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132" windowWidth="22980" windowHeight="9468" activeTab="1"/>
  </bookViews>
  <sheets>
    <sheet name="Complete TMT time course data" sheetId="15" r:id="rId1"/>
    <sheet name="Gene search and plots" sheetId="2" r:id="rId2"/>
    <sheet name="Gene name aliases" sheetId="14" r:id="rId3"/>
  </sheets>
  <calcPr calcId="145621"/>
</workbook>
</file>

<file path=xl/calcChain.xml><?xml version="1.0" encoding="utf-8"?>
<calcChain xmlns="http://schemas.openxmlformats.org/spreadsheetml/2006/main">
  <c r="AB4" i="2" l="1"/>
  <c r="AC4" i="2"/>
  <c r="AD4" i="2"/>
  <c r="AE4" i="2"/>
  <c r="AF4" i="2"/>
  <c r="AG4" i="2"/>
  <c r="AH4" i="2"/>
  <c r="AB5" i="2"/>
  <c r="AC5" i="2"/>
  <c r="AD5" i="2"/>
  <c r="AE5" i="2"/>
  <c r="AF5" i="2"/>
  <c r="AG5" i="2"/>
  <c r="AH5" i="2"/>
  <c r="AB6" i="2"/>
  <c r="AC6" i="2"/>
  <c r="AD6" i="2"/>
  <c r="AE6" i="2"/>
  <c r="AF6" i="2"/>
  <c r="AG6" i="2"/>
  <c r="AH6" i="2"/>
  <c r="AB7" i="2"/>
  <c r="AC7" i="2"/>
  <c r="AD7" i="2"/>
  <c r="AE7" i="2"/>
  <c r="AF7" i="2"/>
  <c r="AG7" i="2"/>
  <c r="AH7" i="2"/>
  <c r="AB8" i="2"/>
  <c r="AC8" i="2"/>
  <c r="AD8" i="2"/>
  <c r="AE8" i="2"/>
  <c r="AF8" i="2"/>
  <c r="AG8" i="2"/>
  <c r="AH8" i="2"/>
  <c r="AB9" i="2"/>
  <c r="AC9" i="2"/>
  <c r="AD9" i="2"/>
  <c r="AE9" i="2"/>
  <c r="AF9" i="2"/>
  <c r="AG9" i="2"/>
  <c r="AH9" i="2"/>
  <c r="AA5" i="2"/>
  <c r="AA6" i="2"/>
  <c r="AA7" i="2"/>
  <c r="AA8" i="2"/>
  <c r="AA9" i="2"/>
  <c r="AA4" i="2"/>
  <c r="AJ5" i="2"/>
  <c r="AJ6" i="2"/>
  <c r="AJ7" i="2"/>
  <c r="AJ8" i="2"/>
  <c r="AJ9" i="2"/>
  <c r="AJ4" i="2"/>
  <c r="AS7" i="2" l="1"/>
  <c r="AS5" i="2" l="1"/>
  <c r="AS6" i="2"/>
  <c r="AS8" i="2"/>
  <c r="AS9" i="2"/>
  <c r="AS4" i="2"/>
  <c r="Z7" i="2" l="1"/>
  <c r="AL7" i="2" s="1"/>
  <c r="AM7" i="2" l="1"/>
  <c r="AU7" i="2" s="1"/>
  <c r="AN7" i="2"/>
  <c r="AV7" i="2" s="1"/>
  <c r="AQ7" i="2"/>
  <c r="AY7" i="2" s="1"/>
  <c r="AO7" i="2"/>
  <c r="AW7" i="2" s="1"/>
  <c r="AP7" i="2"/>
  <c r="AX7" i="2" s="1"/>
  <c r="AT7" i="2"/>
  <c r="I8" i="2"/>
  <c r="F8" i="2"/>
  <c r="J8" i="2"/>
  <c r="AD16" i="2" s="1"/>
  <c r="G8" i="2"/>
  <c r="K8" i="2"/>
  <c r="H8" i="2"/>
  <c r="L8" i="2"/>
  <c r="AD24" i="2" s="1"/>
  <c r="E8" i="2"/>
  <c r="F4" i="2"/>
  <c r="G4" i="2"/>
  <c r="K4" i="2"/>
  <c r="H4" i="2"/>
  <c r="L4" i="2"/>
  <c r="AD20" i="2" s="1"/>
  <c r="I4" i="2"/>
  <c r="E4" i="2"/>
  <c r="J4" i="2"/>
  <c r="AD12" i="2" s="1"/>
  <c r="F9" i="2"/>
  <c r="J9" i="2"/>
  <c r="AD17" i="2" s="1"/>
  <c r="G9" i="2"/>
  <c r="K9" i="2"/>
  <c r="H9" i="2"/>
  <c r="L9" i="2"/>
  <c r="AD25" i="2" s="1"/>
  <c r="E9" i="2"/>
  <c r="I9" i="2"/>
  <c r="L6" i="2"/>
  <c r="AD22" i="2" s="1"/>
  <c r="F6" i="2"/>
  <c r="J6" i="2"/>
  <c r="AD14" i="2" s="1"/>
  <c r="G6" i="2"/>
  <c r="K6" i="2"/>
  <c r="H6" i="2"/>
  <c r="E6" i="2"/>
  <c r="I6" i="2"/>
  <c r="I7" i="2"/>
  <c r="F7" i="2"/>
  <c r="J7" i="2"/>
  <c r="AD15" i="2" s="1"/>
  <c r="G7" i="2"/>
  <c r="K7" i="2"/>
  <c r="H7" i="2"/>
  <c r="L7" i="2"/>
  <c r="AD23" i="2" s="1"/>
  <c r="E7" i="2"/>
  <c r="I5" i="2"/>
  <c r="F5" i="2"/>
  <c r="J5" i="2"/>
  <c r="AD13" i="2" s="1"/>
  <c r="G5" i="2"/>
  <c r="K5" i="2"/>
  <c r="H5" i="2"/>
  <c r="L5" i="2"/>
  <c r="AD21" i="2" s="1"/>
  <c r="E5" i="2"/>
  <c r="Z6" i="2"/>
  <c r="Z4" i="2"/>
  <c r="Z5" i="2"/>
  <c r="Z9" i="2"/>
  <c r="Z8" i="2"/>
  <c r="M23" i="2" l="1"/>
  <c r="Z21" i="2"/>
  <c r="D5" i="2"/>
  <c r="Z13" i="2"/>
  <c r="Z14" i="2"/>
  <c r="Z22" i="2"/>
  <c r="D6" i="2"/>
  <c r="Z20" i="2"/>
  <c r="Z12" i="2"/>
  <c r="D4" i="2"/>
  <c r="M24" i="2"/>
  <c r="Z17" i="2"/>
  <c r="Z25" i="2"/>
  <c r="D9" i="2"/>
  <c r="Z23" i="2"/>
  <c r="Z15" i="2"/>
  <c r="D7" i="2"/>
  <c r="Z16" i="2"/>
  <c r="Z24" i="2"/>
  <c r="D8" i="2"/>
  <c r="AL5" i="2"/>
  <c r="AT5" i="2" s="1"/>
  <c r="AP5" i="2"/>
  <c r="AX5" i="2" s="1"/>
  <c r="AQ5" i="2"/>
  <c r="AY5" i="2" s="1"/>
  <c r="AN5" i="2"/>
  <c r="AV5" i="2" s="1"/>
  <c r="AM5" i="2"/>
  <c r="AO5" i="2"/>
  <c r="AW5" i="2" s="1"/>
  <c r="AL8" i="2"/>
  <c r="AT8" i="2" s="1"/>
  <c r="AN8" i="2"/>
  <c r="AV8" i="2" s="1"/>
  <c r="AP8" i="2"/>
  <c r="AX8" i="2" s="1"/>
  <c r="AO8" i="2"/>
  <c r="AW8" i="2" s="1"/>
  <c r="AM8" i="2"/>
  <c r="AU8" i="2" s="1"/>
  <c r="AQ8" i="2"/>
  <c r="AY8" i="2" s="1"/>
  <c r="AL4" i="2"/>
  <c r="AT4" i="2" s="1"/>
  <c r="AO4" i="2"/>
  <c r="AW4" i="2" s="1"/>
  <c r="AP4" i="2"/>
  <c r="AX4" i="2" s="1"/>
  <c r="AQ4" i="2"/>
  <c r="AY4" i="2" s="1"/>
  <c r="AN4" i="2"/>
  <c r="AV4" i="2" s="1"/>
  <c r="AM4" i="2"/>
  <c r="AL9" i="2"/>
  <c r="AT9" i="2" s="1"/>
  <c r="AQ9" i="2"/>
  <c r="AY9" i="2" s="1"/>
  <c r="AM9" i="2"/>
  <c r="AU9" i="2" s="1"/>
  <c r="AN9" i="2"/>
  <c r="AV9" i="2" s="1"/>
  <c r="AP9" i="2"/>
  <c r="AX9" i="2" s="1"/>
  <c r="AO9" i="2"/>
  <c r="AW9" i="2" s="1"/>
  <c r="AL6" i="2"/>
  <c r="AT6" i="2" s="1"/>
  <c r="AN6" i="2"/>
  <c r="AV6" i="2" s="1"/>
  <c r="AP6" i="2"/>
  <c r="AX6" i="2" s="1"/>
  <c r="AM6" i="2"/>
  <c r="AO6" i="2"/>
  <c r="AW6" i="2" s="1"/>
  <c r="AQ6" i="2"/>
  <c r="AY6" i="2" s="1"/>
  <c r="M21" i="2" l="1"/>
  <c r="M20" i="2"/>
  <c r="M7" i="2"/>
  <c r="M8" i="2"/>
  <c r="M14" i="2"/>
  <c r="M13" i="2"/>
  <c r="M19" i="2"/>
  <c r="M12" i="2"/>
  <c r="M17" i="2"/>
  <c r="M18" i="2"/>
  <c r="M6" i="2"/>
  <c r="M9" i="2"/>
  <c r="M10" i="2"/>
  <c r="AU4" i="2"/>
  <c r="AU5" i="2"/>
  <c r="AU6" i="2"/>
</calcChain>
</file>

<file path=xl/sharedStrings.xml><?xml version="1.0" encoding="utf-8"?>
<sst xmlns="http://schemas.openxmlformats.org/spreadsheetml/2006/main" count="42724" uniqueCount="30868">
  <si>
    <t>Gene name</t>
  </si>
  <si>
    <t>Accession</t>
  </si>
  <si>
    <t>Description</t>
  </si>
  <si>
    <t># AAs</t>
  </si>
  <si>
    <t>MW [kDa]</t>
  </si>
  <si>
    <t>NaN</t>
  </si>
  <si>
    <t>PPP2R5C</t>
  </si>
  <si>
    <t>CD81</t>
  </si>
  <si>
    <t>PRSS21</t>
  </si>
  <si>
    <t>SLIT1</t>
  </si>
  <si>
    <t>AKAP1</t>
  </si>
  <si>
    <t>IGSF8</t>
  </si>
  <si>
    <t>CSF1</t>
  </si>
  <si>
    <t>RANGAP1</t>
  </si>
  <si>
    <t>IL32</t>
  </si>
  <si>
    <t>CNBP</t>
  </si>
  <si>
    <t>P4HB</t>
  </si>
  <si>
    <t>HNRNPA1</t>
  </si>
  <si>
    <t>NUP35</t>
  </si>
  <si>
    <t>CD37</t>
  </si>
  <si>
    <t>MSH6</t>
  </si>
  <si>
    <t>MSH2</t>
  </si>
  <si>
    <t>HEATR1</t>
  </si>
  <si>
    <t>RBM4B</t>
  </si>
  <si>
    <t>NAT10</t>
  </si>
  <si>
    <t>CNP</t>
  </si>
  <si>
    <t>TNFRSF8</t>
  </si>
  <si>
    <t>TACC1</t>
  </si>
  <si>
    <t>LARP1</t>
  </si>
  <si>
    <t>CD44</t>
  </si>
  <si>
    <t>POLD3</t>
  </si>
  <si>
    <t>KDM3A</t>
  </si>
  <si>
    <t>SPRY1</t>
  </si>
  <si>
    <t>SRPK1</t>
  </si>
  <si>
    <t>EWSR1</t>
  </si>
  <si>
    <t>AKAP8</t>
  </si>
  <si>
    <t>CAPRIN1</t>
  </si>
  <si>
    <t>PUM1</t>
  </si>
  <si>
    <t>TCOF1</t>
  </si>
  <si>
    <t>RAB11FIP1</t>
  </si>
  <si>
    <t>CNOT1</t>
  </si>
  <si>
    <t>EIF3E</t>
  </si>
  <si>
    <t>TRMT1</t>
  </si>
  <si>
    <t>HNRNPD</t>
  </si>
  <si>
    <t>IGFBP2</t>
  </si>
  <si>
    <t>IK</t>
  </si>
  <si>
    <t>EIF3A</t>
  </si>
  <si>
    <t>CSDE1</t>
  </si>
  <si>
    <t>PUS1</t>
  </si>
  <si>
    <t>DDX5</t>
  </si>
  <si>
    <t>DYM</t>
  </si>
  <si>
    <t>XPOT</t>
  </si>
  <si>
    <t>NUMA1</t>
  </si>
  <si>
    <t>DHX36</t>
  </si>
  <si>
    <t>DDX24</t>
  </si>
  <si>
    <t>EIF4A1</t>
  </si>
  <si>
    <t>UBTF</t>
  </si>
  <si>
    <t>AMPD2</t>
  </si>
  <si>
    <t>NACA</t>
  </si>
  <si>
    <t>SERPINB8</t>
  </si>
  <si>
    <t>VIM</t>
  </si>
  <si>
    <t>MAT2A</t>
  </si>
  <si>
    <t>SF3A1</t>
  </si>
  <si>
    <t>SYNCRIP</t>
  </si>
  <si>
    <t>RBM22</t>
  </si>
  <si>
    <t>ARFGAP3</t>
  </si>
  <si>
    <t>MTHFD1L</t>
  </si>
  <si>
    <t>CLK4</t>
  </si>
  <si>
    <t>TSG101</t>
  </si>
  <si>
    <t>FABP5</t>
  </si>
  <si>
    <t>TARDBP</t>
  </si>
  <si>
    <t>NDUFAF7</t>
  </si>
  <si>
    <t>EIF3K</t>
  </si>
  <si>
    <t>C19orf43</t>
  </si>
  <si>
    <t>DDX17</t>
  </si>
  <si>
    <t>GMPS</t>
  </si>
  <si>
    <t>TMPO</t>
  </si>
  <si>
    <t>HNRNPL</t>
  </si>
  <si>
    <t>RNPS1</t>
  </si>
  <si>
    <t>DNAJB1</t>
  </si>
  <si>
    <t>ARHGEF6</t>
  </si>
  <si>
    <t>STAG1</t>
  </si>
  <si>
    <t>POLD1</t>
  </si>
  <si>
    <t>NCOR2</t>
  </si>
  <si>
    <t>RPL36A</t>
  </si>
  <si>
    <t>LARS</t>
  </si>
  <si>
    <t>PFAS</t>
  </si>
  <si>
    <t>UBA52</t>
  </si>
  <si>
    <t>SF3A2</t>
  </si>
  <si>
    <t>STMN1</t>
  </si>
  <si>
    <t>PCCB</t>
  </si>
  <si>
    <t>BRD9</t>
  </si>
  <si>
    <t>ELAVL1</t>
  </si>
  <si>
    <t>GORASP2</t>
  </si>
  <si>
    <t>RPS3A</t>
  </si>
  <si>
    <t>TBC1D15</t>
  </si>
  <si>
    <t>RP9</t>
  </si>
  <si>
    <t>TRMT10C</t>
  </si>
  <si>
    <t>RPS9</t>
  </si>
  <si>
    <t>PHF3</t>
  </si>
  <si>
    <t>UBAP2L</t>
  </si>
  <si>
    <t>RPL13</t>
  </si>
  <si>
    <t>ABCE1</t>
  </si>
  <si>
    <t>ARFGAP1</t>
  </si>
  <si>
    <t>CPSF7</t>
  </si>
  <si>
    <t>SMARCA4</t>
  </si>
  <si>
    <t>LONP1</t>
  </si>
  <si>
    <t>API5</t>
  </si>
  <si>
    <t>PKM</t>
  </si>
  <si>
    <t>RPS5</t>
  </si>
  <si>
    <t>TRRAP</t>
  </si>
  <si>
    <t>HSPE1</t>
  </si>
  <si>
    <t>RPS8</t>
  </si>
  <si>
    <t>CCT8</t>
  </si>
  <si>
    <t>LARS2</t>
  </si>
  <si>
    <t>EXOC4</t>
  </si>
  <si>
    <t>EEF1D</t>
  </si>
  <si>
    <t>IMPDH2</t>
  </si>
  <si>
    <t>DIS3</t>
  </si>
  <si>
    <t>DHX8</t>
  </si>
  <si>
    <t>EIF4G2</t>
  </si>
  <si>
    <t>DNPEP</t>
  </si>
  <si>
    <t>KIAA0319L</t>
  </si>
  <si>
    <t>NASP</t>
  </si>
  <si>
    <t>ICAM1</t>
  </si>
  <si>
    <t>PTBP1</t>
  </si>
  <si>
    <t>ZNF259</t>
  </si>
  <si>
    <t>OXA1L</t>
  </si>
  <si>
    <t>EIF5A</t>
  </si>
  <si>
    <t>ADAR</t>
  </si>
  <si>
    <t>TMC6</t>
  </si>
  <si>
    <t>CWC22</t>
  </si>
  <si>
    <t>CACYBP</t>
  </si>
  <si>
    <t>RUVBL2</t>
  </si>
  <si>
    <t>CXXC1</t>
  </si>
  <si>
    <t>RAB35</t>
  </si>
  <si>
    <t>VAMP2</t>
  </si>
  <si>
    <t>CHD3</t>
  </si>
  <si>
    <t>SEC61B</t>
  </si>
  <si>
    <t>AK2</t>
  </si>
  <si>
    <t>METTL9</t>
  </si>
  <si>
    <t>USP7</t>
  </si>
  <si>
    <t>HNRNPH1</t>
  </si>
  <si>
    <t>MATR3</t>
  </si>
  <si>
    <t>RPL4</t>
  </si>
  <si>
    <t>RPS7</t>
  </si>
  <si>
    <t>VAMP8</t>
  </si>
  <si>
    <t>ABCF1</t>
  </si>
  <si>
    <t>EXOSC9</t>
  </si>
  <si>
    <t>RPS2</t>
  </si>
  <si>
    <t>NUP155</t>
  </si>
  <si>
    <t>TIAL1</t>
  </si>
  <si>
    <t>PCBP2</t>
  </si>
  <si>
    <t>CS</t>
  </si>
  <si>
    <t>UBR7</t>
  </si>
  <si>
    <t>ZMYM2</t>
  </si>
  <si>
    <t>ARL6IP4</t>
  </si>
  <si>
    <t>RPL17</t>
  </si>
  <si>
    <t>HK2</t>
  </si>
  <si>
    <t>HNRNPK</t>
  </si>
  <si>
    <t>GFM1</t>
  </si>
  <si>
    <t>KIF2A</t>
  </si>
  <si>
    <t>IARS</t>
  </si>
  <si>
    <t>HCFC1</t>
  </si>
  <si>
    <t>STXBP6</t>
  </si>
  <si>
    <t>MAP4</t>
  </si>
  <si>
    <t>STAT3</t>
  </si>
  <si>
    <t>CCT4</t>
  </si>
  <si>
    <t>PPIF</t>
  </si>
  <si>
    <t>BMP2K</t>
  </si>
  <si>
    <t>DNMT1</t>
  </si>
  <si>
    <t>RPS6</t>
  </si>
  <si>
    <t>RPL23</t>
  </si>
  <si>
    <t>UBR5</t>
  </si>
  <si>
    <t>WDR77</t>
  </si>
  <si>
    <t>TRAPPC3</t>
  </si>
  <si>
    <t>NUP85</t>
  </si>
  <si>
    <t>NDUFA5</t>
  </si>
  <si>
    <t>PHF6</t>
  </si>
  <si>
    <t>IPO11</t>
  </si>
  <si>
    <t>CLDND1</t>
  </si>
  <si>
    <t>RPLP0</t>
  </si>
  <si>
    <t>BDH1</t>
  </si>
  <si>
    <t>USP39</t>
  </si>
  <si>
    <t>CWF19L2</t>
  </si>
  <si>
    <t>CTBP1</t>
  </si>
  <si>
    <t>KIAA1429</t>
  </si>
  <si>
    <t>RNF40</t>
  </si>
  <si>
    <t>SDHA</t>
  </si>
  <si>
    <t>XPO6</t>
  </si>
  <si>
    <t>MTHFD1</t>
  </si>
  <si>
    <t>FAM162A</t>
  </si>
  <si>
    <t>HDAC1</t>
  </si>
  <si>
    <t>TFAM</t>
  </si>
  <si>
    <t>APC2</t>
  </si>
  <si>
    <t>BRAP</t>
  </si>
  <si>
    <t>MRPL39</t>
  </si>
  <si>
    <t>RABL6</t>
  </si>
  <si>
    <t>BCAT1</t>
  </si>
  <si>
    <t>MGAT1</t>
  </si>
  <si>
    <t>ATP1A3</t>
  </si>
  <si>
    <t>RBBP7</t>
  </si>
  <si>
    <t>ZNF207</t>
  </si>
  <si>
    <t>FKBP5</t>
  </si>
  <si>
    <t>PUF60</t>
  </si>
  <si>
    <t>GALNT2</t>
  </si>
  <si>
    <t>HSPA4L</t>
  </si>
  <si>
    <t>RNMT</t>
  </si>
  <si>
    <t>TCP1</t>
  </si>
  <si>
    <t>FMNL1</t>
  </si>
  <si>
    <t>ERLIN1</t>
  </si>
  <si>
    <t>PEX19</t>
  </si>
  <si>
    <t>CHD8</t>
  </si>
  <si>
    <t>DDX41</t>
  </si>
  <si>
    <t>MICU1</t>
  </si>
  <si>
    <t>HMOX2</t>
  </si>
  <si>
    <t>IFI16</t>
  </si>
  <si>
    <t>GOLPH3L</t>
  </si>
  <si>
    <t>NRDE2</t>
  </si>
  <si>
    <t>GGT1</t>
  </si>
  <si>
    <t>PCK2</t>
  </si>
  <si>
    <t>RARS</t>
  </si>
  <si>
    <t>PPP2R2A</t>
  </si>
  <si>
    <t>MMS19</t>
  </si>
  <si>
    <t>CCT5</t>
  </si>
  <si>
    <t>LIN7C</t>
  </si>
  <si>
    <t>GUSB</t>
  </si>
  <si>
    <t>GSPT1</t>
  </si>
  <si>
    <t>EIF2B5</t>
  </si>
  <si>
    <t>KIAA1967</t>
  </si>
  <si>
    <t>C21orf33</t>
  </si>
  <si>
    <t>UMPS</t>
  </si>
  <si>
    <t>PHF23</t>
  </si>
  <si>
    <t>DNAJC11</t>
  </si>
  <si>
    <t>NME1</t>
  </si>
  <si>
    <t>ALG8</t>
  </si>
  <si>
    <t>TSN</t>
  </si>
  <si>
    <t>PARP14</t>
  </si>
  <si>
    <t>MTDH</t>
  </si>
  <si>
    <t>MED23</t>
  </si>
  <si>
    <t>HNRNPM</t>
  </si>
  <si>
    <t>EIF2B1</t>
  </si>
  <si>
    <t>APEX1</t>
  </si>
  <si>
    <t>SCD5</t>
  </si>
  <si>
    <t>PPA2</t>
  </si>
  <si>
    <t>PSME2</t>
  </si>
  <si>
    <t>PTCD3</t>
  </si>
  <si>
    <t>XRN2</t>
  </si>
  <si>
    <t>SARS2</t>
  </si>
  <si>
    <t>SKP1</t>
  </si>
  <si>
    <t>ERGIC3</t>
  </si>
  <si>
    <t>NARS</t>
  </si>
  <si>
    <t>GDE1</t>
  </si>
  <si>
    <t>UBXN7</t>
  </si>
  <si>
    <t>ECE1</t>
  </si>
  <si>
    <t>SRPRB</t>
  </si>
  <si>
    <t>UBE2V2</t>
  </si>
  <si>
    <t>AGFG1</t>
  </si>
  <si>
    <t>GAK</t>
  </si>
  <si>
    <t>RPLP2</t>
  </si>
  <si>
    <t>ANXA3</t>
  </si>
  <si>
    <t>NHLRC3</t>
  </si>
  <si>
    <t>WDHD1</t>
  </si>
  <si>
    <t>PRPF4B</t>
  </si>
  <si>
    <t>GK</t>
  </si>
  <si>
    <t>SEC24C</t>
  </si>
  <si>
    <t>PRDX4</t>
  </si>
  <si>
    <t>PHB</t>
  </si>
  <si>
    <t>GNPAT</t>
  </si>
  <si>
    <t>XRCC6</t>
  </si>
  <si>
    <t>PSME1</t>
  </si>
  <si>
    <t>FANCI</t>
  </si>
  <si>
    <t>TRIP11</t>
  </si>
  <si>
    <t>SGTA</t>
  </si>
  <si>
    <t>MRPL4</t>
  </si>
  <si>
    <t>STIP1</t>
  </si>
  <si>
    <t>FAM134A</t>
  </si>
  <si>
    <t>PCMT1</t>
  </si>
  <si>
    <t>RCN1</t>
  </si>
  <si>
    <t>RHOH</t>
  </si>
  <si>
    <t>DARS</t>
  </si>
  <si>
    <t>TTI2</t>
  </si>
  <si>
    <t>MED16</t>
  </si>
  <si>
    <t>HARS2</t>
  </si>
  <si>
    <t>TMEM165</t>
  </si>
  <si>
    <t>ABCB7</t>
  </si>
  <si>
    <t>MIA3</t>
  </si>
  <si>
    <t>TWF2</t>
  </si>
  <si>
    <t>ACSF3</t>
  </si>
  <si>
    <t>TM9SF1</t>
  </si>
  <si>
    <t>ARHGDIA</t>
  </si>
  <si>
    <t>LYPLA1</t>
  </si>
  <si>
    <t>ARMC10</t>
  </si>
  <si>
    <t>EXOC6</t>
  </si>
  <si>
    <t>UQCRC2</t>
  </si>
  <si>
    <t>AP3B1</t>
  </si>
  <si>
    <t>LEMD2</t>
  </si>
  <si>
    <t>VAV1</t>
  </si>
  <si>
    <t>FSCN1</t>
  </si>
  <si>
    <t>METTL13</t>
  </si>
  <si>
    <t>STOML2</t>
  </si>
  <si>
    <t>RNF149</t>
  </si>
  <si>
    <t>PPT1</t>
  </si>
  <si>
    <t>GOT2</t>
  </si>
  <si>
    <t>RPL10</t>
  </si>
  <si>
    <t>C22orf28</t>
  </si>
  <si>
    <t>ADAM9</t>
  </si>
  <si>
    <t>VDAC1</t>
  </si>
  <si>
    <t>GMFG</t>
  </si>
  <si>
    <t>ACOT7</t>
  </si>
  <si>
    <t>PHB2</t>
  </si>
  <si>
    <t>SFXN1</t>
  </si>
  <si>
    <t>ORC3</t>
  </si>
  <si>
    <t>LUC7L</t>
  </si>
  <si>
    <t>ARFGAP2</t>
  </si>
  <si>
    <t>ALDH5A1</t>
  </si>
  <si>
    <t>NAPA</t>
  </si>
  <si>
    <t>CDC37</t>
  </si>
  <si>
    <t>DLST</t>
  </si>
  <si>
    <t>ATP5O</t>
  </si>
  <si>
    <t>NLRC3</t>
  </si>
  <si>
    <t>IST1</t>
  </si>
  <si>
    <t>ATP5B</t>
  </si>
  <si>
    <t>SLTM</t>
  </si>
  <si>
    <t>DLAT</t>
  </si>
  <si>
    <t>IMMT</t>
  </si>
  <si>
    <t>PFKP</t>
  </si>
  <si>
    <t>USP34</t>
  </si>
  <si>
    <t>EXOC7</t>
  </si>
  <si>
    <t>SMCHD1</t>
  </si>
  <si>
    <t>PLIN3</t>
  </si>
  <si>
    <t>SEC16A</t>
  </si>
  <si>
    <t>MDH2</t>
  </si>
  <si>
    <t>SLC25A1</t>
  </si>
  <si>
    <t>MED24</t>
  </si>
  <si>
    <t>PSMD3</t>
  </si>
  <si>
    <t>SUN2</t>
  </si>
  <si>
    <t>DLD</t>
  </si>
  <si>
    <t>OGDH</t>
  </si>
  <si>
    <t>COQ5</t>
  </si>
  <si>
    <t>PSMB3</t>
  </si>
  <si>
    <t>MACF1</t>
  </si>
  <si>
    <t>CERS2</t>
  </si>
  <si>
    <t>AP3D1</t>
  </si>
  <si>
    <t>IDH3A</t>
  </si>
  <si>
    <t>GCC2</t>
  </si>
  <si>
    <t>NDUFV1</t>
  </si>
  <si>
    <t>CHEK2</t>
  </si>
  <si>
    <t>RPL22</t>
  </si>
  <si>
    <t>LCLAT1</t>
  </si>
  <si>
    <t>PDHX</t>
  </si>
  <si>
    <t>NCAPD2</t>
  </si>
  <si>
    <t>IARS2</t>
  </si>
  <si>
    <t>TIA1</t>
  </si>
  <si>
    <t>ERGIC2</t>
  </si>
  <si>
    <t>PTPN6</t>
  </si>
  <si>
    <t>DEF6</t>
  </si>
  <si>
    <t>PLCB1</t>
  </si>
  <si>
    <t>SLC45A4</t>
  </si>
  <si>
    <t>YIPF3</t>
  </si>
  <si>
    <t>NDUFS1</t>
  </si>
  <si>
    <t>CHM</t>
  </si>
  <si>
    <t>USP14</t>
  </si>
  <si>
    <t>HCLS1</t>
  </si>
  <si>
    <t>COG8</t>
  </si>
  <si>
    <t>MLEC</t>
  </si>
  <si>
    <t>PSMA6</t>
  </si>
  <si>
    <t>RANBP1</t>
  </si>
  <si>
    <t>PTPLAD1</t>
  </si>
  <si>
    <t>CLPP</t>
  </si>
  <si>
    <t>PDXDC1</t>
  </si>
  <si>
    <t>CLASP1</t>
  </si>
  <si>
    <t>AP2B1</t>
  </si>
  <si>
    <t>INTS8</t>
  </si>
  <si>
    <t>NBEAL2</t>
  </si>
  <si>
    <t>BCL2L13</t>
  </si>
  <si>
    <t>ATP6V1H</t>
  </si>
  <si>
    <t>PKN1</t>
  </si>
  <si>
    <t>NPEPPS</t>
  </si>
  <si>
    <t>DENR</t>
  </si>
  <si>
    <t>FIBP</t>
  </si>
  <si>
    <t>OCIAD1</t>
  </si>
  <si>
    <t>CLASP2</t>
  </si>
  <si>
    <t>C2CD5</t>
  </si>
  <si>
    <t>ATP5H</t>
  </si>
  <si>
    <t>PSMC1</t>
  </si>
  <si>
    <t>DNM2</t>
  </si>
  <si>
    <t>ECI2</t>
  </si>
  <si>
    <t>CFL1</t>
  </si>
  <si>
    <t>CCS</t>
  </si>
  <si>
    <t>NCAPH</t>
  </si>
  <si>
    <t>DCUN1D1</t>
  </si>
  <si>
    <t>KLC2</t>
  </si>
  <si>
    <t>MAP4K4</t>
  </si>
  <si>
    <t>TOR1AIP1</t>
  </si>
  <si>
    <t>MANF</t>
  </si>
  <si>
    <t>RNGTT</t>
  </si>
  <si>
    <t>GLS</t>
  </si>
  <si>
    <t>MTX1</t>
  </si>
  <si>
    <t>HAX1</t>
  </si>
  <si>
    <t>ETFA</t>
  </si>
  <si>
    <t>CRYZ</t>
  </si>
  <si>
    <t>COG2</t>
  </si>
  <si>
    <t>PTGES2</t>
  </si>
  <si>
    <t>SEC31A</t>
  </si>
  <si>
    <t>PROSC</t>
  </si>
  <si>
    <t>COG1</t>
  </si>
  <si>
    <t>ECH1</t>
  </si>
  <si>
    <t>ABCC1</t>
  </si>
  <si>
    <t>ITPR1</t>
  </si>
  <si>
    <t>PSMD1</t>
  </si>
  <si>
    <t>TMEM194A</t>
  </si>
  <si>
    <t>FADS1</t>
  </si>
  <si>
    <t>MPP6</t>
  </si>
  <si>
    <t>EPS15</t>
  </si>
  <si>
    <t>AP2M1</t>
  </si>
  <si>
    <t>PGM2</t>
  </si>
  <si>
    <t>HSPB1</t>
  </si>
  <si>
    <t>TMEM33</t>
  </si>
  <si>
    <t>MDH1</t>
  </si>
  <si>
    <t>CLPTM1L</t>
  </si>
  <si>
    <t>SMYD3</t>
  </si>
  <si>
    <t>EPB41L2</t>
  </si>
  <si>
    <t>CD151</t>
  </si>
  <si>
    <t>PSMC2</t>
  </si>
  <si>
    <t>PSMA1</t>
  </si>
  <si>
    <t>PPP1CB</t>
  </si>
  <si>
    <t>SSR1</t>
  </si>
  <si>
    <t>TAPBP</t>
  </si>
  <si>
    <t>PSMA4</t>
  </si>
  <si>
    <t>SYPL1</t>
  </si>
  <si>
    <t>SMC4</t>
  </si>
  <si>
    <t>LANCL1</t>
  </si>
  <si>
    <t>PRMT1</t>
  </si>
  <si>
    <t>COQ9</t>
  </si>
  <si>
    <t>SEC62</t>
  </si>
  <si>
    <t>HS2ST1</t>
  </si>
  <si>
    <t>ARHGDIB</t>
  </si>
  <si>
    <t>WDR1</t>
  </si>
  <si>
    <t>COMT</t>
  </si>
  <si>
    <t>ROCK2</t>
  </si>
  <si>
    <t>C14orf159</t>
  </si>
  <si>
    <t>AKT1</t>
  </si>
  <si>
    <t>SUCLA2</t>
  </si>
  <si>
    <t>SNX6</t>
  </si>
  <si>
    <t>ACADM</t>
  </si>
  <si>
    <t>PIGK</t>
  </si>
  <si>
    <t>CHP1</t>
  </si>
  <si>
    <t>ACP1</t>
  </si>
  <si>
    <t>PPP1R7</t>
  </si>
  <si>
    <t>ERP29</t>
  </si>
  <si>
    <t>SDF4</t>
  </si>
  <si>
    <t>STAT1</t>
  </si>
  <si>
    <t>LYPLA2</t>
  </si>
  <si>
    <t>ACOT8</t>
  </si>
  <si>
    <t>PDE3B</t>
  </si>
  <si>
    <t>PDIA3</t>
  </si>
  <si>
    <t>ATL3</t>
  </si>
  <si>
    <t>TIMMDC1</t>
  </si>
  <si>
    <t>ARFGEF1</t>
  </si>
  <si>
    <t>PARK7</t>
  </si>
  <si>
    <t>TMEM179B</t>
  </si>
  <si>
    <t>PIN1</t>
  </si>
  <si>
    <t>SPCS2</t>
  </si>
  <si>
    <t>MLLT4</t>
  </si>
  <si>
    <t>KIF2C</t>
  </si>
  <si>
    <t>HADHB</t>
  </si>
  <si>
    <t>MFGE8</t>
  </si>
  <si>
    <t>HSD17B10</t>
  </si>
  <si>
    <t>FAM114A2</t>
  </si>
  <si>
    <t>PTPN1</t>
  </si>
  <si>
    <t>COG4</t>
  </si>
  <si>
    <t>ATP13A1</t>
  </si>
  <si>
    <t>HERC1</t>
  </si>
  <si>
    <t>CSRP1</t>
  </si>
  <si>
    <t>MTPN</t>
  </si>
  <si>
    <t>DBNL</t>
  </si>
  <si>
    <t>H3F3B</t>
  </si>
  <si>
    <t>GSTP1</t>
  </si>
  <si>
    <t>CRTAP</t>
  </si>
  <si>
    <t>NDUFAB1</t>
  </si>
  <si>
    <t>TPM3</t>
  </si>
  <si>
    <t>L2HGDH</t>
  </si>
  <si>
    <t>UBA1</t>
  </si>
  <si>
    <t>PDPR</t>
  </si>
  <si>
    <t>USO1</t>
  </si>
  <si>
    <t>FZD6</t>
  </si>
  <si>
    <t>TROVE2</t>
  </si>
  <si>
    <t>GPAA1</t>
  </si>
  <si>
    <t>ETFB</t>
  </si>
  <si>
    <t>CCM2</t>
  </si>
  <si>
    <t>GNB2</t>
  </si>
  <si>
    <t>C17orf62</t>
  </si>
  <si>
    <t>ACTN1</t>
  </si>
  <si>
    <t>SDK2</t>
  </si>
  <si>
    <t>ALB</t>
  </si>
  <si>
    <t>ACAA1</t>
  </si>
  <si>
    <t>DYNLL1</t>
  </si>
  <si>
    <t>MGME1</t>
  </si>
  <si>
    <t>GALNT1</t>
  </si>
  <si>
    <t>RER1</t>
  </si>
  <si>
    <t>CABLES2</t>
  </si>
  <si>
    <t>MAN1A2</t>
  </si>
  <si>
    <t>PRSS1</t>
  </si>
  <si>
    <t>MAN1B1</t>
  </si>
  <si>
    <t>DLGAP4</t>
  </si>
  <si>
    <t>HSPA13</t>
  </si>
  <si>
    <t>TGFBR1</t>
  </si>
  <si>
    <t>PIN4</t>
  </si>
  <si>
    <t>PRKAR1A</t>
  </si>
  <si>
    <t>PREB</t>
  </si>
  <si>
    <t>SMARCC2</t>
  </si>
  <si>
    <t>TF</t>
  </si>
  <si>
    <t>ACADSB</t>
  </si>
  <si>
    <t>RMDN1</t>
  </si>
  <si>
    <t>OAS2</t>
  </si>
  <si>
    <t>ACP2</t>
  </si>
  <si>
    <t>CYB5R3</t>
  </si>
  <si>
    <t>LAMP2</t>
  </si>
  <si>
    <t>DNAJB5</t>
  </si>
  <si>
    <t>SRGAP2</t>
  </si>
  <si>
    <t>GPR108</t>
  </si>
  <si>
    <t>MYL6</t>
  </si>
  <si>
    <t>GPD2</t>
  </si>
  <si>
    <t>MFSD6</t>
  </si>
  <si>
    <t>PRKCQ</t>
  </si>
  <si>
    <t>LAMP1</t>
  </si>
  <si>
    <t>RAB18</t>
  </si>
  <si>
    <t>INPP5K</t>
  </si>
  <si>
    <t>CYB5B</t>
  </si>
  <si>
    <t>SQLE</t>
  </si>
  <si>
    <t>CLCN3</t>
  </si>
  <si>
    <t>SPINT2</t>
  </si>
  <si>
    <t>ATP2C1</t>
  </si>
  <si>
    <t>DHRS2</t>
  </si>
  <si>
    <t>DDX58</t>
  </si>
  <si>
    <t>CAPNS1</t>
  </si>
  <si>
    <t>KIDINS220</t>
  </si>
  <si>
    <t>TMEM106B</t>
  </si>
  <si>
    <t>LPP</t>
  </si>
  <si>
    <t>ITFG3</t>
  </si>
  <si>
    <t>HSDL2</t>
  </si>
  <si>
    <t>NSF</t>
  </si>
  <si>
    <t>TPM4</t>
  </si>
  <si>
    <t>SLC25A20</t>
  </si>
  <si>
    <t>NUCB1</t>
  </si>
  <si>
    <t>CES3</t>
  </si>
  <si>
    <t>SYNE1</t>
  </si>
  <si>
    <t>PTPRD</t>
  </si>
  <si>
    <t>PBXIP1</t>
  </si>
  <si>
    <t>SLC39A7</t>
  </si>
  <si>
    <t>ANXA6</t>
  </si>
  <si>
    <t>BCAP29</t>
  </si>
  <si>
    <t>DIAPH1</t>
  </si>
  <si>
    <t>NSDHL</t>
  </si>
  <si>
    <t>SUMF2</t>
  </si>
  <si>
    <t>STK17B</t>
  </si>
  <si>
    <t>GBA</t>
  </si>
  <si>
    <t>TP53</t>
  </si>
  <si>
    <t>TRIP12</t>
  </si>
  <si>
    <t>CIT</t>
  </si>
  <si>
    <t>HSD17B4</t>
  </si>
  <si>
    <t>CD7</t>
  </si>
  <si>
    <t>TDRKH</t>
  </si>
  <si>
    <t>FDFT1</t>
  </si>
  <si>
    <t>ZNFX1</t>
  </si>
  <si>
    <t>GSN</t>
  </si>
  <si>
    <t>GBP5</t>
  </si>
  <si>
    <t>CCNB1</t>
  </si>
  <si>
    <t>ANLN</t>
  </si>
  <si>
    <t>ADAM22</t>
  </si>
  <si>
    <t>CDC6</t>
  </si>
  <si>
    <t>P10009</t>
  </si>
  <si>
    <t>OS=Human immunodeficiency virus type 1 NL4-3 GN=env_egfp PE=1 SV=1 288 bp - [dENV_EGFP_HV1MA]</t>
  </si>
  <si>
    <t>MESDC2</t>
  </si>
  <si>
    <t>Q14696</t>
  </si>
  <si>
    <t>LDLR chaperone MESD OS=Homo sapiens GN=MESDC2 PE=1 SV=2 - [MESD_HUMAN]</t>
  </si>
  <si>
    <t>NENF</t>
  </si>
  <si>
    <t>Q9UMX5</t>
  </si>
  <si>
    <t>Neudesin OS=Homo sapiens GN=NENF PE=1 SV=1 - [NENF_HUMAN]</t>
  </si>
  <si>
    <t>MZB1</t>
  </si>
  <si>
    <t>Q8WU39</t>
  </si>
  <si>
    <t>Marginal zone B- and B1-cell-specific protein OS=Homo sapiens GN=MZB1 PE=1 SV=1 - [MZB1_HUMAN]</t>
  </si>
  <si>
    <t>P10003</t>
  </si>
  <si>
    <t>OS=Human immunodeficiency virus type 1 NL4-3 GN=nef PE=1 SV=1 206 bp - [NEF_HV1MA]</t>
  </si>
  <si>
    <t>ERAP1</t>
  </si>
  <si>
    <t>Q9NZ08</t>
  </si>
  <si>
    <t>Endoplasmic reticulum aminopeptidase 1 OS=Homo sapiens GN=ERAP1 PE=1 SV=3 - [ERAP1_HUMAN]</t>
  </si>
  <si>
    <t>MSMO1</t>
  </si>
  <si>
    <t>Q15800</t>
  </si>
  <si>
    <t>Methylsterol monooxygenase 1 OS=Homo sapiens GN=MSMO1 PE=1 SV=1 - [MSMO1_HUMAN]</t>
  </si>
  <si>
    <t>ERP44</t>
  </si>
  <si>
    <t>Q9BS26</t>
  </si>
  <si>
    <t>Endoplasmic reticulum resident protein 44 OS=Homo sapiens GN=ERP44 PE=1 SV=1 - [ERP44_HUMAN]</t>
  </si>
  <si>
    <t>PRKCSH</t>
  </si>
  <si>
    <t>K7ELL7</t>
  </si>
  <si>
    <t>Glucosidase 2 subunit beta OS=Homo sapiens GN=PRKCSH PE=4 SV=1 - [K7ELL7_HUMAN]</t>
  </si>
  <si>
    <t>ERAP2</t>
  </si>
  <si>
    <t>Q6P179</t>
  </si>
  <si>
    <t>Endoplasmic reticulum aminopeptidase 2 OS=Homo sapiens GN=ERAP2 PE=1 SV=2 - [ERAP2_HUMAN]</t>
  </si>
  <si>
    <t>CANX</t>
  </si>
  <si>
    <t>P10001</t>
  </si>
  <si>
    <t>OS=Human immunodeficiency virus type 1 NL4-3 GN=gag PE=1 SV=1 500 bp - [GAG_HV1MA]</t>
  </si>
  <si>
    <t>HNRNPA0</t>
  </si>
  <si>
    <t>Q13151</t>
  </si>
  <si>
    <t>Heterogeneous nuclear ribonucleoprotein A0 OS=Homo sapiens GN=HNRNPA0 PE=1 SV=1 - [ROA0_HUMAN]</t>
  </si>
  <si>
    <t>DNAJC3</t>
  </si>
  <si>
    <t>Q13217</t>
  </si>
  <si>
    <t>DnaJ homolog subfamily C member 3 OS=Homo sapiens GN=DNAJC3 PE=1 SV=1 - [DNJC3_HUMAN]</t>
  </si>
  <si>
    <t>ASAH1</t>
  </si>
  <si>
    <t>E7ERV9</t>
  </si>
  <si>
    <t>Acid ceramidase OS=Homo sapiens GN=ASAH1 PE=2 SV=1 - [E7ERV9_HUMAN]</t>
  </si>
  <si>
    <t>HSPA5</t>
  </si>
  <si>
    <t>P11021</t>
  </si>
  <si>
    <t>78 kDa glucose-regulated protein OS=Homo sapiens GN=HSPA5 PE=1 SV=2 - [GRP78_HUMAN]</t>
  </si>
  <si>
    <t>GGH</t>
  </si>
  <si>
    <t>Q92820</t>
  </si>
  <si>
    <t>Gamma-glutamyl hydrolase OS=Homo sapiens GN=GGH PE=1 SV=2 - [GGH_HUMAN]</t>
  </si>
  <si>
    <t>ERLEC1</t>
  </si>
  <si>
    <t>Q96DZ1</t>
  </si>
  <si>
    <t>Endoplasmic reticulum lectin 1 OS=Homo sapiens GN=ERLEC1 PE=1 SV=1 - [ERLEC_HUMAN]</t>
  </si>
  <si>
    <t>TXNDC5</t>
  </si>
  <si>
    <t>Q86UY0</t>
  </si>
  <si>
    <t>Protein BLOC1S5-TXNDC5 OS=Homo sapiens GN=TXNDC5 PE=2 SV=1 - [Q86UY0_HUMAN]</t>
  </si>
  <si>
    <t>DNAJC10</t>
  </si>
  <si>
    <t>Q8IXB1</t>
  </si>
  <si>
    <t>DnaJ homolog subfamily C member 10 OS=Homo sapiens GN=DNAJC10 PE=1 SV=2 - [DJC10_HUMAN]</t>
  </si>
  <si>
    <t>CCDC134</t>
  </si>
  <si>
    <t>Q9H6E4</t>
  </si>
  <si>
    <t>Coiled-coil domain-containing protein 134 OS=Homo sapiens GN=CCDC134 PE=1 SV=1 - [CC134_HUMAN]</t>
  </si>
  <si>
    <t>COQ3</t>
  </si>
  <si>
    <t>Q9NZJ6</t>
  </si>
  <si>
    <t>Hexaprenyldihydroxybenzoate methyltransferase, mitochondrial OS=Homo sapiens GN=COQ3 PE=1 SV=3 - [COQ3_HUMAN]</t>
  </si>
  <si>
    <t>CRELD1</t>
  </si>
  <si>
    <t>Q96HD1</t>
  </si>
  <si>
    <t>Cysteine-rich with EGF-like domain protein 1 OS=Homo sapiens GN=CRELD1 PE=1 SV=3 - [CREL1_HUMAN]</t>
  </si>
  <si>
    <t>PIGT</t>
  </si>
  <si>
    <t>Q969N2</t>
  </si>
  <si>
    <t>GPI transamidase component PIG-T OS=Homo sapiens GN=PIGT PE=1 SV=1 - [PIGT_HUMAN]</t>
  </si>
  <si>
    <t>NUCB2</t>
  </si>
  <si>
    <t>P80303</t>
  </si>
  <si>
    <t>Nucleobindin-2 OS=Homo sapiens GN=NUCB2 PE=1 SV=2 - [NUCB2_HUMAN]</t>
  </si>
  <si>
    <t>GALNT7</t>
  </si>
  <si>
    <t>Q86SF2</t>
  </si>
  <si>
    <t>N-acetylgalactosaminyltransferase 7 OS=Homo sapiens GN=GALNT7 PE=1 SV=1 - [GALT7_HUMAN]</t>
  </si>
  <si>
    <t>GNPTG</t>
  </si>
  <si>
    <t>Q9UJJ9</t>
  </si>
  <si>
    <t>N-acetylglucosamine-1-phosphotransferase subunit gamma OS=Homo sapiens GN=GNPTG PE=1 SV=1 - [GNPTG_HUMAN]</t>
  </si>
  <si>
    <t>FKBP11</t>
  </si>
  <si>
    <t>F8VU90</t>
  </si>
  <si>
    <t>Peptidyl-prolyl cis-trans isomerase OS=Homo sapiens GN=FKBP11 PE=2 SV=1 - [F8VU90_HUMAN]</t>
  </si>
  <si>
    <t>HYOU1</t>
  </si>
  <si>
    <t>Q9Y4L1</t>
  </si>
  <si>
    <t>Hypoxia up-regulated protein 1 OS=Homo sapiens GN=HYOU1 PE=1 SV=1 - [HYOU1_HUMAN]</t>
  </si>
  <si>
    <t>ASPH</t>
  </si>
  <si>
    <t>Q12797</t>
  </si>
  <si>
    <t>Aspartyl/asparaginyl beta-hydroxylase OS=Homo sapiens GN=ASPH PE=1 SV=3 - [ASPH_HUMAN]</t>
  </si>
  <si>
    <t>VARS2</t>
  </si>
  <si>
    <t>Q5ST30</t>
  </si>
  <si>
    <t>Valine--tRNA ligase, mitochondrial OS=Homo sapiens GN=VARS2 PE=1 SV=2 - [SYVM_HUMAN]</t>
  </si>
  <si>
    <t>DNAJB11</t>
  </si>
  <si>
    <t>Q9UBS4</t>
  </si>
  <si>
    <t>DnaJ homolog subfamily B member 11 OS=Homo sapiens GN=DNAJB11 PE=1 SV=1 - [DJB11_HUMAN]</t>
  </si>
  <si>
    <t>CALU</t>
  </si>
  <si>
    <t>O43852</t>
  </si>
  <si>
    <t>Calumenin OS=Homo sapiens GN=CALU PE=1 SV=2 - [CALU_HUMAN]</t>
  </si>
  <si>
    <t>BCHE</t>
  </si>
  <si>
    <t>P06276</t>
  </si>
  <si>
    <t>Cholinesterase OS=Homo sapiens GN=BCHE PE=1 SV=1 - [CHLE_HUMAN]</t>
  </si>
  <si>
    <t>TOR1B</t>
  </si>
  <si>
    <t>O14657</t>
  </si>
  <si>
    <t>Torsin-1B OS=Homo sapiens GN=TOR1B PE=1 SV=2 - [TOR1B_HUMAN]</t>
  </si>
  <si>
    <t>DPP7</t>
  </si>
  <si>
    <t>Q9UHL4</t>
  </si>
  <si>
    <t>Dipeptidyl peptidase 2 OS=Homo sapiens GN=DPP7 PE=1 SV=3 - [DPP2_HUMAN]</t>
  </si>
  <si>
    <t>YBX1</t>
  </si>
  <si>
    <t>P67809</t>
  </si>
  <si>
    <t>Nuclease-sensitive element-binding protein 1 OS=Homo sapiens GN=YBX1 PE=1 SV=3 - [YBOX1_HUMAN]</t>
  </si>
  <si>
    <t>ERO1L</t>
  </si>
  <si>
    <t>Q96HE7</t>
  </si>
  <si>
    <t>ERO1-like protein alpha OS=Homo sapiens GN=ERO1L PE=1 SV=2 - [ERO1A_HUMAN]</t>
  </si>
  <si>
    <t>HSP90B1</t>
  </si>
  <si>
    <t>P14625</t>
  </si>
  <si>
    <t>Endoplasmin OS=Homo sapiens GN=HSP90B1 PE=1 SV=1 - [ENPL_HUMAN]</t>
  </si>
  <si>
    <t>GXYLT1</t>
  </si>
  <si>
    <t>Q4G148</t>
  </si>
  <si>
    <t>Glucoside xylosyltransferase 1 OS=Homo sapiens GN=GXYLT1 PE=1 SV=2 - [GXLT1_HUMAN]</t>
  </si>
  <si>
    <t>LEPRE1</t>
  </si>
  <si>
    <t>Q32P28</t>
  </si>
  <si>
    <t>Prolyl 3-hydroxylase 1 OS=Homo sapiens GN=LEPRE1 PE=1 SV=2 - [P3H1_HUMAN]</t>
  </si>
  <si>
    <t>GANAB</t>
  </si>
  <si>
    <t>Q14697</t>
  </si>
  <si>
    <t>Neutral alpha-glucosidase AB OS=Homo sapiens GN=GANAB PE=1 SV=3 - [GANAB_HUMAN]</t>
  </si>
  <si>
    <t>CAAP1</t>
  </si>
  <si>
    <t>Q9H8G2</t>
  </si>
  <si>
    <t>Caspase activity and apoptosis inhibitor 1 OS=Homo sapiens GN=CAAP1 PE=1 SV=2 - [CAAP1_HUMAN]</t>
  </si>
  <si>
    <t>ALG6</t>
  </si>
  <si>
    <t>Q9Y672</t>
  </si>
  <si>
    <t>Dolichyl pyrophosphate Man9GlcNAc2 alpha-1,3-glucosyltransferase OS=Homo sapiens GN=ALG6 PE=1 SV=1 - [ALG6_HUMAN]</t>
  </si>
  <si>
    <t>LYRM7</t>
  </si>
  <si>
    <t>Q5U5X0</t>
  </si>
  <si>
    <t>Complex III assembly factor LYRM7 OS=Homo sapiens GN=LYRM7 PE=1 SV=1 - [LYRM7_HUMAN]</t>
  </si>
  <si>
    <t>UGGT1</t>
  </si>
  <si>
    <t>Q9NYU2</t>
  </si>
  <si>
    <t>UDP-glucose:glycoprotein glucosyltransferase 1 OS=Homo sapiens GN=UGGT1 PE=1 SV=3 - [UGGG1_HUMAN]</t>
  </si>
  <si>
    <t>COX7C</t>
  </si>
  <si>
    <t>D6R9Z7</t>
  </si>
  <si>
    <t>Cytochrome c oxidase subunit 7C, mitochondrial OS=Homo sapiens GN=COX7C PE=2 SV=1 - [D6R9Z7_HUMAN]</t>
  </si>
  <si>
    <t>PLOD3</t>
  </si>
  <si>
    <t>O60568</t>
  </si>
  <si>
    <t>Procollagen-lysine,2-oxoglutarate 5-dioxygenase 3 OS=Homo sapiens GN=PLOD3 PE=1 SV=1 - [PLOD3_HUMAN]</t>
  </si>
  <si>
    <t>SLC25A11</t>
  </si>
  <si>
    <t>I3L1P8</t>
  </si>
  <si>
    <t>Mitochondrial 2-oxoglutarate/malate carrier protein (Fragment) OS=Homo sapiens GN=SLC25A11 PE=2 SV=1 - [I3L1P8_HUMAN]</t>
  </si>
  <si>
    <t>RBM5</t>
  </si>
  <si>
    <t>P52756</t>
  </si>
  <si>
    <t>RNA-binding protein 5 OS=Homo sapiens GN=RBM5 PE=1 SV=2 - [RBM5_HUMAN]</t>
  </si>
  <si>
    <t>CLN5</t>
  </si>
  <si>
    <t>O75503</t>
  </si>
  <si>
    <t>Ceroid-lipofuscinosis neuronal protein 5 OS=Homo sapiens GN=CLN5 PE=1 SV=2 - [CLN5_HUMAN]</t>
  </si>
  <si>
    <t>HSDL1</t>
  </si>
  <si>
    <t>Q3SXM5</t>
  </si>
  <si>
    <t>Inactive hydroxysteroid dehydrogenase-like protein 1 OS=Homo sapiens GN=HSDL1 PE=1 SV=3 - [HSDL1_HUMAN]</t>
  </si>
  <si>
    <t>E9PKU7</t>
  </si>
  <si>
    <t>Neutral alpha-glucosidase AB OS=Homo sapiens GN=GANAB PE=2 SV=1 - [E9PKU7_HUMAN]</t>
  </si>
  <si>
    <t>P27824</t>
  </si>
  <si>
    <t>Calnexin OS=Homo sapiens GN=CANX PE=1 SV=2 - [CALX_HUMAN]</t>
  </si>
  <si>
    <t>NCEH1</t>
  </si>
  <si>
    <t>Q6PIU2</t>
  </si>
  <si>
    <t>Neutral cholesterol ester hydrolase 1 OS=Homo sapiens GN=NCEH1 PE=1 SV=3 - [NCEH1_HUMAN]</t>
  </si>
  <si>
    <t>RCE1</t>
  </si>
  <si>
    <t>E9PKA7</t>
  </si>
  <si>
    <t>CAAX prenyl protease 2 OS=Homo sapiens GN=RCE1 PE=2 SV=1 - [E9PKA7_HUMAN]</t>
  </si>
  <si>
    <t>SAFB2</t>
  </si>
  <si>
    <t>Q14151</t>
  </si>
  <si>
    <t>Scaffold attachment factor B2 OS=Homo sapiens GN=SAFB2 PE=1 SV=1 - [SAFB2_HUMAN]</t>
  </si>
  <si>
    <t>G5EA52</t>
  </si>
  <si>
    <t>Protein disulfide isomerase family A, member 3, isoform CRA_b OS=Homo sapiens GN=PDIA3 PE=2 SV=1 - [G5EA52_HUMAN]</t>
  </si>
  <si>
    <t>IMPAD1</t>
  </si>
  <si>
    <t>Q9NX62</t>
  </si>
  <si>
    <t>Inositol monophosphatase 3 OS=Homo sapiens GN=IMPAD1 PE=1 SV=1 - [IMPA3_HUMAN]</t>
  </si>
  <si>
    <t>SSBP1</t>
  </si>
  <si>
    <t>Q04837</t>
  </si>
  <si>
    <t>Single-stranded DNA-binding protein, mitochondrial OS=Homo sapiens GN=SSBP1 PE=1 SV=1 - [SSBP_HUMAN]</t>
  </si>
  <si>
    <t>POFUT1</t>
  </si>
  <si>
    <t>Q9H488</t>
  </si>
  <si>
    <t>GDP-fucose protein O-fucosyltransferase 1 OS=Homo sapiens GN=POFUT1 PE=1 SV=1 - [OFUT1_HUMAN]</t>
  </si>
  <si>
    <t>NOC2L</t>
  </si>
  <si>
    <t>Q9Y3T9</t>
  </si>
  <si>
    <t>Nucleolar complex protein 2 homolog OS=Homo sapiens GN=NOC2L PE=1 SV=4 - [NOC2L_HUMAN]</t>
  </si>
  <si>
    <t>MRC2</t>
  </si>
  <si>
    <t>Q9UBG0</t>
  </si>
  <si>
    <t>C-type mannose receptor 2 OS=Homo sapiens GN=MRC2 PE=1 SV=2 - [MRC2_HUMAN]</t>
  </si>
  <si>
    <t>Q14669</t>
  </si>
  <si>
    <t>E3 ubiquitin-protein ligase TRIP12 OS=Homo sapiens GN=TRIP12 PE=1 SV=1 - [TRIPC_HUMAN]</t>
  </si>
  <si>
    <t>OXNAD1</t>
  </si>
  <si>
    <t>Q96HP4</t>
  </si>
  <si>
    <t>Oxidoreductase NAD-binding domain-containing protein 1 OS=Homo sapiens GN=OXNAD1 PE=1 SV=1 - [OXND1_HUMAN]</t>
  </si>
  <si>
    <t>GNS</t>
  </si>
  <si>
    <t>H7C3P4</t>
  </si>
  <si>
    <t>Glucosamine (N-acetyl)-6-sulfatase (Sanfilippo disease IIID), isoform CRA_b OS=Homo sapiens GN=GNS PE=2 SV=1 - [H7C3P4_HUMAN]</t>
  </si>
  <si>
    <t>SAFB</t>
  </si>
  <si>
    <t>Q15424</t>
  </si>
  <si>
    <t>Scaffold attachment factor B1 OS=Homo sapiens GN=SAFB PE=1 SV=4 - [SAFB1_HUMAN]</t>
  </si>
  <si>
    <t>VWA8</t>
  </si>
  <si>
    <t>A3KMH1</t>
  </si>
  <si>
    <t>von Willebrand factor A domain-containing protein 8 OS=Homo sapiens GN=VWA8 PE=1 SV=2 - [VWA8_HUMAN]</t>
  </si>
  <si>
    <t>MRPS5</t>
  </si>
  <si>
    <t>P82675</t>
  </si>
  <si>
    <t>28S ribosomal protein S5, mitochondrial OS=Homo sapiens GN=MRPS5 PE=1 SV=2 - [RT05_HUMAN]</t>
  </si>
  <si>
    <t>TTC17</t>
  </si>
  <si>
    <t>G3XAB3</t>
  </si>
  <si>
    <t>Tetratricopeptide repeat domain 17, isoform CRA_c OS=Homo sapiens GN=TTC17 PE=2 SV=1 - [G3XAB3_HUMAN]</t>
  </si>
  <si>
    <t>J3KN66</t>
  </si>
  <si>
    <t>Torsin-1A-interacting protein 1 OS=Homo sapiens GN=TOR1AIP1 PE=4 SV=1 - [J3KN66_HUMAN]</t>
  </si>
  <si>
    <t>DDOST</t>
  </si>
  <si>
    <t>P39656</t>
  </si>
  <si>
    <t>Dolichyl-diphosphooligosaccharide--protein glycosyltransferase 48 kDa subunit OS=Homo sapiens GN=DDOST PE=1 SV=4 - [OST48_HUMAN]</t>
  </si>
  <si>
    <t>NOP56</t>
  </si>
  <si>
    <t>O00567</t>
  </si>
  <si>
    <t>Nucleolar protein 56 OS=Homo sapiens GN=NOP56 PE=1 SV=4 - [NOP56_HUMAN]</t>
  </si>
  <si>
    <t>CYC1</t>
  </si>
  <si>
    <t>P08574</t>
  </si>
  <si>
    <t>Cytochrome c1, heme protein, mitochondrial OS=Homo sapiens GN=CYC1 PE=1 SV=3 - [CY1_HUMAN]</t>
  </si>
  <si>
    <t>COLGALT1</t>
  </si>
  <si>
    <t>Q8NBJ5</t>
  </si>
  <si>
    <t>Procollagen galactosyltransferase 1 OS=Homo sapiens GN=COLGALT1 PE=1 SV=1 - [GT251_HUMAN]</t>
  </si>
  <si>
    <t>SPDL1</t>
  </si>
  <si>
    <t>Q96EA4</t>
  </si>
  <si>
    <t>Protein Spindly OS=Homo sapiens GN=SPDL1 PE=1 SV=2 - [SPDLY_HUMAN]</t>
  </si>
  <si>
    <t>NOMO1</t>
  </si>
  <si>
    <t>Q15155</t>
  </si>
  <si>
    <t>Nodal modulator 1 OS=Homo sapiens GN=NOMO1 PE=1 SV=5 - [NOMO1_HUMAN]</t>
  </si>
  <si>
    <t>FAM111A</t>
  </si>
  <si>
    <t>Q96PZ2</t>
  </si>
  <si>
    <t>Protein FAM111A OS=Homo sapiens GN=FAM111A PE=1 SV=2 - [F111A_HUMAN]</t>
  </si>
  <si>
    <t>ATPIF1</t>
  </si>
  <si>
    <t>Q9UII2</t>
  </si>
  <si>
    <t>ATPase inhibitor, mitochondrial OS=Homo sapiens GN=ATPIF1 PE=1 SV=1 - [ATIF1_HUMAN]</t>
  </si>
  <si>
    <t>TAP1</t>
  </si>
  <si>
    <t>Q03518</t>
  </si>
  <si>
    <t>Antigen peptide transporter 1 OS=Homo sapiens GN=TAP1 PE=1 SV=2 - [TAP1_HUMAN]</t>
  </si>
  <si>
    <t>GLUD1</t>
  </si>
  <si>
    <t>P00367</t>
  </si>
  <si>
    <t>Glutamate dehydrogenase 1, mitochondrial OS=Homo sapiens GN=GLUD1 PE=1 SV=2 - [DHE3_HUMAN]</t>
  </si>
  <si>
    <t>DECR1</t>
  </si>
  <si>
    <t>B7Z6B8</t>
  </si>
  <si>
    <t>2,4-dienoyl-CoA reductase, mitochondrial OS=Homo sapiens GN=DECR1 PE=2 SV=1 - [B7Z6B8_HUMAN]</t>
  </si>
  <si>
    <t>P07237</t>
  </si>
  <si>
    <t>Protein disulfide-isomerase OS=Homo sapiens GN=P4HB PE=1 SV=3 - [PDIA1_HUMAN]</t>
  </si>
  <si>
    <t>LRRFIP1</t>
  </si>
  <si>
    <t>Q32MZ4</t>
  </si>
  <si>
    <t>Leucine-rich repeat flightless-interacting protein 1 OS=Homo sapiens GN=LRRFIP1 PE=1 SV=2 - [LRRF1_HUMAN]</t>
  </si>
  <si>
    <t>CDS2</t>
  </si>
  <si>
    <t>O95674</t>
  </si>
  <si>
    <t>Phosphatidate cytidylyltransferase 2 OS=Homo sapiens GN=CDS2 PE=1 SV=1 - [CDS2_HUMAN]</t>
  </si>
  <si>
    <t>MINPP1</t>
  </si>
  <si>
    <t>Q9UNW1</t>
  </si>
  <si>
    <t>Multiple inositol polyphosphate phosphatase 1 OS=Homo sapiens GN=MINPP1 PE=1 SV=1 - [MINP1_HUMAN]</t>
  </si>
  <si>
    <t>O94925</t>
  </si>
  <si>
    <t>Glutaminase kidney isoform, mitochondrial OS=Homo sapiens GN=GLS PE=1 SV=1 - [GLSK_HUMAN]</t>
  </si>
  <si>
    <t>TMLHE</t>
  </si>
  <si>
    <t>Q9NVH6</t>
  </si>
  <si>
    <t>Trimethyllysine dioxygenase, mitochondrial OS=Homo sapiens GN=TMLHE PE=1 SV=1 - [TMLH_HUMAN]</t>
  </si>
  <si>
    <t>PIGO</t>
  </si>
  <si>
    <t>Q8TEQ8</t>
  </si>
  <si>
    <t>GPI ethanolamine phosphate transferase 3 OS=Homo sapiens GN=PIGO PE=1 SV=3 - [PIGO_HUMAN]</t>
  </si>
  <si>
    <t>HEXB</t>
  </si>
  <si>
    <t>P07686</t>
  </si>
  <si>
    <t>Beta-hexosaminidase subunit beta OS=Homo sapiens GN=HEXB PE=1 SV=3 - [HEXB_HUMAN]</t>
  </si>
  <si>
    <t>UBXN4</t>
  </si>
  <si>
    <t>Q92575</t>
  </si>
  <si>
    <t>UBX domain-containing protein 4 OS=Homo sapiens GN=UBXN4 PE=1 SV=2 - [UBXN4_HUMAN]</t>
  </si>
  <si>
    <t>INPP5B</t>
  </si>
  <si>
    <t>P32019</t>
  </si>
  <si>
    <t>Type II inositol 1,4,5-trisphosphate 5-phosphatase OS=Homo sapiens GN=INPP5B PE=1 SV=4 - [I5P2_HUMAN]</t>
  </si>
  <si>
    <t>GDPD1</t>
  </si>
  <si>
    <t>J3QQN7</t>
  </si>
  <si>
    <t>Glycerophosphodiester phosphodiesterase domain-containing protein 1 OS=Homo sapiens GN=GDPD1 PE=4 SV=1 - [J3QQN7_HUMAN]</t>
  </si>
  <si>
    <t>LMF2</t>
  </si>
  <si>
    <t>Q9BU23</t>
  </si>
  <si>
    <t>Lipase maturation factor 2 OS=Homo sapiens GN=LMF2 PE=1 SV=2 - [LMF2_HUMAN]</t>
  </si>
  <si>
    <t>PDIA4</t>
  </si>
  <si>
    <t>P13667</t>
  </si>
  <si>
    <t>Protein disulfide-isomerase A4 OS=Homo sapiens GN=PDIA4 PE=1 SV=2 - [PDIA4_HUMAN]</t>
  </si>
  <si>
    <t>NUP210</t>
  </si>
  <si>
    <t>Q8TEM1</t>
  </si>
  <si>
    <t>Nuclear pore membrane glycoprotein 210 OS=Homo sapiens GN=NUP210 PE=1 SV=3 - [PO210_HUMAN]</t>
  </si>
  <si>
    <t>CHID1</t>
  </si>
  <si>
    <t>Q9BWS9</t>
  </si>
  <si>
    <t>Chitinase domain-containing protein 1 OS=Homo sapiens GN=CHID1 PE=1 SV=1 - [CHID1_HUMAN]</t>
  </si>
  <si>
    <t>GSTK1</t>
  </si>
  <si>
    <t>E9PFN5</t>
  </si>
  <si>
    <t>Glutathione S-transferase kappa 1 OS=Homo sapiens GN=GSTK1 PE=2 SV=1 - [E9PFN5_HUMAN]</t>
  </si>
  <si>
    <t>P4HA1</t>
  </si>
  <si>
    <t>P13674</t>
  </si>
  <si>
    <t>Prolyl 4-hydroxylase subunit alpha-1 OS=Homo sapiens GN=P4HA1 PE=1 SV=2 - [P4HA1_HUMAN]</t>
  </si>
  <si>
    <t>SCO2</t>
  </si>
  <si>
    <t>O43819</t>
  </si>
  <si>
    <t>Protein SCO2 homolog, mitochondrial OS=Homo sapiens GN=SCO2 PE=1 SV=3 - [SCO2_HUMAN]</t>
  </si>
  <si>
    <t>FH</t>
  </si>
  <si>
    <t>P07954</t>
  </si>
  <si>
    <t>Fumarate hydratase, mitochondrial OS=Homo sapiens GN=FH PE=1 SV=3 - [FUMH_HUMAN]</t>
  </si>
  <si>
    <t>TMED4</t>
  </si>
  <si>
    <t>Q7Z7H5</t>
  </si>
  <si>
    <t>Transmembrane emp24 domain-containing protein 4 OS=Homo sapiens GN=TMED4 PE=1 SV=1 - [TMED4_HUMAN]</t>
  </si>
  <si>
    <t>DHX9</t>
  </si>
  <si>
    <t>Q08211</t>
  </si>
  <si>
    <t>ATP-dependent RNA helicase A OS=Homo sapiens GN=DHX9 PE=1 SV=4 - [DHX9_HUMAN]</t>
  </si>
  <si>
    <t>PCYOX1</t>
  </si>
  <si>
    <t>B7Z3Y2</t>
  </si>
  <si>
    <t>Prenylcysteine oxidase 1 OS=Homo sapiens GN=PCYOX1 PE=2 SV=1 - [B7Z3Y2_HUMAN]</t>
  </si>
  <si>
    <t>NDUFB5</t>
  </si>
  <si>
    <t>E7EWP0</t>
  </si>
  <si>
    <t>NADH dehydrogenase [ubiquinone] 1 beta subcomplex subunit 5, mitochondrial OS=Homo sapiens GN=NDUFB5 PE=2 SV=1 - [E7EWP0_HUMAN]</t>
  </si>
  <si>
    <t>PRDX3</t>
  </si>
  <si>
    <t>E9PH29</t>
  </si>
  <si>
    <t>Thioredoxin-dependent peroxide reductase, mitochondrial OS=Homo sapiens GN=PRDX3 PE=2 SV=1 - [E9PH29_HUMAN]</t>
  </si>
  <si>
    <t>TOR1A</t>
  </si>
  <si>
    <t>O14656</t>
  </si>
  <si>
    <t>Torsin-1A OS=Homo sapiens GN=TOR1A PE=1 SV=1 - [TOR1A_HUMAN]</t>
  </si>
  <si>
    <t>TMEM161A</t>
  </si>
  <si>
    <t>K7EQE7</t>
  </si>
  <si>
    <t>Transmembrane protein 161A (Fragment) OS=Homo sapiens GN=TMEM161A PE=4 SV=1 - [K7EQE7_HUMAN]</t>
  </si>
  <si>
    <t>GIMAP2</t>
  </si>
  <si>
    <t>Q9UG22</t>
  </si>
  <si>
    <t>GTPase IMAP family member 2 OS=Homo sapiens GN=GIMAP2 PE=1 SV=2 - [GIMA2_HUMAN]</t>
  </si>
  <si>
    <t>CCDC47</t>
  </si>
  <si>
    <t>Q96A33</t>
  </si>
  <si>
    <t>Coiled-coil domain-containing protein 47 OS=Homo sapiens GN=CCDC47 PE=1 SV=1 - [CCD47_HUMAN]</t>
  </si>
  <si>
    <t>FAM3C</t>
  </si>
  <si>
    <t>Q92520</t>
  </si>
  <si>
    <t>Protein FAM3C OS=Homo sapiens GN=FAM3C PE=1 SV=1 - [FAM3C_HUMAN]</t>
  </si>
  <si>
    <t>ACSL5</t>
  </si>
  <si>
    <t>Q9ULC5</t>
  </si>
  <si>
    <t>Long-chain-fatty-acid--CoA ligase 5 OS=Homo sapiens GN=ACSL5 PE=1 SV=1 - [ACSL5_HUMAN]</t>
  </si>
  <si>
    <t>SEL1L</t>
  </si>
  <si>
    <t>Q9UBV2</t>
  </si>
  <si>
    <t>Protein sel-1 homolog 1 OS=Homo sapiens GN=SEL1L PE=1 SV=3 - [SE1L1_HUMAN]</t>
  </si>
  <si>
    <t>APMAP</t>
  </si>
  <si>
    <t>Q9HDC9</t>
  </si>
  <si>
    <t>Adipocyte plasma membrane-associated protein OS=Homo sapiens GN=APMAP PE=1 SV=2 - [APMAP_HUMAN]</t>
  </si>
  <si>
    <t>GALNT6</t>
  </si>
  <si>
    <t>Q8NCL4</t>
  </si>
  <si>
    <t>Polypeptide N-acetylgalactosaminyltransferase 6 OS=Homo sapiens GN=GALNT6 PE=2 SV=2 - [GALT6_HUMAN]</t>
  </si>
  <si>
    <t>ACBD3</t>
  </si>
  <si>
    <t>Q9H3P7</t>
  </si>
  <si>
    <t>Golgi resident protein GCP60 OS=Homo sapiens GN=ACBD3 PE=1 SV=4 - [GCP60_HUMAN]</t>
  </si>
  <si>
    <t>LNPEP</t>
  </si>
  <si>
    <t>Q9UIQ6</t>
  </si>
  <si>
    <t>Leucyl-cystinyl aminopeptidase OS=Homo sapiens GN=LNPEP PE=1 SV=3 - [LCAP_HUMAN]</t>
  </si>
  <si>
    <t>CHST14</t>
  </si>
  <si>
    <t>Q8NCH0</t>
  </si>
  <si>
    <t>Carbohydrate sulfotransferase 14 OS=Homo sapiens GN=CHST14 PE=1 SV=2 - [CHSTE_HUMAN]</t>
  </si>
  <si>
    <t>RPN2</t>
  </si>
  <si>
    <t>P04844</t>
  </si>
  <si>
    <t>Dolichyl-diphosphooligosaccharide--protein glycosyltransferase subunit 2 OS=Homo sapiens GN=RPN2 PE=1 SV=3 - [RPN2_HUMAN]</t>
  </si>
  <si>
    <t>KDELC2</t>
  </si>
  <si>
    <t>Q7Z4H8</t>
  </si>
  <si>
    <t>KDEL motif-containing protein 2 OS=Homo sapiens GN=KDELC2 PE=1 SV=2 - [KDEL2_HUMAN]</t>
  </si>
  <si>
    <t>MAN2B1</t>
  </si>
  <si>
    <t>O00754</t>
  </si>
  <si>
    <t>Lysosomal alpha-mannosidase OS=Homo sapiens GN=MAN2B1 PE=1 SV=3 - [MA2B1_HUMAN]</t>
  </si>
  <si>
    <t>PLD3</t>
  </si>
  <si>
    <t>Q8IV08</t>
  </si>
  <si>
    <t>Phospholipase D3 OS=Homo sapiens GN=PLD3 PE=1 SV=1 - [PLD3_HUMAN]</t>
  </si>
  <si>
    <t>HADHA</t>
  </si>
  <si>
    <t>P40939</t>
  </si>
  <si>
    <t>Trifunctional enzyme subunit alpha, mitochondrial OS=Homo sapiens GN=HADHA PE=1 SV=2 - [ECHA_HUMAN]</t>
  </si>
  <si>
    <t>STT3B</t>
  </si>
  <si>
    <t>Q8TCJ2</t>
  </si>
  <si>
    <t>Dolichyl-diphosphooligosaccharide--protein glycosyltransferase subunit STT3B OS=Homo sapiens GN=STT3B PE=1 SV=1 - [STT3B_HUMAN]</t>
  </si>
  <si>
    <t>CD3E</t>
  </si>
  <si>
    <t>E9PSH8</t>
  </si>
  <si>
    <t>T-cell surface glycoprotein CD3 epsilon chain OS=Homo sapiens GN=CD3E PE=2 SV=1 - [E9PSH8_HUMAN]</t>
  </si>
  <si>
    <t>TMED9</t>
  </si>
  <si>
    <t>Q9BVK6</t>
  </si>
  <si>
    <t>Transmembrane emp24 domain-containing protein 9 OS=Homo sapiens GN=TMED9 PE=1 SV=2 - [TMED9_HUMAN]</t>
  </si>
  <si>
    <t>CALR</t>
  </si>
  <si>
    <t>P27797</t>
  </si>
  <si>
    <t>Calreticulin OS=Homo sapiens GN=CALR PE=1 SV=1 - [CALR_HUMAN]</t>
  </si>
  <si>
    <t>SNRNP70</t>
  </si>
  <si>
    <t>P08621</t>
  </si>
  <si>
    <t>U1 small nuclear ribonucleoprotein 70 kDa OS=Homo sapiens GN=SNRNP70 PE=1 SV=2 - [RU17_HUMAN]</t>
  </si>
  <si>
    <t>TMEM245</t>
  </si>
  <si>
    <t>H7C0G1</t>
  </si>
  <si>
    <t>Transmembrane protein 245 (Fragment) OS=Homo sapiens GN=TMEM245 PE=4 SV=1 - [H7C0G1_HUMAN]</t>
  </si>
  <si>
    <t>HADH</t>
  </si>
  <si>
    <t>Q16836</t>
  </si>
  <si>
    <t>Hydroxyacyl-coenzyme A dehydrogenase, mitochondrial OS=Homo sapiens GN=HADH PE=1 SV=3 - [HCDH_HUMAN]</t>
  </si>
  <si>
    <t>HM13</t>
  </si>
  <si>
    <t>Q8TCT9</t>
  </si>
  <si>
    <t>Minor histocompatibility antigen H13 OS=Homo sapiens GN=HM13 PE=1 SV=1 - [HM13_HUMAN]</t>
  </si>
  <si>
    <t>DHX30</t>
  </si>
  <si>
    <t>H7BXY3</t>
  </si>
  <si>
    <t>Putative ATP-dependent RNA helicase DHX30 OS=Homo sapiens GN=DHX30 PE=2 SV=1 - [H7BXY3_HUMAN]</t>
  </si>
  <si>
    <t>OXCT1</t>
  </si>
  <si>
    <t>P55809</t>
  </si>
  <si>
    <t>Succinyl-CoA:3-ketoacid coenzyme A transferase 1, mitochondrial OS=Homo sapiens GN=OXCT1 PE=1 SV=1 - [SCOT1_HUMAN]</t>
  </si>
  <si>
    <t>ABHD12</t>
  </si>
  <si>
    <t>Q8N2K0</t>
  </si>
  <si>
    <t>Monoacylglycerol lipase ABHD12 OS=Homo sapiens GN=ABHD12 PE=1 SV=2 - [ABD12_HUMAN]</t>
  </si>
  <si>
    <t>TUSC3</t>
  </si>
  <si>
    <t>D6RDV0</t>
  </si>
  <si>
    <t>Tumor suppressor candidate 3 OS=Homo sapiens GN=TUSC3 PE=2 SV=1 - [D6RDV0_HUMAN]</t>
  </si>
  <si>
    <t>SCCPDH</t>
  </si>
  <si>
    <t>Q8NBX0</t>
  </si>
  <si>
    <t>Saccharopine dehydrogenase-like oxidoreductase OS=Homo sapiens GN=SCCPDH PE=1 SV=1 - [SCPDL_HUMAN]</t>
  </si>
  <si>
    <t>PDIA6</t>
  </si>
  <si>
    <t>B7Z254</t>
  </si>
  <si>
    <t>Protein disulfide-isomerase A6 OS=Homo sapiens GN=PDIA6 PE=2 SV=1 - [B7Z254_HUMAN]</t>
  </si>
  <si>
    <t>MCAT</t>
  </si>
  <si>
    <t>Q8IVS2</t>
  </si>
  <si>
    <t>Malonyl-CoA-acyl carrier protein transacylase, mitochondrial OS=Homo sapiens GN=MCAT PE=1 SV=2 - [FABD_HUMAN]</t>
  </si>
  <si>
    <t>COPB2</t>
  </si>
  <si>
    <t>B4DZI8</t>
  </si>
  <si>
    <t>Coatomer protein complex, subunit beta 2 (Beta prime), isoform CRA_b OS=Homo sapiens GN=COPB2 PE=2 SV=1 - [B4DZI8_HUMAN]</t>
  </si>
  <si>
    <t>POLDIP2</t>
  </si>
  <si>
    <t>Q9Y2S7</t>
  </si>
  <si>
    <t>Polymerase delta-interacting protein 2 OS=Homo sapiens GN=POLDIP2 PE=1 SV=1 - [PDIP2_HUMAN]</t>
  </si>
  <si>
    <t>CNPY3</t>
  </si>
  <si>
    <t>Q9BT09</t>
  </si>
  <si>
    <t>Protein canopy homolog 3 OS=Homo sapiens GN=CNPY3 PE=1 SV=1 - [CNPY3_HUMAN]</t>
  </si>
  <si>
    <t>LYSMD3</t>
  </si>
  <si>
    <t>Q7Z3D4</t>
  </si>
  <si>
    <t>LysM and putative peptidoglycan-binding domain-containing protein 3 OS=Homo sapiens GN=LYSMD3 PE=1 SV=2 - [LYSM3_HUMAN]</t>
  </si>
  <si>
    <t>PPM1L</t>
  </si>
  <si>
    <t>Q5SGD2</t>
  </si>
  <si>
    <t>Protein phosphatase 1L OS=Homo sapiens GN=PPM1L PE=1 SV=1 - [PPM1L_HUMAN]</t>
  </si>
  <si>
    <t>RPSA</t>
  </si>
  <si>
    <t>C9J9K3</t>
  </si>
  <si>
    <t>40S ribosomal protein SA (Fragment) OS=Homo sapiens GN=RPSA PE=2 SV=1 - [C9J9K3_HUMAN]</t>
  </si>
  <si>
    <t>COX5A</t>
  </si>
  <si>
    <t>P20674</t>
  </si>
  <si>
    <t>Cytochrome c oxidase subunit 5A, mitochondrial OS=Homo sapiens GN=COX5A PE=1 SV=2 - [COX5A_HUMAN]</t>
  </si>
  <si>
    <t>ALDH6A1</t>
  </si>
  <si>
    <t>J3KNU8</t>
  </si>
  <si>
    <t>Methylmalonate-semialdehyde dehydrogenase [acylating], mitochondrial OS=Homo sapiens GN=ALDH6A1 PE=3 SV=1 - [J3KNU8_HUMAN]</t>
  </si>
  <si>
    <t>NOP58</t>
  </si>
  <si>
    <t>Q9Y2X3</t>
  </si>
  <si>
    <t>Nucleolar protein 58 OS=Homo sapiens GN=NOP58 PE=1 SV=1 - [NOP58_HUMAN]</t>
  </si>
  <si>
    <t>TMX3</t>
  </si>
  <si>
    <t>Q96JJ7</t>
  </si>
  <si>
    <t>Protein disulfide-isomerase TMX3 OS=Homo sapiens GN=TMX3 PE=1 SV=2 - [TMX3_HUMAN]</t>
  </si>
  <si>
    <t>HEXA</t>
  </si>
  <si>
    <t>P06865</t>
  </si>
  <si>
    <t>Beta-hexosaminidase subunit alpha OS=Homo sapiens GN=HEXA PE=1 SV=2 - [HEXA_HUMAN]</t>
  </si>
  <si>
    <t>THOC1</t>
  </si>
  <si>
    <t>Q96FV9</t>
  </si>
  <si>
    <t>THO complex subunit 1 OS=Homo sapiens GN=THOC1 PE=1 SV=1 - [THOC1_HUMAN]</t>
  </si>
  <si>
    <t>COPA</t>
  </si>
  <si>
    <t>P53621</t>
  </si>
  <si>
    <t>Coatomer subunit alpha OS=Homo sapiens GN=COPA PE=1 SV=2 - [COPA_HUMAN]</t>
  </si>
  <si>
    <t>XXYLT1</t>
  </si>
  <si>
    <t>Q8NBI6</t>
  </si>
  <si>
    <t>Xyloside xylosyltransferase 1 OS=Homo sapiens GN=XXYLT1 PE=1 SV=1 - [XXLT1_HUMAN]</t>
  </si>
  <si>
    <t>CASC4</t>
  </si>
  <si>
    <t>Q6P4E1</t>
  </si>
  <si>
    <t>Protein CASC4 OS=Homo sapiens GN=CASC4 PE=1 SV=1 - [CASC4_HUMAN]</t>
  </si>
  <si>
    <t>CTHRC1</t>
  </si>
  <si>
    <t>Q96CG8</t>
  </si>
  <si>
    <t>Collagen triple helix repeat-containing protein 1 OS=Homo sapiens GN=CTHRC1 PE=1 SV=1 - [CTHR1_HUMAN]</t>
  </si>
  <si>
    <t>MGAT2</t>
  </si>
  <si>
    <t>Q10469</t>
  </si>
  <si>
    <t>Alpha-1,6-mannosyl-glycoprotein 2-beta-N-acetylglucosaminyltransferase OS=Homo sapiens GN=MGAT2 PE=1 SV=1 - [MGAT2_HUMAN]</t>
  </si>
  <si>
    <t>PLP2</t>
  </si>
  <si>
    <t>Q04941</t>
  </si>
  <si>
    <t>Proteolipid protein 2 OS=Homo sapiens GN=PLP2 PE=1 SV=1 - [PLP2_HUMAN]</t>
  </si>
  <si>
    <t>MAN2A1</t>
  </si>
  <si>
    <t>Q16706</t>
  </si>
  <si>
    <t>Alpha-mannosidase 2 OS=Homo sapiens GN=MAN2A1 PE=1 SV=2 - [MA2A1_HUMAN]</t>
  </si>
  <si>
    <t>NNT</t>
  </si>
  <si>
    <t>Q13423</t>
  </si>
  <si>
    <t>NAD(P) transhydrogenase, mitochondrial OS=Homo sapiens GN=NNT PE=1 SV=3 - [NNTM_HUMAN]</t>
  </si>
  <si>
    <t>B4DJV2</t>
  </si>
  <si>
    <t>Citrate synthase OS=Homo sapiens GN=CS PE=2 SV=1 - [B4DJV2_HUMAN]</t>
  </si>
  <si>
    <t>DNAJC1</t>
  </si>
  <si>
    <t>Q96KC8</t>
  </si>
  <si>
    <t>DnaJ homolog subfamily C member 1 OS=Homo sapiens GN=DNAJC1 PE=1 SV=1 - [DNJC1_HUMAN]</t>
  </si>
  <si>
    <t>LMAN1</t>
  </si>
  <si>
    <t>P49257</t>
  </si>
  <si>
    <t>Protein ERGIC-53 OS=Homo sapiens GN=LMAN1 PE=1 SV=2 - [LMAN1_HUMAN]</t>
  </si>
  <si>
    <t>SPCS3</t>
  </si>
  <si>
    <t>P61009</t>
  </si>
  <si>
    <t>Signal peptidase complex subunit 3 OS=Homo sapiens GN=SPCS3 PE=1 SV=1 - [SPCS3_HUMAN]</t>
  </si>
  <si>
    <t>STT3A</t>
  </si>
  <si>
    <t>P46977</t>
  </si>
  <si>
    <t>Dolichyl-diphosphooligosaccharide--protein glycosyltransferase subunit STT3A OS=Homo sapiens GN=STT3A PE=1 SV=2 - [STT3A_HUMAN]</t>
  </si>
  <si>
    <t>TRBC2</t>
  </si>
  <si>
    <t>A0A5B9</t>
  </si>
  <si>
    <t>T-cell receptor beta-2 chain C region OS=Homo sapiens GN=TRBC2 PE=1 SV=1 - [TRBC2_HUMAN]</t>
  </si>
  <si>
    <t>PDIA2</t>
  </si>
  <si>
    <t>Q13087</t>
  </si>
  <si>
    <t>Protein disulfide-isomerase A2 OS=Homo sapiens GN=PDIA2 PE=1 SV=2 - [PDIA2_HUMAN]</t>
  </si>
  <si>
    <t>GLG1</t>
  </si>
  <si>
    <t>Q92896</t>
  </si>
  <si>
    <t>Golgi apparatus protein 1 OS=Homo sapiens GN=GLG1 PE=1 SV=2 - [GSLG1_HUMAN]</t>
  </si>
  <si>
    <t>SCD</t>
  </si>
  <si>
    <t>O00767</t>
  </si>
  <si>
    <t>Acyl-CoA desaturase OS=Homo sapiens GN=SCD PE=1 SV=2 - [ACOD_HUMAN]</t>
  </si>
  <si>
    <t>Q8TAQ2</t>
  </si>
  <si>
    <t>SWI/SNF complex subunit SMARCC2 OS=Homo sapiens GN=SMARCC2 PE=1 SV=1 - [SMRC2_HUMAN]</t>
  </si>
  <si>
    <t>PLOD1</t>
  </si>
  <si>
    <t>Q02809</t>
  </si>
  <si>
    <t>Procollagen-lysine,2-oxoglutarate 5-dioxygenase 1 OS=Homo sapiens GN=PLOD1 PE=1 SV=2 - [PLOD1_HUMAN]</t>
  </si>
  <si>
    <t>LMAN2</t>
  </si>
  <si>
    <t>Q12907</t>
  </si>
  <si>
    <t>Vesicular integral-membrane protein VIP36 OS=Homo sapiens GN=LMAN2 PE=1 SV=1 - [LMAN2_HUMAN]</t>
  </si>
  <si>
    <t>ENPP4</t>
  </si>
  <si>
    <t>Q9Y6X5</t>
  </si>
  <si>
    <t>Bis(5'-adenosyl)-triphosphatase ENPP4 OS=Homo sapiens GN=ENPP4 PE=1 SV=3 - [ENPP4_HUMAN]</t>
  </si>
  <si>
    <t>WFS1</t>
  </si>
  <si>
    <t>O76024</t>
  </si>
  <si>
    <t>Wolframin OS=Homo sapiens GN=WFS1 PE=1 SV=2 - [WFS1_HUMAN]</t>
  </si>
  <si>
    <t>BCAP31</t>
  </si>
  <si>
    <t>P51572</t>
  </si>
  <si>
    <t>B-cell receptor-associated protein 31 OS=Homo sapiens GN=BCAP31 PE=1 SV=3 - [BAP31_HUMAN]</t>
  </si>
  <si>
    <t>LRPAP1</t>
  </si>
  <si>
    <t>P30533</t>
  </si>
  <si>
    <t>Alpha-2-macroglobulin receptor-associated protein OS=Homo sapiens GN=LRPAP1 PE=1 SV=1 - [AMRP_HUMAN]</t>
  </si>
  <si>
    <t>FBN1</t>
  </si>
  <si>
    <t>P35555</t>
  </si>
  <si>
    <t>Fibrillin-1 OS=Homo sapiens GN=FBN1 PE=1 SV=3 - [FBN1_HUMAN]</t>
  </si>
  <si>
    <t>CANT1</t>
  </si>
  <si>
    <t>Q8WVQ1</t>
  </si>
  <si>
    <t>Soluble calcium-activated nucleotidase 1 OS=Homo sapiens GN=CANT1 PE=1 SV=1 - [CANT1_HUMAN]</t>
  </si>
  <si>
    <t>SCP2</t>
  </si>
  <si>
    <t>P22307</t>
  </si>
  <si>
    <t>Non-specific lipid-transfer protein OS=Homo sapiens GN=SCP2 PE=1 SV=2 - [NLTP_HUMAN]</t>
  </si>
  <si>
    <t>ANXA7</t>
  </si>
  <si>
    <t>B4DT77</t>
  </si>
  <si>
    <t>Annexin OS=Homo sapiens GN=ANXA7 PE=2 SV=1 - [B4DT77_HUMAN]</t>
  </si>
  <si>
    <t>HSPA9</t>
  </si>
  <si>
    <t>P38646</t>
  </si>
  <si>
    <t>Stress-70 protein, mitochondrial OS=Homo sapiens GN=HSPA9 PE=1 SV=2 - [GRP75_HUMAN]</t>
  </si>
  <si>
    <t>PODXL</t>
  </si>
  <si>
    <t>O00592</t>
  </si>
  <si>
    <t>Podocalyxin OS=Homo sapiens GN=PODXL PE=1 SV=2 - [PODXL_HUMAN]</t>
  </si>
  <si>
    <t>TMED7</t>
  </si>
  <si>
    <t>Q9Y3B3</t>
  </si>
  <si>
    <t>Transmembrane emp24 domain-containing protein 7 OS=Homo sapiens GN=TMED7 PE=1 SV=2 - [TMED7_HUMAN]</t>
  </si>
  <si>
    <t>CPOX</t>
  </si>
  <si>
    <t>P36551</t>
  </si>
  <si>
    <t>Coproporphyrinogen-III oxidase, mitochondrial OS=Homo sapiens GN=CPOX PE=1 SV=3 - [HEM6_HUMAN]</t>
  </si>
  <si>
    <t>CISD2</t>
  </si>
  <si>
    <t>Q8N5K1</t>
  </si>
  <si>
    <t>CDGSH iron-sulfur domain-containing protein 2 OS=Homo sapiens GN=CISD2 PE=1 SV=1 - [CISD2_HUMAN]</t>
  </si>
  <si>
    <t>SV2A</t>
  </si>
  <si>
    <t>Q7L0J3</t>
  </si>
  <si>
    <t>Synaptic vesicle glycoprotein 2A OS=Homo sapiens GN=SV2A PE=1 SV=1 - [SV2A_HUMAN]</t>
  </si>
  <si>
    <t>NPC1</t>
  </si>
  <si>
    <t>O15118</t>
  </si>
  <si>
    <t>Niemann-Pick C1 protein OS=Homo sapiens GN=NPC1 PE=1 SV=2 - [NPC1_HUMAN]</t>
  </si>
  <si>
    <t>SEC63</t>
  </si>
  <si>
    <t>Q9UGP8</t>
  </si>
  <si>
    <t>Translocation protein SEC63 homolog OS=Homo sapiens GN=SEC63 PE=1 SV=2 - [SEC63_HUMAN]</t>
  </si>
  <si>
    <t>STS</t>
  </si>
  <si>
    <t>P08842</t>
  </si>
  <si>
    <t>Steryl-sulfatase OS=Homo sapiens GN=STS PE=1 SV=2 - [STS_HUMAN]</t>
  </si>
  <si>
    <t>LMNB1</t>
  </si>
  <si>
    <t>P20700</t>
  </si>
  <si>
    <t>Lamin-B1 OS=Homo sapiens GN=LMNB1 PE=1 SV=2 - [LMNB1_HUMAN]</t>
  </si>
  <si>
    <t>CD3G</t>
  </si>
  <si>
    <t>P09693</t>
  </si>
  <si>
    <t>T-cell surface glycoprotein CD3 gamma chain OS=Homo sapiens GN=CD3G PE=1 SV=1 - [CD3G_HUMAN]</t>
  </si>
  <si>
    <t>ZMPSTE24</t>
  </si>
  <si>
    <t>O75844</t>
  </si>
  <si>
    <t>CAAX prenyl protease 1 homolog OS=Homo sapiens GN=ZMPSTE24 PE=1 SV=2 - [FACE1_HUMAN]</t>
  </si>
  <si>
    <t>SON</t>
  </si>
  <si>
    <t>P18583</t>
  </si>
  <si>
    <t>Protein SON OS=Homo sapiens GN=SON PE=1 SV=4 - [SON_HUMAN]</t>
  </si>
  <si>
    <t>HCCS</t>
  </si>
  <si>
    <t>P53701</t>
  </si>
  <si>
    <t>Cytochrome c-type heme lyase OS=Homo sapiens GN=HCCS PE=1 SV=1 - [CCHL_HUMAN]</t>
  </si>
  <si>
    <t>FAM20B</t>
  </si>
  <si>
    <t>O75063</t>
  </si>
  <si>
    <t>Glycosaminoglycan xylosylkinase OS=Homo sapiens GN=FAM20B PE=1 SV=1 - [XYLK_HUMAN]</t>
  </si>
  <si>
    <t>TMED10</t>
  </si>
  <si>
    <t>P49755</t>
  </si>
  <si>
    <t>Transmembrane emp24 domain-containing protein 10 OS=Homo sapiens GN=TMED10 PE=1 SV=2 - [TMEDA_HUMAN]</t>
  </si>
  <si>
    <t>CPD</t>
  </si>
  <si>
    <t>O75976</t>
  </si>
  <si>
    <t>Carboxypeptidase D OS=Homo sapiens GN=CPD PE=1 SV=2 - [CBPD_HUMAN]</t>
  </si>
  <si>
    <t>AIFM1</t>
  </si>
  <si>
    <t>O95831</t>
  </si>
  <si>
    <t>Apoptosis-inducing factor 1, mitochondrial OS=Homo sapiens GN=AIFM1 PE=1 SV=1 - [AIFM1_HUMAN]</t>
  </si>
  <si>
    <t>MTCH2</t>
  </si>
  <si>
    <t>Q9Y6C9</t>
  </si>
  <si>
    <t>Mitochondrial carrier homolog 2 OS=Homo sapiens GN=MTCH2 PE=1 SV=1 - [MTCH2_HUMAN]</t>
  </si>
  <si>
    <t>HNRNPU</t>
  </si>
  <si>
    <t>Q00839</t>
  </si>
  <si>
    <t>Heterogeneous nuclear ribonucleoprotein U OS=Homo sapiens GN=HNRNPU PE=1 SV=6 - [HNRPU_HUMAN]</t>
  </si>
  <si>
    <t>RAD21</t>
  </si>
  <si>
    <t>O60216</t>
  </si>
  <si>
    <t>Double-strand-break repair protein rad21 homolog OS=Homo sapiens GN=RAD21 PE=1 SV=2 - [RAD21_HUMAN]</t>
  </si>
  <si>
    <t>RPL24</t>
  </si>
  <si>
    <t>C9JXB8</t>
  </si>
  <si>
    <t>60S ribosomal protein L24 OS=Homo sapiens GN=RPL24 PE=2 SV=1 - [C9JXB8_HUMAN]</t>
  </si>
  <si>
    <t>RHBDD2</t>
  </si>
  <si>
    <t>Q6NTF9</t>
  </si>
  <si>
    <t>Rhomboid domain-containing protein 2 OS=Homo sapiens GN=RHBDD2 PE=2 SV=2 - [RHBD2_HUMAN]</t>
  </si>
  <si>
    <t>SUCLG2</t>
  </si>
  <si>
    <t>Q96I99</t>
  </si>
  <si>
    <t>Succinyl-CoA ligase [GDP-forming] subunit beta, mitochondrial OS=Homo sapiens GN=SUCLG2 PE=1 SV=2 - [SUCB2_HUMAN]</t>
  </si>
  <si>
    <t>LRSAM1</t>
  </si>
  <si>
    <t>Q6UWE0</t>
  </si>
  <si>
    <t>E3 ubiquitin-protein ligase LRSAM1 OS=Homo sapiens GN=LRSAM1 PE=1 SV=1 - [LRSM1_HUMAN]</t>
  </si>
  <si>
    <t>GOLIM4</t>
  </si>
  <si>
    <t>O00461</t>
  </si>
  <si>
    <t>Golgi integral membrane protein 4 OS=Homo sapiens GN=GOLIM4 PE=1 SV=1 - [GOLI4_HUMAN]</t>
  </si>
  <si>
    <t>CD3D</t>
  </si>
  <si>
    <t>P04234</t>
  </si>
  <si>
    <t>T-cell surface glycoprotein CD3 delta chain OS=Homo sapiens GN=CD3D PE=1 SV=1 - [CD3D_HUMAN]</t>
  </si>
  <si>
    <t>TIMM44</t>
  </si>
  <si>
    <t>O43615</t>
  </si>
  <si>
    <t>Mitochondrial import inner membrane translocase subunit TIM44 OS=Homo sapiens GN=TIMM44 PE=1 SV=2 - [TIM44_HUMAN]</t>
  </si>
  <si>
    <t>Q9H330</t>
  </si>
  <si>
    <t>Transmembrane protein 245 OS=Homo sapiens GN=TMEM245 PE=1 SV=2 - [TM245_HUMAN]</t>
  </si>
  <si>
    <t>SERPINH1</t>
  </si>
  <si>
    <t>P50454</t>
  </si>
  <si>
    <t>Serpin H1 OS=Homo sapiens GN=SERPINH1 PE=1 SV=2 - [SERPH_HUMAN]</t>
  </si>
  <si>
    <t>RRBP1</t>
  </si>
  <si>
    <t>Q9P2E9</t>
  </si>
  <si>
    <t>Ribosome-binding protein 1 OS=Homo sapiens GN=RRBP1 PE=1 SV=4 - [RRBP1_HUMAN]</t>
  </si>
  <si>
    <t>TAP2</t>
  </si>
  <si>
    <t>Q03519</t>
  </si>
  <si>
    <t>Antigen peptide transporter 2 OS=Homo sapiens GN=TAP2 PE=1 SV=1 - [TAP2_HUMAN]</t>
  </si>
  <si>
    <t>LAP3</t>
  </si>
  <si>
    <t>P28838</t>
  </si>
  <si>
    <t>Cytosol aminopeptidase OS=Homo sapiens GN=LAP3 PE=1 SV=3 - [AMPL_HUMAN]</t>
  </si>
  <si>
    <t>ACOX1</t>
  </si>
  <si>
    <t>Q15067</t>
  </si>
  <si>
    <t>Peroxisomal acyl-coenzyme A oxidase 1 OS=Homo sapiens GN=ACOX1 PE=1 SV=3 - [ACOX1_HUMAN]</t>
  </si>
  <si>
    <t>VAPB</t>
  </si>
  <si>
    <t>O95292</t>
  </si>
  <si>
    <t>Vesicle-associated membrane protein-associated protein B/C OS=Homo sapiens GN=VAPB PE=1 SV=3 - [VAPB_HUMAN]</t>
  </si>
  <si>
    <t>M6PR</t>
  </si>
  <si>
    <t>P20645</t>
  </si>
  <si>
    <t>Cation-dependent mannose-6-phosphate receptor OS=Homo sapiens GN=M6PR PE=1 SV=1 - [MPRD_HUMAN]</t>
  </si>
  <si>
    <t>DAP3</t>
  </si>
  <si>
    <t>P51398</t>
  </si>
  <si>
    <t>28S ribosomal protein S29, mitochondrial OS=Homo sapiens GN=DAP3 PE=1 SV=1 - [RT29_HUMAN]</t>
  </si>
  <si>
    <t>TMEM87A</t>
  </si>
  <si>
    <t>Q8NBN3</t>
  </si>
  <si>
    <t>Transmembrane protein 87A OS=Homo sapiens GN=TMEM87A PE=1 SV=3 - [TM87A_HUMAN]</t>
  </si>
  <si>
    <t>SPTLC2</t>
  </si>
  <si>
    <t>O15270</t>
  </si>
  <si>
    <t>Serine palmitoyltransferase 2 OS=Homo sapiens GN=SPTLC2 PE=1 SV=1 - [SPTC2_HUMAN]</t>
  </si>
  <si>
    <t>AGPS</t>
  </si>
  <si>
    <t>O00116</t>
  </si>
  <si>
    <t>Alkyldihydroxyacetonephosphate synthase, peroxisomal OS=Homo sapiens GN=AGPS PE=1 SV=1 - [ADAS_HUMAN]</t>
  </si>
  <si>
    <t>ZCCHC17</t>
  </si>
  <si>
    <t>B4DY38</t>
  </si>
  <si>
    <t>Nucleolar protein of 40 kDa OS=Homo sapiens GN=ZCCHC17 PE=2 SV=1 - [B4DY38_HUMAN]</t>
  </si>
  <si>
    <t>SCARB2</t>
  </si>
  <si>
    <t>Q14108</t>
  </si>
  <si>
    <t>Lysosome membrane protein 2 OS=Homo sapiens GN=SCARB2 PE=1 SV=2 - [SCRB2_HUMAN]</t>
  </si>
  <si>
    <t>UQCRC1</t>
  </si>
  <si>
    <t>P31930</t>
  </si>
  <si>
    <t>Cytochrome b-c1 complex subunit 1, mitochondrial OS=Homo sapiens GN=UQCRC1 PE=1 SV=3 - [QCR1_HUMAN]</t>
  </si>
  <si>
    <t>PRPF40A</t>
  </si>
  <si>
    <t>O75400</t>
  </si>
  <si>
    <t>Pre-mRNA-processing factor 40 homolog A OS=Homo sapiens GN=PRPF40A PE=1 SV=2 - [PR40A_HUMAN]</t>
  </si>
  <si>
    <t>TRAP1</t>
  </si>
  <si>
    <t>F5H897</t>
  </si>
  <si>
    <t>Heat shock protein 75 kDa, mitochondrial OS=Homo sapiens GN=TRAP1 PE=2 SV=1 - [F5H897_HUMAN]</t>
  </si>
  <si>
    <t>ALDH1B1</t>
  </si>
  <si>
    <t>P30837</t>
  </si>
  <si>
    <t>Aldehyde dehydrogenase X, mitochondrial OS=Homo sapiens GN=ALDH1B1 PE=1 SV=3 - [AL1B1_HUMAN]</t>
  </si>
  <si>
    <t>AGPAT3</t>
  </si>
  <si>
    <t>Q9NRZ7</t>
  </si>
  <si>
    <t>1-acyl-sn-glycerol-3-phosphate acyltransferase gamma OS=Homo sapiens GN=AGPAT3 PE=1 SV=1 - [PLCC_HUMAN]</t>
  </si>
  <si>
    <t>RPN1</t>
  </si>
  <si>
    <t>P04843</t>
  </si>
  <si>
    <t>Dolichyl-diphosphooligosaccharide--protein glycosyltransferase subunit 1 OS=Homo sapiens GN=RPN1 PE=1 SV=1 - [RPN1_HUMAN]</t>
  </si>
  <si>
    <t>GRPEL1</t>
  </si>
  <si>
    <t>Q9HAV7</t>
  </si>
  <si>
    <t>GrpE protein homolog 1, mitochondrial OS=Homo sapiens GN=GRPEL1 PE=1 SV=2 - [GRPE1_HUMAN]</t>
  </si>
  <si>
    <t>CLPTM1</t>
  </si>
  <si>
    <t>F5H8J3</t>
  </si>
  <si>
    <t>Cleft lip and palate transmembrane protein 1 OS=Homo sapiens GN=CLPTM1 PE=2 SV=1 - [F5H8J3_HUMAN]</t>
  </si>
  <si>
    <t>NUP205</t>
  </si>
  <si>
    <t>Q92621</t>
  </si>
  <si>
    <t>Nuclear pore complex protein Nup205 OS=Homo sapiens GN=NUP205 PE=1 SV=3 - [NU205_HUMAN]</t>
  </si>
  <si>
    <t>LYAR</t>
  </si>
  <si>
    <t>Q9NX58</t>
  </si>
  <si>
    <t>Cell growth-regulating nucleolar protein OS=Homo sapiens GN=LYAR PE=1 SV=2 - [LYAR_HUMAN]</t>
  </si>
  <si>
    <t>PSAP</t>
  </si>
  <si>
    <t>P07602</t>
  </si>
  <si>
    <t>Proactivator polypeptide OS=Homo sapiens GN=PSAP PE=1 SV=2 - [SAP_HUMAN]</t>
  </si>
  <si>
    <t>SYNE2</t>
  </si>
  <si>
    <t>Q8WXH0</t>
  </si>
  <si>
    <t>Nesprin-2 OS=Homo sapiens GN=SYNE2 PE=1 SV=3 - [SYNE2_HUMAN]</t>
  </si>
  <si>
    <t>ALDH9A1</t>
  </si>
  <si>
    <t>P49189</t>
  </si>
  <si>
    <t>4-trimethylaminobutyraldehyde dehydrogenase OS=Homo sapiens GN=ALDH9A1 PE=1 SV=3 - [AL9A1_HUMAN]</t>
  </si>
  <si>
    <t>TMX1</t>
  </si>
  <si>
    <t>Q9H3N1</t>
  </si>
  <si>
    <t>Thioredoxin-related transmembrane protein 1 OS=Homo sapiens GN=TMX1 PE=1 SV=1 - [TMX1_HUMAN]</t>
  </si>
  <si>
    <t>ACADVL</t>
  </si>
  <si>
    <t>P49748</t>
  </si>
  <si>
    <t>Very long-chain specific acyl-CoA dehydrogenase, mitochondrial OS=Homo sapiens GN=ACADVL PE=1 SV=1 - [ACADV_HUMAN]</t>
  </si>
  <si>
    <t>PAF1</t>
  </si>
  <si>
    <t>M0QX35</t>
  </si>
  <si>
    <t>Paf1, RNA polymerase II associated factor, homolog (S. cerevisiae), isoform CRA_c OS=Homo sapiens GN=PAF1 PE=4 SV=1 - [M0QX35_HUMAN]</t>
  </si>
  <si>
    <t>PTRH2</t>
  </si>
  <si>
    <t>Q9Y3E5</t>
  </si>
  <si>
    <t>Peptidyl-tRNA hydrolase 2, mitochondrial OS=Homo sapiens GN=PTRH2 PE=1 SV=1 - [PTH2_HUMAN]</t>
  </si>
  <si>
    <t>DKC1</t>
  </si>
  <si>
    <t>O60832</t>
  </si>
  <si>
    <t>H/ACA ribonucleoprotein complex subunit 4 OS=Homo sapiens GN=DKC1 PE=1 SV=3 - [DKC1_HUMAN]</t>
  </si>
  <si>
    <t>ITM2C</t>
  </si>
  <si>
    <t>F5H4I5</t>
  </si>
  <si>
    <t>Integral membrane protein 2C (Fragment) OS=Homo sapiens GN=ITM2C PE=2 SV=1 - [F5H4I5_HUMAN]</t>
  </si>
  <si>
    <t>HP1BP3</t>
  </si>
  <si>
    <t>Q5SSJ5</t>
  </si>
  <si>
    <t>Heterochromatin protein 1-binding protein 3 OS=Homo sapiens GN=HP1BP3 PE=1 SV=1 - [HP1B3_HUMAN]</t>
  </si>
  <si>
    <t>LARP7</t>
  </si>
  <si>
    <t>Q4G0J3</t>
  </si>
  <si>
    <t>La-related protein 7 OS=Homo sapiens GN=LARP7 PE=1 SV=1 - [LARP7_HUMAN]</t>
  </si>
  <si>
    <t>TPX2</t>
  </si>
  <si>
    <t>Q9ULW0</t>
  </si>
  <si>
    <t>Targeting protein for Xklp2 OS=Homo sapiens GN=TPX2 PE=1 SV=2 - [TPX2_HUMAN]</t>
  </si>
  <si>
    <t>ETHE1</t>
  </si>
  <si>
    <t>O95571</t>
  </si>
  <si>
    <t>Persulfide dioxygenase ETHE1, mitochondrial OS=Homo sapiens GN=ETHE1 PE=1 SV=2 - [ETHE1_HUMAN]</t>
  </si>
  <si>
    <t>THNSL1</t>
  </si>
  <si>
    <t>Q8IYQ7</t>
  </si>
  <si>
    <t>Threonine synthase-like 1 OS=Homo sapiens GN=THNSL1 PE=1 SV=2 - [THNS1_HUMAN]</t>
  </si>
  <si>
    <t>MOGS</t>
  </si>
  <si>
    <t>C9J8D4</t>
  </si>
  <si>
    <t>Mannosyl-oligosaccharide glucosidase (Fragment) OS=Homo sapiens GN=MOGS PE=2 SV=1 - [C9J8D4_HUMAN]</t>
  </si>
  <si>
    <t>EMC1</t>
  </si>
  <si>
    <t>Q8N766</t>
  </si>
  <si>
    <t>ER membrane protein complex subunit 1 OS=Homo sapiens GN=EMC1 PE=1 SV=1 - [EMC1_HUMAN]</t>
  </si>
  <si>
    <t>H0YG38</t>
  </si>
  <si>
    <t>Pre-mRNA-processing factor 40 homolog A (Fragment) OS=Homo sapiens GN=PRPF40A PE=2 SV=1 - [H0YG38_HUMAN]</t>
  </si>
  <si>
    <t>CLCC1</t>
  </si>
  <si>
    <t>Q96S66</t>
  </si>
  <si>
    <t>Chloride channel CLIC-like protein 1 OS=Homo sapiens GN=CLCC1 PE=1 SV=1 - [CLCC1_HUMAN]</t>
  </si>
  <si>
    <t>ECHDC1</t>
  </si>
  <si>
    <t>Q9NTX5</t>
  </si>
  <si>
    <t>Ethylmalonyl-CoA decarboxylase OS=Homo sapiens GN=ECHDC1 PE=1 SV=2 - [ECHD1_HUMAN]</t>
  </si>
  <si>
    <t>TM9SF3</t>
  </si>
  <si>
    <t>Q9HD45</t>
  </si>
  <si>
    <t>Transmembrane 9 superfamily member 3 OS=Homo sapiens GN=TM9SF3 PE=1 SV=2 - [TM9S3_HUMAN]</t>
  </si>
  <si>
    <t>SEC22B</t>
  </si>
  <si>
    <t>O75396</t>
  </si>
  <si>
    <t>Vesicle-trafficking protein SEC22b OS=Homo sapiens GN=SEC22B PE=1 SV=4 - [SC22B_HUMAN]</t>
  </si>
  <si>
    <t>VDAC2</t>
  </si>
  <si>
    <t>P45880</t>
  </si>
  <si>
    <t>Voltage-dependent anion-selective channel protein 2 OS=Homo sapiens GN=VDAC2 PE=1 SV=2 - [VDAC2_HUMAN]</t>
  </si>
  <si>
    <t>FAF2</t>
  </si>
  <si>
    <t>Q96CS3</t>
  </si>
  <si>
    <t>FAS-associated factor 2 OS=Homo sapiens GN=FAF2 PE=1 SV=2 - [FAF2_HUMAN]</t>
  </si>
  <si>
    <t>VDAC3</t>
  </si>
  <si>
    <t>Q9Y277</t>
  </si>
  <si>
    <t>Voltage-dependent anion-selective channel protein 3 OS=Homo sapiens GN=VDAC3 PE=1 SV=1 - [VDAC3_HUMAN]</t>
  </si>
  <si>
    <t>TSPO</t>
  </si>
  <si>
    <t>B1AH87</t>
  </si>
  <si>
    <t>Putative peripheral benzodiazepine receptor-related protein (Fragment) OS=Homo sapiens GN=TSPO PE=2 SV=1 - [B1AH87_HUMAN]</t>
  </si>
  <si>
    <t>MTX3</t>
  </si>
  <si>
    <t>Q5HYI7</t>
  </si>
  <si>
    <t>Metaxin-3 OS=Homo sapiens GN=MTX3 PE=1 SV=2 - [MTX3_HUMAN]</t>
  </si>
  <si>
    <t>UBAC2</t>
  </si>
  <si>
    <t>Q8NBM4</t>
  </si>
  <si>
    <t>Ubiquitin-associated domain-containing protein 2 OS=Homo sapiens GN=UBAC2 PE=2 SV=1 - [UBAC2_HUMAN]</t>
  </si>
  <si>
    <t>LEMD3</t>
  </si>
  <si>
    <t>Q9Y2U8</t>
  </si>
  <si>
    <t>Inner nuclear membrane protein Man1 OS=Homo sapiens GN=LEMD3 PE=1 SV=2 - [MAN1_HUMAN]</t>
  </si>
  <si>
    <t>VPS18</t>
  </si>
  <si>
    <t>Q9P253</t>
  </si>
  <si>
    <t>Vacuolar protein sorting-associated protein 18 homolog OS=Homo sapiens GN=VPS18 PE=1 SV=2 - [VPS18_HUMAN]</t>
  </si>
  <si>
    <t>NCLN</t>
  </si>
  <si>
    <t>Q969V3</t>
  </si>
  <si>
    <t>Nicalin OS=Homo sapiens GN=NCLN PE=1 SV=2 - [NCLN_HUMAN]</t>
  </si>
  <si>
    <t>ARSA</t>
  </si>
  <si>
    <t>P15289</t>
  </si>
  <si>
    <t>Arylsulfatase A OS=Homo sapiens GN=ARSA PE=1 SV=3 - [ARSA_HUMAN]</t>
  </si>
  <si>
    <t>RAB1B</t>
  </si>
  <si>
    <t>Q9H0U4</t>
  </si>
  <si>
    <t>Ras-related protein Rab-1B OS=Homo sapiens GN=RAB1B PE=1 SV=1 - [RAB1B_HUMAN]</t>
  </si>
  <si>
    <t>PGRMC2</t>
  </si>
  <si>
    <t>O15173</t>
  </si>
  <si>
    <t>Membrane-associated progesterone receptor component 2 OS=Homo sapiens GN=PGRMC2 PE=1 SV=1 - [PGRC2_HUMAN]</t>
  </si>
  <si>
    <t>CHCHD3</t>
  </si>
  <si>
    <t>Q9NX63</t>
  </si>
  <si>
    <t>Coiled-coil-helix-coiled-coil-helix domain-containing protein 3, mitochondrial OS=Homo sapiens GN=CHCHD3 PE=1 SV=1 - [CHCH3_HUMAN]</t>
  </si>
  <si>
    <t>C19orf70</t>
  </si>
  <si>
    <t>K7EIR2</t>
  </si>
  <si>
    <t>Protein QIL1 OS=Homo sapiens GN=C19orf70 PE=4 SV=1 - [K7EIR2_HUMAN]</t>
  </si>
  <si>
    <t>C9J406</t>
  </si>
  <si>
    <t>Mitochondrial inner membrane protein OS=Homo sapiens GN=IMMT PE=2 SV=1 - [C9J406_HUMAN]</t>
  </si>
  <si>
    <t>SRRM2</t>
  </si>
  <si>
    <t>Q9UQ35</t>
  </si>
  <si>
    <t>Serine/arginine repetitive matrix protein 2 OS=Homo sapiens GN=SRRM2 PE=1 SV=2 - [SRRM2_HUMAN]</t>
  </si>
  <si>
    <t>SUCLG1</t>
  </si>
  <si>
    <t>P53597</t>
  </si>
  <si>
    <t>Succinyl-CoA ligase [ADP/GDP-forming] subunit alpha, mitochondrial OS=Homo sapiens GN=SUCLG1 PE=1 SV=4 - [SUCA_HUMAN]</t>
  </si>
  <si>
    <t>STIM1</t>
  </si>
  <si>
    <t>Q13586</t>
  </si>
  <si>
    <t>Stromal interaction molecule 1 OS=Homo sapiens GN=STIM1 PE=1 SV=3 - [STIM1_HUMAN]</t>
  </si>
  <si>
    <t>HSPD1</t>
  </si>
  <si>
    <t>P10809</t>
  </si>
  <si>
    <t>60 kDa heat shock protein, mitochondrial OS=Homo sapiens GN=HSPD1 PE=1 SV=2 - [CH60_HUMAN]</t>
  </si>
  <si>
    <t>NCBP1</t>
  </si>
  <si>
    <t>Q09161</t>
  </si>
  <si>
    <t>Nuclear cap-binding protein subunit 1 OS=Homo sapiens GN=NCBP1 PE=1 SV=1 - [NCBP1_HUMAN]</t>
  </si>
  <si>
    <t>RCN2</t>
  </si>
  <si>
    <t>Q14257</t>
  </si>
  <si>
    <t>Reticulocalbin-2 OS=Homo sapiens GN=RCN2 PE=1 SV=1 - [RCN2_HUMAN]</t>
  </si>
  <si>
    <t>RBBP6</t>
  </si>
  <si>
    <t>Q7Z6E9</t>
  </si>
  <si>
    <t>E3 ubiquitin-protein ligase RBBP6 OS=Homo sapiens GN=RBBP6 PE=1 SV=1 - [RBBP6_HUMAN]</t>
  </si>
  <si>
    <t>SLC25A3</t>
  </si>
  <si>
    <t>Q00325</t>
  </si>
  <si>
    <t>Phosphate carrier protein, mitochondrial OS=Homo sapiens GN=SLC25A3 PE=1 SV=2 - [MPCP_HUMAN]</t>
  </si>
  <si>
    <t>KIAA2013</t>
  </si>
  <si>
    <t>Q8IYS2</t>
  </si>
  <si>
    <t>Uncharacterized protein KIAA2013 OS=Homo sapiens GN=KIAA2013 PE=2 SV=1 - [K2013_HUMAN]</t>
  </si>
  <si>
    <t>Q14980</t>
  </si>
  <si>
    <t>Nuclear mitotic apparatus protein 1 OS=Homo sapiens GN=NUMA1 PE=1 SV=2 - [NUMA1_HUMAN]</t>
  </si>
  <si>
    <t>LGALS3BP</t>
  </si>
  <si>
    <t>Q08380</t>
  </si>
  <si>
    <t>Galectin-3-binding protein OS=Homo sapiens GN=LGALS3BP PE=1 SV=1 - [LG3BP_HUMAN]</t>
  </si>
  <si>
    <t>HNRNPA3</t>
  </si>
  <si>
    <t>P51991</t>
  </si>
  <si>
    <t>Heterogeneous nuclear ribonucleoprotein A3 OS=Homo sapiens GN=HNRNPA3 PE=1 SV=2 - [ROA3_HUMAN]</t>
  </si>
  <si>
    <t>GPR107</t>
  </si>
  <si>
    <t>G5E994</t>
  </si>
  <si>
    <t>G protein-coupled receptor 107, isoform CRA_c OS=Homo sapiens GN=GPR107 PE=2 SV=1 - [G5E994_HUMAN]</t>
  </si>
  <si>
    <t>OSBP</t>
  </si>
  <si>
    <t>P22059</t>
  </si>
  <si>
    <t>Oxysterol-binding protein 1 OS=Homo sapiens GN=OSBP PE=1 SV=1 - [OSBP1_HUMAN]</t>
  </si>
  <si>
    <t>C2orf47</t>
  </si>
  <si>
    <t>Q8WWC4</t>
  </si>
  <si>
    <t>Uncharacterized protein C2orf47, mitochondrial OS=Homo sapiens GN=C2orf47 PE=1 SV=1 - [CB047_HUMAN]</t>
  </si>
  <si>
    <t>ATP5A1</t>
  </si>
  <si>
    <t>P25705</t>
  </si>
  <si>
    <t>ATP synthase subunit alpha, mitochondrial OS=Homo sapiens GN=ATP5A1 PE=1 SV=1 - [ATPA_HUMAN]</t>
  </si>
  <si>
    <t>C1GALT1</t>
  </si>
  <si>
    <t>Q9NS00</t>
  </si>
  <si>
    <t>Glycoprotein-N-acetylgalactosamine 3-beta-galactosyltransferase 1 OS=Homo sapiens GN=C1GALT1 PE=1 SV=1 - [C1GLT_HUMAN]</t>
  </si>
  <si>
    <t>SPATS2</t>
  </si>
  <si>
    <t>Q86XZ4</t>
  </si>
  <si>
    <t>Spermatogenesis-associated serine-rich protein 2 OS=Homo sapiens GN=SPATS2 PE=1 SV=1 - [SPAS2_HUMAN]</t>
  </si>
  <si>
    <t>AHCYL1</t>
  </si>
  <si>
    <t>O43865</t>
  </si>
  <si>
    <t>Putative adenosylhomocysteinase 2 OS=Homo sapiens GN=AHCYL1 PE=1 SV=2 - [SAHH2_HUMAN]</t>
  </si>
  <si>
    <t>QSOX1</t>
  </si>
  <si>
    <t>O00391</t>
  </si>
  <si>
    <t>Sulfhydryl oxidase 1 OS=Homo sapiens GN=QSOX1 PE=1 SV=3 - [QSOX1_HUMAN]</t>
  </si>
  <si>
    <t>UQCRH</t>
  </si>
  <si>
    <t>P07919</t>
  </si>
  <si>
    <t>Cytochrome b-c1 complex subunit 6, mitochondrial OS=Homo sapiens GN=UQCRH PE=1 SV=2 - [QCR6_HUMAN]</t>
  </si>
  <si>
    <t>IKBIP</t>
  </si>
  <si>
    <t>Q70UQ0</t>
  </si>
  <si>
    <t>Inhibitor of nuclear factor kappa-B kinase-interacting protein OS=Homo sapiens GN=IKBIP PE=1 SV=1 - [IKIP_HUMAN]</t>
  </si>
  <si>
    <t>DPAGT1</t>
  </si>
  <si>
    <t>F8W681</t>
  </si>
  <si>
    <t>UDP-N-acetylglucosamine--dolichyl-phosphate N-acetylglucosaminephosphotransferase OS=Homo sapiens GN=DPAGT1 PE=2 SV=1 - [F8W681_HUMAN]</t>
  </si>
  <si>
    <t>LRRC59</t>
  </si>
  <si>
    <t>Q96AG4</t>
  </si>
  <si>
    <t>Leucine-rich repeat-containing protein 59 OS=Homo sapiens GN=LRRC59 PE=1 SV=1 - [LRC59_HUMAN]</t>
  </si>
  <si>
    <t>CPT2</t>
  </si>
  <si>
    <t>P23786</t>
  </si>
  <si>
    <t>Carnitine O-palmitoyltransferase 2, mitochondrial OS=Homo sapiens GN=CPT2 PE=1 SV=2 - [CPT2_HUMAN]</t>
  </si>
  <si>
    <t>TMED1</t>
  </si>
  <si>
    <t>Q13445</t>
  </si>
  <si>
    <t>Transmembrane emp24 domain-containing protein 1 OS=Homo sapiens GN=TMED1 PE=1 SV=1 - [TMED1_HUMAN]</t>
  </si>
  <si>
    <t>ATP5C1</t>
  </si>
  <si>
    <t>P36542</t>
  </si>
  <si>
    <t>ATP synthase subunit gamma, mitochondrial OS=Homo sapiens GN=ATP5C1 PE=1 SV=1 - [ATPG_HUMAN]</t>
  </si>
  <si>
    <t>ERGIC1</t>
  </si>
  <si>
    <t>Q969X5</t>
  </si>
  <si>
    <t>Endoplasmic reticulum-Golgi intermediate compartment protein 1 OS=Homo sapiens GN=ERGIC1 PE=1 SV=1 - [ERGI1_HUMAN]</t>
  </si>
  <si>
    <t>ATG9A</t>
  </si>
  <si>
    <t>Q7Z3C6</t>
  </si>
  <si>
    <t>Autophagy-related protein 9A OS=Homo sapiens GN=ATG9A PE=1 SV=3 - [ATG9A_HUMAN]</t>
  </si>
  <si>
    <t>CDH2</t>
  </si>
  <si>
    <t>A8MWK3</t>
  </si>
  <si>
    <t>Cadherin-2 OS=Homo sapiens GN=CDH2 PE=2 SV=1 - [A8MWK3_HUMAN]</t>
  </si>
  <si>
    <t>SLC15A4</t>
  </si>
  <si>
    <t>Q8N697</t>
  </si>
  <si>
    <t>Solute carrier family 15 member 4 OS=Homo sapiens GN=SLC15A4 PE=2 SV=1 - [S15A4_HUMAN]</t>
  </si>
  <si>
    <t>SCAF11</t>
  </si>
  <si>
    <t>F8VXG7</t>
  </si>
  <si>
    <t>Protein SCAF11 OS=Homo sapiens GN=SCAF11 PE=2 SV=1 - [F8VXG7_HUMAN]</t>
  </si>
  <si>
    <t>SLC25A24</t>
  </si>
  <si>
    <t>Q6NUK1</t>
  </si>
  <si>
    <t>Calcium-binding mitochondrial carrier protein SCaMC-1 OS=Homo sapiens GN=SLC25A24 PE=1 SV=2 - [SCMC1_HUMAN]</t>
  </si>
  <si>
    <t>CCNL1</t>
  </si>
  <si>
    <t>C9JPL0</t>
  </si>
  <si>
    <t>DNA replication licensing factor MCM2 OS=Homo sapiens GN=CCNL1 PE=2 SV=1 - [C9JPL0_HUMAN]</t>
  </si>
  <si>
    <t>Q13428</t>
  </si>
  <si>
    <t>Treacle protein OS=Homo sapiens GN=TCOF1 PE=1 SV=3 - [TCOF_HUMAN]</t>
  </si>
  <si>
    <t>LPCAT1</t>
  </si>
  <si>
    <t>Q8NF37</t>
  </si>
  <si>
    <t>Lysophosphatidylcholine acyltransferase 1 OS=Homo sapiens GN=LPCAT1 PE=1 SV=2 - [PCAT1_HUMAN]</t>
  </si>
  <si>
    <t>ESYT1</t>
  </si>
  <si>
    <t>Q9BSJ8</t>
  </si>
  <si>
    <t>Extended synaptotagmin-1 OS=Homo sapiens GN=ESYT1 PE=1 SV=1 - [ESYT1_HUMAN]</t>
  </si>
  <si>
    <t>CDC5L</t>
  </si>
  <si>
    <t>Q99459</t>
  </si>
  <si>
    <t>Cell division cycle 5-like protein OS=Homo sapiens GN=CDC5L PE=1 SV=2 - [CDC5L_HUMAN]</t>
  </si>
  <si>
    <t>TOMM40</t>
  </si>
  <si>
    <t>O96008</t>
  </si>
  <si>
    <t>Mitochondrial import receptor subunit TOM40 homolog OS=Homo sapiens GN=TOMM40 PE=1 SV=1 - [TOM40_HUMAN]</t>
  </si>
  <si>
    <t>AUP1</t>
  </si>
  <si>
    <t>Q9Y679</t>
  </si>
  <si>
    <t>Ancient ubiquitous protein 1 OS=Homo sapiens GN=AUP1 PE=1 SV=1 - [AUP1_HUMAN]</t>
  </si>
  <si>
    <t>TOMM70A</t>
  </si>
  <si>
    <t>O94826</t>
  </si>
  <si>
    <t>Mitochondrial import receptor subunit TOM70 OS=Homo sapiens GN=TOMM70A PE=1 SV=1 - [TOM70_HUMAN]</t>
  </si>
  <si>
    <t>APOOL</t>
  </si>
  <si>
    <t>Q6UXV4</t>
  </si>
  <si>
    <t>Apolipoprotein O-like OS=Homo sapiens GN=APOOL PE=1 SV=1 - [APOOL_HUMAN]</t>
  </si>
  <si>
    <t>SMNDC1</t>
  </si>
  <si>
    <t>O75940</t>
  </si>
  <si>
    <t>Survival of motor neuron-related-splicing factor 30 OS=Homo sapiens GN=SMNDC1 PE=1 SV=1 - [SPF30_HUMAN]</t>
  </si>
  <si>
    <t>ANXA1</t>
  </si>
  <si>
    <t>P04083</t>
  </si>
  <si>
    <t>Annexin A1 OS=Homo sapiens GN=ANXA1 PE=1 SV=2 - [ANXA1_HUMAN]</t>
  </si>
  <si>
    <t>TOP1</t>
  </si>
  <si>
    <t>P11387</t>
  </si>
  <si>
    <t>DNA topoisomerase 1 OS=Homo sapiens GN=TOP1 PE=1 SV=2 - [TOP1_HUMAN]</t>
  </si>
  <si>
    <t>ESYT2</t>
  </si>
  <si>
    <t>H7BXI1</t>
  </si>
  <si>
    <t>Extended synaptotagmin-2 (Fragment) OS=Homo sapiens GN=ESYT2 PE=2 SV=1 - [H7BXI1_HUMAN]</t>
  </si>
  <si>
    <t>SCO1</t>
  </si>
  <si>
    <t>J3QL56</t>
  </si>
  <si>
    <t>Protein SCO1 homolog, mitochondrial OS=Homo sapiens GN=SCO1 PE=4 SV=1 - [J3QL56_HUMAN]</t>
  </si>
  <si>
    <t>EZR</t>
  </si>
  <si>
    <t>P15311</t>
  </si>
  <si>
    <t>Ezrin OS=Homo sapiens GN=EZR PE=1 SV=4 - [EZRI_HUMAN]</t>
  </si>
  <si>
    <t>G5E972</t>
  </si>
  <si>
    <t>Thymopentin OS=Homo sapiens GN=TMPO PE=2 SV=1 - [G5E972_HUMAN]</t>
  </si>
  <si>
    <t>MTPAP</t>
  </si>
  <si>
    <t>Q9NVV4</t>
  </si>
  <si>
    <t>Poly(A) RNA polymerase, mitochondrial OS=Homo sapiens GN=MTPAP PE=1 SV=1 - [PAPD1_HUMAN]</t>
  </si>
  <si>
    <t>VCP</t>
  </si>
  <si>
    <t>P55072</t>
  </si>
  <si>
    <t>Transitional endoplasmic reticulum ATPase OS=Homo sapiens GN=VCP PE=1 SV=4 - [TERA_HUMAN]</t>
  </si>
  <si>
    <t>ATG2A</t>
  </si>
  <si>
    <t>H7C3T2</t>
  </si>
  <si>
    <t>Autophagy-related protein 2 homolog A (Fragment) OS=Homo sapiens GN=ATG2A PE=4 SV=1 - [H7C3T2_HUMAN]</t>
  </si>
  <si>
    <t>RNF167</t>
  </si>
  <si>
    <t>I3L0L6</t>
  </si>
  <si>
    <t>E3 ubiquitin-protein ligase RNF167 OS=Homo sapiens GN=RNF167 PE=2 SV=1 - [I3L0L6_HUMAN]</t>
  </si>
  <si>
    <t>DIDO1</t>
  </si>
  <si>
    <t>Q9BTC0</t>
  </si>
  <si>
    <t>Death-inducer obliterator 1 OS=Homo sapiens GN=DIDO1 PE=1 SV=5 - [DIDO1_HUMAN]</t>
  </si>
  <si>
    <t>COPB1</t>
  </si>
  <si>
    <t>P53618</t>
  </si>
  <si>
    <t>Coatomer subunit beta OS=Homo sapiens GN=COPB1 PE=1 SV=3 - [COPB_HUMAN]</t>
  </si>
  <si>
    <t>SMARCA5</t>
  </si>
  <si>
    <t>O60264</t>
  </si>
  <si>
    <t>SWI/SNF-related matrix-associated actin-dependent regulator of chromatin subfamily A member 5 OS=Homo sapiens GN=SMARCA5 PE=1 SV=1 - [SMCA5_HUMAN]</t>
  </si>
  <si>
    <t>EEA1</t>
  </si>
  <si>
    <t>Q15075</t>
  </si>
  <si>
    <t>Early endosome antigen 1 OS=Homo sapiens GN=EEA1 PE=1 SV=2 - [EEA1_HUMAN]</t>
  </si>
  <si>
    <t>HNRPDL</t>
  </si>
  <si>
    <t>O14979</t>
  </si>
  <si>
    <t>Heterogeneous nuclear ribonucleoprotein D-like OS=Homo sapiens GN=HNRNPDL PE=1 SV=3 - [HNRDL_HUMAN]</t>
  </si>
  <si>
    <t>LUC7L3</t>
  </si>
  <si>
    <t>O95232</t>
  </si>
  <si>
    <t>Luc7-like protein 3 OS=Homo sapiens GN=LUC7L3 PE=1 SV=2 - [LC7L3_HUMAN]</t>
  </si>
  <si>
    <t>SLC35A2</t>
  </si>
  <si>
    <t>B4DE11</t>
  </si>
  <si>
    <t>UDP-galactose translocator OS=Homo sapiens GN=SLC35A2 PE=2 SV=1 - [B4DE11_HUMAN]</t>
  </si>
  <si>
    <t>U2SURP</t>
  </si>
  <si>
    <t>O15042</t>
  </si>
  <si>
    <t>U2 snRNP-associated SURP motif-containing protein OS=Homo sapiens GN=U2SURP PE=1 SV=2 - [SR140_HUMAN]</t>
  </si>
  <si>
    <t>CLPX</t>
  </si>
  <si>
    <t>O76031</t>
  </si>
  <si>
    <t>ATP-dependent Clp protease ATP-binding subunit clpX-like, mitochondrial OS=Homo sapiens GN=CLPX PE=1 SV=2 - [CLPX_HUMAN]</t>
  </si>
  <si>
    <t>NUP50</t>
  </si>
  <si>
    <t>Q9UKX7</t>
  </si>
  <si>
    <t>Nuclear pore complex protein Nup50 OS=Homo sapiens GN=NUP50 PE=1 SV=2 - [NUP50_HUMAN]</t>
  </si>
  <si>
    <t>LBR</t>
  </si>
  <si>
    <t>Q14739</t>
  </si>
  <si>
    <t>Lamin-B receptor OS=Homo sapiens GN=LBR PE=1 SV=2 - [LBR_HUMAN]</t>
  </si>
  <si>
    <t>DHRS7</t>
  </si>
  <si>
    <t>Q9Y394</t>
  </si>
  <si>
    <t>Dehydrogenase/reductase SDR family member 7 OS=Homo sapiens GN=DHRS7 PE=1 SV=1 - [DHRS7_HUMAN]</t>
  </si>
  <si>
    <t>TEX10</t>
  </si>
  <si>
    <t>Q9NXF1</t>
  </si>
  <si>
    <t>Testis-expressed sequence 10 protein OS=Homo sapiens GN=TEX10 PE=1 SV=2 - [TEX10_HUMAN]</t>
  </si>
  <si>
    <t>PRPF8</t>
  </si>
  <si>
    <t>Q6P2Q9</t>
  </si>
  <si>
    <t>Pre-mRNA-processing-splicing factor 8 OS=Homo sapiens GN=PRPF8 PE=1 SV=2 - [PRP8_HUMAN]</t>
  </si>
  <si>
    <t>HSD17B12</t>
  </si>
  <si>
    <t>Q53GQ0</t>
  </si>
  <si>
    <t>Estradiol 17-beta-dehydrogenase 12 OS=Homo sapiens GN=HSD17B12 PE=1 SV=2 - [DHB12_HUMAN]</t>
  </si>
  <si>
    <t>GIMAP1</t>
  </si>
  <si>
    <t>Q8WWP7</t>
  </si>
  <si>
    <t>GTPase IMAP family member 1 OS=Homo sapiens GN=GIMAP1 PE=1 SV=1 - [GIMA1_HUMAN]</t>
  </si>
  <si>
    <t>TMX4</t>
  </si>
  <si>
    <t>Q9H1E5</t>
  </si>
  <si>
    <t>Thioredoxin-related transmembrane protein 4 OS=Homo sapiens GN=TMX4 PE=1 SV=1 - [TMX4_HUMAN]</t>
  </si>
  <si>
    <t>SREK1</t>
  </si>
  <si>
    <t>E5RFV3</t>
  </si>
  <si>
    <t>Splicing regulatory glutamine/lysine-rich protein 1 OS=Homo sapiens GN=SREK1 PE=2 SV=1 - [E5RFV3_HUMAN]</t>
  </si>
  <si>
    <t>ACPL2</t>
  </si>
  <si>
    <t>B7Z4T2</t>
  </si>
  <si>
    <t>Acid phosphatase-like protein 2 OS=Homo sapiens GN=ACPL2 PE=2 SV=1 - [B7Z4T2_HUMAN]</t>
  </si>
  <si>
    <t>HNRNPAB</t>
  </si>
  <si>
    <t>D6R9P3</t>
  </si>
  <si>
    <t>Heterogeneous nuclear ribonucleoprotein A/B OS=Homo sapiens GN=HNRNPAB PE=2 SV=1 - [D6R9P3_HUMAN]</t>
  </si>
  <si>
    <t>ACSL3</t>
  </si>
  <si>
    <t>O95573</t>
  </si>
  <si>
    <t>Long-chain-fatty-acid--CoA ligase 3 OS=Homo sapiens GN=ACSL3 PE=1 SV=3 - [ACSL3_HUMAN]</t>
  </si>
  <si>
    <t>WDR11</t>
  </si>
  <si>
    <t>Q9BZH6</t>
  </si>
  <si>
    <t>WD repeat-containing protein 11 OS=Homo sapiens GN=WDR11 PE=1 SV=1 - [WDR11_HUMAN]</t>
  </si>
  <si>
    <t>BRI3BP</t>
  </si>
  <si>
    <t>Q8WY22</t>
  </si>
  <si>
    <t>BRI3-binding protein OS=Homo sapiens GN=BRI3BP PE=1 SV=1 - [BRI3B_HUMAN]</t>
  </si>
  <si>
    <t>TWISTNB</t>
  </si>
  <si>
    <t>Q3B726</t>
  </si>
  <si>
    <t>DNA-directed RNA polymerase I subunit RPA43 OS=Homo sapiens GN=TWISTNB PE=1 SV=1 - [RPA43_HUMAN]</t>
  </si>
  <si>
    <t>Q4G0T1</t>
  </si>
  <si>
    <t>Putative scavenger receptor cysteine-rich domain-containing protein LOC619207 OS=Homo sapiens PE=5 SV=2 - [SRCRM_HUMAN]</t>
  </si>
  <si>
    <t>THOC2</t>
  </si>
  <si>
    <t>Q8NI27</t>
  </si>
  <si>
    <t>THO complex subunit 2 OS=Homo sapiens GN=THOC2 PE=1 SV=2 - [THOC2_HUMAN]</t>
  </si>
  <si>
    <t>SLC2A3</t>
  </si>
  <si>
    <t>P11169</t>
  </si>
  <si>
    <t>Solute carrier family 2, facilitated glucose transporter member 3 OS=Homo sapiens GN=SLC2A3 PE=1 SV=1 - [GTR3_HUMAN]</t>
  </si>
  <si>
    <t>MCFD2</t>
  </si>
  <si>
    <t>Q8NI22</t>
  </si>
  <si>
    <t>Multiple coagulation factor deficiency protein 2 OS=Homo sapiens GN=MCFD2 PE=1 SV=1 - [MCFD2_HUMAN]</t>
  </si>
  <si>
    <t>RBM25</t>
  </si>
  <si>
    <t>P49756</t>
  </si>
  <si>
    <t>RNA-binding protein 25 OS=Homo sapiens GN=RBM25 PE=1 SV=3 - [RBM25_HUMAN]</t>
  </si>
  <si>
    <t>BRD4</t>
  </si>
  <si>
    <t>O60885</t>
  </si>
  <si>
    <t>Bromodomain-containing protein 4 OS=Homo sapiens GN=BRD4 PE=1 SV=2 - [BRD4_HUMAN]</t>
  </si>
  <si>
    <t>PEX11B</t>
  </si>
  <si>
    <t>O96011</t>
  </si>
  <si>
    <t>Peroxisomal membrane protein 11B OS=Homo sapiens GN=PEX11B PE=1 SV=1 - [PX11B_HUMAN]</t>
  </si>
  <si>
    <t>RAB14</t>
  </si>
  <si>
    <t>P61106</t>
  </si>
  <si>
    <t>Ras-related protein Rab-14 OS=Homo sapiens GN=RAB14 PE=1 SV=4 - [RAB14_HUMAN]</t>
  </si>
  <si>
    <t>BOD1L1</t>
  </si>
  <si>
    <t>Q8NFC6</t>
  </si>
  <si>
    <t>Biorientation of chromosomes in cell division protein 1-like 1 OS=Homo sapiens GN=BOD1L1 PE=1 SV=2 - [BD1L1_HUMAN]</t>
  </si>
  <si>
    <t>ACAA2</t>
  </si>
  <si>
    <t>P42765</t>
  </si>
  <si>
    <t>3-ketoacyl-CoA thiolase, mitochondrial OS=Homo sapiens GN=ACAA2 PE=1 SV=2 - [THIM_HUMAN]</t>
  </si>
  <si>
    <t>VPS13A</t>
  </si>
  <si>
    <t>Q96RL7</t>
  </si>
  <si>
    <t>Vacuolar protein sorting-associated protein 13A OS=Homo sapiens GN=VPS13A PE=1 SV=2 - [VP13A_HUMAN]</t>
  </si>
  <si>
    <t>THRAP3</t>
  </si>
  <si>
    <t>Q9Y2W1</t>
  </si>
  <si>
    <t>Thyroid hormone receptor-associated protein 3 OS=Homo sapiens GN=THRAP3 PE=1 SV=2 - [TR150_HUMAN]</t>
  </si>
  <si>
    <t>ZFR</t>
  </si>
  <si>
    <t>Q96KR1</t>
  </si>
  <si>
    <t>Zinc finger RNA-binding protein OS=Homo sapiens GN=ZFR PE=1 SV=2 - [ZFR_HUMAN]</t>
  </si>
  <si>
    <t>NUP93</t>
  </si>
  <si>
    <t>Q8N1F7</t>
  </si>
  <si>
    <t>Nuclear pore complex protein Nup93 OS=Homo sapiens GN=NUP93 PE=1 SV=2 - [NUP93_HUMAN]</t>
  </si>
  <si>
    <t>OCIAD2</t>
  </si>
  <si>
    <t>Q56VL3</t>
  </si>
  <si>
    <t>OCIA domain-containing protein 2 OS=Homo sapiens GN=OCIAD2 PE=1 SV=1 - [OCAD2_HUMAN]</t>
  </si>
  <si>
    <t>UBN1</t>
  </si>
  <si>
    <t>Q9NPG3</t>
  </si>
  <si>
    <t>Ubinuclein-1 OS=Homo sapiens GN=UBN1 PE=1 SV=2 - [UBN1_HUMAN]</t>
  </si>
  <si>
    <t>TMEM201</t>
  </si>
  <si>
    <t>H0Y4R5</t>
  </si>
  <si>
    <t>Transmembrane protein 201 (Fragment) OS=Homo sapiens GN=TMEM201 PE=4 SV=1 - [H0Y4R5_HUMAN]</t>
  </si>
  <si>
    <t>PPIG</t>
  </si>
  <si>
    <t>Q13427</t>
  </si>
  <si>
    <t>Peptidyl-prolyl cis-trans isomerase G OS=Homo sapiens GN=PPIG PE=1 SV=2 - [PPIG_HUMAN]</t>
  </si>
  <si>
    <t>ATAD3A</t>
  </si>
  <si>
    <t>H0Y2W2</t>
  </si>
  <si>
    <t>ATPase family AAA domain-containing protein 3A (Fragment) OS=Homo sapiens GN=ATAD3A PE=4 SV=1 - [H0Y2W2_HUMAN]</t>
  </si>
  <si>
    <t>ENDOD1</t>
  </si>
  <si>
    <t>O94919</t>
  </si>
  <si>
    <t>Endonuclease domain-containing 1 protein OS=Homo sapiens GN=ENDOD1 PE=1 SV=2 - [ENDD1_HUMAN]</t>
  </si>
  <si>
    <t>CD3EAP</t>
  </si>
  <si>
    <t>O15446</t>
  </si>
  <si>
    <t>DNA-directed RNA polymerase I subunit RPA34 OS=Homo sapiens GN=CD3EAP PE=1 SV=1 - [RPA34_HUMAN]</t>
  </si>
  <si>
    <t>RAB2A</t>
  </si>
  <si>
    <t>P61019</t>
  </si>
  <si>
    <t>Ras-related protein Rab-2A OS=Homo sapiens GN=RAB2A PE=1 SV=1 - [RAB2A_HUMAN]</t>
  </si>
  <si>
    <t>IGF2R</t>
  </si>
  <si>
    <t>P11717</t>
  </si>
  <si>
    <t>Cation-independent mannose-6-phosphate receptor OS=Homo sapiens GN=IGF2R PE=1 SV=3 - [MPRI_HUMAN]</t>
  </si>
  <si>
    <t>SERINC1</t>
  </si>
  <si>
    <t>Q9NRX5</t>
  </si>
  <si>
    <t>Serine incorporator 1 OS=Homo sapiens GN=SERINC1 PE=1 SV=1 - [SERC1_HUMAN]</t>
  </si>
  <si>
    <t>HNRNPA2B1</t>
  </si>
  <si>
    <t>P22626</t>
  </si>
  <si>
    <t>Heterogeneous nuclear ribonucleoproteins A2/B1 OS=Homo sapiens GN=HNRNPA2B1 PE=1 SV=2 - [ROA2_HUMAN]</t>
  </si>
  <si>
    <t>KIF11</t>
  </si>
  <si>
    <t>P52732</t>
  </si>
  <si>
    <t>Kinesin-like protein KIF11 OS=Homo sapiens GN=KIF11 PE=1 SV=2 - [KIF11_HUMAN]</t>
  </si>
  <si>
    <t>DHX16</t>
  </si>
  <si>
    <t>O60231</t>
  </si>
  <si>
    <t>Putative pre-mRNA-splicing factor ATP-dependent RNA helicase DHX16 OS=Homo sapiens GN=DHX16 PE=1 SV=2 - [DHX16_HUMAN]</t>
  </si>
  <si>
    <t>FTSJD2</t>
  </si>
  <si>
    <t>Q8N1G2</t>
  </si>
  <si>
    <t>Cap-specific mRNA (nucleoside-2'-O-)-methyltransferase 1 OS=Homo sapiens GN=CMTR1 PE=1 SV=1 - [CMTR1_HUMAN]</t>
  </si>
  <si>
    <t>SRP68</t>
  </si>
  <si>
    <t>Q9UHB9</t>
  </si>
  <si>
    <t>Signal recognition particle subunit SRP68 OS=Homo sapiens GN=SRP68 PE=1 SV=2 - [SRP68_HUMAN]</t>
  </si>
  <si>
    <t>H0YA96</t>
  </si>
  <si>
    <t>Heterogeneous nuclear ribonucleoprotein D0 (Fragment) OS=Homo sapiens GN=HNRNPD PE=4 SV=1 - [H0YA96_HUMAN]</t>
  </si>
  <si>
    <t>AGPAT1</t>
  </si>
  <si>
    <t>Q9HBM8</t>
  </si>
  <si>
    <t>1-acyl-sn-glycerol-3-phosphate acyltransferase alpha OS=Homo sapiens GN=AGPAT1 PE=2 SV=1 - [Q9HBM8_HUMAN]</t>
  </si>
  <si>
    <t>HTATSF1</t>
  </si>
  <si>
    <t>O43719</t>
  </si>
  <si>
    <t>HIV Tat-specific factor 1 OS=Homo sapiens GN=HTATSF1 PE=1 SV=1 - [HTSF1_HUMAN]</t>
  </si>
  <si>
    <t>TOP2A</t>
  </si>
  <si>
    <t>P11388</t>
  </si>
  <si>
    <t>DNA topoisomerase 2-alpha OS=Homo sapiens GN=TOP2A PE=1 SV=3 - [TOP2A_HUMAN]</t>
  </si>
  <si>
    <t>ACAT1</t>
  </si>
  <si>
    <t>P24752</t>
  </si>
  <si>
    <t>Acetyl-CoA acetyltransferase, mitochondrial OS=Homo sapiens GN=ACAT1 PE=1 SV=1 - [THIL_HUMAN]</t>
  </si>
  <si>
    <t>TECR</t>
  </si>
  <si>
    <t>Q9NZ01</t>
  </si>
  <si>
    <t>Very-long-chain enoyl-CoA reductase OS=Homo sapiens GN=TECR PE=1 SV=1 - [TECR_HUMAN]</t>
  </si>
  <si>
    <t>OSBPL8</t>
  </si>
  <si>
    <t>Q9BZF1</t>
  </si>
  <si>
    <t>Oxysterol-binding protein-related protein 8 OS=Homo sapiens GN=OSBPL8 PE=1 SV=3 - [OSBL8_HUMAN]</t>
  </si>
  <si>
    <t>SMC3</t>
  </si>
  <si>
    <t>Q9UQE7</t>
  </si>
  <si>
    <t>Structural maintenance of chromosomes protein 3 OS=Homo sapiens GN=SMC3 PE=1 SV=2 - [SMC3_HUMAN]</t>
  </si>
  <si>
    <t>C14orf1</t>
  </si>
  <si>
    <t>Q9UKR5</t>
  </si>
  <si>
    <t>Probable ergosterol biosynthetic protein 28 OS=Homo sapiens GN=C14orf1 PE=1 SV=1 - [ERG28_HUMAN]</t>
  </si>
  <si>
    <t>LUC7L2</t>
  </si>
  <si>
    <t>Q9Y383</t>
  </si>
  <si>
    <t>Putative RNA-binding protein Luc7-like 2 OS=Homo sapiens GN=LUC7L2 PE=1 SV=2 - [LC7L2_HUMAN]</t>
  </si>
  <si>
    <t>CPSF6</t>
  </si>
  <si>
    <t>F8WJN3</t>
  </si>
  <si>
    <t>Cleavage and polyadenylation-specificity factor subunit 6 OS=Homo sapiens GN=CPSF6 PE=2 SV=1 - [F8WJN3_HUMAN]</t>
  </si>
  <si>
    <t>STX18</t>
  </si>
  <si>
    <t>D6RF48</t>
  </si>
  <si>
    <t>Syntaxin-18 OS=Homo sapiens GN=STX18 PE=2 SV=1 - [D6RF48_HUMAN]</t>
  </si>
  <si>
    <t>PDCD4</t>
  </si>
  <si>
    <t>Q53EL6</t>
  </si>
  <si>
    <t>Programmed cell death protein 4 OS=Homo sapiens GN=PDCD4 PE=1 SV=2 - [PDCD4_HUMAN]</t>
  </si>
  <si>
    <t>INTS7</t>
  </si>
  <si>
    <t>Q9NVH2</t>
  </si>
  <si>
    <t>Integrator complex subunit 7 OS=Homo sapiens GN=INTS7 PE=1 SV=1 - [INT7_HUMAN]</t>
  </si>
  <si>
    <t>DAGLB</t>
  </si>
  <si>
    <t>E7ET49</t>
  </si>
  <si>
    <t>Sn1-specific diacylglycerol lipase beta OS=Homo sapiens GN=DAGLB PE=2 SV=1 - [E7ET49_HUMAN]</t>
  </si>
  <si>
    <t>ITPR3</t>
  </si>
  <si>
    <t>Q14573</t>
  </si>
  <si>
    <t>Inositol 1,4,5-trisphosphate receptor type 3 OS=Homo sapiens GN=ITPR3 PE=1 SV=2 - [ITPR3_HUMAN]</t>
  </si>
  <si>
    <t>DDX23</t>
  </si>
  <si>
    <t>Q9BUQ8</t>
  </si>
  <si>
    <t>Probable ATP-dependent RNA helicase DDX23 OS=Homo sapiens GN=DDX23 PE=1 SV=3 - [DDX23_HUMAN]</t>
  </si>
  <si>
    <t>STX4</t>
  </si>
  <si>
    <t>C9JFM5</t>
  </si>
  <si>
    <t>Syntaxin-4 (Fragment) OS=Homo sapiens GN=STX4 PE=2 SV=1 - [C9JFM5_HUMAN]</t>
  </si>
  <si>
    <t>PMPCB</t>
  </si>
  <si>
    <t>O75439</t>
  </si>
  <si>
    <t>Mitochondrial-processing peptidase subunit beta OS=Homo sapiens GN=PMPCB PE=1 SV=2 - [MPPB_HUMAN]</t>
  </si>
  <si>
    <t>SNX27</t>
  </si>
  <si>
    <t>Q96L92</t>
  </si>
  <si>
    <t>Sorting nexin-27 OS=Homo sapiens GN=SNX27 PE=1 SV=2 - [SNX27_HUMAN]</t>
  </si>
  <si>
    <t>EMC10</t>
  </si>
  <si>
    <t>Q5UCC4</t>
  </si>
  <si>
    <t>ER membrane protein complex subunit 10 OS=Homo sapiens GN=EMC10 PE=1 SV=1 - [EMC10_HUMAN]</t>
  </si>
  <si>
    <t>TMEM214</t>
  </si>
  <si>
    <t>Q6NUQ4</t>
  </si>
  <si>
    <t>Transmembrane protein 214 OS=Homo sapiens GN=TMEM214 PE=1 SV=2 - [TM214_HUMAN]</t>
  </si>
  <si>
    <t>CISD1</t>
  </si>
  <si>
    <t>Q9NZ45</t>
  </si>
  <si>
    <t>CDGSH iron-sulfur domain-containing protein 1 OS=Homo sapiens GN=CISD1 PE=1 SV=1 - [CISD1_HUMAN]</t>
  </si>
  <si>
    <t>UFL1</t>
  </si>
  <si>
    <t>O94874</t>
  </si>
  <si>
    <t>E3 UFM1-protein ligase 1 OS=Homo sapiens GN=UFL1 PE=1 SV=2 - [UFL1_HUMAN]</t>
  </si>
  <si>
    <t>SART1</t>
  </si>
  <si>
    <t>O43290</t>
  </si>
  <si>
    <t>U4/U6.U5 tri-snRNP-associated protein 1 OS=Homo sapiens GN=SART1 PE=1 SV=1 - [SNUT1_HUMAN]</t>
  </si>
  <si>
    <t>COX17</t>
  </si>
  <si>
    <t>H7C4E5</t>
  </si>
  <si>
    <t>Cytochrome c oxidase copper chaperone (Fragment) OS=Homo sapiens GN=COX17 PE=4 SV=1 - [H7C4E5_HUMAN]</t>
  </si>
  <si>
    <t>PTDSS2</t>
  </si>
  <si>
    <t>E9PS47</t>
  </si>
  <si>
    <t>Phosphatidylserine synthase 2 OS=Homo sapiens GN=PTDSS2 PE=2 SV=1 - [E9PS47_HUMAN]</t>
  </si>
  <si>
    <t>FAM160B1</t>
  </si>
  <si>
    <t>Q5W0V3</t>
  </si>
  <si>
    <t>Protein FAM160B1 OS=Homo sapiens GN=FAM160B1 PE=2 SV=1 - [F16B1_HUMAN]</t>
  </si>
  <si>
    <t>IQGAP1</t>
  </si>
  <si>
    <t>P46940</t>
  </si>
  <si>
    <t>Ras GTPase-activating-like protein IQGAP1 OS=Homo sapiens GN=IQGAP1 PE=1 SV=1 - [IQGA1_HUMAN]</t>
  </si>
  <si>
    <t>FNDC3A</t>
  </si>
  <si>
    <t>Q9Y2H6</t>
  </si>
  <si>
    <t>Fibronectin type-III domain-containing protein 3A OS=Homo sapiens GN=FNDC3A PE=1 SV=4 - [FND3A_HUMAN]</t>
  </si>
  <si>
    <t>DDX18</t>
  </si>
  <si>
    <t>Q9NVP1</t>
  </si>
  <si>
    <t>ATP-dependent RNA helicase DDX18 OS=Homo sapiens GN=DDX18 PE=1 SV=2 - [DDX18_HUMAN]</t>
  </si>
  <si>
    <t>SUPT16H</t>
  </si>
  <si>
    <t>Q9Y5B9</t>
  </si>
  <si>
    <t>FACT complex subunit SPT16 OS=Homo sapiens GN=SUPT16H PE=1 SV=1 - [SP16H_HUMAN]</t>
  </si>
  <si>
    <t>CHD4</t>
  </si>
  <si>
    <t>F5GWX5</t>
  </si>
  <si>
    <t>Chromodomain-helicase-DNA-binding protein 4 OS=Homo sapiens GN=CHD4 PE=2 SV=1 - [F5GWX5_HUMAN]</t>
  </si>
  <si>
    <t>CLYBL</t>
  </si>
  <si>
    <t>Q5JVC2</t>
  </si>
  <si>
    <t>Citrate lyase subunit beta-like protein, mitochondrial (Fragment) OS=Homo sapiens GN=CLYBL PE=2 SV=1 - [Q5JVC2_HUMAN]</t>
  </si>
  <si>
    <t>CDK5RAP3</t>
  </si>
  <si>
    <t>Q96JB5</t>
  </si>
  <si>
    <t>CDK5 regulatory subunit-associated protein 3 OS=Homo sapiens GN=CDK5RAP3 PE=1 SV=2 - [CK5P3_HUMAN]</t>
  </si>
  <si>
    <t>GOLGA2</t>
  </si>
  <si>
    <t>Q08379</t>
  </si>
  <si>
    <t>Golgin subfamily A member 2 OS=Homo sapiens GN=GOLGA2 PE=1 SV=3 - [GOGA2_HUMAN]</t>
  </si>
  <si>
    <t>MYH9</t>
  </si>
  <si>
    <t>P35579</t>
  </si>
  <si>
    <t>Myosin-9 OS=Homo sapiens GN=MYH9 PE=1 SV=4 - [MYH9_HUMAN]</t>
  </si>
  <si>
    <t>DNAJC5</t>
  </si>
  <si>
    <t>Q9H3Z4</t>
  </si>
  <si>
    <t>DnaJ homolog subfamily C member 5 OS=Homo sapiens GN=DNAJC5 PE=1 SV=1 - [DNJC5_HUMAN]</t>
  </si>
  <si>
    <t>AGK</t>
  </si>
  <si>
    <t>E9PC15</t>
  </si>
  <si>
    <t>Acylglycerol kinase, mitochondrial OS=Homo sapiens GN=AGK PE=2 SV=1 - [E9PC15_HUMAN]</t>
  </si>
  <si>
    <t>SREK1IP1</t>
  </si>
  <si>
    <t>Q8N9Q2</t>
  </si>
  <si>
    <t>Protein SREK1IP1 OS=Homo sapiens GN=SREK1IP1 PE=1 SV=1 - [SR1IP_HUMAN]</t>
  </si>
  <si>
    <t>THYN1</t>
  </si>
  <si>
    <t>Q9P016</t>
  </si>
  <si>
    <t>Thymocyte nuclear protein 1 OS=Homo sapiens GN=THYN1 PE=1 SV=1 - [THYN1_HUMAN]</t>
  </si>
  <si>
    <t>PNN</t>
  </si>
  <si>
    <t>Q9H307</t>
  </si>
  <si>
    <t>Pinin OS=Homo sapiens GN=PNN PE=1 SV=4 - [PININ_HUMAN]</t>
  </si>
  <si>
    <t>PPIB</t>
  </si>
  <si>
    <t>P23284</t>
  </si>
  <si>
    <t>Peptidyl-prolyl cis-trans isomerase B OS=Homo sapiens GN=PPIB PE=1 SV=2 - [PPIB_HUMAN]</t>
  </si>
  <si>
    <t>VAPA</t>
  </si>
  <si>
    <t>Q9P0L0</t>
  </si>
  <si>
    <t>Vesicle-associated membrane protein-associated protein A OS=Homo sapiens GN=VAPA PE=1 SV=3 - [VAPA_HUMAN]</t>
  </si>
  <si>
    <t>SLC33A1</t>
  </si>
  <si>
    <t>O00400</t>
  </si>
  <si>
    <t>Acetyl-coenzyme A transporter 1 OS=Homo sapiens GN=SLC33A1 PE=1 SV=1 - [ACATN_HUMAN]</t>
  </si>
  <si>
    <t>HK1</t>
  </si>
  <si>
    <t>P19367</t>
  </si>
  <si>
    <t>Hexokinase-1 OS=Homo sapiens GN=HK1 PE=1 SV=3 - [HXK1_HUMAN]</t>
  </si>
  <si>
    <t>MICAL1</t>
  </si>
  <si>
    <t>Q8TDZ2</t>
  </si>
  <si>
    <t>Protein-methionine sulfoxide oxidase MICAL1 OS=Homo sapiens GN=MICAL1 PE=1 SV=2 - [MICA1_HUMAN]</t>
  </si>
  <si>
    <t>PDHB</t>
  </si>
  <si>
    <t>P11177</t>
  </si>
  <si>
    <t>Pyruvate dehydrogenase E1 component subunit beta, mitochondrial OS=Homo sapiens GN=PDHB PE=1 SV=3 - [ODPB_HUMAN]</t>
  </si>
  <si>
    <t>HEATR5B</t>
  </si>
  <si>
    <t>Q9P2D3</t>
  </si>
  <si>
    <t>HEAT repeat-containing protein 5B OS=Homo sapiens GN=HEATR5B PE=1 SV=2 - [HTR5B_HUMAN]</t>
  </si>
  <si>
    <t>CUL4B</t>
  </si>
  <si>
    <t>K4DI93</t>
  </si>
  <si>
    <t>Cullin 4B, isoform CRA_e OS=Homo sapiens GN=CUL4B PE=3 SV=1 - [K4DI93_HUMAN]</t>
  </si>
  <si>
    <t>DHCR24</t>
  </si>
  <si>
    <t>B7Z817</t>
  </si>
  <si>
    <t>Delta(24)-sterol reductase OS=Homo sapiens GN=DHCR24 PE=2 SV=1 - [B7Z817_HUMAN]</t>
  </si>
  <si>
    <t>HIP1R</t>
  </si>
  <si>
    <t>O75146</t>
  </si>
  <si>
    <t>Huntingtin-interacting protein 1-related protein OS=Homo sapiens GN=HIP1R PE=1 SV=2 - [HIP1R_HUMAN]</t>
  </si>
  <si>
    <t>KTN1</t>
  </si>
  <si>
    <t>Q86UP2</t>
  </si>
  <si>
    <t>Kinectin OS=Homo sapiens GN=KTN1 PE=1 SV=1 - [KTN1_HUMAN]</t>
  </si>
  <si>
    <t>NUP98</t>
  </si>
  <si>
    <t>P52948</t>
  </si>
  <si>
    <t>Nuclear pore complex protein Nup98-Nup96 OS=Homo sapiens GN=NUP98 PE=1 SV=4 - [NUP98_HUMAN]</t>
  </si>
  <si>
    <t>TBCD</t>
  </si>
  <si>
    <t>Q9BTW9</t>
  </si>
  <si>
    <t>Tubulin-specific chaperone D OS=Homo sapiens GN=TBCD PE=1 SV=2 - [TBCD_HUMAN]</t>
  </si>
  <si>
    <t>KHDRBS1</t>
  </si>
  <si>
    <t>Q07666</t>
  </si>
  <si>
    <t>KH domain-containing, RNA-binding, signal transduction-associated protein 1 OS=Homo sapiens GN=KHDRBS1 PE=1 SV=1 - [KHDR1_HUMAN]</t>
  </si>
  <si>
    <t>ATP6AP1</t>
  </si>
  <si>
    <t>Q15904</t>
  </si>
  <si>
    <t>V-type proton ATPase subunit S1 OS=Homo sapiens GN=ATP6AP1 PE=1 SV=2 - [VAS1_HUMAN]</t>
  </si>
  <si>
    <t>ATP6V0A2</t>
  </si>
  <si>
    <t>Q9Y487</t>
  </si>
  <si>
    <t>V-type proton ATPase 116 kDa subunit a isoform 2 OS=Homo sapiens GN=ATP6V0A2 PE=1 SV=2 - [VPP2_HUMAN]</t>
  </si>
  <si>
    <t>COX5B</t>
  </si>
  <si>
    <t>P10606</t>
  </si>
  <si>
    <t>Cytochrome c oxidase subunit 5B, mitochondrial OS=Homo sapiens GN=COX5B PE=1 SV=2 - [COX5B_HUMAN]</t>
  </si>
  <si>
    <t>COX15</t>
  </si>
  <si>
    <t>Q7KZN9</t>
  </si>
  <si>
    <t>Cytochrome c oxidase assembly protein COX15 homolog OS=Homo sapiens GN=COX15 PE=1 SV=1 - [COX15_HUMAN]</t>
  </si>
  <si>
    <t>ITGA6</t>
  </si>
  <si>
    <t>P23229</t>
  </si>
  <si>
    <t>Integrin alpha-6 OS=Homo sapiens GN=ITGA6 PE=1 SV=5 - [ITA6_HUMAN]</t>
  </si>
  <si>
    <t>BRD3</t>
  </si>
  <si>
    <t>Q15059</t>
  </si>
  <si>
    <t>Bromodomain-containing protein 3 OS=Homo sapiens GN=BRD3 PE=1 SV=1 - [BRD3_HUMAN]</t>
  </si>
  <si>
    <t>ABCD3</t>
  </si>
  <si>
    <t>P28288</t>
  </si>
  <si>
    <t>ATP-binding cassette sub-family D member 3 OS=Homo sapiens GN=ABCD3 PE=1 SV=1 - [ABCD3_HUMAN]</t>
  </si>
  <si>
    <t>SSRP1</t>
  </si>
  <si>
    <t>Q08945</t>
  </si>
  <si>
    <t>FACT complex subunit SSRP1 OS=Homo sapiens GN=SSRP1 PE=1 SV=1 - [SSRP1_HUMAN]</t>
  </si>
  <si>
    <t>CD97</t>
  </si>
  <si>
    <t>P48960</t>
  </si>
  <si>
    <t>CD97 antigen OS=Homo sapiens GN=CD97 PE=1 SV=4 - [CD97_HUMAN]</t>
  </si>
  <si>
    <t>NCL</t>
  </si>
  <si>
    <t>P19338</t>
  </si>
  <si>
    <t>Nucleolin OS=Homo sapiens GN=NCL PE=1 SV=3 - [NUCL_HUMAN]</t>
  </si>
  <si>
    <t>OPA1</t>
  </si>
  <si>
    <t>O60313</t>
  </si>
  <si>
    <t>Dynamin-like 120 kDa protein, mitochondrial OS=Homo sapiens GN=OPA1 PE=1 SV=3 - [OPA1_HUMAN]</t>
  </si>
  <si>
    <t>MBOAT7</t>
  </si>
  <si>
    <t>Q96N66</t>
  </si>
  <si>
    <t>Lysophospholipid acyltransferase 7 OS=Homo sapiens GN=MBOAT7 PE=1 SV=2 - [MBOA7_HUMAN]</t>
  </si>
  <si>
    <t>H7C4P4</t>
  </si>
  <si>
    <t>U2 snRNP-associated SURP motif-containing protein (Fragment) OS=Homo sapiens GN=U2SURP PE=4 SV=1 - [H7C4P4_HUMAN]</t>
  </si>
  <si>
    <t>PRPF19</t>
  </si>
  <si>
    <t>Q9UMS4</t>
  </si>
  <si>
    <t>Pre-mRNA-processing factor 19 OS=Homo sapiens GN=PRPF19 PE=1 SV=1 - [PRP19_HUMAN]</t>
  </si>
  <si>
    <t>TM9SF4</t>
  </si>
  <si>
    <t>Q92544</t>
  </si>
  <si>
    <t>Transmembrane 9 superfamily member 4 OS=Homo sapiens GN=TM9SF4 PE=1 SV=2 - [TM9S4_HUMAN]</t>
  </si>
  <si>
    <t>ACO2</t>
  </si>
  <si>
    <t>Q99798</t>
  </si>
  <si>
    <t>Aconitate hydratase, mitochondrial OS=Homo sapiens GN=ACO2 PE=1 SV=2 - [ACON_HUMAN]</t>
  </si>
  <si>
    <t>TGOLN2</t>
  </si>
  <si>
    <t>F8WBK2</t>
  </si>
  <si>
    <t>Trans-Golgi network integral membrane protein 2 OS=Homo sapiens GN=TGOLN2 PE=2 SV=1 - [F8WBK2_HUMAN]</t>
  </si>
  <si>
    <t>IQGAP2</t>
  </si>
  <si>
    <t>Q13576</t>
  </si>
  <si>
    <t>Ras GTPase-activating-like protein IQGAP2 OS=Homo sapiens GN=IQGAP2 PE=1 SV=4 - [IQGA2_HUMAN]</t>
  </si>
  <si>
    <t>INPP5D</t>
  </si>
  <si>
    <t>Q92835</t>
  </si>
  <si>
    <t>Phosphatidylinositol 3,4,5-trisphosphate 5-phosphatase 1 OS=Homo sapiens GN=INPP5D PE=1 SV=2 - [SHIP1_HUMAN]</t>
  </si>
  <si>
    <t>SCARF1</t>
  </si>
  <si>
    <t>Q14162</t>
  </si>
  <si>
    <t>Scavenger receptor class F member 1 OS=Homo sapiens GN=SCARF1 PE=1 SV=3 - [SREC_HUMAN]</t>
  </si>
  <si>
    <t>DNAJB14</t>
  </si>
  <si>
    <t>Q8TBM8</t>
  </si>
  <si>
    <t>DnaJ homolog subfamily B member 14 OS=Homo sapiens GN=DNAJB14 PE=2 SV=1 - [DJB14_HUMAN]</t>
  </si>
  <si>
    <t>ATP2A2</t>
  </si>
  <si>
    <t>P16615</t>
  </si>
  <si>
    <t>Sarcoplasmic/endoplasmic reticulum calcium ATPase 2 OS=Homo sapiens GN=ATP2A2 PE=1 SV=1 - [AT2A2_HUMAN]</t>
  </si>
  <si>
    <t>ADAM17</t>
  </si>
  <si>
    <t>P78536</t>
  </si>
  <si>
    <t>Disintegrin and metalloproteinase domain-containing protein 17 OS=Homo sapiens GN=ADAM17 PE=1 SV=1 - [ADA17_HUMAN]</t>
  </si>
  <si>
    <t>P24666</t>
  </si>
  <si>
    <t>Low molecular weight phosphotyrosine protein phosphatase OS=Homo sapiens GN=ACP1 PE=1 SV=3 - [PPAC_HUMAN]</t>
  </si>
  <si>
    <t>NHP2</t>
  </si>
  <si>
    <t>Q9NX24</t>
  </si>
  <si>
    <t>H/ACA ribonucleoprotein complex subunit 2 OS=Homo sapiens GN=NHP2 PE=1 SV=1 - [NHP2_HUMAN]</t>
  </si>
  <si>
    <t>RBMX2</t>
  </si>
  <si>
    <t>Q9Y388</t>
  </si>
  <si>
    <t>RNA-binding motif protein, X-linked 2 OS=Homo sapiens GN=RBMX2 PE=1 SV=2 - [RBMX2_HUMAN]</t>
  </si>
  <si>
    <t>RFC5</t>
  </si>
  <si>
    <t>P40937</t>
  </si>
  <si>
    <t>Replication factor C subunit 5 OS=Homo sapiens GN=RFC5 PE=1 SV=1 - [RFC5_HUMAN]</t>
  </si>
  <si>
    <t>RAB5C</t>
  </si>
  <si>
    <t>P51148</t>
  </si>
  <si>
    <t>Ras-related protein Rab-5C OS=Homo sapiens GN=RAB5C PE=1 SV=2 - [RAB5C_HUMAN]</t>
  </si>
  <si>
    <t>PRPF38B</t>
  </si>
  <si>
    <t>Q5VTL8</t>
  </si>
  <si>
    <t>Pre-mRNA-splicing factor 38B OS=Homo sapiens GN=PRPF38B PE=1 SV=1 - [PR38B_HUMAN]</t>
  </si>
  <si>
    <t>SLC12A9</t>
  </si>
  <si>
    <t>Q9BXP2</t>
  </si>
  <si>
    <t>Solute carrier family 12 member 9 OS=Homo sapiens GN=SLC12A9 PE=1 SV=1 - [S12A9_HUMAN]</t>
  </si>
  <si>
    <t>TAF3</t>
  </si>
  <si>
    <t>Q5VWG9</t>
  </si>
  <si>
    <t>Transcription initiation factor TFIID subunit 3 OS=Homo sapiens GN=TAF3 PE=1 SV=1 - [TAF3_HUMAN]</t>
  </si>
  <si>
    <t>SCAF4</t>
  </si>
  <si>
    <t>O95104</t>
  </si>
  <si>
    <t>Splicing factor, arginine/serine-rich 15 OS=Homo sapiens GN=SCAF4 PE=1 SV=3 - [SFR15_HUMAN]</t>
  </si>
  <si>
    <t>PHPT1</t>
  </si>
  <si>
    <t>Q9NRX4</t>
  </si>
  <si>
    <t>14 kDa phosphohistidine phosphatase OS=Homo sapiens GN=PHPT1 PE=1 SV=1 - [PHP14_HUMAN]</t>
  </si>
  <si>
    <t>FAM134C</t>
  </si>
  <si>
    <t>K7ENZ6</t>
  </si>
  <si>
    <t>Protein FAM134C OS=Homo sapiens GN=FAM134C PE=4 SV=1 - [K7ENZ6_HUMAN]</t>
  </si>
  <si>
    <t>SACM1L</t>
  </si>
  <si>
    <t>Q9NTJ5</t>
  </si>
  <si>
    <t>Phosphatidylinositide phosphatase SAC1 OS=Homo sapiens GN=SACM1L PE=1 SV=2 - [SAC1_HUMAN]</t>
  </si>
  <si>
    <t>SFPQ</t>
  </si>
  <si>
    <t>P23246</t>
  </si>
  <si>
    <t>Splicing factor, proline- and glutamine-rich OS=Homo sapiens GN=SFPQ PE=1 SV=2 - [SFPQ_HUMAN]</t>
  </si>
  <si>
    <t>C6orf89</t>
  </si>
  <si>
    <t>Q5TDC5</t>
  </si>
  <si>
    <t>Bombesin receptor-activated protein C6orf89 OS=Homo sapiens GN=C6orf89 PE=2 SV=1 - [Q5TDC5_HUMAN]</t>
  </si>
  <si>
    <t>P26358</t>
  </si>
  <si>
    <t>DNA (cytosine-5)-methyltransferase 1 OS=Homo sapiens GN=DNMT1 PE=1 SV=2 - [DNMT1_HUMAN]</t>
  </si>
  <si>
    <t>AFG3L2</t>
  </si>
  <si>
    <t>Q9Y4W6</t>
  </si>
  <si>
    <t>AFG3-like protein 2 OS=Homo sapiens GN=AFG3L2 PE=1 SV=2 - [AFG32_HUMAN]</t>
  </si>
  <si>
    <t>INTS5</t>
  </si>
  <si>
    <t>Q6P9B9</t>
  </si>
  <si>
    <t>Integrator complex subunit 5 OS=Homo sapiens GN=INTS5 PE=1 SV=1 - [INT5_HUMAN]</t>
  </si>
  <si>
    <t>NAA15</t>
  </si>
  <si>
    <t>Q9BXJ9</t>
  </si>
  <si>
    <t>N-alpha-acetyltransferase 15, NatA auxiliary subunit OS=Homo sapiens GN=NAA15 PE=1 SV=1 - [NAA15_HUMAN]</t>
  </si>
  <si>
    <t>DAD1</t>
  </si>
  <si>
    <t>F5GXX5</t>
  </si>
  <si>
    <t>Dolichyl-diphosphooligosaccharide--protein glycosyltransferase subunit DAD1 OS=Homo sapiens GN=DAD1 PE=2 SV=1 - [F5GXX5_HUMAN]</t>
  </si>
  <si>
    <t>ZC3H4</t>
  </si>
  <si>
    <t>M0QY97</t>
  </si>
  <si>
    <t>Zinc finger CCCH domain-containing protein 4 (Fragment) OS=Homo sapiens GN=ZC3H4 PE=4 SV=1 - [M0QY97_HUMAN]</t>
  </si>
  <si>
    <t>PLK1</t>
  </si>
  <si>
    <t>P53350</t>
  </si>
  <si>
    <t>Serine/threonine-protein kinase PLK1 OS=Homo sapiens GN=PLK1 PE=1 SV=1 - [PLK1_HUMAN]</t>
  </si>
  <si>
    <t>DHX15</t>
  </si>
  <si>
    <t>O43143</t>
  </si>
  <si>
    <t>Putative pre-mRNA-splicing factor ATP-dependent RNA helicase DHX15 OS=Homo sapiens GN=DHX15 PE=1 SV=2 - [DHX15_HUMAN]</t>
  </si>
  <si>
    <t>SARS</t>
  </si>
  <si>
    <t>P49591</t>
  </si>
  <si>
    <t>Serine--tRNA ligase, cytoplasmic OS=Homo sapiens GN=SARS PE=1 SV=3 - [SYSC_HUMAN]</t>
  </si>
  <si>
    <t>NPM1</t>
  </si>
  <si>
    <t>P06748</t>
  </si>
  <si>
    <t>Nucleophosmin OS=Homo sapiens GN=NPM1 PE=1 SV=2 - [NPM_HUMAN]</t>
  </si>
  <si>
    <t>SRRM1</t>
  </si>
  <si>
    <t>Q8IYB3</t>
  </si>
  <si>
    <t>Serine/arginine repetitive matrix protein 1 OS=Homo sapiens GN=SRRM1 PE=1 SV=2 - [SRRM1_HUMAN]</t>
  </si>
  <si>
    <t>EIF4A3</t>
  </si>
  <si>
    <t>P38919</t>
  </si>
  <si>
    <t>Eukaryotic initiation factor 4A-III OS=Homo sapiens GN=EIF4A3 PE=1 SV=4 - [IF4A3_HUMAN]</t>
  </si>
  <si>
    <t>OSBPL3</t>
  </si>
  <si>
    <t>Q9H4L5</t>
  </si>
  <si>
    <t>Oxysterol-binding protein-related protein 3 OS=Homo sapiens GN=OSBPL3 PE=1 SV=1 - [OSBL3_HUMAN]</t>
  </si>
  <si>
    <t>KRT16</t>
  </si>
  <si>
    <t>P08779</t>
  </si>
  <si>
    <t>Keratin, type I cytoskeletal 16 OS=Homo sapiens GN=KRT16 PE=1 SV=4 - [K1C16_HUMAN]</t>
  </si>
  <si>
    <t>RSBN1</t>
  </si>
  <si>
    <t>Q5VWQ0</t>
  </si>
  <si>
    <t>Round spermatid basic protein 1 OS=Homo sapiens GN=RSBN1 PE=1 SV=2 - [RSBN1_HUMAN]</t>
  </si>
  <si>
    <t>SLC26A6</t>
  </si>
  <si>
    <t>G3XAC1</t>
  </si>
  <si>
    <t>Solute carrier family 26 member 6 OS=Homo sapiens GN=SLC26A6 PE=2 SV=1 - [G3XAC1_HUMAN]</t>
  </si>
  <si>
    <t>CPT1A</t>
  </si>
  <si>
    <t>P50416</t>
  </si>
  <si>
    <t>Carnitine O-palmitoyltransferase 1, liver isoform OS=Homo sapiens GN=CPT1A PE=1 SV=2 - [CPT1A_HUMAN]</t>
  </si>
  <si>
    <t>NONO</t>
  </si>
  <si>
    <t>Q15233</t>
  </si>
  <si>
    <t>Non-POU domain-containing octamer-binding protein OS=Homo sapiens GN=NONO PE=1 SV=4 - [NONO_HUMAN]</t>
  </si>
  <si>
    <t>SRSF11</t>
  </si>
  <si>
    <t>Q05519</t>
  </si>
  <si>
    <t>Serine/arginine-rich splicing factor 11 OS=Homo sapiens GN=SRSF11 PE=1 SV=1 - [SRS11_HUMAN]</t>
  </si>
  <si>
    <t>DPM1</t>
  </si>
  <si>
    <t>O60762</t>
  </si>
  <si>
    <t>Dolichol-phosphate mannosyltransferase OS=Homo sapiens GN=DPM1 PE=1 SV=1 - [DPM1_HUMAN]</t>
  </si>
  <si>
    <t>HMGXB4</t>
  </si>
  <si>
    <t>Q9UGU5</t>
  </si>
  <si>
    <t>HMG domain-containing protein 4 OS=Homo sapiens GN=HMGXB4 PE=1 SV=2 - [HMGX4_HUMAN]</t>
  </si>
  <si>
    <t>EIF2S2</t>
  </si>
  <si>
    <t>P20042</t>
  </si>
  <si>
    <t>Eukaryotic translation initiation factor 2 subunit 2 OS=Homo sapiens GN=EIF2S2 PE=1 SV=2 - [IF2B_HUMAN]</t>
  </si>
  <si>
    <t>SND1</t>
  </si>
  <si>
    <t>Q7KZF4</t>
  </si>
  <si>
    <t>Staphylococcal nuclease domain-containing protein 1 OS=Homo sapiens GN=SND1 PE=1 SV=1 - [SND1_HUMAN]</t>
  </si>
  <si>
    <t>KPNA2</t>
  </si>
  <si>
    <t>P52292</t>
  </si>
  <si>
    <t>Importin subunit alpha-1 OS=Homo sapiens GN=KPNA2 PE=1 SV=1 - [IMA1_HUMAN]</t>
  </si>
  <si>
    <t>Q6UB35</t>
  </si>
  <si>
    <t>Monofunctional C1-tetrahydrofolate synthase, mitochondrial OS=Homo sapiens GN=MTHFD1L PE=1 SV=1 - [C1TM_HUMAN]</t>
  </si>
  <si>
    <t>CPNE1</t>
  </si>
  <si>
    <t>F2Z2V0</t>
  </si>
  <si>
    <t>Copine-1 (Fragment) OS=Homo sapiens GN=CPNE1 PE=2 SV=1 - [F2Z2V0_HUMAN]</t>
  </si>
  <si>
    <t>USP10</t>
  </si>
  <si>
    <t>Q14694</t>
  </si>
  <si>
    <t>Ubiquitin carboxyl-terminal hydrolase 10 OS=Homo sapiens GN=USP10 PE=1 SV=2 - [UBP10_HUMAN]</t>
  </si>
  <si>
    <t>SLC25A5</t>
  </si>
  <si>
    <t>P05141</t>
  </si>
  <si>
    <t>ADP/ATP translocase 2 OS=Homo sapiens GN=SLC25A5 PE=1 SV=7 - [ADT2_HUMAN]</t>
  </si>
  <si>
    <t>PTPRC</t>
  </si>
  <si>
    <t>E9PC28</t>
  </si>
  <si>
    <t>Receptor-type tyrosine-protein phosphatase C OS=Homo sapiens GN=PTPRC PE=2 SV=1 - [E9PC28_HUMAN]</t>
  </si>
  <si>
    <t>SETX</t>
  </si>
  <si>
    <t>Q7Z333</t>
  </si>
  <si>
    <t>Probable helicase senataxin OS=Homo sapiens GN=SETX PE=1 SV=4 - [SETX_HUMAN]</t>
  </si>
  <si>
    <t>MAVS</t>
  </si>
  <si>
    <t>Q7Z434</t>
  </si>
  <si>
    <t>Mitochondrial antiviral-signaling protein OS=Homo sapiens GN=MAVS PE=1 SV=2 - [MAVS_HUMAN]</t>
  </si>
  <si>
    <t>SUPT5H</t>
  </si>
  <si>
    <t>O00267</t>
  </si>
  <si>
    <t>Transcription elongation factor SPT5 OS=Homo sapiens GN=SUPT5H PE=1 SV=1 - [SPT5H_HUMAN]</t>
  </si>
  <si>
    <t>TOMM5</t>
  </si>
  <si>
    <t>Q8N4H5</t>
  </si>
  <si>
    <t>Mitochondrial import receptor subunit TOM5 homolog OS=Homo sapiens GN=TOMM5 PE=1 SV=1 - [TOM5_HUMAN]</t>
  </si>
  <si>
    <t>UBE4A</t>
  </si>
  <si>
    <t>Q14139</t>
  </si>
  <si>
    <t>Ubiquitin conjugation factor E4 A OS=Homo sapiens GN=UBE4A PE=1 SV=2 - [UBE4A_HUMAN]</t>
  </si>
  <si>
    <t>C1GALT1C1</t>
  </si>
  <si>
    <t>Q96EU7</t>
  </si>
  <si>
    <t>C1GALT1-specific chaperone 1 OS=Homo sapiens GN=C1GALT1C1 PE=1 SV=1 - [C1GLC_HUMAN]</t>
  </si>
  <si>
    <t>FMNL3</t>
  </si>
  <si>
    <t>F8W1F5</t>
  </si>
  <si>
    <t>Formin-like protein 3 OS=Homo sapiens GN=FMNL3 PE=2 SV=1 - [F8W1F5_HUMAN]</t>
  </si>
  <si>
    <t>SCAF1</t>
  </si>
  <si>
    <t>Q9H7N4</t>
  </si>
  <si>
    <t>Splicing factor, arginine/serine-rich 19 OS=Homo sapiens GN=SCAF1 PE=1 SV=3 - [SFR19_HUMAN]</t>
  </si>
  <si>
    <t>EARS2</t>
  </si>
  <si>
    <t>H3BTB7</t>
  </si>
  <si>
    <t>Probable glutamate--tRNA ligase, mitochondrial OS=Homo sapiens GN=EARS2 PE=2 SV=1 - [H3BTB7_HUMAN]</t>
  </si>
  <si>
    <t>FDX1</t>
  </si>
  <si>
    <t>P10109</t>
  </si>
  <si>
    <t>Adrenodoxin, mitochondrial OS=Homo sapiens GN=FDX1 PE=1 SV=1 - [ADX_HUMAN]</t>
  </si>
  <si>
    <t>XAB2</t>
  </si>
  <si>
    <t>F5H315</t>
  </si>
  <si>
    <t>Pre-mRNA-splicing factor SYF1 OS=Homo sapiens GN=XAB2 PE=2 SV=1 - [F5H315_HUMAN]</t>
  </si>
  <si>
    <t>RUVBL1</t>
  </si>
  <si>
    <t>Q9Y265</t>
  </si>
  <si>
    <t>RuvB-like 1 OS=Homo sapiens GN=RUVBL1 PE=1 SV=1 - [RUVB1_HUMAN]</t>
  </si>
  <si>
    <t>SF3B2</t>
  </si>
  <si>
    <t>E9PPJ0</t>
  </si>
  <si>
    <t>Splicing factor 3B subunit 2 OS=Homo sapiens GN=SF3B2 PE=2 SV=1 - [E9PPJ0_HUMAN]</t>
  </si>
  <si>
    <t>SLC44A2</t>
  </si>
  <si>
    <t>Q8IWA5</t>
  </si>
  <si>
    <t>Choline transporter-like protein 2 OS=Homo sapiens GN=SLC44A2 PE=1 SV=3 - [CTL2_HUMAN]</t>
  </si>
  <si>
    <t>QSOX2</t>
  </si>
  <si>
    <t>Q6ZRP7</t>
  </si>
  <si>
    <t>Sulfhydryl oxidase 2 OS=Homo sapiens GN=QSOX2 PE=1 SV=3 - [QSOX2_HUMAN]</t>
  </si>
  <si>
    <t>SNRNP200</t>
  </si>
  <si>
    <t>O75643</t>
  </si>
  <si>
    <t>U5 small nuclear ribonucleoprotein 200 kDa helicase OS=Homo sapiens GN=SNRNP200 PE=1 SV=2 - [U520_HUMAN]</t>
  </si>
  <si>
    <t>FKBP2</t>
  </si>
  <si>
    <t>P26885</t>
  </si>
  <si>
    <t>Peptidyl-prolyl cis-trans isomerase FKBP2 OS=Homo sapiens GN=FKBP2 PE=1 SV=2 - [FKBP2_HUMAN]</t>
  </si>
  <si>
    <t>ARGLU1</t>
  </si>
  <si>
    <t>Q9NWB6</t>
  </si>
  <si>
    <t>Arginine and glutamate-rich protein 1 OS=Homo sapiens GN=ARGLU1 PE=1 SV=1 - [ARGL1_HUMAN]</t>
  </si>
  <si>
    <t>SF3B4</t>
  </si>
  <si>
    <t>Q15427</t>
  </si>
  <si>
    <t>Splicing factor 3B subunit 4 OS=Homo sapiens GN=SF3B4 PE=1 SV=1 - [SF3B4_HUMAN]</t>
  </si>
  <si>
    <t>RAB7A</t>
  </si>
  <si>
    <t>P51149</t>
  </si>
  <si>
    <t>Ras-related protein Rab-7a OS=Homo sapiens GN=RAB7A PE=1 SV=1 - [RAB7A_HUMAN]</t>
  </si>
  <si>
    <t>PCID2</t>
  </si>
  <si>
    <t>Q5JVF3</t>
  </si>
  <si>
    <t>PCI domain-containing protein 2 OS=Homo sapiens GN=PCID2 PE=1 SV=2 - [PCID2_HUMAN]</t>
  </si>
  <si>
    <t>O00139</t>
  </si>
  <si>
    <t>Kinesin-like protein KIF2A OS=Homo sapiens GN=KIF2A PE=1 SV=3 - [KIF2A_HUMAN]</t>
  </si>
  <si>
    <t>RAB8A</t>
  </si>
  <si>
    <t>P61006</t>
  </si>
  <si>
    <t>Ras-related protein Rab-8A OS=Homo sapiens GN=RAB8A PE=1 SV=1 - [RAB8A_HUMAN]</t>
  </si>
  <si>
    <t>AURKA</t>
  </si>
  <si>
    <t>O14965</t>
  </si>
  <si>
    <t>Aurora kinase A OS=Homo sapiens GN=AURKA PE=1 SV=2 - [AURKA_HUMAN]</t>
  </si>
  <si>
    <t>PMPCA</t>
  </si>
  <si>
    <t>Q10713</t>
  </si>
  <si>
    <t>Mitochondrial-processing peptidase subunit alpha OS=Homo sapiens GN=PMPCA PE=1 SV=2 - [MPPA_HUMAN]</t>
  </si>
  <si>
    <t>PDS5A</t>
  </si>
  <si>
    <t>Q29RF7</t>
  </si>
  <si>
    <t>Sister chromatid cohesion protein PDS5 homolog A OS=Homo sapiens GN=PDS5A PE=1 SV=1 - [PDS5A_HUMAN]</t>
  </si>
  <si>
    <t>IDE</t>
  </si>
  <si>
    <t>P14735</t>
  </si>
  <si>
    <t>Insulin-degrading enzyme OS=Homo sapiens GN=IDE PE=1 SV=4 - [IDE_HUMAN]</t>
  </si>
  <si>
    <t>RECQL</t>
  </si>
  <si>
    <t>P46063</t>
  </si>
  <si>
    <t>ATP-dependent DNA helicase Q1 OS=Homo sapiens GN=RECQL PE=1 SV=3 - [RECQ1_HUMAN]</t>
  </si>
  <si>
    <t>TPR</t>
  </si>
  <si>
    <t>P12270</t>
  </si>
  <si>
    <t>Nucleoprotein TPR OS=Homo sapiens GN=TPR PE=1 SV=3 - [TPR_HUMAN]</t>
  </si>
  <si>
    <t>BUB3</t>
  </si>
  <si>
    <t>O43684</t>
  </si>
  <si>
    <t>Mitotic checkpoint protein BUB3 OS=Homo sapiens GN=BUB3 PE=1 SV=1 - [BUB3_HUMAN]</t>
  </si>
  <si>
    <t>TTC1</t>
  </si>
  <si>
    <t>Q99614</t>
  </si>
  <si>
    <t>Tetratricopeptide repeat protein 1 OS=Homo sapiens GN=TTC1 PE=1 SV=1 - [TTC1_HUMAN]</t>
  </si>
  <si>
    <t>Q8WXA9</t>
  </si>
  <si>
    <t>Splicing regulatory glutamine/lysine-rich protein 1 OS=Homo sapiens GN=SREK1 PE=1 SV=1 - [SREK1_HUMAN]</t>
  </si>
  <si>
    <t>NIPSNAP1</t>
  </si>
  <si>
    <t>Q9BPW8</t>
  </si>
  <si>
    <t>Protein NipSnap homolog 1 OS=Homo sapiens GN=NIPSNAP1 PE=1 SV=1 - [NIPS1_HUMAN]</t>
  </si>
  <si>
    <t>CBX5</t>
  </si>
  <si>
    <t>P45973</t>
  </si>
  <si>
    <t>Chromobox protein homolog 5 OS=Homo sapiens GN=CBX5 PE=1 SV=1 - [CBX5_HUMAN]</t>
  </si>
  <si>
    <t>UNC13D</t>
  </si>
  <si>
    <t>Q70J99</t>
  </si>
  <si>
    <t>Protein unc-13 homolog D OS=Homo sapiens GN=UNC13D PE=1 SV=1 - [UN13D_HUMAN]</t>
  </si>
  <si>
    <t>RSBN1L</t>
  </si>
  <si>
    <t>Q6PCB5</t>
  </si>
  <si>
    <t>Round spermatid basic protein 1-like protein OS=Homo sapiens GN=RSBN1L PE=1 SV=2 - [RSBNL_HUMAN]</t>
  </si>
  <si>
    <t>PRPF38A</t>
  </si>
  <si>
    <t>Q8NAV1</t>
  </si>
  <si>
    <t>Pre-mRNA-splicing factor 38A OS=Homo sapiens GN=PRPF38A PE=1 SV=1 - [PR38A_HUMAN]</t>
  </si>
  <si>
    <t>GOLGB1</t>
  </si>
  <si>
    <t>Q14789</t>
  </si>
  <si>
    <t>Golgin subfamily B member 1 OS=Homo sapiens GN=GOLGB1 PE=1 SV=2 - [GOGB1_HUMAN]</t>
  </si>
  <si>
    <t>DDX55</t>
  </si>
  <si>
    <t>F5H5U2</t>
  </si>
  <si>
    <t>ATP-dependent RNA helicase DDX55 OS=Homo sapiens GN=DDX55 PE=2 SV=1 - [F5H5U2_HUMAN]</t>
  </si>
  <si>
    <t>PRDX5</t>
  </si>
  <si>
    <t>P30044</t>
  </si>
  <si>
    <t>Peroxiredoxin-5, mitochondrial OS=Homo sapiens GN=PRDX5 PE=1 SV=4 - [PRDX5_HUMAN]</t>
  </si>
  <si>
    <t>MRPS9</t>
  </si>
  <si>
    <t>P82933</t>
  </si>
  <si>
    <t>28S ribosomal protein S9, mitochondrial OS=Homo sapiens GN=MRPS9 PE=1 SV=2 - [RT09_HUMAN]</t>
  </si>
  <si>
    <t>CHERP</t>
  </si>
  <si>
    <t>Q8IWX8</t>
  </si>
  <si>
    <t>Calcium homeostasis endoplasmic reticulum protein OS=Homo sapiens GN=CHERP PE=1 SV=3 - [CHERP_HUMAN]</t>
  </si>
  <si>
    <t>TMUB1</t>
  </si>
  <si>
    <t>C9JE12</t>
  </si>
  <si>
    <t>Transmembrane and ubiquitin-like domain-containing protein 1 (Fragment) OS=Homo sapiens GN=TMUB1 PE=2 SV=1 - [C9JE12_HUMAN]</t>
  </si>
  <si>
    <t>SRSF4</t>
  </si>
  <si>
    <t>Q08170</t>
  </si>
  <si>
    <t>Serine/arginine-rich splicing factor 4 OS=Homo sapiens GN=SRSF4 PE=1 SV=2 - [SRSF4_HUMAN]</t>
  </si>
  <si>
    <t>TRPV2</t>
  </si>
  <si>
    <t>Q9Y5S1</t>
  </si>
  <si>
    <t>Transient receptor potential cation channel subfamily V member 2 OS=Homo sapiens GN=TRPV2 PE=1 SV=1 - [TRPV2_HUMAN]</t>
  </si>
  <si>
    <t>ATRN</t>
  </si>
  <si>
    <t>O75882</t>
  </si>
  <si>
    <t>Attractin OS=Homo sapiens GN=ATRN PE=1 SV=2 - [ATRN_HUMAN]</t>
  </si>
  <si>
    <t>JTB</t>
  </si>
  <si>
    <t>O76095</t>
  </si>
  <si>
    <t>Protein JTB OS=Homo sapiens GN=JTB PE=1 SV=1 - [JTB_HUMAN]</t>
  </si>
  <si>
    <t>P03522</t>
  </si>
  <si>
    <t>glycoprotein G OS=Vesicular stomatitis virus GN=vsvg PE=1 SV=1 511 bp - [G_VSIV]</t>
  </si>
  <si>
    <t>CTR9</t>
  </si>
  <si>
    <t>Q6PD62</t>
  </si>
  <si>
    <t>RNA polymerase-associated protein CTR9 homolog OS=Homo sapiens GN=CTR9 PE=1 SV=1 - [CTR9_HUMAN]</t>
  </si>
  <si>
    <t>RPL29</t>
  </si>
  <si>
    <t>P47914</t>
  </si>
  <si>
    <t>60S ribosomal protein L29 OS=Homo sapiens GN=RPL29 PE=1 SV=2 - [RL29_HUMAN]</t>
  </si>
  <si>
    <t>NUP88</t>
  </si>
  <si>
    <t>J3KMX1</t>
  </si>
  <si>
    <t>Nuclear pore complex protein Nup88 (Fragment) OS=Homo sapiens GN=NUP88 PE=4 SV=1 - [J3KMX1_HUMAN]</t>
  </si>
  <si>
    <t>PPIL4</t>
  </si>
  <si>
    <t>Q8WUA2</t>
  </si>
  <si>
    <t>Peptidyl-prolyl cis-trans isomerase-like 4 OS=Homo sapiens GN=PPIL4 PE=1 SV=1 - [PPIL4_HUMAN]</t>
  </si>
  <si>
    <t>LDLR</t>
  </si>
  <si>
    <t>P01130</t>
  </si>
  <si>
    <t>Low-density lipoprotein receptor OS=Homo sapiens GN=LDLR PE=1 SV=1 - [LDLR_HUMAN]</t>
  </si>
  <si>
    <t>TBRG4</t>
  </si>
  <si>
    <t>Q969Z0</t>
  </si>
  <si>
    <t>Protein TBRG4 OS=Homo sapiens GN=TBRG4 PE=1 SV=1 - [TBRG4_HUMAN]</t>
  </si>
  <si>
    <t>O60506</t>
  </si>
  <si>
    <t>Heterogeneous nuclear ribonucleoprotein Q OS=Homo sapiens GN=SYNCRIP PE=1 SV=2 - [HNRPQ_HUMAN]</t>
  </si>
  <si>
    <t>WDR62</t>
  </si>
  <si>
    <t>O43379</t>
  </si>
  <si>
    <t>WD repeat-containing protein 62 OS=Homo sapiens GN=WDR62 PE=1 SV=4 - [WDR62_HUMAN]</t>
  </si>
  <si>
    <t>P05387</t>
  </si>
  <si>
    <t>60S acidic ribosomal protein P2 OS=Homo sapiens GN=RPLP2 PE=1 SV=1 - [RLA2_HUMAN]</t>
  </si>
  <si>
    <t>TAF2</t>
  </si>
  <si>
    <t>Q6P1X5</t>
  </si>
  <si>
    <t>Transcription initiation factor TFIID subunit 2 OS=Homo sapiens GN=TAF2 PE=1 SV=3 - [TAF2_HUMAN]</t>
  </si>
  <si>
    <t>DYNC1H1</t>
  </si>
  <si>
    <t>Q14204</t>
  </si>
  <si>
    <t>Cytoplasmic dynein 1 heavy chain 1 OS=Homo sapiens GN=DYNC1H1 PE=1 SV=5 - [DYHC1_HUMAN]</t>
  </si>
  <si>
    <t>ANTXR2</t>
  </si>
  <si>
    <t>J3KPY9</t>
  </si>
  <si>
    <t>Anthrax toxin receptor 2 OS=Homo sapiens GN=ANTXR2 PE=4 SV=1 - [J3KPY9_HUMAN]</t>
  </si>
  <si>
    <t>ATP2A3</t>
  </si>
  <si>
    <t>Q93084</t>
  </si>
  <si>
    <t>Sarcoplasmic/endoplasmic reticulum calcium ATPase 3 OS=Homo sapiens GN=ATP2A3 PE=1 SV=2 - [AT2A3_HUMAN]</t>
  </si>
  <si>
    <t>ATP2B1</t>
  </si>
  <si>
    <t>P20020</t>
  </si>
  <si>
    <t>Plasma membrane calcium-transporting ATPase 1 OS=Homo sapiens GN=ATP2B1 PE=1 SV=3 - [AT2B1_HUMAN]</t>
  </si>
  <si>
    <t>RDH11</t>
  </si>
  <si>
    <t>Q8TC12</t>
  </si>
  <si>
    <t>Retinol dehydrogenase 11 OS=Homo sapiens GN=RDH11 PE=1 SV=2 - [RDH11_HUMAN]</t>
  </si>
  <si>
    <t>ARIH1</t>
  </si>
  <si>
    <t>Q9Y4X5</t>
  </si>
  <si>
    <t>E3 ubiquitin-protein ligase ARIH1 OS=Homo sapiens GN=ARIH1 PE=1 SV=2 - [ARI1_HUMAN]</t>
  </si>
  <si>
    <t>MCCC1</t>
  </si>
  <si>
    <t>Q96RQ3</t>
  </si>
  <si>
    <t>Methylcrotonoyl-CoA carboxylase subunit alpha, mitochondrial OS=Homo sapiens GN=MCCC1 PE=1 SV=3 - [MCCA_HUMAN]</t>
  </si>
  <si>
    <t>Q12873</t>
  </si>
  <si>
    <t>Chromodomain-helicase-DNA-binding protein 3 OS=Homo sapiens GN=CHD3 PE=1 SV=3 - [CHD3_HUMAN]</t>
  </si>
  <si>
    <t>DHCR7</t>
  </si>
  <si>
    <t>Q9UBM7</t>
  </si>
  <si>
    <t>7-dehydrocholesterol reductase OS=Homo sapiens GN=DHCR7 PE=1 SV=1 - [DHCR7_HUMAN]</t>
  </si>
  <si>
    <t>PRAF2</t>
  </si>
  <si>
    <t>O60831</t>
  </si>
  <si>
    <t>PRA1 family protein 2 OS=Homo sapiens GN=PRAF2 PE=1 SV=1 - [PRAF2_HUMAN]</t>
  </si>
  <si>
    <t>SLK</t>
  </si>
  <si>
    <t>Q9H2G2</t>
  </si>
  <si>
    <t>STE20-like serine/threonine-protein kinase OS=Homo sapiens GN=SLK PE=1 SV=1 - [SLK_HUMAN]</t>
  </si>
  <si>
    <t>PDS5B</t>
  </si>
  <si>
    <t>Q9NTI5</t>
  </si>
  <si>
    <t>Sister chromatid cohesion protein PDS5 homolog B OS=Homo sapiens GN=PDS5B PE=1 SV=1 - [PDS5B_HUMAN]</t>
  </si>
  <si>
    <t>EPRS</t>
  </si>
  <si>
    <t>P07814</t>
  </si>
  <si>
    <t>Bifunctional glutamate/proline--tRNA ligase OS=Homo sapiens GN=EPRS PE=1 SV=5 - [SYEP_HUMAN]</t>
  </si>
  <si>
    <t>ZFYVE16</t>
  </si>
  <si>
    <t>Q7Z3T8</t>
  </si>
  <si>
    <t>Zinc finger FYVE domain-containing protein 16 OS=Homo sapiens GN=ZFYVE16 PE=1 SV=3 - [ZFY16_HUMAN]</t>
  </si>
  <si>
    <t>WHSC1L1</t>
  </si>
  <si>
    <t>B7ZL11</t>
  </si>
  <si>
    <t>Histone-lysine N-methyltransferase NSD3 OS=Homo sapiens GN=WHSC1L1 PE=2 SV=1 - [B7ZL11_HUMAN]</t>
  </si>
  <si>
    <t>DGKA</t>
  </si>
  <si>
    <t>P23743</t>
  </si>
  <si>
    <t>Diacylglycerol kinase alpha OS=Homo sapiens GN=DGKA PE=1 SV=3 - [DGKA_HUMAN]</t>
  </si>
  <si>
    <t>SEC61A1</t>
  </si>
  <si>
    <t>P61619</t>
  </si>
  <si>
    <t>Protein transport protein Sec61 subunit alpha isoform 1 OS=Homo sapiens GN=SEC61A1 PE=1 SV=2 - [S61A1_HUMAN]</t>
  </si>
  <si>
    <t>CCDC167</t>
  </si>
  <si>
    <t>Q9P0B6</t>
  </si>
  <si>
    <t>Coiled-coil domain-containing protein 167 OS=Homo sapiens GN=CCDC167 PE=1 SV=2 - [CC167_HUMAN]</t>
  </si>
  <si>
    <t>TNPO2</t>
  </si>
  <si>
    <t>O14787</t>
  </si>
  <si>
    <t>Transportin-2 OS=Homo sapiens GN=TNPO2 PE=1 SV=3 - [TNPO2_HUMAN]</t>
  </si>
  <si>
    <t>STIM2</t>
  </si>
  <si>
    <t>H7C5A5</t>
  </si>
  <si>
    <t>Stromal interaction molecule 2 OS=Homo sapiens GN=STIM2 PE=2 SV=1 - [H7C5A5_HUMAN]</t>
  </si>
  <si>
    <t>SFSWAP</t>
  </si>
  <si>
    <t>Q12872</t>
  </si>
  <si>
    <t>Splicing factor, suppressor of white-apricot homolog OS=Homo sapiens GN=SFSWAP PE=1 SV=3 - [SFSWA_HUMAN]</t>
  </si>
  <si>
    <t>PLXNB3</t>
  </si>
  <si>
    <t>B7Z3H9</t>
  </si>
  <si>
    <t>Plexin-B3 OS=Homo sapiens GN=PLXNB3 PE=2 SV=1 - [B7Z3H9_HUMAN]</t>
  </si>
  <si>
    <t>SLU7</t>
  </si>
  <si>
    <t>O95391</t>
  </si>
  <si>
    <t>Pre-mRNA-splicing factor SLU7 OS=Homo sapiens GN=SLU7 PE=1 SV=2 - [SLU7_HUMAN]</t>
  </si>
  <si>
    <t>DNAJC13</t>
  </si>
  <si>
    <t>O75165</t>
  </si>
  <si>
    <t>DnaJ homolog subfamily C member 13 OS=Homo sapiens GN=DNAJC13 PE=1 SV=5 - [DJC13_HUMAN]</t>
  </si>
  <si>
    <t>PHRF1</t>
  </si>
  <si>
    <t>E9PJ24</t>
  </si>
  <si>
    <t>PHD and RING finger domain-containing protein 1 OS=Homo sapiens GN=PHRF1 PE=2 SV=1 - [E9PJ24_HUMAN]</t>
  </si>
  <si>
    <t>SMC2</t>
  </si>
  <si>
    <t>O95347</t>
  </si>
  <si>
    <t>Structural maintenance of chromosomes protein 2 OS=Homo sapiens GN=SMC2 PE=1 SV=2 - [SMC2_HUMAN]</t>
  </si>
  <si>
    <t>PARP1</t>
  </si>
  <si>
    <t>P09874</t>
  </si>
  <si>
    <t>Poly [ADP-ribose] polymerase 1 OS=Homo sapiens GN=PARP1 PE=1 SV=4 - [PARP1_HUMAN]</t>
  </si>
  <si>
    <t>NBAS</t>
  </si>
  <si>
    <t>A2RRP1</t>
  </si>
  <si>
    <t>Neuroblastoma-amplified sequence OS=Homo sapiens GN=NBAS PE=1 SV=2 - [NBAS_HUMAN]</t>
  </si>
  <si>
    <t>ATP11B</t>
  </si>
  <si>
    <t>Q9Y2G3</t>
  </si>
  <si>
    <t>Probable phospholipid-transporting ATPase IF OS=Homo sapiens GN=ATP11B PE=1 SV=2 - [AT11B_HUMAN]</t>
  </si>
  <si>
    <t>SLC25A25</t>
  </si>
  <si>
    <t>Q6KCM7</t>
  </si>
  <si>
    <t>Calcium-binding mitochondrial carrier protein SCaMC-2 OS=Homo sapiens GN=SLC25A25 PE=1 SV=1 - [SCMC2_HUMAN]</t>
  </si>
  <si>
    <t>SLC16A1</t>
  </si>
  <si>
    <t>P53985</t>
  </si>
  <si>
    <t>Monocarboxylate transporter 1 OS=Homo sapiens GN=SLC16A1 PE=1 SV=3 - [MOT1_HUMAN]</t>
  </si>
  <si>
    <t>CAT</t>
  </si>
  <si>
    <t>P04040</t>
  </si>
  <si>
    <t>Catalase OS=Homo sapiens GN=CAT PE=1 SV=3 - [CATA_HUMAN]</t>
  </si>
  <si>
    <t>SSR3</t>
  </si>
  <si>
    <t>C9JA28</t>
  </si>
  <si>
    <t>Translocon-associated protein subunit gamma OS=Homo sapiens GN=SSR3 PE=2 SV=1 - [C9JA28_HUMAN]</t>
  </si>
  <si>
    <t>GOPC</t>
  </si>
  <si>
    <t>F5H1Y4</t>
  </si>
  <si>
    <t>Golgi-associated PDZ and coiled-coil motif-containing protein OS=Homo sapiens GN=GOPC PE=2 SV=1 - [F5H1Y4_HUMAN]</t>
  </si>
  <si>
    <t>RPS12</t>
  </si>
  <si>
    <t>P25398</t>
  </si>
  <si>
    <t>40S ribosomal protein S12 OS=Homo sapiens GN=RPS12 PE=1 SV=3 - [RS12_HUMAN]</t>
  </si>
  <si>
    <t>TUFM</t>
  </si>
  <si>
    <t>P49411</t>
  </si>
  <si>
    <t>Elongation factor Tu, mitochondrial OS=Homo sapiens GN=TUFM PE=1 SV=2 - [EFTU_HUMAN]</t>
  </si>
  <si>
    <t>RTF1</t>
  </si>
  <si>
    <t>Q92541</t>
  </si>
  <si>
    <t>RNA polymerase-associated protein RTF1 homolog OS=Homo sapiens GN=RTF1 PE=1 SV=4 - [RTF1_HUMAN]</t>
  </si>
  <si>
    <t>G6PD</t>
  </si>
  <si>
    <t>P11413</t>
  </si>
  <si>
    <t>Glucose-6-phosphate 1-dehydrogenase OS=Homo sapiens GN=G6PD PE=1 SV=4 - [G6PD_HUMAN]</t>
  </si>
  <si>
    <t>NDUFS3</t>
  </si>
  <si>
    <t>O75489</t>
  </si>
  <si>
    <t>NADH dehydrogenase [ubiquinone] iron-sulfur protein 3, mitochondrial OS=Homo sapiens GN=NDUFS3 PE=1 SV=1 - [NDUS3_HUMAN]</t>
  </si>
  <si>
    <t>GARS</t>
  </si>
  <si>
    <t>P41250</t>
  </si>
  <si>
    <t>Glycine--tRNA ligase OS=Homo sapiens GN=GARS PE=1 SV=3 - [SYG_HUMAN]</t>
  </si>
  <si>
    <t>RPS26</t>
  </si>
  <si>
    <t>P62854</t>
  </si>
  <si>
    <t>40S ribosomal protein S26 OS=Homo sapiens GN=RPS26 PE=1 SV=3 - [RS26_HUMAN]</t>
  </si>
  <si>
    <t>TOMM20</t>
  </si>
  <si>
    <t>Q15388</t>
  </si>
  <si>
    <t>Mitochondrial import receptor subunit TOM20 homolog OS=Homo sapiens GN=TOMM20 PE=1 SV=1 - [TOM20_HUMAN]</t>
  </si>
  <si>
    <t>LETM1</t>
  </si>
  <si>
    <t>O95202</t>
  </si>
  <si>
    <t>LETM1 and EF-hand domain-containing protein 1, mitochondrial OS=Homo sapiens GN=LETM1 PE=1 SV=1 - [LETM1_HUMAN]</t>
  </si>
  <si>
    <t>LRRC33</t>
  </si>
  <si>
    <t>Q86YC3</t>
  </si>
  <si>
    <t>Leucine-rich repeat-containing protein 33 OS=Homo sapiens GN=NRROS PE=1 SV=1 - [LRC33_HUMAN]</t>
  </si>
  <si>
    <t>LRPPRC</t>
  </si>
  <si>
    <t>P42704</t>
  </si>
  <si>
    <t>Leucine-rich PPR motif-containing protein, mitochondrial OS=Homo sapiens GN=LRPPRC PE=1 SV=3 - [LPPRC_HUMAN]</t>
  </si>
  <si>
    <t>MARCKS</t>
  </si>
  <si>
    <t>P29966</t>
  </si>
  <si>
    <t>Myristoylated alanine-rich C-kinase substrate OS=Homo sapiens GN=MARCKS PE=1 SV=4 - [MARCS_HUMAN]</t>
  </si>
  <si>
    <t>USP48</t>
  </si>
  <si>
    <t>Q86UV5</t>
  </si>
  <si>
    <t>Ubiquitin carboxyl-terminal hydrolase 48 OS=Homo sapiens GN=USP48 PE=1 SV=1 - [UBP48_HUMAN]</t>
  </si>
  <si>
    <t>PSIP1</t>
  </si>
  <si>
    <t>O75475</t>
  </si>
  <si>
    <t>PC4 and SFRS1-interacting protein OS=Homo sapiens GN=PSIP1 PE=1 SV=1 - [PSIP1_HUMAN]</t>
  </si>
  <si>
    <t>LGALS1</t>
  </si>
  <si>
    <t>P09382</t>
  </si>
  <si>
    <t>Galectin-1 OS=Homo sapiens GN=LGALS1 PE=1 SV=2 - [LEG1_HUMAN]</t>
  </si>
  <si>
    <t>SLC25A6</t>
  </si>
  <si>
    <t>P12236</t>
  </si>
  <si>
    <t>ADP/ATP translocase 3 OS=Homo sapiens GN=SLC25A6 PE=1 SV=4 - [ADT3_HUMAN]</t>
  </si>
  <si>
    <t>GNAS</t>
  </si>
  <si>
    <t>P63092</t>
  </si>
  <si>
    <t>Guanine nucleotide-binding protein G(s) subunit alpha isoforms short OS=Homo sapiens GN=GNAS PE=1 SV=1 - [GNAS2_HUMAN]</t>
  </si>
  <si>
    <t>ANO6</t>
  </si>
  <si>
    <t>Q4KMQ2</t>
  </si>
  <si>
    <t>Anoctamin-6 OS=Homo sapiens GN=ANO6 PE=1 SV=2 - [ANO6_HUMAN]</t>
  </si>
  <si>
    <t>CD38</t>
  </si>
  <si>
    <t>CCT6A</t>
  </si>
  <si>
    <t>B4DPJ8</t>
  </si>
  <si>
    <t>T-complex protein 1 subunit zeta OS=Homo sapiens GN=CCT6A PE=2 SV=1 - [B4DPJ8_HUMAN]</t>
  </si>
  <si>
    <t>ATP5F1</t>
  </si>
  <si>
    <t>Q5QNZ2</t>
  </si>
  <si>
    <t>ATP synthase subunit b, mitochondrial OS=Homo sapiens GN=ATP5F1 PE=2 SV=1 - [Q5QNZ2_HUMAN]</t>
  </si>
  <si>
    <t>ITGAL</t>
  </si>
  <si>
    <t>P20701</t>
  </si>
  <si>
    <t>Integrin alpha-L OS=Homo sapiens GN=ITGAL PE=1 SV=3 - [ITAL_HUMAN]</t>
  </si>
  <si>
    <t>MCCC2</t>
  </si>
  <si>
    <t>Q9HCC0</t>
  </si>
  <si>
    <t>Methylcrotonoyl-CoA carboxylase beta chain, mitochondrial OS=Homo sapiens GN=MCCC2 PE=1 SV=1 - [MCCB_HUMAN]</t>
  </si>
  <si>
    <t>MOB1B</t>
  </si>
  <si>
    <t>Q7L9L4</t>
  </si>
  <si>
    <t>MOB kinase activator 1B OS=Homo sapiens GN=MOB1B PE=1 SV=3 - [MOB1B_HUMAN]</t>
  </si>
  <si>
    <t>A5YKK6</t>
  </si>
  <si>
    <t>CCR4-NOT transcription complex subunit 1 OS=Homo sapiens GN=CNOT1 PE=1 SV=2 - [CNOT1_HUMAN]</t>
  </si>
  <si>
    <t>DENND1A</t>
  </si>
  <si>
    <t>Q8TEH3</t>
  </si>
  <si>
    <t>DENN domain-containing protein 1A OS=Homo sapiens GN=DENND1A PE=1 SV=2 - [DEN1A_HUMAN]</t>
  </si>
  <si>
    <t>SRSF7</t>
  </si>
  <si>
    <t>C9JAB2</t>
  </si>
  <si>
    <t>Serine/arginine-rich-splicing factor 7 OS=Homo sapiens GN=SRSF7 PE=2 SV=1 - [C9JAB2_HUMAN]</t>
  </si>
  <si>
    <t>SCAMP2</t>
  </si>
  <si>
    <t>O15127</t>
  </si>
  <si>
    <t>Secretory carrier-associated membrane protein 2 OS=Homo sapiens GN=SCAMP2 PE=1 SV=2 - [SCAM2_HUMAN]</t>
  </si>
  <si>
    <t>FEN1</t>
  </si>
  <si>
    <t>P39748</t>
  </si>
  <si>
    <t>Flap endonuclease 1 OS=Homo sapiens GN=FEN1 PE=1 SV=1 - [FEN1_HUMAN]</t>
  </si>
  <si>
    <t>Q9UPN3</t>
  </si>
  <si>
    <t>Microtubule-actin cross-linking factor 1, isoforms 1/2/3/5 OS=Homo sapiens GN=MACF1 PE=1 SV=4 - [MACF1_HUMAN]</t>
  </si>
  <si>
    <t>COPG1</t>
  </si>
  <si>
    <t>Q9Y678</t>
  </si>
  <si>
    <t>Coatomer subunit gamma-1 OS=Homo sapiens GN=COPG1 PE=1 SV=1 - [COPG1_HUMAN]</t>
  </si>
  <si>
    <t>SF3B1</t>
  </si>
  <si>
    <t>O75533</t>
  </si>
  <si>
    <t>Splicing factor 3B subunit 1 OS=Homo sapiens GN=SF3B1 PE=1 SV=3 - [SF3B1_HUMAN]</t>
  </si>
  <si>
    <t>GIMAP5</t>
  </si>
  <si>
    <t>Q96F15</t>
  </si>
  <si>
    <t>GTPase IMAP family member 5 OS=Homo sapiens GN=GIMAP5 PE=1 SV=1 - [GIMA5_HUMAN]</t>
  </si>
  <si>
    <t>RPS6KA3</t>
  </si>
  <si>
    <t>F5GYC4</t>
  </si>
  <si>
    <t>Ribosomal protein S6 kinase alpha-3 OS=Homo sapiens GN=RPS6KA3 PE=2 SV=1 - [F5GYC4_HUMAN]</t>
  </si>
  <si>
    <t>SLC9A6</t>
  </si>
  <si>
    <t>Q92581</t>
  </si>
  <si>
    <t>Sodium/hydrogen exchanger 6 OS=Homo sapiens GN=SLC9A6 PE=1 SV=2 - [SL9A6_HUMAN]</t>
  </si>
  <si>
    <t>DPYSL2</t>
  </si>
  <si>
    <t>Q16555</t>
  </si>
  <si>
    <t>Dihydropyrimidinase-related protein 2 OS=Homo sapiens GN=DPYSL2 PE=1 SV=1 - [DPYL2_HUMAN]</t>
  </si>
  <si>
    <t>RRP12</t>
  </si>
  <si>
    <t>Q5JTH9</t>
  </si>
  <si>
    <t>RRP12-like protein OS=Homo sapiens GN=RRP12 PE=1 SV=2 - [RRP12_HUMAN]</t>
  </si>
  <si>
    <t>TMEM109</t>
  </si>
  <si>
    <t>Q9BVC6</t>
  </si>
  <si>
    <t>Transmembrane protein 109 OS=Homo sapiens GN=TMEM109 PE=1 SV=1 - [TM109_HUMAN]</t>
  </si>
  <si>
    <t>ELL</t>
  </si>
  <si>
    <t>P55199</t>
  </si>
  <si>
    <t>RNA polymerase II elongation factor ELL OS=Homo sapiens GN=ELL PE=1 SV=1 - [ELL_HUMAN]</t>
  </si>
  <si>
    <t>DDX39A</t>
  </si>
  <si>
    <t>O00148</t>
  </si>
  <si>
    <t>ATP-dependent RNA helicase DDX39A OS=Homo sapiens GN=DDX39A PE=1 SV=2 - [DX39A_HUMAN]</t>
  </si>
  <si>
    <t>NSUN2</t>
  </si>
  <si>
    <t>Q08J23</t>
  </si>
  <si>
    <t>tRNA (cytosine(34)-C(5))-methyltransferase OS=Homo sapiens GN=NSUN2 PE=1 SV=2 - [NSUN2_HUMAN]</t>
  </si>
  <si>
    <t>NDRG3</t>
  </si>
  <si>
    <t>B7Z341</t>
  </si>
  <si>
    <t>Protein NDRG3 OS=Homo sapiens GN=NDRG3 PE=2 SV=1 - [B7Z341_HUMAN]</t>
  </si>
  <si>
    <t>ATP2B4</t>
  </si>
  <si>
    <t>P23634</t>
  </si>
  <si>
    <t>Plasma membrane calcium-transporting ATPase 4 OS=Homo sapiens GN=ATP2B4 PE=1 SV=2 - [AT2B4_HUMAN]</t>
  </si>
  <si>
    <t>DBN1</t>
  </si>
  <si>
    <t>Q16643</t>
  </si>
  <si>
    <t>Drebrin OS=Homo sapiens GN=DBN1 PE=1 SV=4 - [DREB_HUMAN]</t>
  </si>
  <si>
    <t>KIF14</t>
  </si>
  <si>
    <t>Q15058</t>
  </si>
  <si>
    <t>Kinesin-like protein KIF14 OS=Homo sapiens GN=KIF14 PE=1 SV=1 - [KIF14_HUMAN]</t>
  </si>
  <si>
    <t>MYBBP1A</t>
  </si>
  <si>
    <t>I3L1L3</t>
  </si>
  <si>
    <t>Myb-binding protein 1A (Fragment) OS=Homo sapiens GN=MYBBP1A PE=4 SV=1 - [I3L1L3_HUMAN]</t>
  </si>
  <si>
    <t>K7EL68</t>
  </si>
  <si>
    <t>Hsp90 co-chaperone Cdc37 (Fragment) OS=Homo sapiens GN=CDC37 PE=4 SV=1 - [K7EL68_HUMAN]</t>
  </si>
  <si>
    <t>FKBP4</t>
  </si>
  <si>
    <t>Q02790</t>
  </si>
  <si>
    <t>Peptidyl-prolyl cis-trans isomerase FKBP4 OS=Homo sapiens GN=FKBP4 PE=1 SV=3 - [FKBP4_HUMAN]</t>
  </si>
  <si>
    <t>GCSH</t>
  </si>
  <si>
    <t>P23434</t>
  </si>
  <si>
    <t>Glycine cleavage system H protein, mitochondrial OS=Homo sapiens GN=GCSH PE=1 SV=2 - [GCSH_HUMAN]</t>
  </si>
  <si>
    <t>P61978</t>
  </si>
  <si>
    <t>Heterogeneous nuclear ribonucleoprotein K OS=Homo sapiens GN=HNRNPK PE=1 SV=1 - [HNRPK_HUMAN]</t>
  </si>
  <si>
    <t>MED1</t>
  </si>
  <si>
    <t>Q15648</t>
  </si>
  <si>
    <t>Mediator of RNA polymerase II transcription subunit 1 OS=Homo sapiens GN=MED1 PE=1 SV=4 - [MED1_HUMAN]</t>
  </si>
  <si>
    <t>KHSRP</t>
  </si>
  <si>
    <t>Q92945</t>
  </si>
  <si>
    <t>Far upstream element-binding protein 2 OS=Homo sapiens GN=KHSRP PE=1 SV=4 - [FUBP2_HUMAN]</t>
  </si>
  <si>
    <t>RAB27A</t>
  </si>
  <si>
    <t>H3BN55</t>
  </si>
  <si>
    <t>Ras-related protein Rab-27A (Fragment) OS=Homo sapiens GN=RAB27A PE=2 SV=1 - [H3BN55_HUMAN]</t>
  </si>
  <si>
    <t>GBF1</t>
  </si>
  <si>
    <t>Q92538</t>
  </si>
  <si>
    <t>Golgi-specific brefeldin A-resistance guanine nucleotide exchange factor 1 OS=Homo sapiens GN=GBF1 PE=1 SV=2 - [GBF1_HUMAN]</t>
  </si>
  <si>
    <t>FIP1L1</t>
  </si>
  <si>
    <t>Q6UN15</t>
  </si>
  <si>
    <t>Pre-mRNA 3'-end-processing factor FIP1 OS=Homo sapiens GN=FIP1L1 PE=1 SV=1 - [FIP1_HUMAN]</t>
  </si>
  <si>
    <t>ITGB2</t>
  </si>
  <si>
    <t>P05107</t>
  </si>
  <si>
    <t>Integrin beta-2 OS=Homo sapiens GN=ITGB2 PE=1 SV=2 - [ITB2_HUMAN]</t>
  </si>
  <si>
    <t>SLC4A2</t>
  </si>
  <si>
    <t>P04920</t>
  </si>
  <si>
    <t>Anion exchange protein 2 OS=Homo sapiens GN=SLC4A2 PE=1 SV=4 - [B3A2_HUMAN]</t>
  </si>
  <si>
    <t>FLNB</t>
  </si>
  <si>
    <t>O75369</t>
  </si>
  <si>
    <t>Filamin-B OS=Homo sapiens GN=FLNB PE=1 SV=2 - [FLNB_HUMAN]</t>
  </si>
  <si>
    <t>CYBA</t>
  </si>
  <si>
    <t>P13498</t>
  </si>
  <si>
    <t>Cytochrome b-245 light chain OS=Homo sapiens GN=CYBA PE=1 SV=3 - [CY24A_HUMAN]</t>
  </si>
  <si>
    <t>MYO1C</t>
  </si>
  <si>
    <t>F5H6E2</t>
  </si>
  <si>
    <t>Unconventional myosin-Ic OS=Homo sapiens GN=MYO1C PE=2 SV=1 - [F5H6E2_HUMAN]</t>
  </si>
  <si>
    <t>RBM26</t>
  </si>
  <si>
    <t>Q5T8P6</t>
  </si>
  <si>
    <t>RNA-binding protein 26 OS=Homo sapiens GN=RBM26 PE=1 SV=3 - [RBM26_HUMAN]</t>
  </si>
  <si>
    <t>ARHGAP30</t>
  </si>
  <si>
    <t>Q7Z6I6</t>
  </si>
  <si>
    <t>Rho GTPase-activating protein 30 OS=Homo sapiens GN=ARHGAP30 PE=1 SV=3 - [RHG30_HUMAN]</t>
  </si>
  <si>
    <t>CXADR</t>
  </si>
  <si>
    <t>P78310</t>
  </si>
  <si>
    <t>Coxsackievirus and adenovirus receptor OS=Homo sapiens GN=CXADR PE=1 SV=1 - [CXAR_HUMAN]</t>
  </si>
  <si>
    <t>RBM39</t>
  </si>
  <si>
    <t>Q14498</t>
  </si>
  <si>
    <t>RNA-binding protein 39 OS=Homo sapiens GN=RBM39 PE=1 SV=2 - [RBM39_HUMAN]</t>
  </si>
  <si>
    <t>RPL19</t>
  </si>
  <si>
    <t>J3QR09</t>
  </si>
  <si>
    <t>Ribosomal protein L19 OS=Homo sapiens GN=RPL19 PE=3 SV=1 - [J3QR09_HUMAN]</t>
  </si>
  <si>
    <t>GPATCH8</t>
  </si>
  <si>
    <t>Q9UKJ3</t>
  </si>
  <si>
    <t>G patch domain-containing protein 8 OS=Homo sapiens GN=GPATCH8 PE=1 SV=2 - [GPTC8_HUMAN]</t>
  </si>
  <si>
    <t>ANXA11</t>
  </si>
  <si>
    <t>B4DVE7</t>
  </si>
  <si>
    <t>Annexin OS=Homo sapiens GN=ANXA11 PE=2 SV=1 - [B4DVE7_HUMAN]</t>
  </si>
  <si>
    <t>GSR</t>
  </si>
  <si>
    <t>P00390</t>
  </si>
  <si>
    <t>Glutathione reductase, mitochondrial OS=Homo sapiens GN=GSR PE=1 SV=2 - [GSHR_HUMAN]</t>
  </si>
  <si>
    <t>TMEM30A</t>
  </si>
  <si>
    <t>Q9NV96</t>
  </si>
  <si>
    <t>Cell cycle control protein 50A OS=Homo sapiens GN=TMEM30A PE=1 SV=1 - [CC50A_HUMAN]</t>
  </si>
  <si>
    <t>ACLY</t>
  </si>
  <si>
    <t>P53396</t>
  </si>
  <si>
    <t>ATP-citrate synthase OS=Homo sapiens GN=ACLY PE=1 SV=3 - [ACLY_HUMAN]</t>
  </si>
  <si>
    <t>TES</t>
  </si>
  <si>
    <t>Q9UGI8</t>
  </si>
  <si>
    <t>Testin OS=Homo sapiens GN=TES PE=1 SV=1 - [TES_HUMAN]</t>
  </si>
  <si>
    <t>SRRT</t>
  </si>
  <si>
    <t>Q9BXP5</t>
  </si>
  <si>
    <t>Serrate RNA effector molecule homolog OS=Homo sapiens GN=SRRT PE=1 SV=1 - [SRRT_HUMAN]</t>
  </si>
  <si>
    <t>FKBP8</t>
  </si>
  <si>
    <t>Q14318</t>
  </si>
  <si>
    <t>Peptidyl-prolyl cis-trans isomerase FKBP8 OS=Homo sapiens GN=FKBP8 PE=1 SV=2 - [FKBP8_HUMAN]</t>
  </si>
  <si>
    <t>APOB</t>
  </si>
  <si>
    <t>P04114</t>
  </si>
  <si>
    <t>Apolipoprotein B-100 OS=Homo sapiens GN=APOB PE=1 SV=2 - [APOB_HUMAN]</t>
  </si>
  <si>
    <t>MUT</t>
  </si>
  <si>
    <t>P22033</t>
  </si>
  <si>
    <t>Methylmalonyl-CoA mutase, mitochondrial OS=Homo sapiens GN=MUT PE=1 SV=4 - [MUTA_HUMAN]</t>
  </si>
  <si>
    <t>SRP72</t>
  </si>
  <si>
    <t>O76094</t>
  </si>
  <si>
    <t>Signal recognition particle subunit SRP72 OS=Homo sapiens GN=SRP72 PE=1 SV=3 - [SRP72_HUMAN]</t>
  </si>
  <si>
    <t>DDX46</t>
  </si>
  <si>
    <t>Q7L014</t>
  </si>
  <si>
    <t>Probable ATP-dependent RNA helicase DDX46 OS=Homo sapiens GN=DDX46 PE=1 SV=2 - [DDX46_HUMAN]</t>
  </si>
  <si>
    <t>BRD2</t>
  </si>
  <si>
    <t>P25440</t>
  </si>
  <si>
    <t>Bromodomain-containing protein 2 OS=Homo sapiens GN=BRD2 PE=1 SV=2 - [BRD2_HUMAN]</t>
  </si>
  <si>
    <t>ANXA5</t>
  </si>
  <si>
    <t>P08758</t>
  </si>
  <si>
    <t>Annexin A5 OS=Homo sapiens GN=ANXA5 PE=1 SV=2 - [ANXA5_HUMAN]</t>
  </si>
  <si>
    <t>PRRC2C</t>
  </si>
  <si>
    <t>E7EPN9</t>
  </si>
  <si>
    <t>Protein PRRC2C OS=Homo sapiens GN=PRRC2C PE=2 SV=1 - [E7EPN9_HUMAN]</t>
  </si>
  <si>
    <t>BAG5</t>
  </si>
  <si>
    <t>Q9UL15</t>
  </si>
  <si>
    <t>BAG family molecular chaperone regulator 5 OS=Homo sapiens GN=BAG5 PE=1 SV=1 - [BAG5_HUMAN]</t>
  </si>
  <si>
    <t>COG5</t>
  </si>
  <si>
    <t>Q9UP83</t>
  </si>
  <si>
    <t>Conserved oligomeric Golgi complex subunit 5 OS=Homo sapiens GN=COG5 PE=1 SV=3 - [COG5_HUMAN]</t>
  </si>
  <si>
    <t>MYO1G</t>
  </si>
  <si>
    <t>B0I1T2</t>
  </si>
  <si>
    <t>Unconventional myosin-Ig OS=Homo sapiens GN=MYO1G PE=1 SV=2 - [MYO1G_HUMAN]</t>
  </si>
  <si>
    <t>P67936</t>
  </si>
  <si>
    <t>Tropomyosin alpha-4 chain OS=Homo sapiens GN=TPM4 PE=1 SV=3 - [TPM4_HUMAN]</t>
  </si>
  <si>
    <t>CUL3</t>
  </si>
  <si>
    <t>Q13618</t>
  </si>
  <si>
    <t>Cullin-3 OS=Homo sapiens GN=CUL3 PE=1 SV=2 - [CUL3_HUMAN]</t>
  </si>
  <si>
    <t>NUP214</t>
  </si>
  <si>
    <t>P35658</t>
  </si>
  <si>
    <t>Nuclear pore complex protein Nup214 OS=Homo sapiens GN=NUP214 PE=1 SV=2 - [NU214_HUMAN]</t>
  </si>
  <si>
    <t>RAB23</t>
  </si>
  <si>
    <t>Q9ULC3</t>
  </si>
  <si>
    <t>Ras-related protein Rab-23 OS=Homo sapiens GN=RAB23 PE=1 SV=1 - [RAB23_HUMAN]</t>
  </si>
  <si>
    <t>RAB10</t>
  </si>
  <si>
    <t>P61026</t>
  </si>
  <si>
    <t>Ras-related protein Rab-10 OS=Homo sapiens GN=RAB10 PE=1 SV=1 - [RAB10_HUMAN]</t>
  </si>
  <si>
    <t>ATP7A</t>
  </si>
  <si>
    <t>Q04656</t>
  </si>
  <si>
    <t>Copper-transporting ATPase 1 OS=Homo sapiens GN=ATP7A PE=1 SV=3 - [ATP7A_HUMAN]</t>
  </si>
  <si>
    <t>ATP5G1</t>
  </si>
  <si>
    <t>D6R9H7</t>
  </si>
  <si>
    <t>ATP synthase lipid-binding protein, mitochondrial OS=Homo sapiens GN=ATP5G1 PE=2 SV=1 - [D6R9H7_HUMAN]</t>
  </si>
  <si>
    <t>SMC1A</t>
  </si>
  <si>
    <t>Q14683</t>
  </si>
  <si>
    <t>Structural maintenance of chromosomes protein 1A OS=Homo sapiens GN=SMC1A PE=1 SV=2 - [SMC1A_HUMAN]</t>
  </si>
  <si>
    <t>MRPS31</t>
  </si>
  <si>
    <t>Q92665</t>
  </si>
  <si>
    <t>28S ribosomal protein S31, mitochondrial OS=Homo sapiens GN=MRPS31 PE=1 SV=3 - [RT31_HUMAN]</t>
  </si>
  <si>
    <t>FASTKD5</t>
  </si>
  <si>
    <t>Q7L8L6</t>
  </si>
  <si>
    <t>FAST kinase domain-containing protein 5 OS=Homo sapiens GN=FASTKD5 PE=1 SV=1 - [FAKD5_HUMAN]</t>
  </si>
  <si>
    <t>FUS</t>
  </si>
  <si>
    <t>P35637</t>
  </si>
  <si>
    <t>RNA-binding protein FUS OS=Homo sapiens GN=FUS PE=1 SV=1 - [FUS_HUMAN]</t>
  </si>
  <si>
    <t>ITM2A</t>
  </si>
  <si>
    <t>O43736</t>
  </si>
  <si>
    <t>Integral membrane protein 2A OS=Homo sapiens GN=ITM2A PE=1 SV=2 - [ITM2A_HUMAN]</t>
  </si>
  <si>
    <t>PLEC</t>
  </si>
  <si>
    <t>Q15149</t>
  </si>
  <si>
    <t>Plectin OS=Homo sapiens GN=PLEC PE=1 SV=3 - [PLEC_HUMAN]</t>
  </si>
  <si>
    <t>HNRNPUL1</t>
  </si>
  <si>
    <t>B7Z4B8</t>
  </si>
  <si>
    <t>Heterogeneous nuclear ribonucleoprotein U-like protein 1 OS=Homo sapiens GN=HNRNPUL1 PE=2 SV=1 - [B7Z4B8_HUMAN]</t>
  </si>
  <si>
    <t>NCSTN</t>
  </si>
  <si>
    <t>E7ENA9</t>
  </si>
  <si>
    <t>Nicastrin OS=Homo sapiens GN=NCSTN PE=2 SV=2 - [E7ENA9_HUMAN]</t>
  </si>
  <si>
    <t>PEBP1</t>
  </si>
  <si>
    <t>P30086</t>
  </si>
  <si>
    <t>Phosphatidylethanolamine-binding protein 1 OS=Homo sapiens GN=PEBP1 PE=1 SV=3 - [PEBP1_HUMAN]</t>
  </si>
  <si>
    <t>FDPS</t>
  </si>
  <si>
    <t>P14324</t>
  </si>
  <si>
    <t>Farnesyl pyrophosphate synthase OS=Homo sapiens GN=FDPS PE=1 SV=4 - [FPPS_HUMAN]</t>
  </si>
  <si>
    <t>GRB2</t>
  </si>
  <si>
    <t>P62993</t>
  </si>
  <si>
    <t>Growth factor receptor-bound protein 2 OS=Homo sapiens GN=GRB2 PE=1 SV=1 - [GRB2_HUMAN]</t>
  </si>
  <si>
    <t>CSGALNACT2</t>
  </si>
  <si>
    <t>Q8N6G5</t>
  </si>
  <si>
    <t>Chondroitin sulfate N-acetylgalactosaminyltransferase 2 OS=Homo sapiens GN=CSGALNACT2 PE=2 SV=1 - [CGAT2_HUMAN]</t>
  </si>
  <si>
    <t>RPL34</t>
  </si>
  <si>
    <t>P49207</t>
  </si>
  <si>
    <t>60S ribosomal protein L34 OS=Homo sapiens GN=RPL34 PE=1 SV=3 - [RL34_HUMAN]</t>
  </si>
  <si>
    <t>DPM3</t>
  </si>
  <si>
    <t>Q9P2X0</t>
  </si>
  <si>
    <t>Dolichol-phosphate mannosyltransferase subunit 3 OS=Homo sapiens GN=DPM3 PE=1 SV=2 - [DPM3_HUMAN]</t>
  </si>
  <si>
    <t>STAT5A</t>
  </si>
  <si>
    <t>K7EK35</t>
  </si>
  <si>
    <t>Signal transducer and activator of transcription OS=Homo sapiens GN=STAT5A PE=3 SV=1 - [K7EK35_HUMAN]</t>
  </si>
  <si>
    <t>DEK</t>
  </si>
  <si>
    <t>P35659</t>
  </si>
  <si>
    <t>Protein DEK OS=Homo sapiens GN=DEK PE=1 SV=1 - [DEK_HUMAN]</t>
  </si>
  <si>
    <t>PRPF6</t>
  </si>
  <si>
    <t>O94906</t>
  </si>
  <si>
    <t>Pre-mRNA-processing factor 6 OS=Homo sapiens GN=PRPF6 PE=1 SV=1 - [PRP6_HUMAN]</t>
  </si>
  <si>
    <t>RFC2</t>
  </si>
  <si>
    <t>P35250</t>
  </si>
  <si>
    <t>Replication factor C subunit 2 OS=Homo sapiens GN=RFC2 PE=1 SV=3 - [RFC2_HUMAN]</t>
  </si>
  <si>
    <t>RAB21</t>
  </si>
  <si>
    <t>Q9UL25</t>
  </si>
  <si>
    <t>Ras-related protein Rab-21 OS=Homo sapiens GN=RAB21 PE=1 SV=3 - [RAB21_HUMAN]</t>
  </si>
  <si>
    <t>CAMSAP1</t>
  </si>
  <si>
    <t>Q5T5Y3</t>
  </si>
  <si>
    <t>Calmodulin-regulated spectrin-associated protein 1 OS=Homo sapiens GN=CAMSAP1 PE=1 SV=2 - [CAMP1_HUMAN]</t>
  </si>
  <si>
    <t>CHUK</t>
  </si>
  <si>
    <t>O15111</t>
  </si>
  <si>
    <t>Inhibitor of nuclear factor kappa-B kinase subunit alpha OS=Homo sapiens GN=CHUK PE=1 SV=2 - [IKKA_HUMAN]</t>
  </si>
  <si>
    <t>SORT1</t>
  </si>
  <si>
    <t>Q99523</t>
  </si>
  <si>
    <t>Sortilin OS=Homo sapiens GN=SORT1 PE=1 SV=3 - [SORT_HUMAN]</t>
  </si>
  <si>
    <t>PARN</t>
  </si>
  <si>
    <t>O95453</t>
  </si>
  <si>
    <t>Poly(A)-specific ribonuclease PARN OS=Homo sapiens GN=PARN PE=1 SV=1 - [PARN_HUMAN]</t>
  </si>
  <si>
    <t>MMTAG2</t>
  </si>
  <si>
    <t>Q9BU76</t>
  </si>
  <si>
    <t>Multiple myeloma tumor-associated protein 2 OS=Homo sapiens GN=MMTAG2 PE=1 SV=1 - [MMTA2_HUMAN]</t>
  </si>
  <si>
    <t>CTSC</t>
  </si>
  <si>
    <t>P53634</t>
  </si>
  <si>
    <t>Dipeptidyl peptidase 1 OS=Homo sapiens GN=CTSC PE=1 SV=2 - [CATC_HUMAN]</t>
  </si>
  <si>
    <t>ACSL4</t>
  </si>
  <si>
    <t>O60488</t>
  </si>
  <si>
    <t>Long-chain-fatty-acid--CoA ligase 4 OS=Homo sapiens GN=ACSL4 PE=1 SV=2 - [ACSL4_HUMAN]</t>
  </si>
  <si>
    <t>ERCC3</t>
  </si>
  <si>
    <t>G3V1S1</t>
  </si>
  <si>
    <t>Excision repair cross-complementing rodent repair deficiency, complementation group 3 (Xeroderma pigmentosum group B complementing), isoform CRA_b OS=Homo sapiens GN=ERCC3 PE=2 SV=1 - [G3V1S1_HUMAN]</t>
  </si>
  <si>
    <t>WIPI2</t>
  </si>
  <si>
    <t>Q9Y4P8</t>
  </si>
  <si>
    <t>WD repeat domain phosphoinositide-interacting protein 2 OS=Homo sapiens GN=WIPI2 PE=1 SV=1 - [WIPI2_HUMAN]</t>
  </si>
  <si>
    <t>GCC1</t>
  </si>
  <si>
    <t>Q96CN9</t>
  </si>
  <si>
    <t>GRIP and coiled-coil domain-containing protein 1 OS=Homo sapiens GN=GCC1 PE=1 SV=1 - [GCC1_HUMAN]</t>
  </si>
  <si>
    <t>ZAP70</t>
  </si>
  <si>
    <t>P43403</t>
  </si>
  <si>
    <t>Tyrosine-protein kinase ZAP-70 OS=Homo sapiens GN=ZAP70 PE=1 SV=1 - [ZAP70_HUMAN]</t>
  </si>
  <si>
    <t>PIGG</t>
  </si>
  <si>
    <t>D6R9J9</t>
  </si>
  <si>
    <t>GPI ethanolamine phosphate transferase 2 OS=Homo sapiens GN=PIGG PE=2 SV=1 - [D6R9J9_HUMAN]</t>
  </si>
  <si>
    <t>RANBP2</t>
  </si>
  <si>
    <t>P49792</t>
  </si>
  <si>
    <t>E3 SUMO-protein ligase RanBP2 OS=Homo sapiens GN=RANBP2 PE=1 SV=2 - [RBP2_HUMAN]</t>
  </si>
  <si>
    <t>RNF213</t>
  </si>
  <si>
    <t>Q63HN8</t>
  </si>
  <si>
    <t>E3 ubiquitin-protein ligase RNF213 OS=Homo sapiens GN=RNF213 PE=1 SV=3 - [RN213_HUMAN]</t>
  </si>
  <si>
    <t>DNAJC7</t>
  </si>
  <si>
    <t>Q99615</t>
  </si>
  <si>
    <t>DnaJ homolog subfamily C member 7 OS=Homo sapiens GN=DNAJC7 PE=1 SV=2 - [DNJC7_HUMAN]</t>
  </si>
  <si>
    <t>VPS35</t>
  </si>
  <si>
    <t>Q96QK1</t>
  </si>
  <si>
    <t>Vacuolar protein sorting-associated protein 35 OS=Homo sapiens GN=VPS35 PE=1 SV=2 - [VPS35_HUMAN]</t>
  </si>
  <si>
    <t>PDZD8</t>
  </si>
  <si>
    <t>Q8NEN9</t>
  </si>
  <si>
    <t>PDZ domain-containing protein 8 OS=Homo sapiens GN=PDZD8 PE=1 SV=1 - [PDZD8_HUMAN]</t>
  </si>
  <si>
    <t>ZW10</t>
  </si>
  <si>
    <t>O43264</t>
  </si>
  <si>
    <t>Centromere/kinetochore protein zw10 homolog OS=Homo sapiens GN=ZW10 PE=1 SV=3 - [ZW10_HUMAN]</t>
  </si>
  <si>
    <t>MT-CO2</t>
  </si>
  <si>
    <t>P00403</t>
  </si>
  <si>
    <t>Cytochrome c oxidase subunit 2 OS=Homo sapiens GN=MT-CO2 PE=1 SV=1 - [COX2_HUMAN]</t>
  </si>
  <si>
    <t>HNRNPF</t>
  </si>
  <si>
    <t>P52597</t>
  </si>
  <si>
    <t>Heterogeneous nuclear ribonucleoprotein F OS=Homo sapiens GN=HNRNPF PE=1 SV=3 - [HNRPF_HUMAN]</t>
  </si>
  <si>
    <t>DSTN</t>
  </si>
  <si>
    <t>P60981</t>
  </si>
  <si>
    <t>Destrin OS=Homo sapiens GN=DSTN PE=1 SV=3 - [DEST_HUMAN]</t>
  </si>
  <si>
    <t>NUP188</t>
  </si>
  <si>
    <t>Q5SRE5</t>
  </si>
  <si>
    <t>Nucleoporin NUP188 homolog OS=Homo sapiens GN=NUP188 PE=1 SV=1 - [NU188_HUMAN]</t>
  </si>
  <si>
    <t>ATP11C</t>
  </si>
  <si>
    <t>Q8NB49</t>
  </si>
  <si>
    <t>Probable phospholipid-transporting ATPase IG OS=Homo sapiens GN=ATP11C PE=1 SV=3 - [AT11C_HUMAN]</t>
  </si>
  <si>
    <t>EIF2S1</t>
  </si>
  <si>
    <t>P05198</t>
  </si>
  <si>
    <t>Eukaryotic translation initiation factor 2 subunit 1 OS=Homo sapiens GN=EIF2S1 PE=1 SV=3 - [IF2A_HUMAN]</t>
  </si>
  <si>
    <t>TIMM50</t>
  </si>
  <si>
    <t>Q3ZCQ8</t>
  </si>
  <si>
    <t>Mitochondrial import inner membrane translocase subunit TIM50 OS=Homo sapiens GN=TIMM50 PE=1 SV=2 - [TIM50_HUMAN]</t>
  </si>
  <si>
    <t>P08133</t>
  </si>
  <si>
    <t>Annexin A6 OS=Homo sapiens GN=ANXA6 PE=1 SV=3 - [ANXA6_HUMAN]</t>
  </si>
  <si>
    <t>ANP32B</t>
  </si>
  <si>
    <t>Q92688</t>
  </si>
  <si>
    <t>Acidic leucine-rich nuclear phosphoprotein 32 family member B OS=Homo sapiens GN=ANP32B PE=1 SV=1 - [AN32B_HUMAN]</t>
  </si>
  <si>
    <t>PDHA1</t>
  </si>
  <si>
    <t>P08559</t>
  </si>
  <si>
    <t>Pyruvate dehydrogenase E1 component subunit alpha, somatic form, mitochondrial OS=Homo sapiens GN=PDHA1 PE=1 SV=3 - [ODPA_HUMAN]</t>
  </si>
  <si>
    <t>COPG2</t>
  </si>
  <si>
    <t>Q9UBF2</t>
  </si>
  <si>
    <t>Coatomer subunit gamma-2 OS=Homo sapiens GN=COPG2 PE=1 SV=1 - [COPG2_HUMAN]</t>
  </si>
  <si>
    <t>TRABD</t>
  </si>
  <si>
    <t>Q9H4I3</t>
  </si>
  <si>
    <t>TraB domain-containing protein OS=Homo sapiens GN=TRABD PE=1 SV=1 - [TRABD_HUMAN]</t>
  </si>
  <si>
    <t>LASP1</t>
  </si>
  <si>
    <t>Q14847</t>
  </si>
  <si>
    <t>LIM and SH3 domain protein 1 OS=Homo sapiens GN=LASP1 PE=1 SV=2 - [LASP1_HUMAN]</t>
  </si>
  <si>
    <t>MCM5</t>
  </si>
  <si>
    <t>P33992</t>
  </si>
  <si>
    <t>DNA replication licensing factor MCM5 OS=Homo sapiens GN=MCM5 PE=1 SV=5 - [MCM5_HUMAN]</t>
  </si>
  <si>
    <t>P61221</t>
  </si>
  <si>
    <t>ATP-binding cassette sub-family E member 1 OS=Homo sapiens GN=ABCE1 PE=1 SV=1 - [ABCE1_HUMAN]</t>
  </si>
  <si>
    <t>GTF2B</t>
  </si>
  <si>
    <t>Q00403</t>
  </si>
  <si>
    <t>Transcription initiation factor IIB OS=Homo sapiens GN=GTF2B PE=1 SV=1 - [TF2B_HUMAN]</t>
  </si>
  <si>
    <t>SRPR</t>
  </si>
  <si>
    <t>P08240</t>
  </si>
  <si>
    <t>Signal recognition particle receptor subunit alpha OS=Homo sapiens GN=SRPR PE=1 SV=2 - [SRPR_HUMAN]</t>
  </si>
  <si>
    <t>UBE4B</t>
  </si>
  <si>
    <t>O95155</t>
  </si>
  <si>
    <t>Ubiquitin conjugation factor E4 B OS=Homo sapiens GN=UBE4B PE=1 SV=1 - [UBE4B_HUMAN]</t>
  </si>
  <si>
    <t>TFB2M</t>
  </si>
  <si>
    <t>Q9H5Q4</t>
  </si>
  <si>
    <t>Dimethyladenosine transferase 2, mitochondrial OS=Homo sapiens GN=TFB2M PE=1 SV=1 - [TFB2M_HUMAN]</t>
  </si>
  <si>
    <t>HSPBP1</t>
  </si>
  <si>
    <t>Q9NZL4</t>
  </si>
  <si>
    <t>Hsp70-binding protein 1 OS=Homo sapiens GN=HSPBP1 PE=1 SV=1 - [HPBP1_HUMAN]</t>
  </si>
  <si>
    <t>NOLC1</t>
  </si>
  <si>
    <t>Q14978</t>
  </si>
  <si>
    <t>Nucleolar and coiled-body phosphoprotein 1 OS=Homo sapiens GN=NOLC1 PE=1 SV=2 - [NOLC1_HUMAN]</t>
  </si>
  <si>
    <t>PTTG1IP</t>
  </si>
  <si>
    <t>A8MZH8</t>
  </si>
  <si>
    <t>Pituitary tumor-transforming gene 1 protein-interacting protein OS=Homo sapiens GN=PTTG1IP PE=2 SV=1 - [A8MZH8_HUMAN]</t>
  </si>
  <si>
    <t>U2AF2</t>
  </si>
  <si>
    <t>P26368</t>
  </si>
  <si>
    <t>Splicing factor U2AF 65 kDa subunit OS=Homo sapiens GN=U2AF2 PE=1 SV=4 - [U2AF2_HUMAN]</t>
  </si>
  <si>
    <t>SNRPD2</t>
  </si>
  <si>
    <t>P62316</t>
  </si>
  <si>
    <t>Small nuclear ribonucleoprotein Sm D2 OS=Homo sapiens GN=SNRPD2 PE=1 SV=1 - [SMD2_HUMAN]</t>
  </si>
  <si>
    <t>UFC1</t>
  </si>
  <si>
    <t>Q9Y3C8</t>
  </si>
  <si>
    <t>Ubiquitin-fold modifier-conjugating enzyme 1 OS=Homo sapiens GN=UFC1 PE=1 SV=3 - [UFC1_HUMAN]</t>
  </si>
  <si>
    <t>ATP1A1</t>
  </si>
  <si>
    <t>P05023</t>
  </si>
  <si>
    <t>Sodium/potassium-transporting ATPase subunit alpha-1 OS=Homo sapiens GN=ATP1A1 PE=1 SV=1 - [AT1A1_HUMAN]</t>
  </si>
  <si>
    <t>STAG2</t>
  </si>
  <si>
    <t>F8WAK8</t>
  </si>
  <si>
    <t>Cohesin subunit SA-2 OS=Homo sapiens GN=STAG2 PE=2 SV=1 - [F8WAK8_HUMAN]</t>
  </si>
  <si>
    <t>EIF5B</t>
  </si>
  <si>
    <t>O60841</t>
  </si>
  <si>
    <t>Eukaryotic translation initiation factor 5B OS=Homo sapiens GN=EIF5B PE=1 SV=4 - [IF2P_HUMAN]</t>
  </si>
  <si>
    <t>CKAP5</t>
  </si>
  <si>
    <t>Q14008</t>
  </si>
  <si>
    <t>Cytoskeleton-associated protein 5 OS=Homo sapiens GN=CKAP5 PE=1 SV=3 - [CKAP5_HUMAN]</t>
  </si>
  <si>
    <t>S4R3H4</t>
  </si>
  <si>
    <t>Apoptotic chromatin condensation inducer in the nucleus OS=Homo sapiens GN=ACIN1 PE=4 SV=1 - [S4R3H4_HUMAN]</t>
  </si>
  <si>
    <t>ARCN1</t>
  </si>
  <si>
    <t>P48444</t>
  </si>
  <si>
    <t>Coatomer subunit delta OS=Homo sapiens GN=ARCN1 PE=1 SV=1 - [COPD_HUMAN]</t>
  </si>
  <si>
    <t>RASAL3</t>
  </si>
  <si>
    <t>Q86YV0</t>
  </si>
  <si>
    <t>RAS protein activator like-3 OS=Homo sapiens GN=RASAL3 PE=1 SV=2 - [RASL3_HUMAN]</t>
  </si>
  <si>
    <t>RSRC2</t>
  </si>
  <si>
    <t>Q7L4I2</t>
  </si>
  <si>
    <t>Arginine/serine-rich coiled-coil protein 2 OS=Homo sapiens GN=RSRC2 PE=1 SV=1 - [RSRC2_HUMAN]</t>
  </si>
  <si>
    <t>PDK1</t>
  </si>
  <si>
    <t>Q15118</t>
  </si>
  <si>
    <t>[Pyruvate dehydrogenase [lipoamide]] kinase isozyme 1, mitochondrial OS=Homo sapiens GN=PDK1 PE=1 SV=1 - [PDK1_HUMAN]</t>
  </si>
  <si>
    <t>MCAM</t>
  </si>
  <si>
    <t>P43121</t>
  </si>
  <si>
    <t>Cell surface glycoprotein MUC18 OS=Homo sapiens GN=MCAM PE=1 SV=2 - [MUC18_HUMAN]</t>
  </si>
  <si>
    <t>ABCB10</t>
  </si>
  <si>
    <t>Q9NRK6</t>
  </si>
  <si>
    <t>ATP-binding cassette sub-family B member 10, mitochondrial OS=Homo sapiens GN=ABCB10 PE=1 SV=2 - [ABCBA_HUMAN]</t>
  </si>
  <si>
    <t>MDN1</t>
  </si>
  <si>
    <t>Q9NU22</t>
  </si>
  <si>
    <t>Midasin OS=Homo sapiens GN=MDN1 PE=1 SV=2 - [MDN1_HUMAN]</t>
  </si>
  <si>
    <t>GPATCH1</t>
  </si>
  <si>
    <t>Q9BRR8</t>
  </si>
  <si>
    <t>G patch domain-containing protein 1 OS=Homo sapiens GN=GPATCH1 PE=1 SV=1 - [GPTC1_HUMAN]</t>
  </si>
  <si>
    <t>ARIH2</t>
  </si>
  <si>
    <t>O95376</t>
  </si>
  <si>
    <t>E3 ubiquitin-protein ligase ARIH2 OS=Homo sapiens GN=ARIH2 PE=1 SV=1 - [ARI2_HUMAN]</t>
  </si>
  <si>
    <t>EXOC1</t>
  </si>
  <si>
    <t>Q9NV70</t>
  </si>
  <si>
    <t>Exocyst complex component 1 OS=Homo sapiens GN=EXOC1 PE=1 SV=4 - [EXOC1_HUMAN]</t>
  </si>
  <si>
    <t>RTN4</t>
  </si>
  <si>
    <t>Q9NQC3</t>
  </si>
  <si>
    <t>Reticulon-4 OS=Homo sapiens GN=RTN4 PE=1 SV=2 - [RTN4_HUMAN]</t>
  </si>
  <si>
    <t>EEF1A1</t>
  </si>
  <si>
    <t>P68104</t>
  </si>
  <si>
    <t>Elongation factor 1-alpha 1 OS=Homo sapiens GN=EEF1A1 PE=1 SV=1 - [EF1A1_HUMAN]</t>
  </si>
  <si>
    <t>HSPA8</t>
  </si>
  <si>
    <t>P11142</t>
  </si>
  <si>
    <t>Heat shock cognate 71 kDa protein OS=Homo sapiens GN=HSPA8 PE=1 SV=1 - [HSP7C_HUMAN]</t>
  </si>
  <si>
    <t>ZC3H18</t>
  </si>
  <si>
    <t>Q86VM9</t>
  </si>
  <si>
    <t>Zinc finger CCCH domain-containing protein 18 OS=Homo sapiens GN=ZC3H18 PE=1 SV=2 - [ZCH18_HUMAN]</t>
  </si>
  <si>
    <t>MST4</t>
  </si>
  <si>
    <t>Q8NBY1</t>
  </si>
  <si>
    <t>Serine/threonine-protein kinase MST4 OS=Homo sapiens GN=MST4 PE=2 SV=1 - [Q8NBY1_HUMAN]</t>
  </si>
  <si>
    <t>KRT5</t>
  </si>
  <si>
    <t>P13647</t>
  </si>
  <si>
    <t>Keratin, type II cytoskeletal 5 OS=Homo sapiens GN=KRT5 PE=1 SV=3 - [K2C5_HUMAN]</t>
  </si>
  <si>
    <t>LCP1</t>
  </si>
  <si>
    <t>P13796</t>
  </si>
  <si>
    <t>Plastin-2 OS=Homo sapiens GN=LCP1 PE=1 SV=6 - [PLSL_HUMAN]</t>
  </si>
  <si>
    <t>FLNA</t>
  </si>
  <si>
    <t>P21333</t>
  </si>
  <si>
    <t>Filamin-A OS=Homo sapiens GN=FLNA PE=1 SV=4 - [FLNA_HUMAN]</t>
  </si>
  <si>
    <t>RSRC1</t>
  </si>
  <si>
    <t>H7C5Q0</t>
  </si>
  <si>
    <t>Serine/Arginine-related protein 53 (Fragment) OS=Homo sapiens GN=RSRC1 PE=4 SV=1 - [H7C5Q0_HUMAN]</t>
  </si>
  <si>
    <t>DCTN4</t>
  </si>
  <si>
    <t>Q9UJW0</t>
  </si>
  <si>
    <t>Dynactin subunit 4 OS=Homo sapiens GN=DCTN4 PE=1 SV=1 - [DCTN4_HUMAN]</t>
  </si>
  <si>
    <t>COG6</t>
  </si>
  <si>
    <t>Q9Y2V7</t>
  </si>
  <si>
    <t>Conserved oligomeric Golgi complex subunit 6 OS=Homo sapiens GN=COG6 PE=1 SV=2 - [COG6_HUMAN]</t>
  </si>
  <si>
    <t>MKI67</t>
  </si>
  <si>
    <t>P46013</t>
  </si>
  <si>
    <t>Antigen KI-67 OS=Homo sapiens GN=MKI67 PE=1 SV=2 - [KI67_HUMAN]</t>
  </si>
  <si>
    <t>EMD</t>
  </si>
  <si>
    <t>P50402</t>
  </si>
  <si>
    <t>Emerin OS=Homo sapiens GN=EMD PE=1 SV=1 - [EMD_HUMAN]</t>
  </si>
  <si>
    <t>CDK12</t>
  </si>
  <si>
    <t>Q9NYV4</t>
  </si>
  <si>
    <t>Cyclin-dependent kinase 12 OS=Homo sapiens GN=CDK12 PE=1 SV=2 - [CDK12_HUMAN]</t>
  </si>
  <si>
    <t>MAGT1</t>
  </si>
  <si>
    <t>Q9H0U3</t>
  </si>
  <si>
    <t>Magnesium transporter protein 1 OS=Homo sapiens GN=MAGT1 PE=1 SV=1 - [MAGT1_HUMAN]</t>
  </si>
  <si>
    <t>EEF1G</t>
  </si>
  <si>
    <t>P26641</t>
  </si>
  <si>
    <t>Elongation factor 1-gamma OS=Homo sapiens GN=EEF1G PE=1 SV=3 - [EF1G_HUMAN]</t>
  </si>
  <si>
    <t>MPHOSPH8</t>
  </si>
  <si>
    <t>Q99549</t>
  </si>
  <si>
    <t>M-phase phosphoprotein 8 OS=Homo sapiens GN=MPHOSPH8 PE=1 SV=2 - [MPP8_HUMAN]</t>
  </si>
  <si>
    <t>CYBRD1</t>
  </si>
  <si>
    <t>Q53TN4</t>
  </si>
  <si>
    <t>Cytochrome b reductase 1 OS=Homo sapiens GN=CYBRD1 PE=1 SV=1 - [CYBR1_HUMAN]</t>
  </si>
  <si>
    <t>RAB5B</t>
  </si>
  <si>
    <t>P61020</t>
  </si>
  <si>
    <t>Ras-related protein Rab-5B OS=Homo sapiens GN=RAB5B PE=1 SV=1 - [RAB5B_HUMAN]</t>
  </si>
  <si>
    <t>HIRIP3</t>
  </si>
  <si>
    <t>Q9BW71</t>
  </si>
  <si>
    <t>HIRA-interacting protein 3 OS=Homo sapiens GN=HIRIP3 PE=1 SV=3 - [HIRP3_HUMAN]</t>
  </si>
  <si>
    <t>SYMPK</t>
  </si>
  <si>
    <t>Q92797</t>
  </si>
  <si>
    <t>Symplekin OS=Homo sapiens GN=SYMPK PE=1 SV=2 - [SYMPK_HUMAN]</t>
  </si>
  <si>
    <t>CNST</t>
  </si>
  <si>
    <t>Q6PJW8</t>
  </si>
  <si>
    <t>Consortin OS=Homo sapiens GN=CNST PE=1 SV=3 - [CNST_HUMAN]</t>
  </si>
  <si>
    <t>ERH</t>
  </si>
  <si>
    <t>P84090</t>
  </si>
  <si>
    <t>Enhancer of rudimentary homolog OS=Homo sapiens GN=ERH PE=1 SV=1 - [ERH_HUMAN]</t>
  </si>
  <si>
    <t>ICAM3</t>
  </si>
  <si>
    <t>P32942</t>
  </si>
  <si>
    <t>Intercellular adhesion molecule 3 OS=Homo sapiens GN=ICAM3 PE=1 SV=2 - [ICAM3_HUMAN]</t>
  </si>
  <si>
    <t>TMEM11</t>
  </si>
  <si>
    <t>P17152</t>
  </si>
  <si>
    <t>Transmembrane protein 11, mitochondrial OS=Homo sapiens GN=TMEM11 PE=1 SV=1 - [TMM11_HUMAN]</t>
  </si>
  <si>
    <t>DDX1</t>
  </si>
  <si>
    <t>Q92499</t>
  </si>
  <si>
    <t>ATP-dependent RNA helicase DDX1 OS=Homo sapiens GN=DDX1 PE=1 SV=2 - [DDX1_HUMAN]</t>
  </si>
  <si>
    <t>EXOC2</t>
  </si>
  <si>
    <t>Q96KP1</t>
  </si>
  <si>
    <t>Exocyst complex component 2 OS=Homo sapiens GN=EXOC2 PE=1 SV=1 - [EXOC2_HUMAN]</t>
  </si>
  <si>
    <t>MYD88</t>
  </si>
  <si>
    <t>Q99836</t>
  </si>
  <si>
    <t>Myeloid differentiation primary response protein MyD88 OS=Homo sapiens GN=MYD88 PE=1 SV=1 - [MYD88_HUMAN]</t>
  </si>
  <si>
    <t>SIL1</t>
  </si>
  <si>
    <t>D6R940</t>
  </si>
  <si>
    <t>Nucleotide exchange factor SIL1 (Fragment) OS=Homo sapiens GN=SIL1 PE=2 SV=1 - [D6R940_HUMAN]</t>
  </si>
  <si>
    <t>KDM3B</t>
  </si>
  <si>
    <t>Q7LBC6</t>
  </si>
  <si>
    <t>Lysine-specific demethylase 3B OS=Homo sapiens GN=KDM3B PE=1 SV=2 - [KDM3B_HUMAN]</t>
  </si>
  <si>
    <t>RPL38</t>
  </si>
  <si>
    <t>P63173</t>
  </si>
  <si>
    <t>60S ribosomal protein L38 OS=Homo sapiens GN=RPL38 PE=1 SV=2 - [RL38_HUMAN]</t>
  </si>
  <si>
    <t>CCT2</t>
  </si>
  <si>
    <t>P78371</t>
  </si>
  <si>
    <t>T-complex protein 1 subunit beta OS=Homo sapiens GN=CCT2 PE=1 SV=4 - [TCPB_HUMAN]</t>
  </si>
  <si>
    <t>RPS10</t>
  </si>
  <si>
    <t>P46783</t>
  </si>
  <si>
    <t>40S ribosomal protein S10 OS=Homo sapiens GN=RPS10 PE=1 SV=1 - [RS10_HUMAN]</t>
  </si>
  <si>
    <t>KDELR1</t>
  </si>
  <si>
    <t>P24390</t>
  </si>
  <si>
    <t>ER lumen protein retaining receptor 1 OS=Homo sapiens GN=KDELR1 PE=1 SV=1 - [ERD21_HUMAN]</t>
  </si>
  <si>
    <t>XPR1</t>
  </si>
  <si>
    <t>Q9UBH6</t>
  </si>
  <si>
    <t>Xenotropic and polytropic retrovirus receptor 1 OS=Homo sapiens GN=XPR1 PE=1 SV=1 - [XPR1_HUMAN]</t>
  </si>
  <si>
    <t>FASN</t>
  </si>
  <si>
    <t>P49327</t>
  </si>
  <si>
    <t>Fatty acid synthase OS=Homo sapiens GN=FASN PE=1 SV=3 - [FAS_HUMAN]</t>
  </si>
  <si>
    <t>ARMCX3</t>
  </si>
  <si>
    <t>Q9UH62</t>
  </si>
  <si>
    <t>Armadillo repeat-containing X-linked protein 3 OS=Homo sapiens GN=ARMCX3 PE=1 SV=1 - [ARMX3_HUMAN]</t>
  </si>
  <si>
    <t>TRIM21</t>
  </si>
  <si>
    <t>F5H012</t>
  </si>
  <si>
    <t>E3 ubiquitin-protein ligase TRIM21 OS=Homo sapiens GN=TRIM21 PE=2 SV=1 - [F5H012_HUMAN]</t>
  </si>
  <si>
    <t>SLC12A2</t>
  </si>
  <si>
    <t>P55011</t>
  </si>
  <si>
    <t>Solute carrier family 12 member 2 OS=Homo sapiens GN=SLC12A2 PE=1 SV=1 - [S12A2_HUMAN]</t>
  </si>
  <si>
    <t>HSPA1A</t>
  </si>
  <si>
    <t>P08107</t>
  </si>
  <si>
    <t>Heat shock 70 kDa protein 1A/1B OS=Homo sapiens GN=HSPA1A PE=1 SV=5 - [HSP71_HUMAN]</t>
  </si>
  <si>
    <t>CDKAL1</t>
  </si>
  <si>
    <t>Q5VV42</t>
  </si>
  <si>
    <t>Threonylcarbamoyladenosine tRNA methylthiotransferase OS=Homo sapiens GN=CDKAL1 PE=1 SV=1 - [CDKAL_HUMAN]</t>
  </si>
  <si>
    <t>TSHZ3</t>
  </si>
  <si>
    <t>Q63HK5</t>
  </si>
  <si>
    <t>Teashirt homolog 3 OS=Homo sapiens GN=TSHZ3 PE=1 SV=2 - [TSH3_HUMAN]</t>
  </si>
  <si>
    <t>TTK</t>
  </si>
  <si>
    <t>P33981</t>
  </si>
  <si>
    <t>Dual specificity protein kinase TTK OS=Homo sapiens GN=TTK PE=1 SV=2 - [TTK_HUMAN]</t>
  </si>
  <si>
    <t>CD247</t>
  </si>
  <si>
    <t>P20963</t>
  </si>
  <si>
    <t>T-cell surface glycoprotein CD3 zeta chain OS=Homo sapiens GN=CD247 PE=1 SV=2 - [CD3Z_HUMAN]</t>
  </si>
  <si>
    <t>DOCK8</t>
  </si>
  <si>
    <t>Q8NF50</t>
  </si>
  <si>
    <t>Dedicator of cytokinesis protein 8 OS=Homo sapiens GN=DOCK8 PE=1 SV=3 - [DOCK8_HUMAN]</t>
  </si>
  <si>
    <t>USP47</t>
  </si>
  <si>
    <t>E9PM46</t>
  </si>
  <si>
    <t>Ubiquitin carboxyl-terminal hydrolase OS=Homo sapiens GN=USP47 PE=2 SV=1 - [E9PM46_HUMAN]</t>
  </si>
  <si>
    <t>GPATCH4</t>
  </si>
  <si>
    <t>Q5T3I0</t>
  </si>
  <si>
    <t>G patch domain-containing protein 4 OS=Homo sapiens GN=GPATCH4 PE=1 SV=2 - [GPTC4_HUMAN]</t>
  </si>
  <si>
    <t>AARS2</t>
  </si>
  <si>
    <t>Q5JTZ9</t>
  </si>
  <si>
    <t>Alanine--tRNA ligase, mitochondrial OS=Homo sapiens GN=AARS2 PE=1 SV=1 - [SYAM_HUMAN]</t>
  </si>
  <si>
    <t>OLA1</t>
  </si>
  <si>
    <t>Q9NTK5</t>
  </si>
  <si>
    <t>Obg-like ATPase 1 OS=Homo sapiens GN=OLA1 PE=1 SV=2 - [OLA1_HUMAN]</t>
  </si>
  <si>
    <t>DSP</t>
  </si>
  <si>
    <t>P15924</t>
  </si>
  <si>
    <t>Desmoplakin OS=Homo sapiens GN=DSP PE=1 SV=3 - [DESP_HUMAN]</t>
  </si>
  <si>
    <t>DCK</t>
  </si>
  <si>
    <t>P27707</t>
  </si>
  <si>
    <t>Deoxycytidine kinase OS=Homo sapiens GN=DCK PE=1 SV=1 - [DCK_HUMAN]</t>
  </si>
  <si>
    <t>ANKFY1</t>
  </si>
  <si>
    <t>Q9P2R3</t>
  </si>
  <si>
    <t>Ankyrin repeat and FYVE domain-containing protein 1 OS=Homo sapiens GN=ANKFY1 PE=1 SV=2 - [ANFY1_HUMAN]</t>
  </si>
  <si>
    <t>IDH2</t>
  </si>
  <si>
    <t>P48735</t>
  </si>
  <si>
    <t>Isocitrate dehydrogenase [NADP], mitochondrial OS=Homo sapiens GN=IDH2 PE=1 SV=2 - [IDHP_HUMAN]</t>
  </si>
  <si>
    <t>CLTC</t>
  </si>
  <si>
    <t>Q00610</t>
  </si>
  <si>
    <t>Clathrin heavy chain 1 OS=Homo sapiens GN=CLTC PE=1 SV=5 - [CLH1_HUMAN]</t>
  </si>
  <si>
    <t>CRKL</t>
  </si>
  <si>
    <t>P46109</t>
  </si>
  <si>
    <t>Crk-like protein OS=Homo sapiens GN=CRKL PE=1 SV=1 - [CRKL_HUMAN]</t>
  </si>
  <si>
    <t>SGOL2</t>
  </si>
  <si>
    <t>Q562F6</t>
  </si>
  <si>
    <t>Shugoshin-like 2 OS=Homo sapiens GN=SGOL2 PE=1 SV=2 - [SGOL2_HUMAN]</t>
  </si>
  <si>
    <t>KIR3DL2</t>
  </si>
  <si>
    <t>P43630</t>
  </si>
  <si>
    <t>Killer cell immunoglobulin-like receptor 3DL2 OS=Homo sapiens GN=KIR3DL2 PE=2 SV=1 - [KI3L2_HUMAN]</t>
  </si>
  <si>
    <t>TBL2</t>
  </si>
  <si>
    <t>E9PF19</t>
  </si>
  <si>
    <t>Transducin beta-like protein 2 OS=Homo sapiens GN=TBL2 PE=2 SV=1 - [E9PF19_HUMAN]</t>
  </si>
  <si>
    <t>ATP1B3</t>
  </si>
  <si>
    <t>P54709</t>
  </si>
  <si>
    <t>Sodium/potassium-transporting ATPase subunit beta-3 OS=Homo sapiens GN=ATP1B3 PE=1 SV=1 - [AT1B3_HUMAN]</t>
  </si>
  <si>
    <t>HLCS</t>
  </si>
  <si>
    <t>P50747</t>
  </si>
  <si>
    <t>Biotin--protein ligase OS=Homo sapiens GN=HLCS PE=1 SV=1 - [BPL1_HUMAN]</t>
  </si>
  <si>
    <t>AAAS</t>
  </si>
  <si>
    <t>H3BU82</t>
  </si>
  <si>
    <t>Aladin (Fragment) OS=Homo sapiens GN=AAAS PE=2 SV=1 - [H3BU82_HUMAN]</t>
  </si>
  <si>
    <t>SACS</t>
  </si>
  <si>
    <t>Q9NZJ4</t>
  </si>
  <si>
    <t>Sacsin OS=Homo sapiens GN=SACS PE=1 SV=2 - [SACS_HUMAN]</t>
  </si>
  <si>
    <t>SLC2A1</t>
  </si>
  <si>
    <t>P11166</t>
  </si>
  <si>
    <t>Solute carrier family 2, facilitated glucose transporter member 1 OS=Homo sapiens GN=SLC2A1 PE=1 SV=2 - [GTR1_HUMAN]</t>
  </si>
  <si>
    <t>KIAA1524</t>
  </si>
  <si>
    <t>Q8TCG1</t>
  </si>
  <si>
    <t>Protein CIP2A OS=Homo sapiens GN=KIAA1524 PE=1 SV=2 - [CIP2A_HUMAN]</t>
  </si>
  <si>
    <t>U2AF1</t>
  </si>
  <si>
    <t>Q01081</t>
  </si>
  <si>
    <t>Splicing factor U2AF 35 kDa subunit OS=Homo sapiens GN=U2AF1 PE=1 SV=3 - [U2AF1_HUMAN]</t>
  </si>
  <si>
    <t>ATR</t>
  </si>
  <si>
    <t>Q13535</t>
  </si>
  <si>
    <t>Serine/threonine-protein kinase ATR OS=Homo sapiens GN=ATR PE=1 SV=3 - [ATR_HUMAN]</t>
  </si>
  <si>
    <t>CNNM3</t>
  </si>
  <si>
    <t>Q8NE01</t>
  </si>
  <si>
    <t>Metal transporter CNNM3 OS=Homo sapiens GN=CNNM3 PE=1 SV=1 - [CNNM3_HUMAN]</t>
  </si>
  <si>
    <t>PRKAA1</t>
  </si>
  <si>
    <t>Q13131</t>
  </si>
  <si>
    <t>5'-AMP-activated protein kinase catalytic subunit alpha-1 OS=Homo sapiens GN=PRKAA1 PE=1 SV=4 - [AAPK1_HUMAN]</t>
  </si>
  <si>
    <t>TM9SF2</t>
  </si>
  <si>
    <t>Q99805</t>
  </si>
  <si>
    <t>Transmembrane 9 superfamily member 2 OS=Homo sapiens GN=TM9SF2 PE=1 SV=1 - [TM9S2_HUMAN]</t>
  </si>
  <si>
    <t>CAD</t>
  </si>
  <si>
    <t>F8VPD4</t>
  </si>
  <si>
    <t>DNA fragmentation factor subunit beta OS=Homo sapiens GN=CAD PE=2 SV=1 - [F8VPD4_HUMAN]</t>
  </si>
  <si>
    <t>PRRC1</t>
  </si>
  <si>
    <t>Q96M27</t>
  </si>
  <si>
    <t>Protein PRRC1 OS=Homo sapiens GN=PRRC1 PE=1 SV=1 - [PRRC1_HUMAN]</t>
  </si>
  <si>
    <t>PANX1</t>
  </si>
  <si>
    <t>Q96RD7</t>
  </si>
  <si>
    <t>Pannexin-1 OS=Homo sapiens GN=PANX1 PE=1 SV=4 - [PANX1_HUMAN]</t>
  </si>
  <si>
    <t>FAM129A</t>
  </si>
  <si>
    <t>Q9BZQ8</t>
  </si>
  <si>
    <t>Protein Niban OS=Homo sapiens GN=FAM129A PE=1 SV=1 - [NIBAN_HUMAN]</t>
  </si>
  <si>
    <t>SRSF2</t>
  </si>
  <si>
    <t>J3QL05</t>
  </si>
  <si>
    <t>Serine/arginine-rich-splicing factor 2 (Fragment) OS=Homo sapiens GN=SRSF2 PE=4 SV=1 - [J3QL05_HUMAN]</t>
  </si>
  <si>
    <t>TXNIP</t>
  </si>
  <si>
    <t>Q9H3M7</t>
  </si>
  <si>
    <t>Thioredoxin-interacting protein OS=Homo sapiens GN=TXNIP PE=1 SV=1 - [TXNIP_HUMAN]</t>
  </si>
  <si>
    <t>CAPZB</t>
  </si>
  <si>
    <t>B1AK87</t>
  </si>
  <si>
    <t>Capping protein (Actin filament) muscle Z-line, beta, isoform CRA_a OS=Homo sapiens GN=CAPZB PE=2 SV=1 - [B1AK87_HUMAN]</t>
  </si>
  <si>
    <t>FLG2</t>
  </si>
  <si>
    <t>Q5D862</t>
  </si>
  <si>
    <t>Filaggrin-2 OS=Homo sapiens GN=FLG2 PE=1 SV=1 - [FILA2_HUMAN]</t>
  </si>
  <si>
    <t>MCM7</t>
  </si>
  <si>
    <t>P33993</t>
  </si>
  <si>
    <t>DNA replication licensing factor MCM7 OS=Homo sapiens GN=MCM7 PE=1 SV=4 - [MCM7_HUMAN]</t>
  </si>
  <si>
    <t>TCEA1</t>
  </si>
  <si>
    <t>P23193</t>
  </si>
  <si>
    <t>Transcription elongation factor A protein 1 OS=Homo sapiens GN=TCEA1 PE=1 SV=2 - [TCEA1_HUMAN]</t>
  </si>
  <si>
    <t>TUBB4B</t>
  </si>
  <si>
    <t>P68371</t>
  </si>
  <si>
    <t>Tubulin beta-4B chain OS=Homo sapiens GN=TUBB4B PE=1 SV=1 - [TBB4B_HUMAN]</t>
  </si>
  <si>
    <t>SRSF3</t>
  </si>
  <si>
    <t>B4E241</t>
  </si>
  <si>
    <t>Serine/arginine-rich-splicing factor 3 OS=Homo sapiens GN=SFRS3 PE=2 SV=1 - [B4E241_HUMAN]</t>
  </si>
  <si>
    <t>RARS2</t>
  </si>
  <si>
    <t>Q5T160</t>
  </si>
  <si>
    <t>Probable arginine--tRNA ligase, mitochondrial OS=Homo sapiens GN=RARS2 PE=1 SV=1 - [SYRM_HUMAN]</t>
  </si>
  <si>
    <t>KNTC1</t>
  </si>
  <si>
    <t>P50748</t>
  </si>
  <si>
    <t>Kinetochore-associated protein 1 OS=Homo sapiens GN=KNTC1 PE=1 SV=1 - [KNTC1_HUMAN]</t>
  </si>
  <si>
    <t>NOSIP</t>
  </si>
  <si>
    <t>Q9Y314</t>
  </si>
  <si>
    <t>Nitric oxide synthase-interacting protein OS=Homo sapiens GN=NOSIP PE=1 SV=1 - [NOSIP_HUMAN]</t>
  </si>
  <si>
    <t>TBC1D4</t>
  </si>
  <si>
    <t>O60343</t>
  </si>
  <si>
    <t>TBC1 domain family member 4 OS=Homo sapiens GN=TBC1D4 PE=1 SV=2 - [TBCD4_HUMAN]</t>
  </si>
  <si>
    <t>PAPSS1</t>
  </si>
  <si>
    <t>O43252</t>
  </si>
  <si>
    <t>Bifunctional 3'-phosphoadenosine 5'-phosphosulfate synthase 1 OS=Homo sapiens GN=PAPSS1 PE=1 SV=2 - [PAPS1_HUMAN]</t>
  </si>
  <si>
    <t>NCAPG</t>
  </si>
  <si>
    <t>Q9BPX3</t>
  </si>
  <si>
    <t>Condensin complex subunit 3 OS=Homo sapiens GN=NCAPG PE=1 SV=1 - [CND3_HUMAN]</t>
  </si>
  <si>
    <t>ORAI1</t>
  </si>
  <si>
    <t>Q96D31</t>
  </si>
  <si>
    <t>Calcium release-activated calcium channel protein 1 OS=Homo sapiens GN=ORAI1 PE=1 SV=2 - [CRCM1_HUMAN]</t>
  </si>
  <si>
    <t>KRT77</t>
  </si>
  <si>
    <t>Q7Z794</t>
  </si>
  <si>
    <t>Keratin, type II cytoskeletal 1b OS=Homo sapiens GN=KRT77 PE=2 SV=3 - [K2C1B_HUMAN]</t>
  </si>
  <si>
    <t>P42166</t>
  </si>
  <si>
    <t>Lamina-associated polypeptide 2, isoform alpha OS=Homo sapiens GN=TMPO PE=1 SV=2 - [LAP2A_HUMAN]</t>
  </si>
  <si>
    <t>EXOC5</t>
  </si>
  <si>
    <t>O00471</t>
  </si>
  <si>
    <t>Exocyst complex component 5 OS=Homo sapiens GN=EXOC5 PE=1 SV=1 - [EXOC5_HUMAN]</t>
  </si>
  <si>
    <t>ULBP2</t>
  </si>
  <si>
    <t>Q9BZM5</t>
  </si>
  <si>
    <t>NKG2D ligand 2 OS=Homo sapiens GN=ULBP2 PE=1 SV=1 - [N2DL2_HUMAN]</t>
  </si>
  <si>
    <t>LRBA</t>
  </si>
  <si>
    <t>F5H1X8</t>
  </si>
  <si>
    <t>Lipopolysaccharide-responsive and beige-like anchor protein OS=Homo sapiens GN=LRBA PE=2 SV=1 - [F5H1X8_HUMAN]</t>
  </si>
  <si>
    <t>CDC42</t>
  </si>
  <si>
    <t>P60953</t>
  </si>
  <si>
    <t>Cell division control protein 42 homolog OS=Homo sapiens GN=CDC42 PE=1 SV=2 - [CDC42_HUMAN]</t>
  </si>
  <si>
    <t>CTNNB1</t>
  </si>
  <si>
    <t>B4DGU4</t>
  </si>
  <si>
    <t>Catenin beta-1 OS=Homo sapiens GN=CTNNB1 PE=2 SV=1 - [B4DGU4_HUMAN]</t>
  </si>
  <si>
    <t>RAB5A</t>
  </si>
  <si>
    <t>B4DJA5</t>
  </si>
  <si>
    <t>Ras-related protein Rab-5A OS=Homo sapiens GN=RAB5A PE=2 SV=1 - [B4DJA5_HUMAN]</t>
  </si>
  <si>
    <t>RAP1A</t>
  </si>
  <si>
    <t>P62834</t>
  </si>
  <si>
    <t>Ras-related protein Rap-1A OS=Homo sapiens GN=RAP1A PE=1 SV=1 - [RAP1A_HUMAN]</t>
  </si>
  <si>
    <t>HIST1H1C</t>
  </si>
  <si>
    <t>P16403</t>
  </si>
  <si>
    <t>Histone H1.2 OS=Homo sapiens GN=HIST1H1C PE=1 SV=2 - [H12_HUMAN]</t>
  </si>
  <si>
    <t>ALDH18A1</t>
  </si>
  <si>
    <t>P54886</t>
  </si>
  <si>
    <t>Delta-1-pyrroline-5-carboxylate synthase OS=Homo sapiens GN=ALDH18A1 PE=1 SV=2 - [P5CS_HUMAN]</t>
  </si>
  <si>
    <t>PRDX1</t>
  </si>
  <si>
    <t>Q06830</t>
  </si>
  <si>
    <t>Peroxiredoxin-1 OS=Homo sapiens GN=PRDX1 PE=1 SV=1 - [PRDX1_HUMAN]</t>
  </si>
  <si>
    <t>UBA6</t>
  </si>
  <si>
    <t>A0AVT1</t>
  </si>
  <si>
    <t>Ubiquitin-like modifier-activating enzyme 6 OS=Homo sapiens GN=UBA6 PE=1 SV=1 - [UBA6_HUMAN]</t>
  </si>
  <si>
    <t>KRT78</t>
  </si>
  <si>
    <t>Q8N1N4</t>
  </si>
  <si>
    <t>Keratin, type II cytoskeletal 78 OS=Homo sapiens GN=KRT78 PE=2 SV=2 - [K2C78_HUMAN]</t>
  </si>
  <si>
    <t>FAM49B</t>
  </si>
  <si>
    <t>Q9NUQ9</t>
  </si>
  <si>
    <t>Protein FAM49B OS=Homo sapiens GN=FAM49B PE=1 SV=1 - [FA49B_HUMAN]</t>
  </si>
  <si>
    <t>RB1</t>
  </si>
  <si>
    <t>P06400</t>
  </si>
  <si>
    <t>Retinoblastoma-associated protein OS=Homo sapiens GN=RB1 PE=1 SV=2 - [RB_HUMAN]</t>
  </si>
  <si>
    <t>KIF5B</t>
  </si>
  <si>
    <t>P33176</t>
  </si>
  <si>
    <t>Kinesin-1 heavy chain OS=Homo sapiens GN=KIF5B PE=1 SV=1 - [KINH_HUMAN]</t>
  </si>
  <si>
    <t>USP9X</t>
  </si>
  <si>
    <t>Q93008</t>
  </si>
  <si>
    <t>Probable ubiquitin carboxyl-terminal hydrolase FAF-X OS=Homo sapiens GN=USP9X PE=1 SV=3 - [USP9X_HUMAN]</t>
  </si>
  <si>
    <t>USP24</t>
  </si>
  <si>
    <t>Q9UPU5</t>
  </si>
  <si>
    <t>Ubiquitin carboxyl-terminal hydrolase 24 OS=Homo sapiens GN=USP24 PE=1 SV=3 - [UBP24_HUMAN]</t>
  </si>
  <si>
    <t>PYCR2</t>
  </si>
  <si>
    <t>Q96C36</t>
  </si>
  <si>
    <t>Pyrroline-5-carboxylate reductase 2 OS=Homo sapiens GN=PYCR2 PE=1 SV=1 - [P5CR2_HUMAN]</t>
  </si>
  <si>
    <t>GCN1L1</t>
  </si>
  <si>
    <t>Q92616</t>
  </si>
  <si>
    <t>Translational activator GCN1 OS=Homo sapiens GN=GCN1L1 PE=1 SV=6 - [GCN1L_HUMAN]</t>
  </si>
  <si>
    <t>MFN2</t>
  </si>
  <si>
    <t>O95140</t>
  </si>
  <si>
    <t>Mitofusin-2 OS=Homo sapiens GN=MFN2 PE=1 SV=3 - [MFN2_HUMAN]</t>
  </si>
  <si>
    <t>PRDX2</t>
  </si>
  <si>
    <t>P32119</t>
  </si>
  <si>
    <t>Peroxiredoxin-2 OS=Homo sapiens GN=PRDX2 PE=1 SV=5 - [PRDX2_HUMAN]</t>
  </si>
  <si>
    <t>PCCA</t>
  </si>
  <si>
    <t>P05165</t>
  </si>
  <si>
    <t>Propionyl-CoA carboxylase alpha chain, mitochondrial OS=Homo sapiens GN=PCCA PE=1 SV=4 - [PCCA_HUMAN]</t>
  </si>
  <si>
    <t>XPO1</t>
  </si>
  <si>
    <t>O14980</t>
  </si>
  <si>
    <t>Exportin-1 OS=Homo sapiens GN=XPO1 PE=1 SV=1 - [XPO1_HUMAN]</t>
  </si>
  <si>
    <t>XPO7</t>
  </si>
  <si>
    <t>Q9UIA9</t>
  </si>
  <si>
    <t>Exportin-7 OS=Homo sapiens GN=XPO7 PE=1 SV=3 - [XPO7_HUMAN]</t>
  </si>
  <si>
    <t>ECM29</t>
  </si>
  <si>
    <t>Q5VYK3</t>
  </si>
  <si>
    <t>Proteasome-associated protein ECM29 homolog OS=Homo sapiens GN=ECM29 PE=1 SV=2 - [ECM29_HUMAN]</t>
  </si>
  <si>
    <t>PFN1</t>
  </si>
  <si>
    <t>P07737</t>
  </si>
  <si>
    <t>Profilin-1 OS=Homo sapiens GN=PFN1 PE=1 SV=2 - [PROF1_HUMAN]</t>
  </si>
  <si>
    <t>HSP90AA1</t>
  </si>
  <si>
    <t>P07900</t>
  </si>
  <si>
    <t>Heat shock protein HSP 90-alpha OS=Homo sapiens GN=HSP90AA1 PE=1 SV=5 - [HS90A_HUMAN]</t>
  </si>
  <si>
    <t>CPNE3</t>
  </si>
  <si>
    <t>O75131</t>
  </si>
  <si>
    <t>Copine-3 OS=Homo sapiens GN=CPNE3 PE=1 SV=1 - [CPNE3_HUMAN]</t>
  </si>
  <si>
    <t>COG7</t>
  </si>
  <si>
    <t>P83436</t>
  </si>
  <si>
    <t>Conserved oligomeric Golgi complex subunit 7 OS=Homo sapiens GN=COG7 PE=1 SV=1 - [COG7_HUMAN]</t>
  </si>
  <si>
    <t>HDGFRP2</t>
  </si>
  <si>
    <t>Q7Z4V5</t>
  </si>
  <si>
    <t>Hepatoma-derived growth factor-related protein 2 OS=Homo sapiens GN=HDGFRP2 PE=1 SV=1 - [HDGR2_HUMAN]</t>
  </si>
  <si>
    <t>PPM1H</t>
  </si>
  <si>
    <t>Q9ULR3</t>
  </si>
  <si>
    <t>Protein phosphatase 1H OS=Homo sapiens GN=PPM1H PE=1 SV=2 - [PPM1H_HUMAN]</t>
  </si>
  <si>
    <t>YARS2</t>
  </si>
  <si>
    <t>Q9Y2Z4</t>
  </si>
  <si>
    <t>Tyrosine--tRNA ligase, mitochondrial OS=Homo sapiens GN=YARS2 PE=1 SV=2 - [SYYM_HUMAN]</t>
  </si>
  <si>
    <t>SLC5A3</t>
  </si>
  <si>
    <t>P53794</t>
  </si>
  <si>
    <t>Sodium/myo-inositol cotransporter OS=Homo sapiens GN=SLC5A3 PE=3 SV=2 - [SC5A3_HUMAN]</t>
  </si>
  <si>
    <t>TMEM206</t>
  </si>
  <si>
    <t>Q9H813</t>
  </si>
  <si>
    <t>Transmembrane protein 206 OS=Homo sapiens GN=TMEM206 PE=1 SV=1 - [TM206_HUMAN]</t>
  </si>
  <si>
    <t>MSN</t>
  </si>
  <si>
    <t>P26038</t>
  </si>
  <si>
    <t>Moesin OS=Homo sapiens GN=MSN PE=1 SV=3 - [MOES_HUMAN]</t>
  </si>
  <si>
    <t>BTAF1</t>
  </si>
  <si>
    <t>O14981</t>
  </si>
  <si>
    <t>TATA-binding protein-associated factor 172 OS=Homo sapiens GN=BTAF1 PE=1 SV=2 - [BTAF1_HUMAN]</t>
  </si>
  <si>
    <t>TNPO1</t>
  </si>
  <si>
    <t>Q92973</t>
  </si>
  <si>
    <t>Transportin-1 OS=Homo sapiens GN=TNPO1 PE=1 SV=2 - [TNPO1_HUMAN]</t>
  </si>
  <si>
    <t>FASTKD1</t>
  </si>
  <si>
    <t>Q53R41</t>
  </si>
  <si>
    <t>FAST kinase domain-containing protein 1 OS=Homo sapiens GN=FASTKD1 PE=1 SV=1 - [FAKD1_HUMAN]</t>
  </si>
  <si>
    <t>KRT10</t>
  </si>
  <si>
    <t>P13645</t>
  </si>
  <si>
    <t>Keratin, type I cytoskeletal 10 OS=Homo sapiens GN=KRT10 PE=1 SV=6 - [K1C10_HUMAN]</t>
  </si>
  <si>
    <t>RPA1</t>
  </si>
  <si>
    <t>P27694</t>
  </si>
  <si>
    <t>Replication protein A 70 kDa DNA-binding subunit OS=Homo sapiens GN=RPA1 PE=1 SV=2 - [RFA1_HUMAN]</t>
  </si>
  <si>
    <t>MME</t>
  </si>
  <si>
    <t>P08473</t>
  </si>
  <si>
    <t>Neprilysin OS=Homo sapiens GN=MME PE=1 SV=2 - [NEP_HUMAN]</t>
  </si>
  <si>
    <t>RCC2</t>
  </si>
  <si>
    <t>Q9P258</t>
  </si>
  <si>
    <t>Protein RCC2 OS=Homo sapiens GN=RCC2 PE=1 SV=2 - [RCC2_HUMAN]</t>
  </si>
  <si>
    <t>RRP1</t>
  </si>
  <si>
    <t>P56182</t>
  </si>
  <si>
    <t>Ribosomal RNA processing protein 1 homolog A OS=Homo sapiens GN=RRP1 PE=1 SV=1 - [RRP1_HUMAN]</t>
  </si>
  <si>
    <t>MTOR</t>
  </si>
  <si>
    <t>P42345</t>
  </si>
  <si>
    <t>Serine/threonine-protein kinase mTOR OS=Homo sapiens GN=MTOR PE=1 SV=1 - [MTOR_HUMAN]</t>
  </si>
  <si>
    <t>LSM2</t>
  </si>
  <si>
    <t>Q9Y333</t>
  </si>
  <si>
    <t>U6 snRNA-associated Sm-like protein LSm2 OS=Homo sapiens GN=LSM2 PE=1 SV=1 - [LSM2_HUMAN]</t>
  </si>
  <si>
    <t>S100A4</t>
  </si>
  <si>
    <t>P26447</t>
  </si>
  <si>
    <t>Protein S100-A4 OS=Homo sapiens GN=S100A4 PE=1 SV=1 - [S10A4_HUMAN]</t>
  </si>
  <si>
    <t>PTK7</t>
  </si>
  <si>
    <t>Q13308</t>
  </si>
  <si>
    <t>Inactive tyrosine-protein kinase 7 OS=Homo sapiens GN=PTK7 PE=1 SV=2 - [PTK7_HUMAN]</t>
  </si>
  <si>
    <t>ARG1</t>
  </si>
  <si>
    <t>P05089</t>
  </si>
  <si>
    <t>Arginase-1 OS=Homo sapiens GN=ARG1 PE=1 SV=2 - [ARGI1_HUMAN]</t>
  </si>
  <si>
    <t>LUZP1</t>
  </si>
  <si>
    <t>Q86V48</t>
  </si>
  <si>
    <t>Leucine zipper protein 1 OS=Homo sapiens GN=LUZP1 PE=1 SV=2 - [LUZP1_HUMAN]</t>
  </si>
  <si>
    <t>UQCRFS1</t>
  </si>
  <si>
    <t>P47985</t>
  </si>
  <si>
    <t>Cytochrome b-c1 complex subunit Rieske, mitochondrial OS=Homo sapiens GN=UQCRFS1 PE=1 SV=2 - [UCRI_HUMAN]</t>
  </si>
  <si>
    <t>MOB3A</t>
  </si>
  <si>
    <t>Q96BX8</t>
  </si>
  <si>
    <t>MOB kinase activator 3A OS=Homo sapiens GN=MOB3A PE=1 SV=1 - [MOB3A_HUMAN]</t>
  </si>
  <si>
    <t>UNC45A</t>
  </si>
  <si>
    <t>Q9H3U1</t>
  </si>
  <si>
    <t>Protein unc-45 homolog A OS=Homo sapiens GN=UNC45A PE=1 SV=1 - [UN45A_HUMAN]</t>
  </si>
  <si>
    <t>SKIV2L2</t>
  </si>
  <si>
    <t>P42285</t>
  </si>
  <si>
    <t>Superkiller viralicidic activity 2-like 2 OS=Homo sapiens GN=SKIV2L2 PE=1 SV=3 - [SK2L2_HUMAN]</t>
  </si>
  <si>
    <t>SLC1A4</t>
  </si>
  <si>
    <t>P43007</t>
  </si>
  <si>
    <t>Neutral amino acid transporter A OS=Homo sapiens GN=SLC1A4 PE=1 SV=1 - [SATT_HUMAN]</t>
  </si>
  <si>
    <t>HAT1</t>
  </si>
  <si>
    <t>O14929</t>
  </si>
  <si>
    <t>Histone acetyltransferase type B catalytic subunit OS=Homo sapiens GN=HAT1 PE=1 SV=1 - [HAT1_HUMAN]</t>
  </si>
  <si>
    <t>NELFCD</t>
  </si>
  <si>
    <t>Q8IXH7</t>
  </si>
  <si>
    <t>Negative elongation factor C/D OS=Homo sapiens GN=NELFCD PE=1 SV=2 - [NELFD_HUMAN]</t>
  </si>
  <si>
    <t>PRKCB</t>
  </si>
  <si>
    <t>P05771</t>
  </si>
  <si>
    <t>Protein kinase C beta type OS=Homo sapiens GN=PRKCB PE=1 SV=4 - [KPCB_HUMAN]</t>
  </si>
  <si>
    <t>PPP2R1A</t>
  </si>
  <si>
    <t>F5H3X9</t>
  </si>
  <si>
    <t>Serine/threonine-protein phosphatase 2A 65 kDa regulatory subunit A alpha isoform OS=Homo sapiens GN=PPP2R1A PE=2 SV=1 - [F5H3X9_HUMAN]</t>
  </si>
  <si>
    <t>LDHB</t>
  </si>
  <si>
    <t>P07195</t>
  </si>
  <si>
    <t>L-lactate dehydrogenase B chain OS=Homo sapiens GN=LDHB PE=1 SV=2 - [LDHB_HUMAN]</t>
  </si>
  <si>
    <t>KRT1</t>
  </si>
  <si>
    <t>P04264</t>
  </si>
  <si>
    <t>Keratin, type II cytoskeletal 1 OS=Homo sapiens GN=KRT1 PE=1 SV=6 - [K2C1_HUMAN]</t>
  </si>
  <si>
    <t>F8W7C6</t>
  </si>
  <si>
    <t>60S ribosomal protein L10 OS=Homo sapiens GN=RPL10 PE=2 SV=1 - [F8W7C6_HUMAN]</t>
  </si>
  <si>
    <t>PTPN11</t>
  </si>
  <si>
    <t>Q06124</t>
  </si>
  <si>
    <t>Tyrosine-protein phosphatase non-receptor type 11 OS=Homo sapiens GN=PTPN11 PE=1 SV=2 - [PTN11_HUMAN]</t>
  </si>
  <si>
    <t>SLC4A7</t>
  </si>
  <si>
    <t>DTX3L</t>
  </si>
  <si>
    <t>Q8TDB6</t>
  </si>
  <si>
    <t>E3 ubiquitin-protein ligase DTX3L OS=Homo sapiens GN=DTX3L PE=1 SV=1 - [DTX3L_HUMAN]</t>
  </si>
  <si>
    <t>PIKFYVE</t>
  </si>
  <si>
    <t>Q9Y2I7</t>
  </si>
  <si>
    <t>1-phosphatidylinositol 3-phosphate 5-kinase OS=Homo sapiens GN=PIKFYVE PE=1 SV=3 - [FYV1_HUMAN]</t>
  </si>
  <si>
    <t>SERBP1</t>
  </si>
  <si>
    <t>Q8NC51</t>
  </si>
  <si>
    <t>Plasminogen activator inhibitor 1 RNA-binding protein OS=Homo sapiens GN=SERBP1 PE=1 SV=2 - [PAIRB_HUMAN]</t>
  </si>
  <si>
    <t>TRIM25</t>
  </si>
  <si>
    <t>Q14258</t>
  </si>
  <si>
    <t>E3 ubiquitin/ISG15 ligase TRIM25 OS=Homo sapiens GN=TRIM25 PE=1 SV=2 - [TRI25_HUMAN]</t>
  </si>
  <si>
    <t>PRDX6</t>
  </si>
  <si>
    <t>P30041</t>
  </si>
  <si>
    <t>Peroxiredoxin-6 OS=Homo sapiens GN=PRDX6 PE=1 SV=3 - [PRDX6_HUMAN]</t>
  </si>
  <si>
    <t>CAPN1</t>
  </si>
  <si>
    <t>P07384</t>
  </si>
  <si>
    <t>Calpain-1 catalytic subunit OS=Homo sapiens GN=CAPN1 PE=1 SV=1 - [CAN1_HUMAN]</t>
  </si>
  <si>
    <t>ITGB1</t>
  </si>
  <si>
    <t>P05556</t>
  </si>
  <si>
    <t>Integrin beta-1 OS=Homo sapiens GN=ITGB1 PE=1 SV=2 - [ITB1_HUMAN]</t>
  </si>
  <si>
    <t>PTPRCAP</t>
  </si>
  <si>
    <t>Q14761</t>
  </si>
  <si>
    <t>Protein tyrosine phosphatase receptor type C-associated protein OS=Homo sapiens GN=PTPRCAP PE=1 SV=1 - [PTCA_HUMAN]</t>
  </si>
  <si>
    <t>EIF4B</t>
  </si>
  <si>
    <t>B4DS13</t>
  </si>
  <si>
    <t>Eukaryotic translation initiation factor 4B OS=Homo sapiens GN=EIF4B PE=2 SV=1 - [B4DS13_HUMAN]</t>
  </si>
  <si>
    <t>RPS27</t>
  </si>
  <si>
    <t>Q5T4L4</t>
  </si>
  <si>
    <t>40S ribosomal protein S27 OS=Homo sapiens GN=RPS27 PE=2 SV=1 - [Q5T4L4_HUMAN]</t>
  </si>
  <si>
    <t>IL2RG</t>
  </si>
  <si>
    <t>P31785</t>
  </si>
  <si>
    <t>Cytokine receptor common subunit gamma OS=Homo sapiens GN=IL2RG PE=1 SV=1 - [IL2RG_HUMAN]</t>
  </si>
  <si>
    <t>RGS14</t>
  </si>
  <si>
    <t>H0Y8W3</t>
  </si>
  <si>
    <t>Regulator of G-protein-signaling 14 (Fragment) OS=Homo sapiens GN=RGS14 PE=4 SV=1 - [H0Y8W3_HUMAN]</t>
  </si>
  <si>
    <t>MCM6</t>
  </si>
  <si>
    <t>Q14566</t>
  </si>
  <si>
    <t>DNA replication licensing factor MCM6 OS=Homo sapiens GN=MCM6 PE=1 SV=1 - [MCM6_HUMAN]</t>
  </si>
  <si>
    <t>HUWE1</t>
  </si>
  <si>
    <t>Q7Z6Z7</t>
  </si>
  <si>
    <t>E3 ubiquitin-protein ligase HUWE1 OS=Homo sapiens GN=HUWE1 PE=1 SV=3 - [HUWE1_HUMAN]</t>
  </si>
  <si>
    <t>GNA13</t>
  </si>
  <si>
    <t>Q14344</t>
  </si>
  <si>
    <t>Guanine nucleotide-binding protein subunit alpha-13 OS=Homo sapiens GN=GNA13 PE=1 SV=2 - [GNA13_HUMAN]</t>
  </si>
  <si>
    <t>POF1B</t>
  </si>
  <si>
    <t>Q8WVV4</t>
  </si>
  <si>
    <t>Protein POF1B OS=Homo sapiens GN=POF1B PE=1 SV=3 - [POF1B_HUMAN]</t>
  </si>
  <si>
    <t>LTF</t>
  </si>
  <si>
    <t>E7EQB2</t>
  </si>
  <si>
    <t>Kaliocin-1 (Fragment) OS=Homo sapiens GN=LTF PE=2 SV=1 - [E7EQB2_HUMAN]</t>
  </si>
  <si>
    <t>DOCK10</t>
  </si>
  <si>
    <t>Q96BY6</t>
  </si>
  <si>
    <t>Dedicator of cytokinesis protein 10 OS=Homo sapiens GN=DOCK10 PE=1 SV=3 - [DOC10_HUMAN]</t>
  </si>
  <si>
    <t>PPM1G</t>
  </si>
  <si>
    <t>O15355</t>
  </si>
  <si>
    <t>Protein phosphatase 1G OS=Homo sapiens GN=PPM1G PE=1 SV=1 - [PPM1G_HUMAN]</t>
  </si>
  <si>
    <t>HLA-C</t>
  </si>
  <si>
    <t>P30508</t>
  </si>
  <si>
    <t>HLA class I histocompatibility antigen, Cw-12 alpha chain OS=Homo sapiens GN=HLA-C PE=2 SV=2 - [1C12_HUMAN]</t>
  </si>
  <si>
    <t>ACAT2</t>
  </si>
  <si>
    <t>Q9BWD1</t>
  </si>
  <si>
    <t>Acetyl-CoA acetyltransferase, cytosolic OS=Homo sapiens GN=ACAT2 PE=1 SV=2 - [THIC_HUMAN]</t>
  </si>
  <si>
    <t>TTI1</t>
  </si>
  <si>
    <t>O43156</t>
  </si>
  <si>
    <t>TELO2-interacting protein 1 homolog OS=Homo sapiens GN=TTI1 PE=1 SV=3 - [TTI1_HUMAN]</t>
  </si>
  <si>
    <t>C4orf27</t>
  </si>
  <si>
    <t>Q9NWY4</t>
  </si>
  <si>
    <t>UPF0609 protein C4orf27 OS=Homo sapiens GN=C4orf27 PE=1 SV=2 - [CD027_HUMAN]</t>
  </si>
  <si>
    <t>YWHAE</t>
  </si>
  <si>
    <t>P62258</t>
  </si>
  <si>
    <t>14-3-3 protein epsilon OS=Homo sapiens GN=YWHAE PE=1 SV=1 - [1433E_HUMAN]</t>
  </si>
  <si>
    <t>GLRX3</t>
  </si>
  <si>
    <t>O76003</t>
  </si>
  <si>
    <t>Glutaredoxin-3 OS=Homo sapiens GN=GLRX3 PE=1 SV=2 - [GLRX3_HUMAN]</t>
  </si>
  <si>
    <t>ABHD17B</t>
  </si>
  <si>
    <t>Q5VST6</t>
  </si>
  <si>
    <t>Alpha/beta hydrolase domain-containing protein 17B OS=Homo sapiens GN=ABHD17B PE=2 SV=1 - [AB17B_HUMAN]</t>
  </si>
  <si>
    <t>PRKDC</t>
  </si>
  <si>
    <t>P78527</t>
  </si>
  <si>
    <t>DNA-dependent protein kinase catalytic subunit OS=Homo sapiens GN=PRKDC PE=1 SV=3 - [PRKDC_HUMAN]</t>
  </si>
  <si>
    <t>GALK1</t>
  </si>
  <si>
    <t>P51570</t>
  </si>
  <si>
    <t>Galactokinase OS=Homo sapiens GN=GALK1 PE=1 SV=1 - [GALK1_HUMAN]</t>
  </si>
  <si>
    <t>HEATR2</t>
  </si>
  <si>
    <t>Q86Y56</t>
  </si>
  <si>
    <t>HEAT repeat-containing protein 2 OS=Homo sapiens GN=HEATR2 PE=1 SV=4 - [HEAT2_HUMAN]</t>
  </si>
  <si>
    <t>SEC23IP</t>
  </si>
  <si>
    <t>F5H0L8</t>
  </si>
  <si>
    <t>SEC23-interacting protein OS=Homo sapiens GN=SEC23IP PE=2 SV=1 - [F5H0L8_HUMAN]</t>
  </si>
  <si>
    <t>ZDHHC5</t>
  </si>
  <si>
    <t>Q9C0B5</t>
  </si>
  <si>
    <t>Palmitoyltransferase ZDHHC5 OS=Homo sapiens GN=ZDHHC5 PE=1 SV=2 - [ZDHC5_HUMAN]</t>
  </si>
  <si>
    <t>TMEM26</t>
  </si>
  <si>
    <t>Q6ZUK4</t>
  </si>
  <si>
    <t>Transmembrane protein 26 OS=Homo sapiens GN=TMEM26 PE=1 SV=1 - [TMM26_HUMAN]</t>
  </si>
  <si>
    <t>COX7A2</t>
  </si>
  <si>
    <t>P14406</t>
  </si>
  <si>
    <t>Cytochrome c oxidase subunit 7A2, mitochondrial OS=Homo sapiens GN=COX7A2 PE=1 SV=1 - [CX7A2_HUMAN]</t>
  </si>
  <si>
    <t>MARS</t>
  </si>
  <si>
    <t>P56192</t>
  </si>
  <si>
    <t>Methionine--tRNA ligase, cytoplasmic OS=Homo sapiens GN=MARS PE=1 SV=2 - [SYMC_HUMAN]</t>
  </si>
  <si>
    <t>KRT9</t>
  </si>
  <si>
    <t>P35527</t>
  </si>
  <si>
    <t>Keratin, type I cytoskeletal 9 OS=Homo sapiens GN=KRT9 PE=1 SV=3 - [K1C9_HUMAN]</t>
  </si>
  <si>
    <t>WAPAL</t>
  </si>
  <si>
    <t>Q7Z5K2</t>
  </si>
  <si>
    <t>Wings apart-like protein homolog OS=Homo sapiens GN=WAPAL PE=1 SV=1 - [WAPL_HUMAN]</t>
  </si>
  <si>
    <t>HIST1H2BK</t>
  </si>
  <si>
    <t>O60814</t>
  </si>
  <si>
    <t>Histone H2B type 1-K OS=Homo sapiens GN=HIST1H2BK PE=1 SV=3 - [H2B1K_HUMAN]</t>
  </si>
  <si>
    <t>PPME1</t>
  </si>
  <si>
    <t>Q9Y570</t>
  </si>
  <si>
    <t>Protein phosphatase methylesterase 1 OS=Homo sapiens GN=PPME1 PE=1 SV=3 - [PPME1_HUMAN]</t>
  </si>
  <si>
    <t>ACTN4</t>
  </si>
  <si>
    <t>O43707</t>
  </si>
  <si>
    <t>Alpha-actinin-4 OS=Homo sapiens GN=ACTN4 PE=1 SV=2 - [ACTN4_HUMAN]</t>
  </si>
  <si>
    <t>PLSCR1</t>
  </si>
  <si>
    <t>H7C5I5</t>
  </si>
  <si>
    <t>Phospholipid scramblase 1 (Fragment) OS=Homo sapiens GN=PLSCR1 PE=4 SV=1 - [H7C5I5_HUMAN]</t>
  </si>
  <si>
    <t>TUBB</t>
  </si>
  <si>
    <t>P07437</t>
  </si>
  <si>
    <t>Tubulin beta chain OS=Homo sapiens GN=TUBB PE=1 SV=2 - [TBB5_HUMAN]</t>
  </si>
  <si>
    <t>RFC3</t>
  </si>
  <si>
    <t>P40938</t>
  </si>
  <si>
    <t>Replication factor C subunit 3 OS=Homo sapiens GN=RFC3 PE=1 SV=2 - [RFC3_HUMAN]</t>
  </si>
  <si>
    <t>Q9UHX1</t>
  </si>
  <si>
    <t>Poly(U)-binding-splicing factor PUF60 OS=Homo sapiens GN=PUF60 PE=1 SV=1 - [PUF60_HUMAN]</t>
  </si>
  <si>
    <t>USP8</t>
  </si>
  <si>
    <t>B4DKA8</t>
  </si>
  <si>
    <t>Ubiquitin carboxyl-terminal hydrolase OS=Homo sapiens GN=USP8 PE=2 SV=1 - [B4DKA8_HUMAN]</t>
  </si>
  <si>
    <t>TLN1</t>
  </si>
  <si>
    <t>Q9Y490</t>
  </si>
  <si>
    <t>Talin-1 OS=Homo sapiens GN=TLN1 PE=1 SV=3 - [TLN1_HUMAN]</t>
  </si>
  <si>
    <t>LIMS1</t>
  </si>
  <si>
    <t>P48059</t>
  </si>
  <si>
    <t>LIM and senescent cell antigen-like-containing domain protein 1 OS=Homo sapiens GN=LIMS1 PE=1 SV=4 - [LIMS1_HUMAN]</t>
  </si>
  <si>
    <t>MCM3</t>
  </si>
  <si>
    <t>P25205</t>
  </si>
  <si>
    <t>DNA replication licensing factor MCM3 OS=Homo sapiens GN=MCM3 PE=1 SV=3 - [MCM3_HUMAN]</t>
  </si>
  <si>
    <t>TXN</t>
  </si>
  <si>
    <t>P10599</t>
  </si>
  <si>
    <t>Thioredoxin OS=Homo sapiens GN=TXN PE=1 SV=3 - [THIO_HUMAN]</t>
  </si>
  <si>
    <t>KIF4A</t>
  </si>
  <si>
    <t>O95239</t>
  </si>
  <si>
    <t>Chromosome-associated kinesin KIF4A OS=Homo sapiens GN=KIF4A PE=1 SV=3 - [KIF4A_HUMAN]</t>
  </si>
  <si>
    <t>CLINT1</t>
  </si>
  <si>
    <t>Q14677</t>
  </si>
  <si>
    <t>Clathrin interactor 1 OS=Homo sapiens GN=CLINT1 PE=1 SV=1 - [EPN4_HUMAN]</t>
  </si>
  <si>
    <t>EFCAB4B</t>
  </si>
  <si>
    <t>Q9BSW2</t>
  </si>
  <si>
    <t>EF-hand calcium-binding domain-containing protein 4B OS=Homo sapiens GN=EFCAB4B PE=1 SV=1 - [EFC4B_HUMAN]</t>
  </si>
  <si>
    <t>YIPF5</t>
  </si>
  <si>
    <t>Q969M3</t>
  </si>
  <si>
    <t>Protein YIPF5 OS=Homo sapiens GN=YIPF5 PE=1 SV=1 - [YIPF5_HUMAN]</t>
  </si>
  <si>
    <t>ADSL</t>
  </si>
  <si>
    <t>P30566</t>
  </si>
  <si>
    <t>Adenylosuccinate lyase OS=Homo sapiens GN=ADSL PE=1 SV=2 - [PUR8_HUMAN]</t>
  </si>
  <si>
    <t>SMG1</t>
  </si>
  <si>
    <t>J3KRA9</t>
  </si>
  <si>
    <t>Serine/threonine-protein kinase SMG1 (Fragment) OS=Homo sapiens GN=SMG1 PE=4 SV=1 - [J3KRA9_HUMAN]</t>
  </si>
  <si>
    <t>ACTB</t>
  </si>
  <si>
    <t>P60709</t>
  </si>
  <si>
    <t>Actin, cytoplasmic 1 OS=Homo sapiens GN=ACTB PE=1 SV=1 - [ACTB_HUMAN]</t>
  </si>
  <si>
    <t>COG3</t>
  </si>
  <si>
    <t>Q96JB2</t>
  </si>
  <si>
    <t>Conserved oligomeric Golgi complex subunit 3 OS=Homo sapiens GN=COG3 PE=1 SV=3 - [COG3_HUMAN]</t>
  </si>
  <si>
    <t>YWHAG</t>
  </si>
  <si>
    <t>P61981</t>
  </si>
  <si>
    <t>14-3-3 protein gamma OS=Homo sapiens GN=YWHAG PE=1 SV=2 - [1433G_HUMAN]</t>
  </si>
  <si>
    <t>TRIM28</t>
  </si>
  <si>
    <t>Q13263</t>
  </si>
  <si>
    <t>Transcription intermediary factor 1-beta OS=Homo sapiens GN=TRIM28 PE=1 SV=5 - [TIF1B_HUMAN]</t>
  </si>
  <si>
    <t>LRRC8A</t>
  </si>
  <si>
    <t>Q8IWT6</t>
  </si>
  <si>
    <t>Leucine-rich repeat-containing protein 8A OS=Homo sapiens GN=LRRC8A PE=1 SV=1 - [LRC8A_HUMAN]</t>
  </si>
  <si>
    <t>MRI1</t>
  </si>
  <si>
    <t>Q9BV20</t>
  </si>
  <si>
    <t>Methylthioribose-1-phosphate isomerase OS=Homo sapiens GN=MRI1 PE=1 SV=1 - [MTNA_HUMAN]</t>
  </si>
  <si>
    <t>ALDOA</t>
  </si>
  <si>
    <t>P04075</t>
  </si>
  <si>
    <t>Fructose-bisphosphate aldolase A OS=Homo sapiens GN=ALDOA PE=1 SV=2 - [ALDOA_HUMAN]</t>
  </si>
  <si>
    <t>VLDLR</t>
  </si>
  <si>
    <t>P98155</t>
  </si>
  <si>
    <t>Very low-density lipoprotein receptor OS=Homo sapiens GN=VLDLR PE=1 SV=1 - [VLDLR_HUMAN]</t>
  </si>
  <si>
    <t>HIST1H4A</t>
  </si>
  <si>
    <t>P62805</t>
  </si>
  <si>
    <t>Histone H4 OS=Homo sapiens GN=HIST1H4A PE=1 SV=2 - [H4_HUMAN]</t>
  </si>
  <si>
    <t>BIRC6</t>
  </si>
  <si>
    <t>Q9NR09</t>
  </si>
  <si>
    <t>Baculoviral IAP repeat-containing protein 6 OS=Homo sapiens GN=BIRC6 PE=1 SV=2 - [BIRC6_HUMAN]</t>
  </si>
  <si>
    <t>SPPL2B</t>
  </si>
  <si>
    <t>Q8TCT7</t>
  </si>
  <si>
    <t>Signal peptide peptidase-like 2B OS=Homo sapiens GN=SPPL2B PE=1 SV=2 - [SPP2B_HUMAN]</t>
  </si>
  <si>
    <t>ELMO1</t>
  </si>
  <si>
    <t>Q92556</t>
  </si>
  <si>
    <t>Engulfment and cell motility protein 1 OS=Homo sapiens GN=ELMO1 PE=1 SV=2 - [ELMO1_HUMAN]</t>
  </si>
  <si>
    <t>JPH1</t>
  </si>
  <si>
    <t>Q9HDC5</t>
  </si>
  <si>
    <t>Junctophilin-1 OS=Homo sapiens GN=JPH1 PE=1 SV=2 - [JPH1_HUMAN]</t>
  </si>
  <si>
    <t>SPAG5</t>
  </si>
  <si>
    <t>Q96R06</t>
  </si>
  <si>
    <t>Sperm-associated antigen 5 OS=Homo sapiens GN=SPAG5 PE=1 SV=2 - [SPAG5_HUMAN]</t>
  </si>
  <si>
    <t>P22314</t>
  </si>
  <si>
    <t>Ubiquitin-like modifier-activating enzyme 1 OS=Homo sapiens GN=UBA1 PE=1 SV=3 - [UBA1_HUMAN]</t>
  </si>
  <si>
    <t>RFTN1</t>
  </si>
  <si>
    <t>Q14699</t>
  </si>
  <si>
    <t>Raftlin OS=Homo sapiens GN=RFTN1 PE=1 SV=4 - [RFTN1_HUMAN]</t>
  </si>
  <si>
    <t>PPP3CA</t>
  </si>
  <si>
    <t>Q08209</t>
  </si>
  <si>
    <t>Serine/threonine-protein phosphatase 2B catalytic subunit alpha isoform OS=Homo sapiens GN=PPP3CA PE=1 SV=1 - [PP2BA_HUMAN]</t>
  </si>
  <si>
    <t>POLR2A</t>
  </si>
  <si>
    <t>P24928</t>
  </si>
  <si>
    <t>DNA-directed RNA polymerase II subunit RPB1 OS=Homo sapiens GN=POLR2A PE=1 SV=2 - [RPB1_HUMAN]</t>
  </si>
  <si>
    <t>SPTBN1</t>
  </si>
  <si>
    <t>Q01082</t>
  </si>
  <si>
    <t>Spectrin beta chain, non-erythrocytic 1 OS=Homo sapiens GN=SPTBN1 PE=1 SV=2 - [SPTB2_HUMAN]</t>
  </si>
  <si>
    <t>PCNA</t>
  </si>
  <si>
    <t>P12004</t>
  </si>
  <si>
    <t>Proliferating cell nuclear antigen OS=Homo sapiens GN=PCNA PE=1 SV=1 - [PCNA_HUMAN]</t>
  </si>
  <si>
    <t>ADAM10</t>
  </si>
  <si>
    <t>O14672</t>
  </si>
  <si>
    <t>Disintegrin and metalloproteinase domain-containing protein 10 OS=Homo sapiens GN=ADAM10 PE=1 SV=1 - [ADA10_HUMAN]</t>
  </si>
  <si>
    <t>UBR4</t>
  </si>
  <si>
    <t>Q5T4S7</t>
  </si>
  <si>
    <t>E3 ubiquitin-protein ligase UBR4 OS=Homo sapiens GN=UBR4 PE=1 SV=1 - [UBR4_HUMAN]</t>
  </si>
  <si>
    <t>DIP2B</t>
  </si>
  <si>
    <t>Q9P265</t>
  </si>
  <si>
    <t>Disco-interacting protein 2 homolog B OS=Homo sapiens GN=DIP2B PE=1 SV=3 - [DIP2B_HUMAN]</t>
  </si>
  <si>
    <t>KRT2</t>
  </si>
  <si>
    <t>P35908</t>
  </si>
  <si>
    <t>Keratin, type II cytoskeletal 2 epidermal OS=Homo sapiens GN=KRT2 PE=1 SV=2 - [K22E_HUMAN]</t>
  </si>
  <si>
    <t>BANF1</t>
  </si>
  <si>
    <t>O75531</t>
  </si>
  <si>
    <t>Barrier-to-autointegration factor OS=Homo sapiens GN=BANF1 PE=1 SV=1 - [BAF_HUMAN]</t>
  </si>
  <si>
    <t>STXBP3</t>
  </si>
  <si>
    <t>O00186</t>
  </si>
  <si>
    <t>Syntaxin-binding protein 3 OS=Homo sapiens GN=STXBP3 PE=1 SV=2 - [STXB3_HUMAN]</t>
  </si>
  <si>
    <t>NFXL1</t>
  </si>
  <si>
    <t>Q6ZNB6</t>
  </si>
  <si>
    <t>NF-X1-type zinc finger protein NFXL1 OS=Homo sapiens GN=NFXL1 PE=1 SV=2 - [NFXL1_HUMAN]</t>
  </si>
  <si>
    <t>RAC1</t>
  </si>
  <si>
    <t>P63000</t>
  </si>
  <si>
    <t>Ras-related C3 botulinum toxin substrate 1 OS=Homo sapiens GN=RAC1 PE=1 SV=1 - [RAC1_HUMAN]</t>
  </si>
  <si>
    <t>TKT</t>
  </si>
  <si>
    <t>B4E022</t>
  </si>
  <si>
    <t>Transketolase OS=Homo sapiens GN=TKT PE=2 SV=1 - [B4E022_HUMAN]</t>
  </si>
  <si>
    <t>RIF1</t>
  </si>
  <si>
    <t>Q5UIP0</t>
  </si>
  <si>
    <t>Telomere-associated protein RIF1 OS=Homo sapiens GN=RIF1 PE=1 SV=2 - [RIF1_HUMAN]</t>
  </si>
  <si>
    <t>FARSB</t>
  </si>
  <si>
    <t>Q9NSD9</t>
  </si>
  <si>
    <t>Phenylalanine--tRNA ligase beta subunit OS=Homo sapiens GN=FARSB PE=1 SV=3 - [SYFB_HUMAN]</t>
  </si>
  <si>
    <t>DOCK2</t>
  </si>
  <si>
    <t>Q92608</t>
  </si>
  <si>
    <t>Dedicator of cytokinesis protein 2 OS=Homo sapiens GN=DOCK2 PE=1 SV=2 - [DOCK2_HUMAN]</t>
  </si>
  <si>
    <t>F5H4R9</t>
  </si>
  <si>
    <t>Dynamin-2 OS=Homo sapiens GN=DNM2 PE=2 SV=1 - [F5H4R9_HUMAN]</t>
  </si>
  <si>
    <t>CCT3</t>
  </si>
  <si>
    <t>P49368</t>
  </si>
  <si>
    <t>T-complex protein 1 subunit gamma OS=Homo sapiens GN=CCT3 PE=1 SV=4 - [TCPG_HUMAN]</t>
  </si>
  <si>
    <t>P43487</t>
  </si>
  <si>
    <t>Ran-specific GTPase-activating protein OS=Homo sapiens GN=RANBP1 PE=1 SV=1 - [RANG_HUMAN]</t>
  </si>
  <si>
    <t>DNAJA1</t>
  </si>
  <si>
    <t>P31689</t>
  </si>
  <si>
    <t>DnaJ homolog subfamily A member 1 OS=Homo sapiens GN=DNAJA1 PE=1 SV=2 - [DNJA1_HUMAN]</t>
  </si>
  <si>
    <t>VPS13C</t>
  </si>
  <si>
    <t>Q709C8</t>
  </si>
  <si>
    <t>Vacuolar protein sorting-associated protein 13C OS=Homo sapiens GN=VPS13C PE=1 SV=1 - [VP13C_HUMAN]</t>
  </si>
  <si>
    <t>TUBA4A</t>
  </si>
  <si>
    <t>A8MUB1</t>
  </si>
  <si>
    <t>Tubulin alpha-4A chain OS=Homo sapiens GN=TUBA4A PE=2 SV=1 - [A8MUB1_HUMAN]</t>
  </si>
  <si>
    <t>TFR2</t>
  </si>
  <si>
    <t>Q9UP52</t>
  </si>
  <si>
    <t>Transferrin receptor protein 2 OS=Homo sapiens GN=TFR2 PE=1 SV=1 - [TFR2_HUMAN]</t>
  </si>
  <si>
    <t>SET</t>
  </si>
  <si>
    <t>Q01105</t>
  </si>
  <si>
    <t>Protein SET OS=Homo sapiens GN=SET PE=1 SV=3 - [SET_HUMAN]</t>
  </si>
  <si>
    <t>EXOC8</t>
  </si>
  <si>
    <t>Q8IYI6</t>
  </si>
  <si>
    <t>Exocyst complex component 8 OS=Homo sapiens GN=EXOC8 PE=1 SV=2 - [EXOC8_HUMAN]</t>
  </si>
  <si>
    <t>NIPBL</t>
  </si>
  <si>
    <t>Q6KC79</t>
  </si>
  <si>
    <t>Nipped-B-like protein OS=Homo sapiens GN=NIPBL PE=1 SV=2 - [NIPBL_HUMAN]</t>
  </si>
  <si>
    <t>RPL11</t>
  </si>
  <si>
    <t>P62913</t>
  </si>
  <si>
    <t>60S ribosomal protein L11 OS=Homo sapiens GN=RPL11 PE=1 SV=2 - [RL11_HUMAN]</t>
  </si>
  <si>
    <t>NDRG1</t>
  </si>
  <si>
    <t>E9PDL6</t>
  </si>
  <si>
    <t>Protein NDRG1 OS=Homo sapiens GN=NDRG1 PE=2 SV=2 - [E9PDL6_HUMAN]</t>
  </si>
  <si>
    <t>THADA</t>
  </si>
  <si>
    <t>Q6YHU6</t>
  </si>
  <si>
    <t>Thyroid adenoma-associated protein OS=Homo sapiens GN=THADA PE=1 SV=1 - [THADA_HUMAN]</t>
  </si>
  <si>
    <t>SLC39A14</t>
  </si>
  <si>
    <t>Q15043</t>
  </si>
  <si>
    <t>Zinc transporter ZIP14 OS=Homo sapiens GN=SLC39A14 PE=1 SV=3 - [S39AE_HUMAN]</t>
  </si>
  <si>
    <t>SLC16A3</t>
  </si>
  <si>
    <t>O15427</t>
  </si>
  <si>
    <t>Monocarboxylate transporter 4 OS=Homo sapiens GN=SLC16A3 PE=1 SV=1 - [MOT4_HUMAN]</t>
  </si>
  <si>
    <t>NF1</t>
  </si>
  <si>
    <t>P21359</t>
  </si>
  <si>
    <t>Neurofibromin OS=Homo sapiens GN=NF1 PE=1 SV=2 - [NF1_HUMAN]</t>
  </si>
  <si>
    <t>HSP90AB1</t>
  </si>
  <si>
    <t>P08238</t>
  </si>
  <si>
    <t>Heat shock protein HSP 90-beta OS=Homo sapiens GN=HSP90AB1 PE=1 SV=4 - [HS90B_HUMAN]</t>
  </si>
  <si>
    <t>NUP153</t>
  </si>
  <si>
    <t>P49790</t>
  </si>
  <si>
    <t>Nuclear pore complex protein Nup153 OS=Homo sapiens GN=NUP153 PE=1 SV=2 - [NU153_HUMAN]</t>
  </si>
  <si>
    <t>SRI</t>
  </si>
  <si>
    <t>C9J0K6</t>
  </si>
  <si>
    <t>Sorcin OS=Homo sapiens GN=SRI PE=2 SV=1 - [C9J0K6_HUMAN]</t>
  </si>
  <si>
    <t>P10321</t>
  </si>
  <si>
    <t>HLA class I histocompatibility antigen, Cw-7 alpha chain OS=Homo sapiens GN=HLA-C PE=1 SV=3 - [1C07_HUMAN]</t>
  </si>
  <si>
    <t>CD59</t>
  </si>
  <si>
    <t>E9PNW4</t>
  </si>
  <si>
    <t>CD59 glycoprotein OS=Homo sapiens GN=CD59 PE=2 SV=1 - [E9PNW4_HUMAN]</t>
  </si>
  <si>
    <t>POLR1A</t>
  </si>
  <si>
    <t>B9ZVN9</t>
  </si>
  <si>
    <t>DNA-directed RNA polymerase OS=Homo sapiens GN=POLR1A PE=2 SV=1 - [B9ZVN9_HUMAN]</t>
  </si>
  <si>
    <t>XPO5</t>
  </si>
  <si>
    <t>Q9HAV4</t>
  </si>
  <si>
    <t>Exportin-5 OS=Homo sapiens GN=XPO5 PE=1 SV=1 - [XPO5_HUMAN]</t>
  </si>
  <si>
    <t>GPI</t>
  </si>
  <si>
    <t>P06744</t>
  </si>
  <si>
    <t>Glucose-6-phosphate isomerase OS=Homo sapiens GN=GPI PE=1 SV=4 - [G6PI_HUMAN]</t>
  </si>
  <si>
    <t>P28907</t>
  </si>
  <si>
    <t>ADP-ribosyl cyclase 1 OS=Homo sapiens GN=CD38 PE=1 SV=2 - [CD38_HUMAN]</t>
  </si>
  <si>
    <t>TUBA1C</t>
  </si>
  <si>
    <t>Q9BQE3</t>
  </si>
  <si>
    <t>Tubulin alpha-1C chain OS=Homo sapiens GN=TUBA1C PE=1 SV=1 - [TBA1C_HUMAN]</t>
  </si>
  <si>
    <t>CTPS1</t>
  </si>
  <si>
    <t>P17812</t>
  </si>
  <si>
    <t>CTP synthase 1 OS=Homo sapiens GN=CTPS1 PE=1 SV=2 - [PYRG1_HUMAN]</t>
  </si>
  <si>
    <t>CNNM4</t>
  </si>
  <si>
    <t>Q6P4Q7</t>
  </si>
  <si>
    <t>Metal transporter CNNM4 OS=Homo sapiens GN=CNNM4 PE=1 SV=3 - [CNNM4_HUMAN]</t>
  </si>
  <si>
    <t>CTNNA1</t>
  </si>
  <si>
    <t>F8W845</t>
  </si>
  <si>
    <t>Catenin alpha-1 OS=Homo sapiens GN=CTNNA1 PE=2 SV=1 - [F8W845_HUMAN]</t>
  </si>
  <si>
    <t>PROCR</t>
  </si>
  <si>
    <t>Q9UNN8</t>
  </si>
  <si>
    <t>Endothelial protein C receptor OS=Homo sapiens GN=PROCR PE=1 SV=1 - [EPCR_HUMAN]</t>
  </si>
  <si>
    <t>CD84</t>
  </si>
  <si>
    <t>Q9UIB8</t>
  </si>
  <si>
    <t>SLAM family member 5 OS=Homo sapiens GN=CD84 PE=1 SV=1 - [SLAF5_HUMAN]</t>
  </si>
  <si>
    <t>SNAP23</t>
  </si>
  <si>
    <t>O00161</t>
  </si>
  <si>
    <t>Synaptosomal-associated protein 23 OS=Homo sapiens GN=SNAP23 PE=1 SV=1 - [SNP23_HUMAN]</t>
  </si>
  <si>
    <t>GEMIN4</t>
  </si>
  <si>
    <t>I3L2C7</t>
  </si>
  <si>
    <t>Gem-associated protein 4 OS=Homo sapiens GN=GEMIN4 PE=2 SV=1 - [I3L2C7_HUMAN]</t>
  </si>
  <si>
    <t>GTF2I</t>
  </si>
  <si>
    <t>P78347</t>
  </si>
  <si>
    <t>General transcription factor II-I OS=Homo sapiens GN=GTF2I PE=1 SV=2 - [GTF2I_HUMAN]</t>
  </si>
  <si>
    <t>GNB1</t>
  </si>
  <si>
    <t>P62873</t>
  </si>
  <si>
    <t>Guanine nucleotide-binding protein G(I)/G(S)/G(T) subunit beta-1 OS=Homo sapiens GN=GNB1 PE=1 SV=3 - [GBB1_HUMAN]</t>
  </si>
  <si>
    <t>SPTAN1</t>
  </si>
  <si>
    <t>Q13813</t>
  </si>
  <si>
    <t>Spectrin alpha chain, non-erythrocytic 1 OS=Homo sapiens GN=SPTAN1 PE=1 SV=3 - [SPTN1_HUMAN]</t>
  </si>
  <si>
    <t>FERMT3</t>
  </si>
  <si>
    <t>Q86UX7</t>
  </si>
  <si>
    <t>Fermitin family homolog 3 OS=Homo sapiens GN=FERMT3 PE=1 SV=1 - [URP2_HUMAN]</t>
  </si>
  <si>
    <t>MYCBP2</t>
  </si>
  <si>
    <t>O75592</t>
  </si>
  <si>
    <t>Probable E3 ubiquitin-protein ligase MYCBP2 OS=Homo sapiens GN=MYCBP2 PE=1 SV=3 - [MYCB2_HUMAN]</t>
  </si>
  <si>
    <t>BSG</t>
  </si>
  <si>
    <t>P35613</t>
  </si>
  <si>
    <t>Basigin OS=Homo sapiens GN=BSG PE=1 SV=2 - [BASI_HUMAN]</t>
  </si>
  <si>
    <t>GYPC</t>
  </si>
  <si>
    <t>P04921</t>
  </si>
  <si>
    <t>Glycophorin-C OS=Homo sapiens GN=GYPC PE=1 SV=1 - [GLPC_HUMAN]</t>
  </si>
  <si>
    <t>YWHAZ</t>
  </si>
  <si>
    <t>P63104</t>
  </si>
  <si>
    <t>14-3-3 protein zeta/delta OS=Homo sapiens GN=YWHAZ PE=1 SV=1 - [1433Z_HUMAN]</t>
  </si>
  <si>
    <t>TTF2</t>
  </si>
  <si>
    <t>Q9UNY4</t>
  </si>
  <si>
    <t>Transcription termination factor 2 OS=Homo sapiens GN=TTF2 PE=1 SV=2 - [TTF2_HUMAN]</t>
  </si>
  <si>
    <t>SBNO1</t>
  </si>
  <si>
    <t>A3KN83</t>
  </si>
  <si>
    <t>Protein strawberry notch homolog 1 OS=Homo sapiens GN=SBNO1 PE=1 SV=1 - [SBNO1_HUMAN]</t>
  </si>
  <si>
    <t>NSRP1</t>
  </si>
  <si>
    <t>Q9H0G5</t>
  </si>
  <si>
    <t>Nuclear speckle splicing regulatory protein 1 OS=Homo sapiens GN=NSRP1 PE=1 SV=1 - [NSRP1_HUMAN]</t>
  </si>
  <si>
    <t>OXSR1</t>
  </si>
  <si>
    <t>O95747</t>
  </si>
  <si>
    <t>Serine/threonine-protein kinase OSR1 OS=Homo sapiens GN=OXSR1 PE=1 SV=1 - [OXSR1_HUMAN]</t>
  </si>
  <si>
    <t>GNL3</t>
  </si>
  <si>
    <t>Q9BVP2</t>
  </si>
  <si>
    <t>Guanine nucleotide-binding protein-like 3 OS=Homo sapiens GN=GNL3 PE=1 SV=2 - [GNL3_HUMAN]</t>
  </si>
  <si>
    <t>MEPCE</t>
  </si>
  <si>
    <t>Q7L2J0</t>
  </si>
  <si>
    <t>7SK snRNA methylphosphate capping enzyme OS=Homo sapiens GN=MEPCE PE=1 SV=1 - [MEPCE_HUMAN]</t>
  </si>
  <si>
    <t>PLEKHA2</t>
  </si>
  <si>
    <t>Q9HB19</t>
  </si>
  <si>
    <t>Pleckstrin homology domain-containing family A member 2 OS=Homo sapiens GN=PLEKHA2 PE=1 SV=2 - [PKHA2_HUMAN]</t>
  </si>
  <si>
    <t>MCM4</t>
  </si>
  <si>
    <t>P33991</t>
  </si>
  <si>
    <t>DNA replication licensing factor MCM4 OS=Homo sapiens GN=MCM4 PE=1 SV=5 - [MCM4_HUMAN]</t>
  </si>
  <si>
    <t>TPI1</t>
  </si>
  <si>
    <t>P60174</t>
  </si>
  <si>
    <t>Triosephosphate isomerase OS=Homo sapiens GN=TPI1 PE=1 SV=3 - [TPIS_HUMAN]</t>
  </si>
  <si>
    <t>INF2</t>
  </si>
  <si>
    <t>Q27J81</t>
  </si>
  <si>
    <t>Inverted formin-2 OS=Homo sapiens GN=INF2 PE=1 SV=2 - [INF2_HUMAN]</t>
  </si>
  <si>
    <t>TNPO3</t>
  </si>
  <si>
    <t>Q9Y5L0</t>
  </si>
  <si>
    <t>Transportin-3 OS=Homo sapiens GN=TNPO3 PE=1 SV=3 - [TNPO3_HUMAN]</t>
  </si>
  <si>
    <t>LANCL2</t>
  </si>
  <si>
    <t>Q9NS86</t>
  </si>
  <si>
    <t>LanC-like protein 2 OS=Homo sapiens GN=LANCL2 PE=1 SV=1 - [LANC2_HUMAN]</t>
  </si>
  <si>
    <t>XRCC5</t>
  </si>
  <si>
    <t>P13010</t>
  </si>
  <si>
    <t>X-ray repair cross-complementing protein 5 OS=Homo sapiens GN=XRCC5 PE=1 SV=3 - [XRCC5_HUMAN]</t>
  </si>
  <si>
    <t>CSE1L</t>
  </si>
  <si>
    <t>P55060</t>
  </si>
  <si>
    <t>Exportin-2 OS=Homo sapiens GN=CSE1L PE=1 SV=3 - [XPO2_HUMAN]</t>
  </si>
  <si>
    <t>LMNB2</t>
  </si>
  <si>
    <t>Q03252</t>
  </si>
  <si>
    <t>Lamin-B2 OS=Homo sapiens GN=LMNB2 PE=1 SV=3 - [LMNB2_HUMAN]</t>
  </si>
  <si>
    <t>PSTPIP2</t>
  </si>
  <si>
    <t>Q9H939</t>
  </si>
  <si>
    <t>Proline-serine-threonine phosphatase-interacting protein 2 OS=Homo sapiens GN=PSTPIP2 PE=1 SV=4 - [PPIP2_HUMAN]</t>
  </si>
  <si>
    <t>PAG1</t>
  </si>
  <si>
    <t>Q9NWQ8</t>
  </si>
  <si>
    <t>Phosphoprotein associated with glycosphingolipid-enriched microdomains 1 OS=Homo sapiens GN=PAG1 PE=1 SV=2 - [PHAG1_HUMAN]</t>
  </si>
  <si>
    <t>RP2</t>
  </si>
  <si>
    <t>O75695</t>
  </si>
  <si>
    <t>Protein XRP2 OS=Homo sapiens GN=RP2 PE=1 SV=4 - [XRP2_HUMAN]</t>
  </si>
  <si>
    <t>TMEM115</t>
  </si>
  <si>
    <t>Q12893</t>
  </si>
  <si>
    <t>Transmembrane protein 115 OS=Homo sapiens GN=TMEM115 PE=1 SV=1 - [TM115_HUMAN]</t>
  </si>
  <si>
    <t>AKAP13</t>
  </si>
  <si>
    <t>A8MYJ1</t>
  </si>
  <si>
    <t>A kinase (PRKA) anchor protein 13, isoform CRA_a OS=Homo sapiens GN=AKAP13 PE=2 SV=2 - [A8MYJ1_HUMAN]</t>
  </si>
  <si>
    <t>CLIC1</t>
  </si>
  <si>
    <t>O00299</t>
  </si>
  <si>
    <t>Chloride intracellular channel protein 1 OS=Homo sapiens GN=CLIC1 PE=1 SV=4 - [CLIC1_HUMAN]</t>
  </si>
  <si>
    <t>LBH</t>
  </si>
  <si>
    <t>B5MBX5</t>
  </si>
  <si>
    <t>Uncharacterized protein C6orf1 OS=Homo sapiens GN=LBH PE=2 SV=1 - [B5MBX5_HUMAN]</t>
  </si>
  <si>
    <t>VTN</t>
  </si>
  <si>
    <t>P04004</t>
  </si>
  <si>
    <t>Vitronectin OS=Homo sapiens GN=VTN PE=1 SV=1 - [VTNC_HUMAN]</t>
  </si>
  <si>
    <t>LDHA</t>
  </si>
  <si>
    <t>P00338</t>
  </si>
  <si>
    <t>L-lactate dehydrogenase A chain OS=Homo sapiens GN=LDHA PE=1 SV=2 - [LDHA_HUMAN]</t>
  </si>
  <si>
    <t>IL17RA</t>
  </si>
  <si>
    <t>Q96F46</t>
  </si>
  <si>
    <t>Interleukin-17 receptor A OS=Homo sapiens GN=IL17RA PE=1 SV=2 - [I17RA_HUMAN]</t>
  </si>
  <si>
    <t>CAND1</t>
  </si>
  <si>
    <t>Q86VP6</t>
  </si>
  <si>
    <t>Cullin-associated NEDD8-dissociated protein 1 OS=Homo sapiens GN=CAND1 PE=1 SV=2 - [CAND1_HUMAN]</t>
  </si>
  <si>
    <t>JAK1</t>
  </si>
  <si>
    <t>P23458</t>
  </si>
  <si>
    <t>Tyrosine-protein kinase JAK1 OS=Homo sapiens GN=JAK1 PE=1 SV=2 - [JAK1_HUMAN]</t>
  </si>
  <si>
    <t>ITGA4</t>
  </si>
  <si>
    <t>P13612</t>
  </si>
  <si>
    <t>Integrin alpha-4 OS=Homo sapiens GN=ITGA4 PE=1 SV=3 - [ITA4_HUMAN]</t>
  </si>
  <si>
    <t>ACAP1</t>
  </si>
  <si>
    <t>Q15027</t>
  </si>
  <si>
    <t>Arf-GAP with coiled-coil, ANK repeat and PH domain-containing protein 1 OS=Homo sapiens GN=ACAP1 PE=1 SV=1 - [ACAP1_HUMAN]</t>
  </si>
  <si>
    <t>NT5DC1</t>
  </si>
  <si>
    <t>Q5TFE4</t>
  </si>
  <si>
    <t>5'-nucleotidase domain-containing protein 1 OS=Homo sapiens GN=NT5DC1 PE=1 SV=1 - [NT5D1_HUMAN]</t>
  </si>
  <si>
    <t>NUDCD1</t>
  </si>
  <si>
    <t>Q96RS6</t>
  </si>
  <si>
    <t>NudC domain-containing protein 1 OS=Homo sapiens GN=NUDCD1 PE=1 SV=2 - [NUDC1_HUMAN]</t>
  </si>
  <si>
    <t>GHDC</t>
  </si>
  <si>
    <t>K7ESN3</t>
  </si>
  <si>
    <t>GH3 domain-containing protein OS=Homo sapiens GN=GHDC PE=4 SV=1 - [K7ESN3_HUMAN]</t>
  </si>
  <si>
    <t>INTS1</t>
  </si>
  <si>
    <t>Q8N201</t>
  </si>
  <si>
    <t>Integrator complex subunit 1 OS=Homo sapiens GN=INTS1 PE=1 SV=2 - [INT1_HUMAN]</t>
  </si>
  <si>
    <t>DUT</t>
  </si>
  <si>
    <t>H0YNW5</t>
  </si>
  <si>
    <t>Deoxyuridine 5'-triphosphate nucleotidohydrolase, mitochondrial OS=Homo sapiens GN=DUT PE=2 SV=1 - [H0YNW5_HUMAN]</t>
  </si>
  <si>
    <t>THEMIS</t>
  </si>
  <si>
    <t>Q8N1K5</t>
  </si>
  <si>
    <t>Protein THEMIS OS=Homo sapiens GN=THEMIS PE=1 SV=3 - [THMS1_HUMAN]</t>
  </si>
  <si>
    <t>RIC8A</t>
  </si>
  <si>
    <t>Q9NPQ8</t>
  </si>
  <si>
    <t>Synembryn-A OS=Homo sapiens GN=RIC8A PE=1 SV=3 - [RIC8A_HUMAN]</t>
  </si>
  <si>
    <t>DOCK11</t>
  </si>
  <si>
    <t>Q5JSL3</t>
  </si>
  <si>
    <t>Dedicator of cytokinesis protein 11 OS=Homo sapiens GN=DOCK11 PE=1 SV=2 - [DOC11_HUMAN]</t>
  </si>
  <si>
    <t>ITGA5</t>
  </si>
  <si>
    <t>P08648</t>
  </si>
  <si>
    <t>Integrin alpha-5 OS=Homo sapiens GN=ITGA5 PE=1 SV=2 - [ITA5_HUMAN]</t>
  </si>
  <si>
    <t>FAS</t>
  </si>
  <si>
    <t>P25445</t>
  </si>
  <si>
    <t>Tumor necrosis factor receptor superfamily member 6 OS=Homo sapiens GN=FAS PE=1 SV=1 - [TNR6_HUMAN]</t>
  </si>
  <si>
    <t>PIP4K2B</t>
  </si>
  <si>
    <t>P78356</t>
  </si>
  <si>
    <t>Phosphatidylinositol 5-phosphate 4-kinase type-2 beta OS=Homo sapiens GN=PIP4K2B PE=1 SV=1 - [PI42B_HUMAN]</t>
  </si>
  <si>
    <t>MFAP3</t>
  </si>
  <si>
    <t>P55082</t>
  </si>
  <si>
    <t>Microfibril-associated glycoprotein 3 OS=Homo sapiens GN=MFAP3 PE=2 SV=1 - [MFAP3_HUMAN]</t>
  </si>
  <si>
    <t>E9PHY5</t>
  </si>
  <si>
    <t>Band 4.1-like protein 2 OS=Homo sapiens GN=EPB41L2 PE=2 SV=1 - [E9PHY5_HUMAN]</t>
  </si>
  <si>
    <t>ABCC4</t>
  </si>
  <si>
    <t>O15439</t>
  </si>
  <si>
    <t>Multidrug resistance-associated protein 4 OS=Homo sapiens GN=ABCC4 PE=1 SV=3 - [MRP4_HUMAN]</t>
  </si>
  <si>
    <t>NEDD4</t>
  </si>
  <si>
    <t>P46934</t>
  </si>
  <si>
    <t>E3 ubiquitin-protein ligase NEDD4 OS=Homo sapiens GN=NEDD4 PE=1 SV=4 - [NEDD4_HUMAN]</t>
  </si>
  <si>
    <t>RHOG</t>
  </si>
  <si>
    <t>P84095</t>
  </si>
  <si>
    <t>Rho-related GTP-binding protein RhoG OS=Homo sapiens GN=RHOG PE=1 SV=1 - [RHOG_HUMAN]</t>
  </si>
  <si>
    <t>GEMIN5</t>
  </si>
  <si>
    <t>Q8TEQ6</t>
  </si>
  <si>
    <t>Gem-associated protein 5 OS=Homo sapiens GN=GEMIN5 PE=1 SV=3 - [GEMI5_HUMAN]</t>
  </si>
  <si>
    <t>CAP1</t>
  </si>
  <si>
    <t>Q01518</t>
  </si>
  <si>
    <t>Adenylyl cyclase-associated protein 1 OS=Homo sapiens GN=CAP1 PE=1 SV=5 - [CAP1_HUMAN]</t>
  </si>
  <si>
    <t>P14618</t>
  </si>
  <si>
    <t>Pyruvate kinase PKM OS=Homo sapiens GN=PKM PE=1 SV=4 - [KPYM_HUMAN]</t>
  </si>
  <si>
    <t>USP11</t>
  </si>
  <si>
    <t>G5E9A6</t>
  </si>
  <si>
    <t>Ubiquitin carboxyl-terminal hydrolase OS=Homo sapiens GN=USP11 PE=2 SV=1 - [G5E9A6_HUMAN]</t>
  </si>
  <si>
    <t>ACACA</t>
  </si>
  <si>
    <t>Q13085</t>
  </si>
  <si>
    <t>Acetyl-CoA carboxylase 1 OS=Homo sapiens GN=ACACA PE=1 SV=2 - [ACACA_HUMAN]</t>
  </si>
  <si>
    <t>HSPA4</t>
  </si>
  <si>
    <t>P34932</t>
  </si>
  <si>
    <t>Heat shock 70 kDa protein 4 OS=Homo sapiens GN=HSPA4 PE=1 SV=4 - [HSP74_HUMAN]</t>
  </si>
  <si>
    <t>FASTKD2</t>
  </si>
  <si>
    <t>Q9NYY8</t>
  </si>
  <si>
    <t>FAST kinase domain-containing protein 2 OS=Homo sapiens GN=FASTKD2 PE=1 SV=1 - [FAKD2_HUMAN]</t>
  </si>
  <si>
    <t>RINT1</t>
  </si>
  <si>
    <t>Q6NUQ1</t>
  </si>
  <si>
    <t>RAD50-interacting protein 1 OS=Homo sapiens GN=RINT1 PE=1 SV=1 - [RINT1_HUMAN]</t>
  </si>
  <si>
    <t>PSD4</t>
  </si>
  <si>
    <t>Q8NDX1</t>
  </si>
  <si>
    <t>PH and SEC7 domain-containing protein 4 OS=Homo sapiens GN=PSD4 PE=1 SV=2 - [PSD4_HUMAN]</t>
  </si>
  <si>
    <t>TBC1D5</t>
  </si>
  <si>
    <t>Q92609</t>
  </si>
  <si>
    <t>TBC1 domain family member 5 OS=Homo sapiens GN=TBC1D5 PE=1 SV=1 - [TBCD5_HUMAN]</t>
  </si>
  <si>
    <t>EEF1B2</t>
  </si>
  <si>
    <t>P24534</t>
  </si>
  <si>
    <t>Elongation factor 1-beta OS=Homo sapiens GN=EEF1B2 PE=1 SV=3 - [EF1B_HUMAN]</t>
  </si>
  <si>
    <t>ALCAM</t>
  </si>
  <si>
    <t>Q13740</t>
  </si>
  <si>
    <t>CD166 antigen OS=Homo sapiens GN=ALCAM PE=1 SV=2 - [CD166_HUMAN]</t>
  </si>
  <si>
    <t>PPP2R1B</t>
  </si>
  <si>
    <t>P30154</t>
  </si>
  <si>
    <t>Serine/threonine-protein phosphatase 2A 65 kDa regulatory subunit A beta isoform OS=Homo sapiens GN=PPP2R1B PE=1 SV=3 - [2AAB_HUMAN]</t>
  </si>
  <si>
    <t>GOLPH3</t>
  </si>
  <si>
    <t>Q9H4A6</t>
  </si>
  <si>
    <t>Golgi phosphoprotein 3 OS=Homo sapiens GN=GOLPH3 PE=1 SV=1 - [GOLP3_HUMAN]</t>
  </si>
  <si>
    <t>SLC3A2</t>
  </si>
  <si>
    <t>GOLGA7</t>
  </si>
  <si>
    <t>Q7Z5G4</t>
  </si>
  <si>
    <t>Golgin subfamily A member 7 OS=Homo sapiens GN=GOLGA7 PE=1 SV=2 - [GOGA7_HUMAN]</t>
  </si>
  <si>
    <t>SLC30A1</t>
  </si>
  <si>
    <t>Q9Y6M5</t>
  </si>
  <si>
    <t>Zinc transporter 1 OS=Homo sapiens GN=SLC30A1 PE=1 SV=3 - [ZNT1_HUMAN]</t>
  </si>
  <si>
    <t>APC</t>
  </si>
  <si>
    <t>E9PFT7</t>
  </si>
  <si>
    <t>Adenomatous polyposis coli protein (Fragment) OS=Homo sapiens GN=APC PE=2 SV=1 - [E9PFT7_HUMAN]</t>
  </si>
  <si>
    <t>FANCD2</t>
  </si>
  <si>
    <t>Q9BXW9</t>
  </si>
  <si>
    <t>Fanconi anemia group D2 protein OS=Homo sapiens GN=FANCD2 PE=1 SV=1 - [FACD2_HUMAN]</t>
  </si>
  <si>
    <t>NAMPTL</t>
  </si>
  <si>
    <t>Q5SYT8</t>
  </si>
  <si>
    <t>Protein NAMPTL (Fragment) OS=Homo sapiens GN=NAMPTL PE=2 SV=1 - [Q5SYT8_HUMAN]</t>
  </si>
  <si>
    <t>YWHAQ</t>
  </si>
  <si>
    <t>P27348</t>
  </si>
  <si>
    <t>14-3-3 protein theta OS=Homo sapiens GN=YWHAQ PE=1 SV=1 - [1433T_HUMAN]</t>
  </si>
  <si>
    <t>PHGDH</t>
  </si>
  <si>
    <t>O43175</t>
  </si>
  <si>
    <t>D-3-phosphoglycerate dehydrogenase OS=Homo sapiens GN=PHGDH PE=1 SV=4 - [SERA_HUMAN]</t>
  </si>
  <si>
    <t>USP5</t>
  </si>
  <si>
    <t>P45974</t>
  </si>
  <si>
    <t>Ubiquitin carboxyl-terminal hydrolase 5 OS=Homo sapiens GN=USP5 PE=1 SV=2 - [UBP5_HUMAN]</t>
  </si>
  <si>
    <t>EIF5</t>
  </si>
  <si>
    <t>P55010</t>
  </si>
  <si>
    <t>Eukaryotic translation initiation factor 5 OS=Homo sapiens GN=EIF5 PE=1 SV=2 - [IF5_HUMAN]</t>
  </si>
  <si>
    <t>ITK</t>
  </si>
  <si>
    <t>Q08881</t>
  </si>
  <si>
    <t>Tyrosine-protein kinase ITK/TSK OS=Homo sapiens GN=ITK PE=1 SV=1 - [ITK_HUMAN]</t>
  </si>
  <si>
    <t>TMCO1</t>
  </si>
  <si>
    <t>J3QQY2</t>
  </si>
  <si>
    <t>Transmembrane and coiled-coil domain-containing protein 1 OS=Homo sapiens GN=TMCO1 PE=4 SV=1 - [J3QQY2_HUMAN]</t>
  </si>
  <si>
    <t>RAN</t>
  </si>
  <si>
    <t>P62826</t>
  </si>
  <si>
    <t>GTP-binding nuclear protein Ran OS=Homo sapiens GN=RAN PE=1 SV=3 - [RAN_HUMAN]</t>
  </si>
  <si>
    <t>PGK1</t>
  </si>
  <si>
    <t>P00558</t>
  </si>
  <si>
    <t>Phosphoglycerate kinase 1 OS=Homo sapiens GN=PGK1 PE=1 SV=3 - [PGK1_HUMAN]</t>
  </si>
  <si>
    <t>PKN2</t>
  </si>
  <si>
    <t>Q16513</t>
  </si>
  <si>
    <t>Serine/threonine-protein kinase N2 OS=Homo sapiens GN=PKN2 PE=1 SV=1 - [PKN2_HUMAN]</t>
  </si>
  <si>
    <t>COA3</t>
  </si>
  <si>
    <t>Q9Y2R0</t>
  </si>
  <si>
    <t>Cytochrome c oxidase assembly protein 3 homolog, mitochondrial OS=Homo sapiens GN=COA3 PE=1 SV=1 - [COA3_HUMAN]</t>
  </si>
  <si>
    <t>ARHGEF1</t>
  </si>
  <si>
    <t>Q92888</t>
  </si>
  <si>
    <t>Rho guanine nucleotide exchange factor 1 OS=Homo sapiens GN=ARHGEF1 PE=1 SV=2 - [ARHG1_HUMAN]</t>
  </si>
  <si>
    <t>GGCT</t>
  </si>
  <si>
    <t>O75223</t>
  </si>
  <si>
    <t>Gamma-glutamylcyclotransferase OS=Homo sapiens GN=GGCT PE=1 SV=1 - [GGCT_HUMAN]</t>
  </si>
  <si>
    <t>GAPDH</t>
  </si>
  <si>
    <t>P04406</t>
  </si>
  <si>
    <t>Glyceraldehyde-3-phosphate dehydrogenase OS=Homo sapiens GN=GAPDH PE=1 SV=3 - [G3P_HUMAN]</t>
  </si>
  <si>
    <t>ABCF3</t>
  </si>
  <si>
    <t>Q9NUQ8</t>
  </si>
  <si>
    <t>ATP-binding cassette sub-family F member 3 OS=Homo sapiens GN=ABCF3 PE=1 SV=2 - [ABCF3_HUMAN]</t>
  </si>
  <si>
    <t>XPO4</t>
  </si>
  <si>
    <t>F2Z2X4</t>
  </si>
  <si>
    <t>Exportin-4 OS=Homo sapiens GN=XPO4 PE=2 SV=1 - [F2Z2X4_HUMAN]</t>
  </si>
  <si>
    <t>ETFDH</t>
  </si>
  <si>
    <t>J3KND9</t>
  </si>
  <si>
    <t>Electron transfer flavoprotein-ubiquinone oxidoreductase, mitochondrial OS=Homo sapiens GN=ETFDH PE=4 SV=1 - [J3KND9_HUMAN]</t>
  </si>
  <si>
    <t>FAM160B2</t>
  </si>
  <si>
    <t>Q86V87</t>
  </si>
  <si>
    <t>Protein FAM160B2 OS=Homo sapiens GN=FAM160B2 PE=2 SV=2 - [F16B2_HUMAN]</t>
  </si>
  <si>
    <t>PAICS</t>
  </si>
  <si>
    <t>E9PBS1</t>
  </si>
  <si>
    <t>Phosphoribosylaminoimidazole carboxylase (Fragment) OS=Homo sapiens GN=PAICS PE=2 SV=1 - [E9PBS1_HUMAN]</t>
  </si>
  <si>
    <t>YWHAH</t>
  </si>
  <si>
    <t>Q04917</t>
  </si>
  <si>
    <t>14-3-3 protein eta OS=Homo sapiens GN=YWHAH PE=1 SV=4 - [1433F_HUMAN]</t>
  </si>
  <si>
    <t>APBB1IP</t>
  </si>
  <si>
    <t>Q7Z5R6</t>
  </si>
  <si>
    <t>Amyloid beta A4 precursor protein-binding family B member 1-interacting protein OS=Homo sapiens GN=APBB1IP PE=1 SV=1 - [AB1IP_HUMAN]</t>
  </si>
  <si>
    <t>DDHD1</t>
  </si>
  <si>
    <t>Q8NEL9</t>
  </si>
  <si>
    <t>Phospholipase DDHD1 OS=Homo sapiens GN=DDHD1 PE=1 SV=2 - [DDHD1_HUMAN]</t>
  </si>
  <si>
    <t>IPO9</t>
  </si>
  <si>
    <t>Q96P70</t>
  </si>
  <si>
    <t>Importin-9 OS=Homo sapiens GN=IPO9 PE=1 SV=3 - [IPO9_HUMAN]</t>
  </si>
  <si>
    <t>PDCD6IP</t>
  </si>
  <si>
    <t>Q8WUM4</t>
  </si>
  <si>
    <t>Programmed cell death 6-interacting protein OS=Homo sapiens GN=PDCD6IP PE=1 SV=1 - [PDC6I_HUMAN]</t>
  </si>
  <si>
    <t>KPNB1</t>
  </si>
  <si>
    <t>Q14974</t>
  </si>
  <si>
    <t>Importin subunit beta-1 OS=Homo sapiens GN=KPNB1 PE=1 SV=2 - [IMB1_HUMAN]</t>
  </si>
  <si>
    <t>CORO1A</t>
  </si>
  <si>
    <t>P31146</t>
  </si>
  <si>
    <t>Coronin-1A OS=Homo sapiens GN=CORO1A PE=1 SV=4 - [COR1A_HUMAN]</t>
  </si>
  <si>
    <t>H7C3C4</t>
  </si>
  <si>
    <t>Sodium bicarbonate cotransporter 3 (Fragment) OS=Homo sapiens GN=SLC4A7 PE=2 SV=1 - [H7C3C4_HUMAN]</t>
  </si>
  <si>
    <t>PREP</t>
  </si>
  <si>
    <t>P48147</t>
  </si>
  <si>
    <t>Prolyl endopeptidase OS=Homo sapiens GN=PREP PE=1 SV=2 - [PPCE_HUMAN]</t>
  </si>
  <si>
    <t>CSNK1G1</t>
  </si>
  <si>
    <t>Q9HCP0</t>
  </si>
  <si>
    <t>Casein kinase I isoform gamma-1 OS=Homo sapiens GN=CSNK1G1 PE=1 SV=1 - [KC1G1_HUMAN]</t>
  </si>
  <si>
    <t>ATXN10</t>
  </si>
  <si>
    <t>Q9UBB4</t>
  </si>
  <si>
    <t>Ataxin-10 OS=Homo sapiens GN=ATXN10 PE=1 SV=1 - [ATX10_HUMAN]</t>
  </si>
  <si>
    <t>LRP4</t>
  </si>
  <si>
    <t>O75096</t>
  </si>
  <si>
    <t>Low-density lipoprotein receptor-related protein 4 OS=Homo sapiens GN=LRP4 PE=1 SV=4 - [LRP4_HUMAN]</t>
  </si>
  <si>
    <t>NFATC2</t>
  </si>
  <si>
    <t>Q13469</t>
  </si>
  <si>
    <t>Nuclear factor of activated T-cells, cytoplasmic 2 OS=Homo sapiens GN=NFATC2 PE=1 SV=2 - [NFAC2_HUMAN]</t>
  </si>
  <si>
    <t>ADSS</t>
  </si>
  <si>
    <t>P30520</t>
  </si>
  <si>
    <t>Adenylosuccinate synthetase isozyme 2 OS=Homo sapiens GN=ADSS PE=1 SV=3 - [PURA2_HUMAN]</t>
  </si>
  <si>
    <t>PEX3</t>
  </si>
  <si>
    <t>P56589</t>
  </si>
  <si>
    <t>Peroxisomal biogenesis factor 3 OS=Homo sapiens GN=PEX3 PE=1 SV=1 - [PEX3_HUMAN]</t>
  </si>
  <si>
    <t>PNISR</t>
  </si>
  <si>
    <t>Q8TF01</t>
  </si>
  <si>
    <t>Arginine/serine-rich protein PNISR OS=Homo sapiens GN=PNISR PE=1 SV=2 - [PNISR_HUMAN]</t>
  </si>
  <si>
    <t>RRP1B</t>
  </si>
  <si>
    <t>Q14684</t>
  </si>
  <si>
    <t>Ribosomal RNA processing protein 1 homolog B OS=Homo sapiens GN=RRP1B PE=1 SV=3 - [RRP1B_HUMAN]</t>
  </si>
  <si>
    <t>PTPRA</t>
  </si>
  <si>
    <t>J3KP22</t>
  </si>
  <si>
    <t>Receptor-type tyrosine-protein phosphatase alpha OS=Homo sapiens GN=PTPRA PE=4 SV=1 - [J3KP22_HUMAN]</t>
  </si>
  <si>
    <t>O95466</t>
  </si>
  <si>
    <t>Formin-like protein 1 OS=Homo sapiens GN=FMNL1 PE=1 SV=3 - [FMNL_HUMAN]</t>
  </si>
  <si>
    <t>LRRC8C</t>
  </si>
  <si>
    <t>Q8TDW0</t>
  </si>
  <si>
    <t>Leucine-rich repeat-containing protein 8C OS=Homo sapiens GN=LRRC8C PE=2 SV=2 - [LRC8C_HUMAN]</t>
  </si>
  <si>
    <t>ZNRF2</t>
  </si>
  <si>
    <t>Q8NHG8</t>
  </si>
  <si>
    <t>E3 ubiquitin-protein ligase ZNRF2 OS=Homo sapiens GN=ZNRF2 PE=1 SV=1 - [ZNRF2_HUMAN]</t>
  </si>
  <si>
    <t>CD99L2</t>
  </si>
  <si>
    <t>Q8TCZ2</t>
  </si>
  <si>
    <t>CD99 antigen-like protein 2 OS=Homo sapiens GN=CD99L2 PE=1 SV=1 - [C99L2_HUMAN]</t>
  </si>
  <si>
    <t>EEF2</t>
  </si>
  <si>
    <t>P13639</t>
  </si>
  <si>
    <t>Elongation factor 2 OS=Homo sapiens GN=EEF2 PE=1 SV=4 - [EF2_HUMAN]</t>
  </si>
  <si>
    <t>EMB</t>
  </si>
  <si>
    <t>B7Z902</t>
  </si>
  <si>
    <t>Embigin OS=Homo sapiens GN=EMB PE=2 SV=1 - [B7Z902_HUMAN]</t>
  </si>
  <si>
    <t>ANXA2</t>
  </si>
  <si>
    <t>P07355</t>
  </si>
  <si>
    <t>Annexin A2 OS=Homo sapiens GN=ANXA2 PE=1 SV=2 - [ANXA2_HUMAN]</t>
  </si>
  <si>
    <t>PTMA</t>
  </si>
  <si>
    <t>B8ZZQ6</t>
  </si>
  <si>
    <t>Thymosin alpha-1 OS=Homo sapiens GN=PTMA PE=2 SV=1 - [B8ZZQ6_HUMAN]</t>
  </si>
  <si>
    <t>ZRANB2</t>
  </si>
  <si>
    <t>O95218</t>
  </si>
  <si>
    <t>Zinc finger Ran-binding domain-containing protein 2 OS=Homo sapiens GN=ZRANB2 PE=1 SV=2 - [ZRAB2_HUMAN]</t>
  </si>
  <si>
    <t>KIAA0391</t>
  </si>
  <si>
    <t>O15091</t>
  </si>
  <si>
    <t>Mitochondrial ribonuclease P protein 3 OS=Homo sapiens GN=KIAA0391 PE=1 SV=2 - [MRRP3_HUMAN]</t>
  </si>
  <si>
    <t>SEMA7A</t>
  </si>
  <si>
    <t>O75326</t>
  </si>
  <si>
    <t>Semaphorin-7A OS=Homo sapiens GN=SEMA7A PE=1 SV=1 - [SEM7A_HUMAN]</t>
  </si>
  <si>
    <t>CCNY</t>
  </si>
  <si>
    <t>Q8ND76</t>
  </si>
  <si>
    <t>Cyclin-Y OS=Homo sapiens GN=CCNY PE=1 SV=2 - [CCNY_HUMAN]</t>
  </si>
  <si>
    <t>MYH10</t>
  </si>
  <si>
    <t>P35580</t>
  </si>
  <si>
    <t>Myosin-10 OS=Homo sapiens GN=MYH10 PE=1 SV=3 - [MYH10_HUMAN]</t>
  </si>
  <si>
    <t>STK39</t>
  </si>
  <si>
    <t>Q9UEW8</t>
  </si>
  <si>
    <t>STE20/SPS1-related proline-alanine-rich protein kinase OS=Homo sapiens GN=STK39 PE=1 SV=3 - [STK39_HUMAN]</t>
  </si>
  <si>
    <t>BTN3A2</t>
  </si>
  <si>
    <t>SF3B3</t>
  </si>
  <si>
    <t>Q15393</t>
  </si>
  <si>
    <t>Splicing factor 3B subunit 3 OS=Homo sapiens GN=SF3B3 PE=1 SV=4 - [SF3B3_HUMAN]</t>
  </si>
  <si>
    <t>SCAMP3</t>
  </si>
  <si>
    <t>O14828</t>
  </si>
  <si>
    <t>Secretory carrier-associated membrane protein 3 OS=Homo sapiens GN=SCAMP3 PE=1 SV=3 - [SCAM3_HUMAN]</t>
  </si>
  <si>
    <t>BZW1</t>
  </si>
  <si>
    <t>Q7L1Q6</t>
  </si>
  <si>
    <t>Basic leucine zipper and W2 domain-containing protein 1 OS=Homo sapiens GN=BZW1 PE=1 SV=1 - [BZW1_HUMAN]</t>
  </si>
  <si>
    <t>HMGB2</t>
  </si>
  <si>
    <t>P26583</t>
  </si>
  <si>
    <t>High mobility group protein B2 OS=Homo sapiens GN=HMGB2 PE=1 SV=2 - [HMGB2_HUMAN]</t>
  </si>
  <si>
    <t>TBC1D10A</t>
  </si>
  <si>
    <t>Q9BXI6</t>
  </si>
  <si>
    <t>TBC1 domain family member 10A OS=Homo sapiens GN=TBC1D10A PE=1 SV=1 - [TB10A_HUMAN]</t>
  </si>
  <si>
    <t>RPS17L</t>
  </si>
  <si>
    <t>P0CW22</t>
  </si>
  <si>
    <t>40S ribosomal protein S17-like OS=Homo sapiens GN=RPS17L PE=1 SV=1 - [RS17L_HUMAN]</t>
  </si>
  <si>
    <t>FAM101B</t>
  </si>
  <si>
    <t>Q8N5W9</t>
  </si>
  <si>
    <t>Protein FAM101B OS=Homo sapiens GN=FAM101B PE=1 SV=1 - [F101B_HUMAN]</t>
  </si>
  <si>
    <t>TAOK1</t>
  </si>
  <si>
    <t>Q7L7X3</t>
  </si>
  <si>
    <t>Serine/threonine-protein kinase TAO1 OS=Homo sapiens GN=TAOK1 PE=1 SV=1 - [TAOK1_HUMAN]</t>
  </si>
  <si>
    <t>NGLY1</t>
  </si>
  <si>
    <t>Q96IV0</t>
  </si>
  <si>
    <t>Peptide-N(4)-(N-acetyl-beta-glucosaminyl)asparagine amidase OS=Homo sapiens GN=NGLY1 PE=1 SV=1 - [NGLY1_HUMAN]</t>
  </si>
  <si>
    <t>ENO1</t>
  </si>
  <si>
    <t>P06733</t>
  </si>
  <si>
    <t>Alpha-enolase OS=Homo sapiens GN=ENO1 PE=1 SV=2 - [ENOA_HUMAN]</t>
  </si>
  <si>
    <t>LSAMP</t>
  </si>
  <si>
    <t>Q13449</t>
  </si>
  <si>
    <t>Limbic system-associated membrane protein OS=Homo sapiens GN=LSAMP PE=1 SV=2 - [LSAMP_HUMAN]</t>
  </si>
  <si>
    <t>RNH1</t>
  </si>
  <si>
    <t>P13489</t>
  </si>
  <si>
    <t>Ribonuclease inhibitor OS=Homo sapiens GN=RNH1 PE=1 SV=2 - [RINI_HUMAN]</t>
  </si>
  <si>
    <t>CPSF2</t>
  </si>
  <si>
    <t>Q9P2I0</t>
  </si>
  <si>
    <t>Cleavage and polyadenylation specificity factor subunit 2 OS=Homo sapiens GN=CPSF2 PE=1 SV=2 - [CPSF2_HUMAN]</t>
  </si>
  <si>
    <t>EPB41</t>
  </si>
  <si>
    <t>P11171</t>
  </si>
  <si>
    <t>Protein 4.1 OS=Homo sapiens GN=EPB41 PE=1 SV=4 - [41_HUMAN]</t>
  </si>
  <si>
    <t>TUBA1B</t>
  </si>
  <si>
    <t>P68363</t>
  </si>
  <si>
    <t>Tubulin alpha-1B chain OS=Homo sapiens GN=TUBA1B PE=1 SV=1 - [TBA1B_HUMAN]</t>
  </si>
  <si>
    <t>EXOC6B</t>
  </si>
  <si>
    <t>J3QT38</t>
  </si>
  <si>
    <t>Exocyst complex component 6B OS=Homo sapiens GN=EXOC6B PE=4 SV=1 - [J3QT38_HUMAN]</t>
  </si>
  <si>
    <t>F5GZS6</t>
  </si>
  <si>
    <t>4F2 cell-surface antigen heavy chain OS=Homo sapiens GN=SLC3A2 PE=2 SV=1 - [F5GZS6_HUMAN]</t>
  </si>
  <si>
    <t>IPO7</t>
  </si>
  <si>
    <t>O95373</t>
  </si>
  <si>
    <t>Importin-7 OS=Homo sapiens GN=IPO7 PE=1 SV=1 - [IPO7_HUMAN]</t>
  </si>
  <si>
    <t>LRRC57</t>
  </si>
  <si>
    <t>H3BSW0</t>
  </si>
  <si>
    <t>Leucine-rich repeat-containing protein 57 (Fragment) OS=Homo sapiens GN=LRRC57 PE=2 SV=1 - [H3BSW0_HUMAN]</t>
  </si>
  <si>
    <t>BLVRA</t>
  </si>
  <si>
    <t>P53004</t>
  </si>
  <si>
    <t>Biliverdin reductase A OS=Homo sapiens GN=BLVRA PE=1 SV=2 - [BIEA_HUMAN]</t>
  </si>
  <si>
    <t>EIF4G1</t>
  </si>
  <si>
    <t>E7EX73</t>
  </si>
  <si>
    <t>Eukaryotic translation initiation factor 4 gamma 1 OS=Homo sapiens GN=EIF4G1 PE=2 SV=1 - [E7EX73_HUMAN]</t>
  </si>
  <si>
    <t>AIP</t>
  </si>
  <si>
    <t>O00170</t>
  </si>
  <si>
    <t>AH receptor-interacting protein OS=Homo sapiens GN=AIP PE=1 SV=2 - [AIP_HUMAN]</t>
  </si>
  <si>
    <t>MPP1</t>
  </si>
  <si>
    <t>Q00013</t>
  </si>
  <si>
    <t>55 kDa erythrocyte membrane protein OS=Homo sapiens GN=MPP1 PE=1 SV=2 - [EM55_HUMAN]</t>
  </si>
  <si>
    <t>HMGB1</t>
  </si>
  <si>
    <t>P09429</t>
  </si>
  <si>
    <t>High mobility group protein B1 OS=Homo sapiens GN=HMGB1 PE=1 SV=3 - [HMGB1_HUMAN]</t>
  </si>
  <si>
    <t>BZW2</t>
  </si>
  <si>
    <t>E7ETZ4</t>
  </si>
  <si>
    <t>Basic leucine zipper and W2 domain-containing protein 2 (Fragment) OS=Homo sapiens GN=BZW2 PE=2 SV=1 - [E7ETZ4_HUMAN]</t>
  </si>
  <si>
    <t>HIST1H1B</t>
  </si>
  <si>
    <t>P16401</t>
  </si>
  <si>
    <t>Histone H1.5 OS=Homo sapiens GN=HIST1H1B PE=1 SV=3 - [H15_HUMAN]</t>
  </si>
  <si>
    <t>EIF3C</t>
  </si>
  <si>
    <t>H3BRV0</t>
  </si>
  <si>
    <t>Eukaryotic translation initiation factor 3 subunit C OS=Homo sapiens GN=EIF3C PE=2 SV=1 - [H3BRV0_HUMAN]</t>
  </si>
  <si>
    <t>SLAMF6</t>
  </si>
  <si>
    <t>Q96DU3</t>
  </si>
  <si>
    <t>SLAM family member 6 OS=Homo sapiens GN=SLAMF6 PE=1 SV=3 - [SLAF6_HUMAN]</t>
  </si>
  <si>
    <t>GART</t>
  </si>
  <si>
    <t>P22102</t>
  </si>
  <si>
    <t>Trifunctional purine biosynthetic protein adenosine-3 OS=Homo sapiens GN=GART PE=1 SV=1 - [PUR2_HUMAN]</t>
  </si>
  <si>
    <t>VAV3</t>
  </si>
  <si>
    <t>Q9UKW4</t>
  </si>
  <si>
    <t>Guanine nucleotide exchange factor VAV3 OS=Homo sapiens GN=VAV3 PE=1 SV=1 - [VAV3_HUMAN]</t>
  </si>
  <si>
    <t>KRIT1</t>
  </si>
  <si>
    <t>O00522</t>
  </si>
  <si>
    <t>Krev interaction trapped protein 1 OS=Homo sapiens GN=KRIT1 PE=1 SV=2 - [KRIT1_HUMAN]</t>
  </si>
  <si>
    <t>BRAT1</t>
  </si>
  <si>
    <t>Q6PJG6</t>
  </si>
  <si>
    <t>BRCA1-associated ATM activator 1 OS=Homo sapiens GN=BRAT1 PE=1 SV=2 - [BRAT1_HUMAN]</t>
  </si>
  <si>
    <t>JAK3</t>
  </si>
  <si>
    <t>P52333</t>
  </si>
  <si>
    <t>Tyrosine-protein kinase JAK3 OS=Homo sapiens GN=JAK3 PE=1 SV=2 - [JAK3_HUMAN]</t>
  </si>
  <si>
    <t>LRRC47</t>
  </si>
  <si>
    <t>Q8N1G4</t>
  </si>
  <si>
    <t>Leucine-rich repeat-containing protein 47 OS=Homo sapiens GN=LRRC47 PE=1 SV=1 - [LRC47_HUMAN]</t>
  </si>
  <si>
    <t>H0Y8H4</t>
  </si>
  <si>
    <t>E3 ubiquitin-protein ligase NEDD4 (Fragment) OS=Homo sapiens GN=NEDD4 PE=4 SV=1 - [H0Y8H4_HUMAN]</t>
  </si>
  <si>
    <t>CCT7</t>
  </si>
  <si>
    <t>Q99832</t>
  </si>
  <si>
    <t>T-complex protein 1 subunit eta OS=Homo sapiens GN=CCT7 PE=1 SV=2 - [TCPH_HUMAN]</t>
  </si>
  <si>
    <t>RAP1GDS1</t>
  </si>
  <si>
    <t>P52306</t>
  </si>
  <si>
    <t>Rap1 GTPase-GDP dissociation stimulator 1 OS=Homo sapiens GN=RAP1GDS1 PE=1 SV=3 - [GDS1_HUMAN]</t>
  </si>
  <si>
    <t>SLC1A5</t>
  </si>
  <si>
    <t>Q15758</t>
  </si>
  <si>
    <t>Neutral amino acid transporter B(0) OS=Homo sapiens GN=SLC1A5 PE=1 SV=2 - [AAAT_HUMAN]</t>
  </si>
  <si>
    <t>MYO18B</t>
  </si>
  <si>
    <t>Q8IUG5</t>
  </si>
  <si>
    <t>Unconventional myosin-XVIIIb OS=Homo sapiens GN=MYO18B PE=1 SV=1 - [MY18B_HUMAN]</t>
  </si>
  <si>
    <t>GAPVD1</t>
  </si>
  <si>
    <t>F8W9S7</t>
  </si>
  <si>
    <t>GTPase-activating protein and VPS9 domain-containing protein 1 OS=Homo sapiens GN=GAPVD1 PE=2 SV=1 - [F8W9S7_HUMAN]</t>
  </si>
  <si>
    <t>LLGL1</t>
  </si>
  <si>
    <t>Q15334</t>
  </si>
  <si>
    <t>Lethal(2) giant larvae protein homolog 1 OS=Homo sapiens GN=LLGL1 PE=1 SV=3 - [L2GL1_HUMAN]</t>
  </si>
  <si>
    <t>KPNA3</t>
  </si>
  <si>
    <t>O00505</t>
  </si>
  <si>
    <t>Importin subunit alpha-4 OS=Homo sapiens GN=KPNA3 PE=1 SV=2 - [IMA4_HUMAN]</t>
  </si>
  <si>
    <t>UBE2N</t>
  </si>
  <si>
    <t>P61088</t>
  </si>
  <si>
    <t>Ubiquitin-conjugating enzyme E2 N OS=Homo sapiens GN=UBE2N PE=1 SV=1 - [UBE2N_HUMAN]</t>
  </si>
  <si>
    <t>SLC29A1</t>
  </si>
  <si>
    <t>Q99808</t>
  </si>
  <si>
    <t>Equilibrative nucleoside transporter 1 OS=Homo sapiens GN=SLC29A1 PE=1 SV=3 - [S29A1_HUMAN]</t>
  </si>
  <si>
    <t>ZC3HAV1</t>
  </si>
  <si>
    <t>Q7Z2W4</t>
  </si>
  <si>
    <t>Zinc finger CCCH-type antiviral protein 1 OS=Homo sapiens GN=ZC3HAV1 PE=1 SV=3 - [ZCCHV_HUMAN]</t>
  </si>
  <si>
    <t>YWHAB</t>
  </si>
  <si>
    <t>P31946</t>
  </si>
  <si>
    <t>14-3-3 protein beta/alpha OS=Homo sapiens GN=YWHAB PE=1 SV=3 - [1433B_HUMAN]</t>
  </si>
  <si>
    <t>VAMP5</t>
  </si>
  <si>
    <t>O95183</t>
  </si>
  <si>
    <t>Vesicle-associated membrane protein 5 OS=Homo sapiens GN=VAMP5 PE=1 SV=1 - [VAMP5_HUMAN]</t>
  </si>
  <si>
    <t>IPO5</t>
  </si>
  <si>
    <t>O00410</t>
  </si>
  <si>
    <t>Importin-5 OS=Homo sapiens GN=IPO5 PE=1 SV=4 - [IPO5_HUMAN]</t>
  </si>
  <si>
    <t>SLC7A5</t>
  </si>
  <si>
    <t>Q01650</t>
  </si>
  <si>
    <t>Large neutral amino acids transporter small subunit 1 OS=Homo sapiens GN=SLC7A5 PE=1 SV=2 - [LAT1_HUMAN]</t>
  </si>
  <si>
    <t>MARCKSL1</t>
  </si>
  <si>
    <t>P49006</t>
  </si>
  <si>
    <t>MARCKS-related protein OS=Homo sapiens GN=MARCKSL1 PE=1 SV=2 - [MRP_HUMAN]</t>
  </si>
  <si>
    <t>SLC39A8</t>
  </si>
  <si>
    <t>Q9C0K1</t>
  </si>
  <si>
    <t>Zinc transporter ZIP8 OS=Homo sapiens GN=SLC39A8 PE=2 SV=1 - [S39A8_HUMAN]</t>
  </si>
  <si>
    <t>RGS19</t>
  </si>
  <si>
    <t>P49795</t>
  </si>
  <si>
    <t>Regulator of G-protein signaling 19 OS=Homo sapiens GN=RGS19 PE=1 SV=1 - [RGS19_HUMAN]</t>
  </si>
  <si>
    <t>GAS7</t>
  </si>
  <si>
    <t>B7Z1Q2</t>
  </si>
  <si>
    <t>Uncharacterized protein OS=Homo sapiens GN=GAS7 PE=2 SV=1 - [B7Z1Q2_HUMAN]</t>
  </si>
  <si>
    <t>NRAS</t>
  </si>
  <si>
    <t>P01111</t>
  </si>
  <si>
    <t>GTPase NRas OS=Homo sapiens GN=NRAS PE=1 SV=1 - [RASN_HUMAN]</t>
  </si>
  <si>
    <t>SLC5A6</t>
  </si>
  <si>
    <t>Q9Y289</t>
  </si>
  <si>
    <t>Sodium-dependent multivitamin transporter OS=Homo sapiens GN=SLC5A6 PE=2 SV=2 - [SC5A6_HUMAN]</t>
  </si>
  <si>
    <t>SLC9A1</t>
  </si>
  <si>
    <t>B4DTZ6</t>
  </si>
  <si>
    <t>Sodium/hydrogen exchanger OS=Homo sapiens GN=SLC9A1 PE=2 SV=1 - [B4DTZ6_HUMAN]</t>
  </si>
  <si>
    <t>RNF126</t>
  </si>
  <si>
    <t>K7EIY6</t>
  </si>
  <si>
    <t>E3 ubiquitin-protein ligase RNF126 (Fragment) OS=Homo sapiens GN=RNF126 PE=4 SV=1 - [K7EIY6_HUMAN]</t>
  </si>
  <si>
    <t>Q58EX2</t>
  </si>
  <si>
    <t>Protein sidekick-2 OS=Homo sapiens GN=SDK2 PE=1 SV=3 - [SDK2_HUMAN]</t>
  </si>
  <si>
    <t>PCBP1</t>
  </si>
  <si>
    <t>Q15365</t>
  </si>
  <si>
    <t>Poly(rC)-binding protein 1 OS=Homo sapiens GN=PCBP1 PE=1 SV=2 - [PCBP1_HUMAN]</t>
  </si>
  <si>
    <t>AHSA1</t>
  </si>
  <si>
    <t>O95433</t>
  </si>
  <si>
    <t>Activator of 90 kDa heat shock protein ATPase homolog 1 OS=Homo sapiens GN=AHSA1 PE=1 SV=1 - [AHSA1_HUMAN]</t>
  </si>
  <si>
    <t>E9PFN4</t>
  </si>
  <si>
    <t>Sodium bicarbonate cotransporter 3 OS=Homo sapiens GN=SLC4A7 PE=2 SV=1 - [E9PFN4_HUMAN]</t>
  </si>
  <si>
    <t>ARFGEF2</t>
  </si>
  <si>
    <t>Q9Y6D5</t>
  </si>
  <si>
    <t>Brefeldin A-inhibited guanine nucleotide-exchange protein 2 OS=Homo sapiens GN=ARFGEF2 PE=1 SV=3 - [BIG2_HUMAN]</t>
  </si>
  <si>
    <t>DNAJC9</t>
  </si>
  <si>
    <t>Q8WXX5</t>
  </si>
  <si>
    <t>DnaJ homolog subfamily C member 9 OS=Homo sapiens GN=DNAJC9 PE=1 SV=1 - [DNJC9_HUMAN]</t>
  </si>
  <si>
    <t>LAIR1</t>
  </si>
  <si>
    <t>A8MZ84</t>
  </si>
  <si>
    <t>Leukocyte-associated immunoglobulin-like receptor 1 OS=Homo sapiens GN=LAIR1 PE=2 SV=1 - [A8MZ84_HUMAN]</t>
  </si>
  <si>
    <t>ATP13A3</t>
  </si>
  <si>
    <t>Q9H7F0</t>
  </si>
  <si>
    <t>Probable cation-transporting ATPase 13A3 OS=Homo sapiens GN=ATP13A3 PE=1 SV=4 - [AT133_HUMAN]</t>
  </si>
  <si>
    <t>TPMT</t>
  </si>
  <si>
    <t>P51580</t>
  </si>
  <si>
    <t>Thiopurine S-methyltransferase OS=Homo sapiens GN=TPMT PE=1 SV=1 - [TPMT_HUMAN]</t>
  </si>
  <si>
    <t>GPA33</t>
  </si>
  <si>
    <t>Q99795</t>
  </si>
  <si>
    <t>Cell surface A33 antigen OS=Homo sapiens GN=GPA33 PE=1 SV=1 - [GPA33_HUMAN]</t>
  </si>
  <si>
    <t>CDK6</t>
  </si>
  <si>
    <t>Q00534</t>
  </si>
  <si>
    <t>Cyclin-dependent kinase 6 OS=Homo sapiens GN=CDK6 PE=1 SV=1 - [CDK6_HUMAN]</t>
  </si>
  <si>
    <t>LRRC8D</t>
  </si>
  <si>
    <t>Q7L1W4</t>
  </si>
  <si>
    <t>Leucine-rich repeat-containing protein 8D OS=Homo sapiens GN=LRRC8D PE=1 SV=1 - [LRC8D_HUMAN]</t>
  </si>
  <si>
    <t>PBK</t>
  </si>
  <si>
    <t>Q96KB5</t>
  </si>
  <si>
    <t>Lymphokine-activated killer T-cell-originated protein kinase OS=Homo sapiens GN=PBK PE=1 SV=3 - [TOPK_HUMAN]</t>
  </si>
  <si>
    <t>SLC38A2</t>
  </si>
  <si>
    <t>Q96QD8</t>
  </si>
  <si>
    <t>Sodium-coupled neutral amino acid transporter 2 OS=Homo sapiens GN=SLC38A2 PE=1 SV=2 - [S38A2_HUMAN]</t>
  </si>
  <si>
    <t>ALYREF</t>
  </si>
  <si>
    <t>Q86V81</t>
  </si>
  <si>
    <t>THO complex subunit 4 OS=Homo sapiens GN=ALYREF PE=1 SV=3 - [THOC4_HUMAN]</t>
  </si>
  <si>
    <t>DTL</t>
  </si>
  <si>
    <t>F5GZ90</t>
  </si>
  <si>
    <t>Denticleless protein homolog OS=Homo sapiens GN=DTL PE=2 SV=1 - [F5GZ90_HUMAN]</t>
  </si>
  <si>
    <t>TAOK3</t>
  </si>
  <si>
    <t>Q9H2K8</t>
  </si>
  <si>
    <t>Serine/threonine-protein kinase TAO3 OS=Homo sapiens GN=TAOK3 PE=1 SV=2 - [TAOK3_HUMAN]</t>
  </si>
  <si>
    <t>RABGEF1</t>
  </si>
  <si>
    <t>E9PFK9</t>
  </si>
  <si>
    <t>Rab5 GDP/GTP exchange factor OS=Homo sapiens GN=RABGEF1 PE=2 SV=1 - [E9PFK9_HUMAN]</t>
  </si>
  <si>
    <t>PPIA</t>
  </si>
  <si>
    <t>P62937</t>
  </si>
  <si>
    <t>Peptidyl-prolyl cis-trans isomerase A OS=Homo sapiens GN=PPIA PE=1 SV=2 - [PPIA_HUMAN]</t>
  </si>
  <si>
    <t>TNFAIP8</t>
  </si>
  <si>
    <t>O95379</t>
  </si>
  <si>
    <t>Tumor necrosis factor alpha-induced protein 8 OS=Homo sapiens GN=TNFAIP8 PE=1 SV=1 - [TFIP8_HUMAN]</t>
  </si>
  <si>
    <t>LY75</t>
  </si>
  <si>
    <t>O60449</t>
  </si>
  <si>
    <t>Lymphocyte antigen 75 OS=Homo sapiens GN=LY75 PE=1 SV=3 - [LY75_HUMAN]</t>
  </si>
  <si>
    <t>TMEM237</t>
  </si>
  <si>
    <t>Q96Q45</t>
  </si>
  <si>
    <t>Transmembrane protein 237 OS=Homo sapiens GN=TMEM237 PE=1 SV=2 - [TM237_HUMAN]</t>
  </si>
  <si>
    <t>RPS28</t>
  </si>
  <si>
    <t>P62857</t>
  </si>
  <si>
    <t>40S ribosomal protein S28 OS=Homo sapiens GN=RPS28 PE=1 SV=1 - [RS28_HUMAN]</t>
  </si>
  <si>
    <t>CD99</t>
  </si>
  <si>
    <t>P14209</t>
  </si>
  <si>
    <t>CD99 antigen OS=Homo sapiens GN=CD99 PE=1 SV=1 - [CD99_HUMAN]</t>
  </si>
  <si>
    <t>GFPT1</t>
  </si>
  <si>
    <t>Q06210</t>
  </si>
  <si>
    <t>Glutamine--fructose-6-phosphate aminotransferase [isomerizing] 1 OS=Homo sapiens GN=GFPT1 PE=1 SV=3 - [GFPT1_HUMAN]</t>
  </si>
  <si>
    <t>PIEZO1</t>
  </si>
  <si>
    <t>Q92508</t>
  </si>
  <si>
    <t>Piezo-type mechanosensitive ion channel component 1 OS=Homo sapiens GN=PIEZO1 PE=1 SV=4 - [PIEZ1_HUMAN]</t>
  </si>
  <si>
    <t>JAM3</t>
  </si>
  <si>
    <t>Q9BX67</t>
  </si>
  <si>
    <t>Junctional adhesion molecule C OS=Homo sapiens GN=JAM3 PE=1 SV=1 - [JAM3_HUMAN]</t>
  </si>
  <si>
    <t>GLO1</t>
  </si>
  <si>
    <t>Q04760</t>
  </si>
  <si>
    <t>Lactoylglutathione lyase OS=Homo sapiens GN=GLO1 PE=1 SV=4 - [LGUL_HUMAN]</t>
  </si>
  <si>
    <t>TFRC</t>
  </si>
  <si>
    <t>P02786</t>
  </si>
  <si>
    <t>Transferrin receptor protein 1 OS=Homo sapiens GN=TFRC PE=1 SV=2 - [TFR1_HUMAN]</t>
  </si>
  <si>
    <t>FAM133B</t>
  </si>
  <si>
    <t>G3XAI9</t>
  </si>
  <si>
    <t>Protein FAM133B OS=Homo sapiens GN=FAM133B PE=2 SV=1 - [G3XAI9_HUMAN]</t>
  </si>
  <si>
    <t>UHRF1</t>
  </si>
  <si>
    <t>Q96T88</t>
  </si>
  <si>
    <t>E3 ubiquitin-protein ligase UHRF1 OS=Homo sapiens GN=UHRF1 PE=1 SV=1 - [UHRF1_HUMAN]</t>
  </si>
  <si>
    <t>CD5</t>
  </si>
  <si>
    <t>P06127</t>
  </si>
  <si>
    <t>T-cell surface glycoprotein CD5 OS=Homo sapiens GN=CD5 PE=1 SV=2 - [CD5_HUMAN]</t>
  </si>
  <si>
    <t>HMHA1</t>
  </si>
  <si>
    <t>Q92619</t>
  </si>
  <si>
    <t>Minor histocompatibility protein HA-1 OS=Homo sapiens GN=HMHA1 PE=1 SV=2 - [HMHA1_HUMAN]</t>
  </si>
  <si>
    <t>BRD7</t>
  </si>
  <si>
    <t>Q9NPI1</t>
  </si>
  <si>
    <t>Bromodomain-containing protein 7 OS=Homo sapiens GN=BRD7 PE=1 SV=1 - [BRD7_HUMAN]</t>
  </si>
  <si>
    <t>PTPRF</t>
  </si>
  <si>
    <t>P10586</t>
  </si>
  <si>
    <t>Receptor-type tyrosine-protein phosphatase F OS=Homo sapiens GN=PTPRF PE=1 SV=2 - [PTPRF_HUMAN]</t>
  </si>
  <si>
    <t>RNF114</t>
  </si>
  <si>
    <t>Q9Y508</t>
  </si>
  <si>
    <t>RING finger protein 114 OS=Homo sapiens GN=RNF114 PE=1 SV=1 - [RN114_HUMAN]</t>
  </si>
  <si>
    <t>CYFIP2</t>
  </si>
  <si>
    <t>E7EVJ5</t>
  </si>
  <si>
    <t>Cytoplasmic FMR1-interacting protein 2 OS=Homo sapiens GN=CYFIP2 PE=2 SV=1 - [E7EVJ5_HUMAN]</t>
  </si>
  <si>
    <t>WASF2</t>
  </si>
  <si>
    <t>Q9Y6W5</t>
  </si>
  <si>
    <t>Wiskott-Aldrich syndrome protein family member 2 OS=Homo sapiens GN=WASF2 PE=1 SV=3 - [WASF2_HUMAN]</t>
  </si>
  <si>
    <t>NUDC</t>
  </si>
  <si>
    <t>Q9Y266</t>
  </si>
  <si>
    <t>Nuclear migration protein nudC OS=Homo sapiens GN=NUDC PE=1 SV=1 - [NUDC_HUMAN]</t>
  </si>
  <si>
    <t>CD47</t>
  </si>
  <si>
    <t>Q08722</t>
  </si>
  <si>
    <t>Leukocyte surface antigen CD47 OS=Homo sapiens GN=CD47 PE=1 SV=1 - [CD47_HUMAN]</t>
  </si>
  <si>
    <t>CD226</t>
  </si>
  <si>
    <t>J3QR77</t>
  </si>
  <si>
    <t>CD226 antigen OS=Homo sapiens GN=CD226 PE=4 SV=1 - [J3QR77_HUMAN]</t>
  </si>
  <si>
    <t>CD55</t>
  </si>
  <si>
    <t>H3BLV0</t>
  </si>
  <si>
    <t>Complement decay-accelerating factor (Fragment) OS=Homo sapiens GN=CD55 PE=4 SV=1 - [H3BLV0_HUMAN]</t>
  </si>
  <si>
    <t>TFPI</t>
  </si>
  <si>
    <t>C9JBB3</t>
  </si>
  <si>
    <t>Tissue factor pathway inhibitor (Fragment) OS=Homo sapiens GN=TFPI PE=2 SV=1 - [C9JBB3_HUMAN]</t>
  </si>
  <si>
    <t>TIPRL</t>
  </si>
  <si>
    <t>O75663</t>
  </si>
  <si>
    <t>TIP41-like protein OS=Homo sapiens GN=TIPRL PE=1 SV=2 - [TIPRL_HUMAN]</t>
  </si>
  <si>
    <t>GNAI3</t>
  </si>
  <si>
    <t>P08754</t>
  </si>
  <si>
    <t>Guanine nucleotide-binding protein G(k) subunit alpha OS=Homo sapiens GN=GNAI3 PE=1 SV=3 - [GNAI3_HUMAN]</t>
  </si>
  <si>
    <t>SLC39A6</t>
  </si>
  <si>
    <t>Q13433</t>
  </si>
  <si>
    <t>Zinc transporter ZIP6 OS=Homo sapiens GN=SLC39A6 PE=1 SV=3 - [S39A6_HUMAN]</t>
  </si>
  <si>
    <t>TSPAN7</t>
  </si>
  <si>
    <t>B4DEB8</t>
  </si>
  <si>
    <t>Tetraspanin-7 OS=Homo sapiens GN=TSPAN7 PE=2 SV=1 - [B4DEB8_HUMAN]</t>
  </si>
  <si>
    <t>PPP6R1</t>
  </si>
  <si>
    <t>Q9UPN7</t>
  </si>
  <si>
    <t>Serine/threonine-protein phosphatase 6 regulatory subunit 1 OS=Homo sapiens GN=PPP6R1 PE=1 SV=5 - [PP6R1_HUMAN]</t>
  </si>
  <si>
    <t>CCNK</t>
  </si>
  <si>
    <t>G3V5E1</t>
  </si>
  <si>
    <t>Cyclin-K OS=Homo sapiens GN=CCNK PE=2 SV=1 - [G3V5E1_HUMAN]</t>
  </si>
  <si>
    <t>ARHGEF2</t>
  </si>
  <si>
    <t>Q92974</t>
  </si>
  <si>
    <t>Rho guanine nucleotide exchange factor 2 OS=Homo sapiens GN=ARHGEF2 PE=1 SV=4 - [ARHG2_HUMAN]</t>
  </si>
  <si>
    <t>SUB1</t>
  </si>
  <si>
    <t>P53999</t>
  </si>
  <si>
    <t>Activated RNA polymerase II transcriptional coactivator p15 OS=Homo sapiens GN=SUB1 PE=1 SV=3 - [TCP4_HUMAN]</t>
  </si>
  <si>
    <t>GNAI2</t>
  </si>
  <si>
    <t>P04899</t>
  </si>
  <si>
    <t>Guanine nucleotide-binding protein G(i) subunit alpha-2 OS=Homo sapiens GN=GNAI2 PE=1 SV=3 - [GNAI2_HUMAN]</t>
  </si>
  <si>
    <t>PLEKHA5</t>
  </si>
  <si>
    <t>Q9HAU0</t>
  </si>
  <si>
    <t>Pleckstrin homology domain-containing family A member 5 OS=Homo sapiens GN=PLEKHA5 PE=1 SV=1 - [PKHA5_HUMAN]</t>
  </si>
  <si>
    <t>ERBB2IP</t>
  </si>
  <si>
    <t>Q96RT1</t>
  </si>
  <si>
    <t>Protein LAP2 OS=Homo sapiens GN=ERBB2IP PE=1 SV=2 - [LAP2_HUMAN]</t>
  </si>
  <si>
    <t>NINJ2</t>
  </si>
  <si>
    <t>Q9NZG7</t>
  </si>
  <si>
    <t>Ninjurin-2 OS=Homo sapiens GN=NINJ2 PE=2 SV=1 - [NINJ2_HUMAN]</t>
  </si>
  <si>
    <t>TAGLN2</t>
  </si>
  <si>
    <t>P37802</t>
  </si>
  <si>
    <t>Transgelin-2 OS=Homo sapiens GN=TAGLN2 PE=1 SV=3 - [TAGL2_HUMAN]</t>
  </si>
  <si>
    <t>AARS</t>
  </si>
  <si>
    <t>P49588</t>
  </si>
  <si>
    <t>Alanine--tRNA ligase, cytoplasmic OS=Homo sapiens GN=AARS PE=1 SV=2 - [SYAC_HUMAN]</t>
  </si>
  <si>
    <t>MT2A</t>
  </si>
  <si>
    <t>P02795</t>
  </si>
  <si>
    <t>Metallothionein-2 OS=Homo sapiens GN=MT2A PE=1 SV=1 - [MT2_HUMAN]</t>
  </si>
  <si>
    <t>CD46</t>
  </si>
  <si>
    <t>P15529</t>
  </si>
  <si>
    <t>Membrane cofactor protein OS=Homo sapiens GN=CD46 PE=1 SV=3 - [MCP_HUMAN]</t>
  </si>
  <si>
    <t>MPZL1</t>
  </si>
  <si>
    <t>LCK</t>
  </si>
  <si>
    <t>P06239</t>
  </si>
  <si>
    <t>Tyrosine-protein kinase Lck OS=Homo sapiens GN=LCK PE=1 SV=6 - [LCK_HUMAN]</t>
  </si>
  <si>
    <t>CIR1</t>
  </si>
  <si>
    <t>Q86X95</t>
  </si>
  <si>
    <t>Corepressor interacting with RBPJ 1 OS=Homo sapiens GN=CIR1 PE=1 SV=1 - [CIR1_HUMAN]</t>
  </si>
  <si>
    <t>NCKAP1L</t>
  </si>
  <si>
    <t>P55160</t>
  </si>
  <si>
    <t>Nck-associated protein 1-like OS=Homo sapiens GN=NCKAP1L PE=1 SV=3 - [NCKPL_HUMAN]</t>
  </si>
  <si>
    <t>LGALS8</t>
  </si>
  <si>
    <t>F6V2D4</t>
  </si>
  <si>
    <t>Galectin OS=Homo sapiens GN=LGALS8 PE=2 SV=1 - [F6V2D4_HUMAN]</t>
  </si>
  <si>
    <t>GNB4</t>
  </si>
  <si>
    <t>Q9HAV0</t>
  </si>
  <si>
    <t>Guanine nucleotide-binding protein subunit beta-4 OS=Homo sapiens GN=GNB4 PE=1 SV=3 - [GBB4_HUMAN]</t>
  </si>
  <si>
    <t>FCHO1</t>
  </si>
  <si>
    <t>O14526</t>
  </si>
  <si>
    <t>FCH domain only protein 1 OS=Homo sapiens GN=FCHO1 PE=1 SV=2 - [FCHO1_HUMAN]</t>
  </si>
  <si>
    <t>GIMAP7</t>
  </si>
  <si>
    <t>Q8NHV1</t>
  </si>
  <si>
    <t>GTPase IMAP family member 7 OS=Homo sapiens GN=GIMAP7 PE=1 SV=1 - [GIMA7_HUMAN]</t>
  </si>
  <si>
    <t>SLC16A7</t>
  </si>
  <si>
    <t>F5H843</t>
  </si>
  <si>
    <t>Monocarboxylate transporter 2 OS=Homo sapiens GN=SLC16A7 PE=2 SV=1 - [F5H843_HUMAN]</t>
  </si>
  <si>
    <t>STK10</t>
  </si>
  <si>
    <t>O94804</t>
  </si>
  <si>
    <t>Serine/threonine-protein kinase 10 OS=Homo sapiens GN=STK10 PE=1 SV=1 - [STK10_HUMAN]</t>
  </si>
  <si>
    <t>SAAL1</t>
  </si>
  <si>
    <t>J3KND1</t>
  </si>
  <si>
    <t>Protein SAAL1 OS=Homo sapiens GN=SAAL1 PE=4 SV=1 - [J3KND1_HUMAN]</t>
  </si>
  <si>
    <t>PVRL1</t>
  </si>
  <si>
    <t>Q15223</t>
  </si>
  <si>
    <t>Poliovirus receptor-related protein 1 OS=Homo sapiens GN=PVRL1 PE=1 SV=3 - [PVRL1_HUMAN]</t>
  </si>
  <si>
    <t>SIT1</t>
  </si>
  <si>
    <t>Q9Y3P8</t>
  </si>
  <si>
    <t>Signaling threshold-regulating transmembrane adapter 1 OS=Homo sapiens GN=SIT1 PE=1 SV=1 - [SIT1_HUMAN]</t>
  </si>
  <si>
    <t>S100A10</t>
  </si>
  <si>
    <t>P60903</t>
  </si>
  <si>
    <t>Protein S100-A10 OS=Homo sapiens GN=S100A10 PE=1 SV=2 - [S10AA_HUMAN]</t>
  </si>
  <si>
    <t>EHBP1L1</t>
  </si>
  <si>
    <t>Q8N3D4</t>
  </si>
  <si>
    <t>EH domain-binding protein 1-like protein 1 OS=Homo sapiens GN=EHBP1L1 PE=1 SV=2 - [EH1L1_HUMAN]</t>
  </si>
  <si>
    <t>ROCK1</t>
  </si>
  <si>
    <t>Q13464</t>
  </si>
  <si>
    <t>Rho-associated protein kinase 1 OS=Homo sapiens GN=ROCK1 PE=1 SV=1 - [ROCK1_HUMAN]</t>
  </si>
  <si>
    <t>LTN1</t>
  </si>
  <si>
    <t>Q9UEL6</t>
  </si>
  <si>
    <t>Myelin protein zero-like protein 1 (Fragment) OS=Homo sapiens GN=MPZL1 PE=2 SV=1 - [Q9UEL6_HUMAN]</t>
  </si>
  <si>
    <t>CA9</t>
  </si>
  <si>
    <t>Q16790</t>
  </si>
  <si>
    <t>Carbonic anhydrase 9 OS=Homo sapiens GN=CA9 PE=1 SV=2 - [CAH9_HUMAN]</t>
  </si>
  <si>
    <t>SLC38A1</t>
  </si>
  <si>
    <t>Q9H2H9</t>
  </si>
  <si>
    <t>Sodium-coupled neutral amino acid transporter 1 OS=Homo sapiens GN=SLC38A1 PE=1 SV=1 - [S38A1_HUMAN]</t>
  </si>
  <si>
    <t>SPN</t>
  </si>
  <si>
    <t>P16150</t>
  </si>
  <si>
    <t>Leukosialin OS=Homo sapiens GN=SPN PE=1 SV=1 - [LEUK_HUMAN]</t>
  </si>
  <si>
    <t>SLC9A3R1</t>
  </si>
  <si>
    <t>O14745</t>
  </si>
  <si>
    <t>Na(+)/H(+) exchange regulatory cofactor NHE-RF1 OS=Homo sapiens GN=SLC9A3R1 PE=1 SV=4 - [NHRF1_HUMAN]</t>
  </si>
  <si>
    <t>CD320</t>
  </si>
  <si>
    <t>Q9NPF0</t>
  </si>
  <si>
    <t>CD320 antigen OS=Homo sapiens GN=CD320 PE=1 SV=1 - [CD320_HUMAN]</t>
  </si>
  <si>
    <t>TTN</t>
  </si>
  <si>
    <t>Q8WZ42</t>
  </si>
  <si>
    <t>Titin OS=Homo sapiens GN=TTN PE=1 SV=4 - [TITIN_HUMAN]</t>
  </si>
  <si>
    <t>NOTCH1</t>
  </si>
  <si>
    <t>P46531</t>
  </si>
  <si>
    <t>Neurogenic locus notch homolog protein 1 OS=Homo sapiens GN=NOTCH1 PE=1 SV=4 - [NOTC1_HUMAN]</t>
  </si>
  <si>
    <t>SLC19A1</t>
  </si>
  <si>
    <t>P41440</t>
  </si>
  <si>
    <t>Folate transporter 1 OS=Homo sapiens GN=SLC19A1 PE=1 SV=3 - [S19A1_HUMAN]</t>
  </si>
  <si>
    <t>SLC7A1</t>
  </si>
  <si>
    <t>P30825</t>
  </si>
  <si>
    <t>High affinity cationic amino acid transporter 1 OS=Homo sapiens GN=SLC7A1 PE=1 SV=1 - [CTR1_HUMAN]</t>
  </si>
  <si>
    <t>CXCR4</t>
  </si>
  <si>
    <t>P61073</t>
  </si>
  <si>
    <t>C-X-C chemokine receptor type 4 OS=Homo sapiens GN=CXCR4 PE=1 SV=1 - [CXCR4_HUMAN]</t>
  </si>
  <si>
    <t>SLC39A10</t>
  </si>
  <si>
    <t>Q9ULF5</t>
  </si>
  <si>
    <t>Zinc transporter ZIP10 OS=Homo sapiens GN=SLC39A10 PE=1 SV=2 - [S39AA_HUMAN]</t>
  </si>
  <si>
    <t>FGFR1</t>
  </si>
  <si>
    <t>E7EU09</t>
  </si>
  <si>
    <t>Fibroblast growth factor receptor OS=Homo sapiens GN=FGFR1 PE=2 SV=1 - [E7EU09_HUMAN]</t>
  </si>
  <si>
    <t>CD82</t>
  </si>
  <si>
    <t>P27701</t>
  </si>
  <si>
    <t>CD82 antigen OS=Homo sapiens GN=CD82 PE=1 SV=1 - [CD82_HUMAN]</t>
  </si>
  <si>
    <t>NOM1</t>
  </si>
  <si>
    <t>Q5C9Z4</t>
  </si>
  <si>
    <t>Nucleolar MIF4G domain-containing protein 1 OS=Homo sapiens GN=NOM1 PE=1 SV=1 - [NOM1_HUMAN]</t>
  </si>
  <si>
    <t>ICAM2</t>
  </si>
  <si>
    <t>J3QQR8</t>
  </si>
  <si>
    <t>Intercellular adhesion molecule 2 (Fragment) OS=Homo sapiens GN=ICAM2 PE=4 SV=1 - [J3QQR8_HUMAN]</t>
  </si>
  <si>
    <t>SEMA4D</t>
  </si>
  <si>
    <t>Q92854</t>
  </si>
  <si>
    <t>Semaphorin-4D OS=Homo sapiens GN=SEMA4D PE=1 SV=1 - [SEM4D_HUMAN]</t>
  </si>
  <si>
    <t>HLA-A</t>
  </si>
  <si>
    <t>P16189</t>
  </si>
  <si>
    <t>HLA class I histocompatibility antigen, A-31 alpha chain OS=Homo sapiens GN=HLA-A PE=1 SV=2 - [1A31_HUMAN]</t>
  </si>
  <si>
    <t>BST2</t>
  </si>
  <si>
    <t>Q10589</t>
  </si>
  <si>
    <t>Bone marrow stromal antigen 2 OS=Homo sapiens GN=BST2 PE=1 SV=1 - [BST2_HUMAN]</t>
  </si>
  <si>
    <t>TBC1D10B</t>
  </si>
  <si>
    <t>Q4KMP7</t>
  </si>
  <si>
    <t>TBC1 domain family member 10B OS=Homo sapiens GN=TBC1D10B PE=1 SV=3 - [TB10B_HUMAN]</t>
  </si>
  <si>
    <t>CD4</t>
  </si>
  <si>
    <t>P01730</t>
  </si>
  <si>
    <t>T-cell surface glycoprotein CD4 OS=Homo sapiens GN=CD4 PE=1 SV=1 - [CD4_HUMAN]</t>
  </si>
  <si>
    <t>SEPT6</t>
  </si>
  <si>
    <t>SEPT7</t>
  </si>
  <si>
    <t>SEPT9</t>
  </si>
  <si>
    <t>UniPeps</t>
  </si>
  <si>
    <t>Peps</t>
  </si>
  <si>
    <t>PSMs</t>
  </si>
  <si>
    <t>vsvg</t>
  </si>
  <si>
    <t>UniPeps*</t>
  </si>
  <si>
    <t>Peps**</t>
  </si>
  <si>
    <t>PSMs***</t>
  </si>
  <si>
    <t>gag</t>
  </si>
  <si>
    <t>nef</t>
  </si>
  <si>
    <t>ACIN1</t>
  </si>
  <si>
    <t>Entries</t>
  </si>
  <si>
    <t>Gene</t>
  </si>
  <si>
    <t>For charting (PMP)</t>
  </si>
  <si>
    <t>Fraction max</t>
  </si>
  <si>
    <t>0 h</t>
  </si>
  <si>
    <t>6 h</t>
  </si>
  <si>
    <t>24 h</t>
  </si>
  <si>
    <t>48 h</t>
  </si>
  <si>
    <t>72 h</t>
  </si>
  <si>
    <t>Protein name</t>
  </si>
  <si>
    <t>T-cell surface glycoprotein CD4</t>
  </si>
  <si>
    <t>Bone marrow stromal antigen 2</t>
  </si>
  <si>
    <t>TBC1 domain family member 10B</t>
  </si>
  <si>
    <t>Semaphorin-4D</t>
  </si>
  <si>
    <t>HLA class I histocompatibility antigen, A-31 alpha chain</t>
  </si>
  <si>
    <t>Nucleolar MIF4G domain-containing protein 1</t>
  </si>
  <si>
    <t>CD82 antigen</t>
  </si>
  <si>
    <t>Fibroblast growth factor receptor</t>
  </si>
  <si>
    <t>Zinc transporter ZIP10</t>
  </si>
  <si>
    <t>C-X-C chemokine receptor type 4</t>
  </si>
  <si>
    <t>High affinity cationic amino acid transporter 1</t>
  </si>
  <si>
    <t>Folate transporter 1</t>
  </si>
  <si>
    <t>Neurogenic locus notch homolog protein 1;Notch 1 extracellular truncation;Notch 1 intracellular domain</t>
  </si>
  <si>
    <t>CD320 antigen</t>
  </si>
  <si>
    <t>Titin</t>
  </si>
  <si>
    <t>Na(+)/H(+) exchange regulatory cofactor NHE-RF1</t>
  </si>
  <si>
    <t>Leukosialin</t>
  </si>
  <si>
    <t>Sodium-coupled neutral amino acid transporter 1</t>
  </si>
  <si>
    <t>Carbonic anhydrase 9</t>
  </si>
  <si>
    <t>Rho-associated protein kinase 1</t>
  </si>
  <si>
    <t>Nck-associated protein 1-like</t>
  </si>
  <si>
    <t>EH domain-binding protein 1-like protein 1</t>
  </si>
  <si>
    <t>Protein S100-A10</t>
  </si>
  <si>
    <t>Signaling threshold-regulating transmembrane adapter 1</t>
  </si>
  <si>
    <t>Poliovirus receptor-related protein 1</t>
  </si>
  <si>
    <t>Serine/threonine-protein kinase 10</t>
  </si>
  <si>
    <t>GTPase IMAP family member 7</t>
  </si>
  <si>
    <t>FCH domain only protein 1</t>
  </si>
  <si>
    <t>Guanine nucleotide-binding protein subunit beta-4</t>
  </si>
  <si>
    <t>Corepressor interacting with RBPJ 1</t>
  </si>
  <si>
    <t>Tyrosine-protein kinase Lck</t>
  </si>
  <si>
    <t>Membrane cofactor protein</t>
  </si>
  <si>
    <t>Metallothionein-2</t>
  </si>
  <si>
    <t>Alanine--tRNA ligase, cytoplasmic</t>
  </si>
  <si>
    <t>Transgelin-2</t>
  </si>
  <si>
    <t>Ninjurin-2</t>
  </si>
  <si>
    <t>Protein LAP2</t>
  </si>
  <si>
    <t>Pleckstrin homology domain-containing family A member 5</t>
  </si>
  <si>
    <t>Guanine nucleotide-binding protein G(i) subunit alpha-2</t>
  </si>
  <si>
    <t>Activated RNA polymerase II transcriptional coactivator p15</t>
  </si>
  <si>
    <t>Rho guanine nucleotide exchange factor 2</t>
  </si>
  <si>
    <t>Serine/threonine-protein phosphatase 6 regulatory subunit 1</t>
  </si>
  <si>
    <t>Zinc transporter ZIP6</t>
  </si>
  <si>
    <t>Guanine nucleotide-binding protein G(k) subunit alpha</t>
  </si>
  <si>
    <t>TIP41-like protein</t>
  </si>
  <si>
    <t>Leukocyte surface antigen CD47</t>
  </si>
  <si>
    <t>Nuclear migration protein nudC</t>
  </si>
  <si>
    <t>Wiskott-Aldrich syndrome protein family member 2</t>
  </si>
  <si>
    <t>RING finger protein 114</t>
  </si>
  <si>
    <t>Receptor-type tyrosine-protein phosphatase F</t>
  </si>
  <si>
    <t>Bromodomain-containing protein 7</t>
  </si>
  <si>
    <t>Minor histocompatibility antigen HA-1;Minor histocompatibility protein HA-1</t>
  </si>
  <si>
    <t>T-cell surface glycoprotein CD5</t>
  </si>
  <si>
    <t>E3 ubiquitin-protein ligase UHRF1</t>
  </si>
  <si>
    <t>Transferrin receptor protein 1;Transferrin receptor protein 1, serum form</t>
  </si>
  <si>
    <t>Lactoylglutathione lyase</t>
  </si>
  <si>
    <t>Junctional adhesion molecule C</t>
  </si>
  <si>
    <t>Piezo-type mechanosensitive ion channel component 1</t>
  </si>
  <si>
    <t>Glutamine--fructose-6-phosphate aminotransferase [isomerizing] 1</t>
  </si>
  <si>
    <t>CD99 antigen</t>
  </si>
  <si>
    <t>40S ribosomal protein S28</t>
  </si>
  <si>
    <t>Lymphocyte antigen 75</t>
  </si>
  <si>
    <t>Transmembrane protein 237</t>
  </si>
  <si>
    <t>Peptidyl-prolyl cis-trans isomerase A</t>
  </si>
  <si>
    <t>Tumor necrosis factor alpha-induced protein 8</t>
  </si>
  <si>
    <t>THO complex subunit 4</t>
  </si>
  <si>
    <t>Serine/threonine-protein kinase TAO3</t>
  </si>
  <si>
    <t>Sodium-coupled neutral amino acid transporter 2</t>
  </si>
  <si>
    <t>Lymphokine-activated killer T-cell-originated protein kinase</t>
  </si>
  <si>
    <t>Cyclin-dependent kinase 6</t>
  </si>
  <si>
    <t>Cell surface A33 antigen</t>
  </si>
  <si>
    <t>Leucine-rich repeat-containing protein 8D</t>
  </si>
  <si>
    <t>Probable cation-transporting ATPase 13A3</t>
  </si>
  <si>
    <t>Thiopurine S-methyltransferase</t>
  </si>
  <si>
    <t>DnaJ homolog subfamily C member 9</t>
  </si>
  <si>
    <t>Brefeldin A-inhibited guanine nucleotide-exchange protein 2</t>
  </si>
  <si>
    <t>Activator of 90 kDa heat shock protein ATPase homolog 1</t>
  </si>
  <si>
    <t>Poly(rC)-binding protein 1</t>
  </si>
  <si>
    <t>Protein sidekick-2</t>
  </si>
  <si>
    <t>Sodium/hydrogen exchanger</t>
  </si>
  <si>
    <t>Sodium-dependent multivitamin transporter</t>
  </si>
  <si>
    <t>GTPase NRas</t>
  </si>
  <si>
    <t>Regulator of G-protein signaling 19</t>
  </si>
  <si>
    <t>Zinc transporter ZIP8</t>
  </si>
  <si>
    <t>MARCKS-related protein</t>
  </si>
  <si>
    <t>Large neutral amino acids transporter small subunit 1</t>
  </si>
  <si>
    <t>Importin-5</t>
  </si>
  <si>
    <t>Vesicle-associated membrane protein 5</t>
  </si>
  <si>
    <t>14-3-3 protein beta/alpha;14-3-3 protein beta/alpha, N-terminally processed</t>
  </si>
  <si>
    <t>Zinc finger CCCH-type antiviral protein 1</t>
  </si>
  <si>
    <t>Equilibrative nucleoside transporter 1</t>
  </si>
  <si>
    <t>Importin subunit alpha-3</t>
  </si>
  <si>
    <t>Ubiquitin-conjugating enzyme E2 N</t>
  </si>
  <si>
    <t>Lethal(2) giant larvae protein homolog 1</t>
  </si>
  <si>
    <t>Unconventional myosin-XVIIIb</t>
  </si>
  <si>
    <t>Neutral amino acid transporter B(0)</t>
  </si>
  <si>
    <t>T-complex protein 1 subunit eta</t>
  </si>
  <si>
    <t>Rap1 GTPase-GDP dissociation stimulator 1</t>
  </si>
  <si>
    <t>Leucine-rich repeat-containing protein 47</t>
  </si>
  <si>
    <t>Tyrosine-protein kinase JAK3</t>
  </si>
  <si>
    <t>BRCA1-associated ATM activator 1</t>
  </si>
  <si>
    <t>Krev interaction trapped protein 1</t>
  </si>
  <si>
    <t>Phosphoribosylamine--glycine ligase;Phosphoribosylformylglycinamidine cyclo-ligase;Phosphoribosylglycinamide formyltransferase;Trifunctional purine biosynthetic protein adenosine-3</t>
  </si>
  <si>
    <t>Guanine nucleotide exchange factor VAV3</t>
  </si>
  <si>
    <t>SLAM family member 6</t>
  </si>
  <si>
    <t>Eukaryotic translation initiation factor 3 subunit C</t>
  </si>
  <si>
    <t>Histone H1.5</t>
  </si>
  <si>
    <t>High mobility group protein B1</t>
  </si>
  <si>
    <t>55 kDa erythrocyte membrane protein</t>
  </si>
  <si>
    <t>AH receptor-interacting protein</t>
  </si>
  <si>
    <t>T-complex protein 1 subunit delta</t>
  </si>
  <si>
    <t>Biliverdin reductase A</t>
  </si>
  <si>
    <t>Importin-7</t>
  </si>
  <si>
    <t>Tubulin alpha-1B chain</t>
  </si>
  <si>
    <t>Protein 4.1</t>
  </si>
  <si>
    <t>Cleavage and polyadenylation specificity factor subunit 2</t>
  </si>
  <si>
    <t>Ribonuclease inhibitor</t>
  </si>
  <si>
    <t>Limbic system-associated membrane protein</t>
  </si>
  <si>
    <t>Alpha-enolase</t>
  </si>
  <si>
    <t>Peptide-N(4)-(N-acetyl-beta-glucosaminyl)asparagine amidase</t>
  </si>
  <si>
    <t>Protein FAM101B</t>
  </si>
  <si>
    <t>Serine/threonine-protein kinase TAO1</t>
  </si>
  <si>
    <t>40S ribosomal protein S17-like</t>
  </si>
  <si>
    <t>High mobility group protein B2</t>
  </si>
  <si>
    <t>TBC1 domain family member 10A</t>
  </si>
  <si>
    <t>Basic leucine zipper and W2 domain-containing protein 1</t>
  </si>
  <si>
    <t>Secretory carrier-associated membrane protein 3</t>
  </si>
  <si>
    <t>Splicing factor 3B subunit 3</t>
  </si>
  <si>
    <t>Cyclin-Y</t>
  </si>
  <si>
    <t>Myosin-10</t>
  </si>
  <si>
    <t>STE20/SPS1-related proline-alanine-rich protein kinase</t>
  </si>
  <si>
    <t>Semaphorin-7A</t>
  </si>
  <si>
    <t>Mitochondrial ribonuclease P protein 3</t>
  </si>
  <si>
    <t>Zinc finger Ran-binding domain-containing protein 2</t>
  </si>
  <si>
    <t>Annexin A2</t>
  </si>
  <si>
    <t>Elongation factor 2</t>
  </si>
  <si>
    <t>CD99 antigen-like protein 2</t>
  </si>
  <si>
    <t>E3 ubiquitin-protein ligase ZNRF2</t>
  </si>
  <si>
    <t>Leucine-rich repeat-containing protein 8C</t>
  </si>
  <si>
    <t>Formin-like protein 1</t>
  </si>
  <si>
    <t>Ribosomal RNA processing protein 1 homolog B</t>
  </si>
  <si>
    <t>Arginine/serine-rich protein PNISR</t>
  </si>
  <si>
    <t>Peroxisomal biogenesis factor 3</t>
  </si>
  <si>
    <t>Adenylosuccinate synthetase isozyme 2</t>
  </si>
  <si>
    <t>Low-density lipoprotein receptor-related protein 4</t>
  </si>
  <si>
    <t>Nuclear factor of activated T-cells, cytoplasmic 2</t>
  </si>
  <si>
    <t>Ataxin-10</t>
  </si>
  <si>
    <t>Casein kinase I isoform gamma-1</t>
  </si>
  <si>
    <t>Coronin-1A</t>
  </si>
  <si>
    <t>Prolyl endopeptidase</t>
  </si>
  <si>
    <t>Importin subunit beta-1</t>
  </si>
  <si>
    <t>Programmed cell death 6-interacting protein</t>
  </si>
  <si>
    <t>Phospholipase DDHD1</t>
  </si>
  <si>
    <t>Importin-9</t>
  </si>
  <si>
    <t>Amyloid beta A4 precursor protein-binding family B member 1-interacting protein</t>
  </si>
  <si>
    <t>14-3-3 protein eta</t>
  </si>
  <si>
    <t>Protein FAM160B2</t>
  </si>
  <si>
    <t>T-complex protein 1 subunit alpha</t>
  </si>
  <si>
    <t>ATP-binding cassette sub-family F member 3</t>
  </si>
  <si>
    <t>Glyceraldehyde-3-phosphate dehydrogenase</t>
  </si>
  <si>
    <t>Gamma-glutamylcyclotransferase</t>
  </si>
  <si>
    <t>Rho guanine nucleotide exchange factor 1</t>
  </si>
  <si>
    <t>Annexin</t>
  </si>
  <si>
    <t>Cytochrome c oxidase assembly protein 3 homolog, mitochondrial</t>
  </si>
  <si>
    <t>Serine/threonine-protein kinase N2</t>
  </si>
  <si>
    <t>Phosphoglycerate kinase 1</t>
  </si>
  <si>
    <t>GTP-binding nuclear protein Ran</t>
  </si>
  <si>
    <t>Tyrosine-protein kinase ITK/TSK</t>
  </si>
  <si>
    <t>Eukaryotic translation initiation factor 5</t>
  </si>
  <si>
    <t>D-3-phosphoglycerate dehydrogenase</t>
  </si>
  <si>
    <t>Ubiquitin carboxyl-terminal hydrolase 5</t>
  </si>
  <si>
    <t>14-3-3 protein theta</t>
  </si>
  <si>
    <t>Fanconi anemia group D2 protein</t>
  </si>
  <si>
    <t>Zinc transporter 1</t>
  </si>
  <si>
    <t>Golgin subfamily A member 7</t>
  </si>
  <si>
    <t>Golgi phosphoprotein 3</t>
  </si>
  <si>
    <t>Serine/threonine-protein phosphatase 2A 65 kDa regulatory subunit A beta isoform</t>
  </si>
  <si>
    <t>CD166 antigen</t>
  </si>
  <si>
    <t>Elongation factor 1-beta</t>
  </si>
  <si>
    <t>TBC1 domain family member 5</t>
  </si>
  <si>
    <t>FAST kinase domain-containing protein 2</t>
  </si>
  <si>
    <t>PH and SEC7 domain-containing protein 4</t>
  </si>
  <si>
    <t>RAD50-interacting protein 1</t>
  </si>
  <si>
    <t>Acetyl-CoA carboxylase 1;Biotin carboxylase</t>
  </si>
  <si>
    <t>Heat shock 70 kDa protein 4</t>
  </si>
  <si>
    <t>Ubiquitin carboxyl-terminal hydrolase</t>
  </si>
  <si>
    <t>Pyruvate kinase isozymes M1/M2</t>
  </si>
  <si>
    <t>Adenylyl cyclase-associated protein 1</t>
  </si>
  <si>
    <t>Gem-associated protein 5</t>
  </si>
  <si>
    <t>Rho-related GTP-binding protein RhoG</t>
  </si>
  <si>
    <t>E3 ubiquitin-protein ligase NEDD4</t>
  </si>
  <si>
    <t>Multidrug resistance-associated protein 4</t>
  </si>
  <si>
    <t>Microfibril-associated glycoprotein 3</t>
  </si>
  <si>
    <t>Tumor necrosis factor receptor superfamily member 6</t>
  </si>
  <si>
    <t>Integrin alpha-5;Integrin alpha-5 heavy chain;Integrin alpha-5 light chain</t>
  </si>
  <si>
    <t>Phosphatidylinositol 5-phosphate 4-kinase type-2 beta</t>
  </si>
  <si>
    <t>Dedicator of cytokinesis protein 11</t>
  </si>
  <si>
    <t>Synembryn-A</t>
  </si>
  <si>
    <t>Protein THEMIS</t>
  </si>
  <si>
    <t>Integrator complex subunit 1</t>
  </si>
  <si>
    <t>NudC domain-containing protein 1</t>
  </si>
  <si>
    <t>Arf-GAP with coiled-coil, ANK repeat and PH domain-containing protein 1</t>
  </si>
  <si>
    <t>Integrin alpha-4</t>
  </si>
  <si>
    <t>5'-nucleotidase domain-containing protein 1</t>
  </si>
  <si>
    <t>Cullin-associated NEDD8-dissociated protein 1</t>
  </si>
  <si>
    <t>Interleukin-17 receptor A</t>
  </si>
  <si>
    <t>Tyrosine-protein kinase JAK1</t>
  </si>
  <si>
    <t>L-lactate dehydrogenase A chain</t>
  </si>
  <si>
    <t>Chloride intracellular channel protein 1</t>
  </si>
  <si>
    <t>Exportin-2</t>
  </si>
  <si>
    <t>Eukaryotic translation initiation factor 3 subunit A</t>
  </si>
  <si>
    <t>Guanine nucleotide-binding protein-like 3</t>
  </si>
  <si>
    <t>Inverted formin-2</t>
  </si>
  <si>
    <t>LanC-like protein 2</t>
  </si>
  <si>
    <t>Lamin-B2</t>
  </si>
  <si>
    <t>DNA replication licensing factor MCM4</t>
  </si>
  <si>
    <t>7SK snRNA methylphosphate capping enzyme</t>
  </si>
  <si>
    <t>Phosphoprotein associated with glycosphingolipid-enriched microdomains 1</t>
  </si>
  <si>
    <t>Pleckstrin homology domain-containing family A member 2</t>
  </si>
  <si>
    <t>Proline-serine-threonine phosphatase-interacting protein 2</t>
  </si>
  <si>
    <t>Protein XRP2</t>
  </si>
  <si>
    <t>Transmembrane protein 115</t>
  </si>
  <si>
    <t>Transportin-3</t>
  </si>
  <si>
    <t>Triosephosphate isomerase</t>
  </si>
  <si>
    <t>Somatomedin-B;Vitronectin;Vitronectin V10 subunit;Vitronectin V65 subunit</t>
  </si>
  <si>
    <t>X-ray repair cross-complementing protein 5</t>
  </si>
  <si>
    <t>Nuclear speckle splicing regulatory protein 1</t>
  </si>
  <si>
    <t>Serine/threonine-protein kinase OSR1</t>
  </si>
  <si>
    <t>Protein strawberry notch homolog 1</t>
  </si>
  <si>
    <t>Transcription termination factor 2</t>
  </si>
  <si>
    <t>14-3-3 protein zeta/delta</t>
  </si>
  <si>
    <t>Glycophorin-C</t>
  </si>
  <si>
    <t>Basigin</t>
  </si>
  <si>
    <t>Probable E3 ubiquitin-protein ligase MYCBP2</t>
  </si>
  <si>
    <t>Fermitin family homolog 3</t>
  </si>
  <si>
    <t>Guanine nucleotide-binding protein G(I)/G(S)/G(T) subunit beta-1</t>
  </si>
  <si>
    <t>Spectrin alpha chain, non-erythrocytic 1</t>
  </si>
  <si>
    <t>General transcription factor II-I</t>
  </si>
  <si>
    <t>Synaptosomal-associated protein 23</t>
  </si>
  <si>
    <t>SLAM family member 5</t>
  </si>
  <si>
    <t>Endothelial protein C receptor</t>
  </si>
  <si>
    <t>Metal transporter CNNM4</t>
  </si>
  <si>
    <t>CTP synthase 1</t>
  </si>
  <si>
    <t>ADP-ribosyl cyclase 1</t>
  </si>
  <si>
    <t>Tubulin alpha-1C chain</t>
  </si>
  <si>
    <t>Glucose-6-phosphate isomerase</t>
  </si>
  <si>
    <t>DNA-directed RNA polymerase</t>
  </si>
  <si>
    <t>Exportin-5</t>
  </si>
  <si>
    <t>HLA class I histocompatibility antigen, Cw-7 alpha chain</t>
  </si>
  <si>
    <t>Nuclear pore complex protein Nup153</t>
  </si>
  <si>
    <t>Heat shock protein HSP 90-beta</t>
  </si>
  <si>
    <t>Neurofibromin;Neurofibromin truncated</t>
  </si>
  <si>
    <t>Monocarboxylate transporter 4</t>
  </si>
  <si>
    <t>Zinc transporter ZIP14</t>
  </si>
  <si>
    <t>60S ribosomal protein L11</t>
  </si>
  <si>
    <t>Thyroid adenoma-associated protein</t>
  </si>
  <si>
    <t>Nipped-B-like protein</t>
  </si>
  <si>
    <t>Exocyst complex component 8</t>
  </si>
  <si>
    <t>Dedicator of cytokinesis protein 2</t>
  </si>
  <si>
    <t>Protein SET</t>
  </si>
  <si>
    <t>Transferrin receptor protein 2</t>
  </si>
  <si>
    <t>DnaJ homolog subfamily A member 1</t>
  </si>
  <si>
    <t>Condensin complex subunit 1</t>
  </si>
  <si>
    <t>Vacuolar protein sorting-associated protein 13C</t>
  </si>
  <si>
    <t>T-complex protein 1 subunit gamma</t>
  </si>
  <si>
    <t>Ran-specific GTPase-activating protein</t>
  </si>
  <si>
    <t>Phenylalanine--tRNA ligase beta subunit</t>
  </si>
  <si>
    <t>Telomere-associated protein RIF1</t>
  </si>
  <si>
    <t>Ras-related C3 botulinum toxin substrate 1</t>
  </si>
  <si>
    <t>NF-X1-type zinc finger protein NFXL1</t>
  </si>
  <si>
    <t>Barrier-to-autointegration factor</t>
  </si>
  <si>
    <t>Keratin, type II cytoskeletal 2 epidermal</t>
  </si>
  <si>
    <t>Syntaxin-binding protein 3</t>
  </si>
  <si>
    <t>Disco-interacting protein 2 homolog B</t>
  </si>
  <si>
    <t>E3 ubiquitin-protein ligase UBR4</t>
  </si>
  <si>
    <t>Disintegrin and metalloproteinase domain-containing protein 10</t>
  </si>
  <si>
    <t>Proliferating cell nuclear antigen</t>
  </si>
  <si>
    <t>DNA-directed RNA polymerase II subunit RPB1</t>
  </si>
  <si>
    <t>Spectrin beta chain, non-erythrocytic 1</t>
  </si>
  <si>
    <t>Serine/threonine-protein phosphatase 2B catalytic subunit alpha isoform</t>
  </si>
  <si>
    <t>Raftlin</t>
  </si>
  <si>
    <t>Ubiquitin-like modifier-activating enzyme 1</t>
  </si>
  <si>
    <t>Sperm-associated antigen 5</t>
  </si>
  <si>
    <t>Junctophilin-1</t>
  </si>
  <si>
    <t>Engulfment and cell motility protein 1</t>
  </si>
  <si>
    <t>Signal peptide peptidase-like 2B</t>
  </si>
  <si>
    <t>Baculoviral IAP repeat-containing protein 6</t>
  </si>
  <si>
    <t>Histone H4</t>
  </si>
  <si>
    <t>Very low-density lipoprotein receptor</t>
  </si>
  <si>
    <t>Fructose-bisphosphate aldolase A</t>
  </si>
  <si>
    <t>Histone H3</t>
  </si>
  <si>
    <t>Methylthioribose-1-phosphate isomerase</t>
  </si>
  <si>
    <t>Leucine-rich repeat-containing protein 8A</t>
  </si>
  <si>
    <t>Transcription intermediary factor 1-beta</t>
  </si>
  <si>
    <t>14-3-3 protein gamma;14-3-3 protein gamma, N-terminally processed</t>
  </si>
  <si>
    <t>Actin, cytoplasmic 1;Actin, cytoplasmic 1, N-terminally processed</t>
  </si>
  <si>
    <t>Conserved oligomeric Golgi complex subunit 3</t>
  </si>
  <si>
    <t>Adenylosuccinate lyase</t>
  </si>
  <si>
    <t>EF-hand calcium-binding domain-containing protein 4B</t>
  </si>
  <si>
    <t>Protein YIPF5</t>
  </si>
  <si>
    <t>Clathrin interactor 1</t>
  </si>
  <si>
    <t>Chromosome-associated kinesin KIF4A</t>
  </si>
  <si>
    <t>Thioredoxin</t>
  </si>
  <si>
    <t>DNA replication licensing factor MCM3</t>
  </si>
  <si>
    <t>LIM and senescent cell antigen-like-containing domain protein 1</t>
  </si>
  <si>
    <t>Talin-1</t>
  </si>
  <si>
    <t>Poly(U)-binding-splicing factor PUF60</t>
  </si>
  <si>
    <t>Replication factor C subunit 3</t>
  </si>
  <si>
    <t>Tubulin beta chain</t>
  </si>
  <si>
    <t>Alpha-actinin-4</t>
  </si>
  <si>
    <t>Protein phosphatase methylesterase 1</t>
  </si>
  <si>
    <t>Histone H2B type 1-K</t>
  </si>
  <si>
    <t>Wings apart-like protein homolog</t>
  </si>
  <si>
    <t>Keratin, type I cytoskeletal 9</t>
  </si>
  <si>
    <t>Methionine--tRNA ligase, cytoplasmic</t>
  </si>
  <si>
    <t>Cytochrome c oxidase subunit 7A2, mitochondrial</t>
  </si>
  <si>
    <t>SRCRM</t>
  </si>
  <si>
    <t>Transmembrane protein 26</t>
  </si>
  <si>
    <t>Palmitoyltransferase ZDHHC5</t>
  </si>
  <si>
    <t>HEAT repeat-containing protein 2</t>
  </si>
  <si>
    <t>Galactokinase</t>
  </si>
  <si>
    <t>DNA-dependent protein kinase catalytic subunit</t>
  </si>
  <si>
    <t>Alpha/beta hydrolase domain-containing protein 17B</t>
  </si>
  <si>
    <t>Glutaredoxin-3</t>
  </si>
  <si>
    <t>14-3-3 protein epsilon</t>
  </si>
  <si>
    <t>UPF0609 protein C4orf27</t>
  </si>
  <si>
    <t>TELO2-interacting protein 1 homolog</t>
  </si>
  <si>
    <t>Acetyl-CoA acetyltransferase, cytosolic</t>
  </si>
  <si>
    <t>HLA class I histocompatibility antigen, Cw-12 alpha chain</t>
  </si>
  <si>
    <t>Protein phosphatase 1G</t>
  </si>
  <si>
    <t>Dedicator of cytokinesis protein 10</t>
  </si>
  <si>
    <t>Guanine nucleotide-binding protein subunit alpha-13</t>
  </si>
  <si>
    <t>Protein POF1B</t>
  </si>
  <si>
    <t>E3 ubiquitin-protein ligase HUWE1</t>
  </si>
  <si>
    <t>DNA replication licensing factor MCM6</t>
  </si>
  <si>
    <t>Cytokine receptor common subunit gamma</t>
  </si>
  <si>
    <t>Protein tyrosine phosphatase receptor type C-associated protein</t>
  </si>
  <si>
    <t>Calpain-1 catalytic subunit</t>
  </si>
  <si>
    <t>Integrin beta-1</t>
  </si>
  <si>
    <t>Peroxiredoxin-6</t>
  </si>
  <si>
    <t>Plasminogen activator inhibitor 1 RNA-binding protein</t>
  </si>
  <si>
    <t>E3 ubiquitin/ISG15 ligase TRIM25</t>
  </si>
  <si>
    <t>E3 ubiquitin-protein ligase DTX3L</t>
  </si>
  <si>
    <t>1-phosphatidylinositol 3-phosphate 5-kinase</t>
  </si>
  <si>
    <t>Tyrosine-protein phosphatase non-receptor type 11</t>
  </si>
  <si>
    <t>Keratin, type II cytoskeletal 1</t>
  </si>
  <si>
    <t>L-lactate dehydrogenase B chain</t>
  </si>
  <si>
    <t>Histone acetyltransferase type B catalytic subunit</t>
  </si>
  <si>
    <t>Negative elongation factor C/D</t>
  </si>
  <si>
    <t>Protein kinase C beta type</t>
  </si>
  <si>
    <t>Neutral amino acid transporter A</t>
  </si>
  <si>
    <t>Superkiller viralicidic activity 2-like 2</t>
  </si>
  <si>
    <t>MOB kinase activator 3A</t>
  </si>
  <si>
    <t>Protein unc-45 homolog A</t>
  </si>
  <si>
    <t>Leucine zipper protein 1</t>
  </si>
  <si>
    <t>Cytochrome b-c1 complex subunit 11;Cytochrome b-c1 complex subunit Rieske, mitochondrial</t>
  </si>
  <si>
    <t>Arginase-1</t>
  </si>
  <si>
    <t>Inactive tyrosine-protein kinase 7</t>
  </si>
  <si>
    <t>Protein S100-A4</t>
  </si>
  <si>
    <t>U6 snRNA-associated Sm-like protein LSm2</t>
  </si>
  <si>
    <t>Serine/threonine-protein kinase mTOR</t>
  </si>
  <si>
    <t>Ribosomal RNA processing protein 1 homolog A</t>
  </si>
  <si>
    <t>Protein RCC2</t>
  </si>
  <si>
    <t>Neprilysin</t>
  </si>
  <si>
    <t>Replication protein A 70 kDa DNA-binding subunit</t>
  </si>
  <si>
    <t>FAST kinase domain-containing protein 1</t>
  </si>
  <si>
    <t>Keratin, type I cytoskeletal 10</t>
  </si>
  <si>
    <t>TATA-binding protein-associated factor 172</t>
  </si>
  <si>
    <t>Transportin-1</t>
  </si>
  <si>
    <t>Moesin</t>
  </si>
  <si>
    <t>Transmembrane protein 206</t>
  </si>
  <si>
    <t>Protein phosphatase 1H</t>
  </si>
  <si>
    <t>Sodium/myo-inositol cotransporter</t>
  </si>
  <si>
    <t>Tyrosine--tRNA ligase, mitochondrial</t>
  </si>
  <si>
    <t>Hepatoma-derived growth factor-related protein 2</t>
  </si>
  <si>
    <t>Conserved oligomeric Golgi complex subunit 7</t>
  </si>
  <si>
    <t>Copine-3</t>
  </si>
  <si>
    <t>Heat shock protein HSP 90-alpha</t>
  </si>
  <si>
    <t>Fascin</t>
  </si>
  <si>
    <t>Profilin-1</t>
  </si>
  <si>
    <t>Proteasome-associated protein ECM29 homolog</t>
  </si>
  <si>
    <t>Propionyl-CoA carboxylase alpha chain, mitochondrial</t>
  </si>
  <si>
    <t>Exportin-1</t>
  </si>
  <si>
    <t>Exportin-7</t>
  </si>
  <si>
    <t>Mitofusin-2</t>
  </si>
  <si>
    <t>Peroxiredoxin-2</t>
  </si>
  <si>
    <t>Translational activator GCN1</t>
  </si>
  <si>
    <t>Pyrroline-5-carboxylate reductase 2</t>
  </si>
  <si>
    <t>Ubiquitin carboxyl-terminal hydrolase 24</t>
  </si>
  <si>
    <t>Probable ubiquitin carboxyl-terminal hydrolase FAF-X</t>
  </si>
  <si>
    <t>Kinesin-1 heavy chain</t>
  </si>
  <si>
    <t>Retinoblastoma-associated protein</t>
  </si>
  <si>
    <t>Protein FAM49B</t>
  </si>
  <si>
    <t>Keratin, type II cytoskeletal 78</t>
  </si>
  <si>
    <t>Ubiquitin-like modifier-activating enzyme 6</t>
  </si>
  <si>
    <t>Delta-1-pyrroline-5-carboxylate synthase;Gamma-glutamyl phosphate reductase;Glutamate 5-kinase</t>
  </si>
  <si>
    <t>Peroxiredoxin-1</t>
  </si>
  <si>
    <t>Histone H1.2</t>
  </si>
  <si>
    <t>Ras-related protein Rap-1A</t>
  </si>
  <si>
    <t>Cell division control protein 42 homolog</t>
  </si>
  <si>
    <t>NKG2D ligand 2</t>
  </si>
  <si>
    <t>Exocyst complex component 5</t>
  </si>
  <si>
    <t>Lamina-associated polypeptide 2, isoform alpha;Thymopentin;Thymopoietin</t>
  </si>
  <si>
    <t>Keratin, type II cytoskeletal 1b</t>
  </si>
  <si>
    <t>Calcium release-activated calcium channel protein 1</t>
  </si>
  <si>
    <t>Condensin complex subunit 3</t>
  </si>
  <si>
    <t>Adenylyl-sulfate kinase;Bifunctional 3'-phosphoadenosine 5'-phosphosulfate synthase 1;Sulfate adenylyltransferase</t>
  </si>
  <si>
    <t>TBC1 domain family member 4</t>
  </si>
  <si>
    <t>Nitric oxide synthase-interacting protein</t>
  </si>
  <si>
    <t>Kinetochore-associated protein 1</t>
  </si>
  <si>
    <t>Probable arginine--tRNA ligase, mitochondrial</t>
  </si>
  <si>
    <t>Filaggrin-2</t>
  </si>
  <si>
    <t>DNA replication licensing factor MCM7</t>
  </si>
  <si>
    <t>Transcription elongation factor A protein 1</t>
  </si>
  <si>
    <t>Tubulin beta-4B chain</t>
  </si>
  <si>
    <t>Thioredoxin-interacting protein</t>
  </si>
  <si>
    <t>Protein Niban</t>
  </si>
  <si>
    <t>Pannexin-1</t>
  </si>
  <si>
    <t>Protein PRRC1</t>
  </si>
  <si>
    <t>Transmembrane 9 superfamily member 2</t>
  </si>
  <si>
    <t>5'-AMP-activated protein kinase catalytic subunit alpha-1</t>
  </si>
  <si>
    <t>Serine/threonine-protein kinase ATR</t>
  </si>
  <si>
    <t>Metal transporter CNNM3</t>
  </si>
  <si>
    <t>Splicing factor U2AF 35 kDa subunit</t>
  </si>
  <si>
    <t>Protein CIP2A</t>
  </si>
  <si>
    <t>Solute carrier family 2, facilitated glucose transporter member 1</t>
  </si>
  <si>
    <t>Sacsin</t>
  </si>
  <si>
    <t>Sodium/potassium-transporting ATPase subunit beta-3</t>
  </si>
  <si>
    <t>Biotin--[acetyl-CoA-carboxylase] ligase;Biotin--[methylcrotonoyl-CoA-carboxylase] ligase;Biotin--[methylmalonyl-CoA-carboxytransferase] ligase;Biotin--[propionyl-CoA-carboxylase [ATP-hydrolyzing]] ligase;Biotin--protein ligase</t>
  </si>
  <si>
    <t>Killer cell immunoglobulin-like receptor 3DL2</t>
  </si>
  <si>
    <t>Crk-like protein</t>
  </si>
  <si>
    <t>Shugoshin-like 2</t>
  </si>
  <si>
    <t>Clathrin heavy chain 1</t>
  </si>
  <si>
    <t>Isocitrate dehydrogenase [NADP], mitochondrial</t>
  </si>
  <si>
    <t>Ankyrin repeat and FYVE domain-containing protein 1</t>
  </si>
  <si>
    <t>Deoxycytidine kinase</t>
  </si>
  <si>
    <t>Desmoplakin</t>
  </si>
  <si>
    <t>Obg-like ATPase 1</t>
  </si>
  <si>
    <t>Alanine--tRNA ligase, mitochondrial</t>
  </si>
  <si>
    <t>G patch domain-containing protein 4</t>
  </si>
  <si>
    <t>Dedicator of cytokinesis protein 8</t>
  </si>
  <si>
    <t>T-cell surface glycoprotein CD3 zeta chain</t>
  </si>
  <si>
    <t>Dual specificity protein kinase TTK</t>
  </si>
  <si>
    <t>Teashirt homolog 3</t>
  </si>
  <si>
    <t>Threonylcarbamoyladenosine tRNA methylthiotransferase</t>
  </si>
  <si>
    <t>Heat shock 70 kDa protein 1A/1B</t>
  </si>
  <si>
    <t>Solute carrier family 12 member 2</t>
  </si>
  <si>
    <t>Armadillo repeat-containing X-linked protein 3</t>
  </si>
  <si>
    <t>[Acyl-carrier-protein] S-acetyltransferase;[Acyl-carrier-protein] S-malonyltransferase;3-hydroxyacyl-[acyl-carrier-protein] dehydratase;3-oxoacyl-[acyl-carrier-protein] reductase;3-oxoacyl-[acyl-carrier-protein] synthase;Enoyl-[acyl-carrier-protein] reductase;Fatty acid synthase;Oleoyl-[acyl-carrier-protein] hydrolase</t>
  </si>
  <si>
    <t>ER lumen protein retaining receptor 1</t>
  </si>
  <si>
    <t>40S ribosomal protein S10</t>
  </si>
  <si>
    <t>Xenotropic and polytropic retrovirus receptor 1</t>
  </si>
  <si>
    <t>T-complex protein 1 subunit beta</t>
  </si>
  <si>
    <t>60S ribosomal protein L38</t>
  </si>
  <si>
    <t>Lysine-specific demethylase 3B</t>
  </si>
  <si>
    <t>Myeloid differentiation primary response protein MyD88</t>
  </si>
  <si>
    <t>Exocyst complex component 2</t>
  </si>
  <si>
    <t>ATP-dependent RNA helicase DDX1</t>
  </si>
  <si>
    <t>Transmembrane protein 11, mitochondrial</t>
  </si>
  <si>
    <t>Enhancer of rudimentary homolog</t>
  </si>
  <si>
    <t>Intercellular adhesion molecule 3</t>
  </si>
  <si>
    <t>Consortin</t>
  </si>
  <si>
    <t>Symplekin</t>
  </si>
  <si>
    <t>HIRA-interacting protein 3</t>
  </si>
  <si>
    <t>60S ribosomal protein L13</t>
  </si>
  <si>
    <t>Ras-related protein Rab-5B</t>
  </si>
  <si>
    <t>Cytochrome b reductase 1</t>
  </si>
  <si>
    <t>M-phase phosphoprotein 8</t>
  </si>
  <si>
    <t>Elongation factor 1-gamma</t>
  </si>
  <si>
    <t>Cyclin-dependent kinase 12</t>
  </si>
  <si>
    <t>Emerin</t>
  </si>
  <si>
    <t>Magnesium transporter protein 1</t>
  </si>
  <si>
    <t>Antigen KI-67</t>
  </si>
  <si>
    <t>Conserved oligomeric Golgi complex subunit 6</t>
  </si>
  <si>
    <t>Dynactin subunit 4</t>
  </si>
  <si>
    <t>Filamin-A</t>
  </si>
  <si>
    <t>Keratin, type II cytoskeletal 5</t>
  </si>
  <si>
    <t>Plastin-2</t>
  </si>
  <si>
    <t>Zinc finger CCCH domain-containing protein 18</t>
  </si>
  <si>
    <t>Heat shock cognate 71 kDa protein</t>
  </si>
  <si>
    <t>Elongation factor 1-alpha 1</t>
  </si>
  <si>
    <t>Reticulon-4</t>
  </si>
  <si>
    <t>E3 ubiquitin-protein ligase ARIH2</t>
  </si>
  <si>
    <t>Exocyst complex component 1</t>
  </si>
  <si>
    <t>G patch domain-containing protein 1</t>
  </si>
  <si>
    <t>Midasin</t>
  </si>
  <si>
    <t>ATP-binding cassette sub-family B member 10, mitochondrial</t>
  </si>
  <si>
    <t>Cell surface glycoprotein MUC18</t>
  </si>
  <si>
    <t>[Pyruvate dehydrogenase [lipoamide]] kinase isozyme 1, mitochondrial</t>
  </si>
  <si>
    <t>Arginine/serine-rich coiled-coil protein 2</t>
  </si>
  <si>
    <t>Coatomer subunit delta</t>
  </si>
  <si>
    <t>RAS protein activator like-3</t>
  </si>
  <si>
    <t>Cytoskeleton-associated protein 5</t>
  </si>
  <si>
    <t>Eukaryotic translation initiation factor 5B</t>
  </si>
  <si>
    <t>Sodium/potassium-transporting ATPase subunit alpha-1</t>
  </si>
  <si>
    <t>Small nuclear ribonucleoprotein Sm D2</t>
  </si>
  <si>
    <t>Splicing factor U2AF 65 kDa subunit</t>
  </si>
  <si>
    <t>Ubiquitin-fold modifier-conjugating enzyme 1</t>
  </si>
  <si>
    <t>Nucleolar and coiled-body phosphoprotein 1</t>
  </si>
  <si>
    <t>Hsp70-binding protein 1</t>
  </si>
  <si>
    <t>Dimethyladenosine transferase 2, mitochondrial</t>
  </si>
  <si>
    <t>Signal recognition particle receptor subunit alpha</t>
  </si>
  <si>
    <t>Ubiquitin conjugation factor E4 B</t>
  </si>
  <si>
    <t>ATP-binding cassette sub-family E member 1</t>
  </si>
  <si>
    <t>Transcription initiation factor IIB</t>
  </si>
  <si>
    <t>DNA replication licensing factor MCM5</t>
  </si>
  <si>
    <t>Superoxide dismutase [Cu-Zn]</t>
  </si>
  <si>
    <t>LIM and SH3 domain protein 1</t>
  </si>
  <si>
    <t>TraB domain-containing protein</t>
  </si>
  <si>
    <t>Coatomer subunit gamma-2</t>
  </si>
  <si>
    <t>Pyruvate dehydrogenase E1 component subunit alpha, somatic form, mitochondrial</t>
  </si>
  <si>
    <t>Acidic leucine-rich nuclear phosphoprotein 32 family member B</t>
  </si>
  <si>
    <t>Annexin A6</t>
  </si>
  <si>
    <t>Mitochondrial import inner membrane translocase subunit TIM50</t>
  </si>
  <si>
    <t>Eukaryotic translation initiation factor 2 subunit 1</t>
  </si>
  <si>
    <t>Probable phospholipid-transporting ATPase IG</t>
  </si>
  <si>
    <t>Nucleoporin NUP188 homolog</t>
  </si>
  <si>
    <t>Destrin</t>
  </si>
  <si>
    <t>Heterogeneous nuclear ribonucleoprotein F;Heterogeneous nuclear ribonucleoprotein F, N-terminally processed</t>
  </si>
  <si>
    <t>Cytochrome c oxidase subunit 2</t>
  </si>
  <si>
    <t>Centromere/kinetochore protein zw10 homolog</t>
  </si>
  <si>
    <t>PDZ domain-containing protein 8</t>
  </si>
  <si>
    <t>Vacuolar protein sorting-associated protein 35</t>
  </si>
  <si>
    <t>DnaJ homolog subfamily C member 7</t>
  </si>
  <si>
    <t>E3 SUMO-protein ligase RanBP2;Putative peptidyl-prolyl cis-trans isomerase</t>
  </si>
  <si>
    <t>E3 ubiquitin-protein ligase RNF213</t>
  </si>
  <si>
    <t>Tyrosine-protein kinase ZAP-70</t>
  </si>
  <si>
    <t>GRIP and coiled-coil domain-containing protein 1</t>
  </si>
  <si>
    <t>WD repeat domain phosphoinositide-interacting protein 2</t>
  </si>
  <si>
    <t>Long-chain-fatty-acid--CoA ligase 4</t>
  </si>
  <si>
    <t>Dipeptidyl peptidase 1;Dipeptidyl peptidase 1 exclusion domain chain;Dipeptidyl peptidase 1 heavy chain;Dipeptidyl peptidase 1 light chain</t>
  </si>
  <si>
    <t>Multiple myeloma tumor-associated protein 2</t>
  </si>
  <si>
    <t>Poly(A)-specific ribonuclease PARN</t>
  </si>
  <si>
    <t>Sortilin</t>
  </si>
  <si>
    <t>Calmodulin-regulated spectrin-associated protein 1</t>
  </si>
  <si>
    <t>Inhibitor of nuclear factor kappa-B kinase subunit alpha</t>
  </si>
  <si>
    <t>Ras-related protein Rab-21</t>
  </si>
  <si>
    <t>Replication factor C subunit 2</t>
  </si>
  <si>
    <t>Protein DEK</t>
  </si>
  <si>
    <t>Pre-mRNA-processing factor 6</t>
  </si>
  <si>
    <t>Dolichol-phosphate mannosyltransferase subunit 3</t>
  </si>
  <si>
    <t>60S ribosomal protein L34</t>
  </si>
  <si>
    <t>Chondroitin sulfate N-acetylgalactosaminyltransferase 2</t>
  </si>
  <si>
    <t>Growth factor receptor-bound protein 2</t>
  </si>
  <si>
    <t>Farnesyl pyrophosphate synthase</t>
  </si>
  <si>
    <t>Hippocampal cholinergic neurostimulating peptide;Phosphatidylethanolamine-binding protein 1</t>
  </si>
  <si>
    <t>FAST kinase domain-containing protein 5</t>
  </si>
  <si>
    <t>RNA-binding protein FUS</t>
  </si>
  <si>
    <t>Integral membrane protein 2A</t>
  </si>
  <si>
    <t>Plectin</t>
  </si>
  <si>
    <t>28S ribosomal protein S31, mitochondrial</t>
  </si>
  <si>
    <t>Structural maintenance of chromosomes protein 1A</t>
  </si>
  <si>
    <t>Copper-transporting ATPase 1</t>
  </si>
  <si>
    <t>Ras-related protein Rab-10</t>
  </si>
  <si>
    <t>Cullin-3</t>
  </si>
  <si>
    <t>Nuclear pore complex protein Nup214</t>
  </si>
  <si>
    <t>Ras-related protein Rab-23</t>
  </si>
  <si>
    <t>Tropomyosin alpha-4 chain</t>
  </si>
  <si>
    <t>Minor histocompatibility antigen HA-2;Unconventional myosin-Ig</t>
  </si>
  <si>
    <t>Conserved oligomeric Golgi complex subunit 5</t>
  </si>
  <si>
    <t>BAG family molecular chaperone regulator 5</t>
  </si>
  <si>
    <t>Annexin A5</t>
  </si>
  <si>
    <t>Bromodomain-containing protein 2</t>
  </si>
  <si>
    <t>Probable ATP-dependent RNA helicase DDX46</t>
  </si>
  <si>
    <t>Signal recognition particle subunit SRP72</t>
  </si>
  <si>
    <t>Methylmalonyl-CoA mutase, mitochondrial</t>
  </si>
  <si>
    <t>Apolipoprotein B-100;Apolipoprotein B-48</t>
  </si>
  <si>
    <t>Peptidyl-prolyl cis-trans isomerase FKBP8</t>
  </si>
  <si>
    <t>Serrate RNA effector molecule homolog</t>
  </si>
  <si>
    <t>ATP-citrate synthase</t>
  </si>
  <si>
    <t>Testin</t>
  </si>
  <si>
    <t>Cell cycle control protein 50A</t>
  </si>
  <si>
    <t>G patch domain-containing protein 8</t>
  </si>
  <si>
    <t>Glutathione reductase, mitochondrial</t>
  </si>
  <si>
    <t>RNA-binding protein 39</t>
  </si>
  <si>
    <t>Ribosomal protein L19</t>
  </si>
  <si>
    <t>Rho GTPase-activating protein 30</t>
  </si>
  <si>
    <t>Coxsackievirus and adenovirus receptor</t>
  </si>
  <si>
    <t>RNA-binding protein 26</t>
  </si>
  <si>
    <t>Cytochrome b-245 light chain</t>
  </si>
  <si>
    <t>Filamin-B</t>
  </si>
  <si>
    <t>Anion exchange protein 2</t>
  </si>
  <si>
    <t>Integrin beta-2</t>
  </si>
  <si>
    <t>Pre-mRNA 3'-end-processing factor FIP1</t>
  </si>
  <si>
    <t>Golgi-specific brefeldin A-resistance guanine nucleotide exchange factor 1</t>
  </si>
  <si>
    <t>Far upstream element-binding protein 2</t>
  </si>
  <si>
    <t>Mediator of RNA polymerase II transcription subunit 1</t>
  </si>
  <si>
    <t>Heterogeneous nuclear ribonucleoprotein K</t>
  </si>
  <si>
    <t>Peptidyl-prolyl cis-trans isomerase FKBP4;Peptidyl-prolyl cis-trans isomerase FKBP4, N-terminally processed</t>
  </si>
  <si>
    <t>Glycine cleavage system H protein, mitochondrial</t>
  </si>
  <si>
    <t>Kinesin-like protein KIF14</t>
  </si>
  <si>
    <t>Drebrin</t>
  </si>
  <si>
    <t>Plasma membrane calcium-transporting ATPase 4</t>
  </si>
  <si>
    <t>ATP-dependent RNA helicase DDX39A</t>
  </si>
  <si>
    <t>tRNA (cytosine(34)-C(5))-methyltransferase</t>
  </si>
  <si>
    <t>RNA polymerase II elongation factor ELL</t>
  </si>
  <si>
    <t>RRP12-like protein</t>
  </si>
  <si>
    <t>Transmembrane protein 109</t>
  </si>
  <si>
    <t>Dihydropyrimidinase-related protein 2</t>
  </si>
  <si>
    <t>GTPase IMAP family member 5</t>
  </si>
  <si>
    <t>Sodium/hydrogen exchanger 6</t>
  </si>
  <si>
    <t>Splicing factor 3B subunit 1</t>
  </si>
  <si>
    <t>Coatomer subunit gamma-1</t>
  </si>
  <si>
    <t>Microtubule-actin cross-linking factor 1, isoforms 1/2/3/5</t>
  </si>
  <si>
    <t>Flap endonuclease 1</t>
  </si>
  <si>
    <t>Secretory carrier-associated membrane protein 2</t>
  </si>
  <si>
    <t>DENN domain-containing protein 1A</t>
  </si>
  <si>
    <t>CCR4-NOT transcription complex subunit 1</t>
  </si>
  <si>
    <t>MOB kinase activator 1B</t>
  </si>
  <si>
    <t>Methylcrotonoyl-CoA carboxylase beta chain, mitochondrial</t>
  </si>
  <si>
    <t>Integrin alpha-L</t>
  </si>
  <si>
    <t>Anoctamin-6</t>
  </si>
  <si>
    <t>Guanine nucleotide-binding protein G(s) subunit alpha isoforms short</t>
  </si>
  <si>
    <t>ADP/ATP translocase 3</t>
  </si>
  <si>
    <t>Galectin-1</t>
  </si>
  <si>
    <t>PC4 and SFRS1-interacting protein</t>
  </si>
  <si>
    <t>Leucine-rich PPR motif-containing protein, mitochondrial</t>
  </si>
  <si>
    <t>Myristoylated alanine-rich C-kinase substrate</t>
  </si>
  <si>
    <t>Ubiquitin carboxyl-terminal hydrolase 48</t>
  </si>
  <si>
    <t>Leucine-rich repeat-containing protein 33</t>
  </si>
  <si>
    <t>LETM1 and EF-hand domain-containing protein 1, mitochondrial</t>
  </si>
  <si>
    <t>Mitochondrial import receptor subunit TOM20 homolog</t>
  </si>
  <si>
    <t>40S ribosomal protein S26</t>
  </si>
  <si>
    <t>Glycine--tRNA ligase</t>
  </si>
  <si>
    <t>NADH dehydrogenase [ubiquinone] iron-sulfur protein 3, mitochondrial</t>
  </si>
  <si>
    <t>Cellular tumor antigen p53</t>
  </si>
  <si>
    <t>Glucose-6-phosphate 1-dehydrogenase</t>
  </si>
  <si>
    <t>RNA polymerase-associated protein RTF1 homolog</t>
  </si>
  <si>
    <t>Elongation factor Tu, mitochondrial</t>
  </si>
  <si>
    <t>40S ribosomal protein S12</t>
  </si>
  <si>
    <t>Catalase</t>
  </si>
  <si>
    <t>Monocarboxylate transporter 1</t>
  </si>
  <si>
    <t>Probable phospholipid-transporting ATPase IF</t>
  </si>
  <si>
    <t>Calcium-binding mitochondrial carrier protein SCaMC-2</t>
  </si>
  <si>
    <t>Neuroblastoma-amplified sequence</t>
  </si>
  <si>
    <t>Poly [ADP-ribose] polymerase 1</t>
  </si>
  <si>
    <t>Structural maintenance of chromosomes protein 2</t>
  </si>
  <si>
    <t>DnaJ homolog subfamily C member 13</t>
  </si>
  <si>
    <t>Pre-mRNA-splicing factor SLU7</t>
  </si>
  <si>
    <t>Splicing factor, suppressor of white-apricot homolog</t>
  </si>
  <si>
    <t>Transportin-2</t>
  </si>
  <si>
    <t>Coiled-coil domain-containing protein 167</t>
  </si>
  <si>
    <t>Protein transport protein Sec61 subunit alpha isoform 1</t>
  </si>
  <si>
    <t>Diacylglycerol kinase alpha</t>
  </si>
  <si>
    <t>Zinc finger FYVE domain-containing protein 16</t>
  </si>
  <si>
    <t>Bifunctional glutamate/proline--tRNA ligase;Glutamate--tRNA ligase;Proline--tRNA ligase</t>
  </si>
  <si>
    <t>Sister chromatid cohesion protein PDS5 homolog B</t>
  </si>
  <si>
    <t>STE20-like serine/threonine-protein kinase</t>
  </si>
  <si>
    <t>PRA1 family protein 2</t>
  </si>
  <si>
    <t>Chromodomain-helicase-DNA-binding protein 3</t>
  </si>
  <si>
    <t>7-dehydrocholesterol reductase</t>
  </si>
  <si>
    <t>Methylcrotonoyl-CoA carboxylase subunit alpha, mitochondrial</t>
  </si>
  <si>
    <t>E3 ubiquitin-protein ligase ARIH1</t>
  </si>
  <si>
    <t>Retinol dehydrogenase 11</t>
  </si>
  <si>
    <t>Plasma membrane calcium-transporting ATPase 1</t>
  </si>
  <si>
    <t>Sarcoplasmic/endoplasmic reticulum calcium ATPase 3</t>
  </si>
  <si>
    <t>Cytoplasmic dynein 1 heavy chain 1</t>
  </si>
  <si>
    <t>Transcription initiation factor TFIID subunit 2</t>
  </si>
  <si>
    <t>60S acidic ribosomal protein P2</t>
  </si>
  <si>
    <t>Heterogeneous nuclear ribonucleoprotein Q</t>
  </si>
  <si>
    <t>Protein TBRG4</t>
  </si>
  <si>
    <t>WD repeat-containing protein 62</t>
  </si>
  <si>
    <t>Low-density lipoprotein receptor</t>
  </si>
  <si>
    <t>Peptidyl-prolyl cis-trans isomerase-like 4</t>
  </si>
  <si>
    <t>60S ribosomal protein L29</t>
  </si>
  <si>
    <t>RNA polymerase-associated protein CTR9 homolog</t>
  </si>
  <si>
    <t>Protein JTB</t>
  </si>
  <si>
    <t>Attractin</t>
  </si>
  <si>
    <t>Transient receptor potential cation channel subfamily V member 2</t>
  </si>
  <si>
    <t>Serine/arginine-rich splicing factor 4</t>
  </si>
  <si>
    <t>Calcium homeostasis endoplasmic reticulum protein</t>
  </si>
  <si>
    <t>28S ribosomal protein S9, mitochondrial</t>
  </si>
  <si>
    <t>Peroxiredoxin-5, mitochondrial</t>
  </si>
  <si>
    <t>Golgin subfamily B member 1</t>
  </si>
  <si>
    <t>Pre-mRNA-splicing factor 38A</t>
  </si>
  <si>
    <t>Round spermatid basic protein 1-like protein</t>
  </si>
  <si>
    <t>Protein unc-13 homolog D</t>
  </si>
  <si>
    <t>Chromobox protein homolog 5</t>
  </si>
  <si>
    <t>Protein NipSnap homolog 1</t>
  </si>
  <si>
    <t>Splicing regulatory glutamine/lysine-rich protein 1</t>
  </si>
  <si>
    <t>Tetratricopeptide repeat protein 1</t>
  </si>
  <si>
    <t>Mitotic checkpoint protein BUB3</t>
  </si>
  <si>
    <t>Nucleoprotein TPR</t>
  </si>
  <si>
    <t>ATP-dependent DNA helicase Q1</t>
  </si>
  <si>
    <t>Insulin-degrading enzyme</t>
  </si>
  <si>
    <t>Sister chromatid cohesion protein PDS5 homolog A</t>
  </si>
  <si>
    <t>Mitochondrial-processing peptidase subunit alpha</t>
  </si>
  <si>
    <t>Aurora kinase A</t>
  </si>
  <si>
    <t>Ras-related protein Rab-8A</t>
  </si>
  <si>
    <t>Kinesin-like protein KIF2A</t>
  </si>
  <si>
    <t>PCI domain-containing protein 2</t>
  </si>
  <si>
    <t>Ras-related protein Rab-7a</t>
  </si>
  <si>
    <t>Splicing factor 3B subunit 4</t>
  </si>
  <si>
    <t>Arginine and glutamate-rich protein 1</t>
  </si>
  <si>
    <t>Peptidyl-prolyl cis-trans isomerase FKBP2</t>
  </si>
  <si>
    <t>U5 small nuclear ribonucleoprotein 200 kDa helicase</t>
  </si>
  <si>
    <t>Sulfhydryl oxidase 2</t>
  </si>
  <si>
    <t>40S ribosomal protein S6</t>
  </si>
  <si>
    <t>Choline transporter-like protein 2</t>
  </si>
  <si>
    <t>RuvB-like 1</t>
  </si>
  <si>
    <t>Adrenodoxin, mitochondrial</t>
  </si>
  <si>
    <t>Splicing factor, arginine/serine-rich 19</t>
  </si>
  <si>
    <t>C1GALT1-specific chaperone 1</t>
  </si>
  <si>
    <t>Ubiquitin conjugation factor E4 A</t>
  </si>
  <si>
    <t>Mitochondrial import receptor subunit TOM5 homolog</t>
  </si>
  <si>
    <t>Transcription elongation factor SPT5</t>
  </si>
  <si>
    <t>Mitochondrial antiviral-signaling protein</t>
  </si>
  <si>
    <t>Probable helicase senataxin</t>
  </si>
  <si>
    <t>ADP/ATP translocase 2</t>
  </si>
  <si>
    <t>Ubiquitin carboxyl-terminal hydrolase 10</t>
  </si>
  <si>
    <t>Monofunctional C1-tetrahydrofolate synthase, mitochondrial</t>
  </si>
  <si>
    <t>Eukaryotic translation initiation factor 2 subunit 2</t>
  </si>
  <si>
    <t>Importin subunit alpha-2</t>
  </si>
  <si>
    <t>Staphylococcal nuclease domain-containing protein 1</t>
  </si>
  <si>
    <t>HMG domain-containing protein 4</t>
  </si>
  <si>
    <t>Dolichol-phosphate mannosyltransferase</t>
  </si>
  <si>
    <t>Serine/arginine-rich splicing factor 11</t>
  </si>
  <si>
    <t>Non-POU domain-containing octamer-binding protein</t>
  </si>
  <si>
    <t>Carnitine O-palmitoyltransferase 1, liver isoform</t>
  </si>
  <si>
    <t>Round spermatid basic protein 1</t>
  </si>
  <si>
    <t>Keratin, type I cytoskeletal 16</t>
  </si>
  <si>
    <t>Oxysterol-binding protein-related protein 3</t>
  </si>
  <si>
    <t>Eukaryotic initiation factor 4A-III</t>
  </si>
  <si>
    <t>Serine/arginine repetitive matrix protein 1</t>
  </si>
  <si>
    <t>Nucleophosmin</t>
  </si>
  <si>
    <t>Serine--tRNA ligase, cytoplasmic</t>
  </si>
  <si>
    <t>Putative pre-mRNA-splicing factor ATP-dependent RNA helicase DHX15</t>
  </si>
  <si>
    <t>Serine/threonine-protein kinase PLK1</t>
  </si>
  <si>
    <t>N-alpha-acetyltransferase 15, NatA auxiliary subunit</t>
  </si>
  <si>
    <t>Integrator complex subunit 5</t>
  </si>
  <si>
    <t>AFG3-like protein 2</t>
  </si>
  <si>
    <t>DNA (cytosine-5)-methyltransferase 1</t>
  </si>
  <si>
    <t>Splicing factor, proline- and glutamine-rich</t>
  </si>
  <si>
    <t>Phosphatidylinositide phosphatase SAC1</t>
  </si>
  <si>
    <t>14 kDa phosphohistidine phosphatase</t>
  </si>
  <si>
    <t>Splicing factor, arginine/serine-rich 15</t>
  </si>
  <si>
    <t>Transcription initiation factor TFIID subunit 3</t>
  </si>
  <si>
    <t>Pre-mRNA-splicing factor 38B</t>
  </si>
  <si>
    <t>Solute carrier family 12 member 9</t>
  </si>
  <si>
    <t>Ras-related protein Rab-5C</t>
  </si>
  <si>
    <t>Replication factor C subunit 5</t>
  </si>
  <si>
    <t>RNA-binding motif protein, X-linked 2</t>
  </si>
  <si>
    <t>H/ACA ribonucleoprotein complex subunit 2</t>
  </si>
  <si>
    <t>Low molecular weight phosphotyrosine protein phosphatase</t>
  </si>
  <si>
    <t>Disintegrin and metalloproteinase domain-containing protein 17</t>
  </si>
  <si>
    <t>Sarcoplasmic/endoplasmic reticulum calcium ATPase 2</t>
  </si>
  <si>
    <t>DnaJ homolog subfamily B member 14</t>
  </si>
  <si>
    <t>Phosphatidylinositol 3,4,5-trisphosphate 5-phosphatase 1</t>
  </si>
  <si>
    <t>Scavenger receptor class F member 1</t>
  </si>
  <si>
    <t>Ras GTPase-activating-like protein IQGAP2</t>
  </si>
  <si>
    <t>Aconitate hydratase, mitochondrial</t>
  </si>
  <si>
    <t>Transmembrane 9 superfamily member 4</t>
  </si>
  <si>
    <t>Pre-mRNA-processing factor 19</t>
  </si>
  <si>
    <t>Lysophospholipid acyltransferase 7</t>
  </si>
  <si>
    <t>Nucleolin</t>
  </si>
  <si>
    <t>Dynamin-like 120 kDa protein, form S1;Dynamin-like 120 kDa protein, mitochondrial</t>
  </si>
  <si>
    <t>CD97 antigen;CD97 antigen subunit alpha;CD97 antigen subunit beta</t>
  </si>
  <si>
    <t>FACT complex subunit SSRP1</t>
  </si>
  <si>
    <t>ATP-binding cassette sub-family D member 3</t>
  </si>
  <si>
    <t>Bromodomain-containing protein 3</t>
  </si>
  <si>
    <t>Cytochrome c oxidase assembly protein COX15 homolog</t>
  </si>
  <si>
    <t>Integrin alpha-6;Integrin alpha-6 heavy chain;Integrin alpha-6 light chain</t>
  </si>
  <si>
    <t>V-type proton ATPase 116 kDa subunit a isoform 2</t>
  </si>
  <si>
    <t>Cytochrome c oxidase subunit 5B, mitochondrial</t>
  </si>
  <si>
    <t>V-type proton ATPase subunit S1</t>
  </si>
  <si>
    <t>KH domain-containing, RNA-binding, signal transduction-associated protein 1</t>
  </si>
  <si>
    <t>Tubulin-specific chaperone D</t>
  </si>
  <si>
    <t>Nuclear pore complex protein Nup96;Nuclear pore complex protein Nup98;Nuclear pore complex protein Nup98-Nup96</t>
  </si>
  <si>
    <t>Kinectin</t>
  </si>
  <si>
    <t>Huntingtin-interacting protein 1-related protein</t>
  </si>
  <si>
    <t>HEAT repeat-containing protein 5B</t>
  </si>
  <si>
    <t>Pyruvate dehydrogenase E1 component subunit beta, mitochondrial</t>
  </si>
  <si>
    <t>Hexokinase-1</t>
  </si>
  <si>
    <t>Protein-methionine sulfoxide oxidase MICAL1</t>
  </si>
  <si>
    <t>Acetyl-coenzyme A transporter 1</t>
  </si>
  <si>
    <t>Vesicle-associated membrane protein-associated protein A</t>
  </si>
  <si>
    <t>Peptidyl-prolyl cis-trans isomerase B</t>
  </si>
  <si>
    <t>Pinin</t>
  </si>
  <si>
    <t>Protein SREK1IP1</t>
  </si>
  <si>
    <t>Thymocyte nuclear protein 1</t>
  </si>
  <si>
    <t>DnaJ homolog subfamily C member 5</t>
  </si>
  <si>
    <t>Myosin-9</t>
  </si>
  <si>
    <t>Golgin subfamily A member 2</t>
  </si>
  <si>
    <t>40S ribosomal protein S3a</t>
  </si>
  <si>
    <t>CDK5 regulatory subunit-associated protein 3</t>
  </si>
  <si>
    <t>FACT complex subunit SPT16</t>
  </si>
  <si>
    <t>ATP-dependent RNA helicase DDX18</t>
  </si>
  <si>
    <t>Fibronectin type-III domain-containing protein 3A</t>
  </si>
  <si>
    <t>Ras GTPase-activating-like protein IQGAP1</t>
  </si>
  <si>
    <t>Protein FAM160B1</t>
  </si>
  <si>
    <t>U4/U6.U5 tri-snRNP-associated protein 1</t>
  </si>
  <si>
    <t>E3 UFM1-protein ligase 1</t>
  </si>
  <si>
    <t>CDGSH iron-sulfur domain-containing protein 1</t>
  </si>
  <si>
    <t>Transmembrane protein 214</t>
  </si>
  <si>
    <t>ER membrane protein complex subunit 10</t>
  </si>
  <si>
    <t>Tyrosine-protein phosphatase non-receptor type</t>
  </si>
  <si>
    <t>Sorting nexin-27</t>
  </si>
  <si>
    <t>Mitochondrial-processing peptidase subunit beta</t>
  </si>
  <si>
    <t>Probable ATP-dependent RNA helicase DDX23</t>
  </si>
  <si>
    <t>Inositol 1,4,5-trisphosphate receptor type 3</t>
  </si>
  <si>
    <t>Integrator complex subunit 7</t>
  </si>
  <si>
    <t>Programmed cell death protein 4</t>
  </si>
  <si>
    <t>Putative RNA-binding protein Luc7-like 2</t>
  </si>
  <si>
    <t>Probable ergosterol biosynthetic protein 28</t>
  </si>
  <si>
    <t>Structural maintenance of chromosomes protein 3</t>
  </si>
  <si>
    <t>Oxysterol-binding protein-related protein 8</t>
  </si>
  <si>
    <t>Very-long-chain enoyl-CoA reductase</t>
  </si>
  <si>
    <t>Acetyl-CoA acetyltransferase, mitochondrial</t>
  </si>
  <si>
    <t>DNA topoisomerase 2-alpha</t>
  </si>
  <si>
    <t>HIV Tat-specific factor 1</t>
  </si>
  <si>
    <t>Signal recognition particle subunit SRP68</t>
  </si>
  <si>
    <t>Putative pre-mRNA-splicing factor ATP-dependent RNA helicase DHX16</t>
  </si>
  <si>
    <t>Cap-specific mRNA (nucleoside-2'-O-)-methyltransferase 1</t>
  </si>
  <si>
    <t>Kinesin-like protein KIF11</t>
  </si>
  <si>
    <t>Heterogeneous nuclear ribonucleoproteins A2/B1</t>
  </si>
  <si>
    <t>Cation-independent mannose-6-phosphate receptor</t>
  </si>
  <si>
    <t>Serine incorporator 1</t>
  </si>
  <si>
    <t>Ras-related protein Rab-2A</t>
  </si>
  <si>
    <t>DNA-directed RNA polymerase I subunit RPA34</t>
  </si>
  <si>
    <t>Endonuclease domain-containing 1 protein</t>
  </si>
  <si>
    <t>Peptidyl-prolyl cis-trans isomerase G</t>
  </si>
  <si>
    <t>Ubinuclein-1</t>
  </si>
  <si>
    <t>OCIA domain-containing protein 2</t>
  </si>
  <si>
    <t>Nuclear pore complex protein Nup93</t>
  </si>
  <si>
    <t>Zinc finger RNA-binding protein</t>
  </si>
  <si>
    <t>Thyroid hormone receptor-associated protein 3</t>
  </si>
  <si>
    <t>Vacuolar protein sorting-associated protein 13A</t>
  </si>
  <si>
    <t>3-ketoacyl-CoA thiolase, mitochondrial</t>
  </si>
  <si>
    <t>Biorientation of chromosomes in cell division protein 1-like 1</t>
  </si>
  <si>
    <t>Ras-related protein Rab-14</t>
  </si>
  <si>
    <t>Peroxisomal membrane protein 11B</t>
  </si>
  <si>
    <t>Bromodomain-containing protein 4</t>
  </si>
  <si>
    <t>RNA-binding protein 25</t>
  </si>
  <si>
    <t>Multiple coagulation factor deficiency protein 2</t>
  </si>
  <si>
    <t>Solute carrier family 2, facilitated glucose transporter member 3</t>
  </si>
  <si>
    <t>THO complex subunit 2</t>
  </si>
  <si>
    <t>Putative scavenger receptor cysteine-rich domain-containing protein LOC619207</t>
  </si>
  <si>
    <t>DNA-directed RNA polymerase I subunit RPA43</t>
  </si>
  <si>
    <t>BRI3-binding protein</t>
  </si>
  <si>
    <t>WD repeat-containing protein 11</t>
  </si>
  <si>
    <t>Long-chain-fatty-acid--CoA ligase 3</t>
  </si>
  <si>
    <t>Thioredoxin-related transmembrane protein 4</t>
  </si>
  <si>
    <t>GTPase IMAP family member 1</t>
  </si>
  <si>
    <t>Estradiol 17-beta-dehydrogenase 12</t>
  </si>
  <si>
    <t>Pre-mRNA-processing-splicing factor 8</t>
  </si>
  <si>
    <t>Testis-expressed sequence 10 protein</t>
  </si>
  <si>
    <t>Dehydrogenase/reductase SDR family member 7</t>
  </si>
  <si>
    <t>Lamin-B receptor</t>
  </si>
  <si>
    <t>Nuclear pore complex protein Nup50</t>
  </si>
  <si>
    <t>ATP-dependent Clp protease ATP-binding subunit clpX-like, mitochondrial</t>
  </si>
  <si>
    <t>U2 snRNP-associated SURP motif-containing protein</t>
  </si>
  <si>
    <t>Luc7-like protein 3</t>
  </si>
  <si>
    <t>Heterogeneous nuclear ribonucleoprotein D-like</t>
  </si>
  <si>
    <t>Early endosome antigen 1</t>
  </si>
  <si>
    <t>SWI/SNF-related matrix-associated actin-dependent regulator of chromatin subfamily A member 5</t>
  </si>
  <si>
    <t>Coatomer subunit beta</t>
  </si>
  <si>
    <t>Death-inducer obliterator 1</t>
  </si>
  <si>
    <t>Transitional endoplasmic reticulum ATPase</t>
  </si>
  <si>
    <t>Poly(A) RNA polymerase, mitochondrial</t>
  </si>
  <si>
    <t>Ezrin</t>
  </si>
  <si>
    <t>DNA topoisomerase 1</t>
  </si>
  <si>
    <t>Annexin A1</t>
  </si>
  <si>
    <t>Survival of motor neuron-related-splicing factor 30</t>
  </si>
  <si>
    <t>Apolipoprotein O-like</t>
  </si>
  <si>
    <t>Mitochondrial import receptor subunit TOM70</t>
  </si>
  <si>
    <t>Ancient ubiquitous protein 1</t>
  </si>
  <si>
    <t>Mitochondrial import receptor subunit TOM40 homolog</t>
  </si>
  <si>
    <t>Cell division cycle 5-like protein</t>
  </si>
  <si>
    <t>Extended synaptotagmin-1</t>
  </si>
  <si>
    <t>Lysophosphatidylcholine acyltransferase 1</t>
  </si>
  <si>
    <t>Treacle protein</t>
  </si>
  <si>
    <t>Calcium-binding mitochondrial carrier protein SCaMC-1</t>
  </si>
  <si>
    <t>Solute carrier family 15 member 4</t>
  </si>
  <si>
    <t>Autophagy-related protein 9A</t>
  </si>
  <si>
    <t>Endoplasmic reticulum-Golgi intermediate compartment protein 1</t>
  </si>
  <si>
    <t>ATP synthase subunit gamma, mitochondrial</t>
  </si>
  <si>
    <t>Transmembrane emp24 domain-containing protein 1</t>
  </si>
  <si>
    <t>Carnitine O-palmitoyltransferase 2, mitochondrial</t>
  </si>
  <si>
    <t>Leucine-rich repeat-containing protein 59</t>
  </si>
  <si>
    <t>Inhibitor of nuclear factor kappa-B kinase-interacting protein</t>
  </si>
  <si>
    <t>Cytochrome b-c1 complex subunit 6, mitochondrial</t>
  </si>
  <si>
    <t>Sulfhydryl oxidase 1</t>
  </si>
  <si>
    <t>Putative adenosylhomocysteinase 2</t>
  </si>
  <si>
    <t>Spermatogenesis-associated serine-rich protein 2</t>
  </si>
  <si>
    <t>Glycoprotein-N-acetylgalactosamine 3-beta-galactosyltransferase 1</t>
  </si>
  <si>
    <t>ATP synthase subunit alpha, mitochondrial</t>
  </si>
  <si>
    <t>Uncharacterized protein C2orf47, mitochondrial</t>
  </si>
  <si>
    <t>Oxysterol-binding protein 1</t>
  </si>
  <si>
    <t>Heterogeneous nuclear ribonucleoprotein A3</t>
  </si>
  <si>
    <t>Galectin-3-binding protein</t>
  </si>
  <si>
    <t>Nuclear mitotic apparatus protein 1</t>
  </si>
  <si>
    <t>Uncharacterized protein KIAA2013</t>
  </si>
  <si>
    <t>E3 ubiquitin-protein ligase RBBP6</t>
  </si>
  <si>
    <t>Phosphate carrier protein, mitochondrial</t>
  </si>
  <si>
    <t>Nuclear cap-binding protein subunit 1</t>
  </si>
  <si>
    <t>Reticulocalbin-2</t>
  </si>
  <si>
    <t>60 kDa heat shock protein, mitochondrial</t>
  </si>
  <si>
    <t>Stromal interaction molecule 1</t>
  </si>
  <si>
    <t>Succinyl-CoA ligase [ADP/GDP-forming] subunit alpha, mitochondrial</t>
  </si>
  <si>
    <t>Serine/arginine repetitive matrix protein 2</t>
  </si>
  <si>
    <t>Coiled-coil-helix-coiled-coil-helix domain-containing protein 3, mitochondrial</t>
  </si>
  <si>
    <t>Membrane-associated progesterone receptor component 2</t>
  </si>
  <si>
    <t>Ras-related protein Rab-1B</t>
  </si>
  <si>
    <t>Arylsulfatase A;Arylsulfatase A component B;Arylsulfatase A component C</t>
  </si>
  <si>
    <t>Nicalin</t>
  </si>
  <si>
    <t>Vacuolar protein sorting-associated protein 18 homolog</t>
  </si>
  <si>
    <t>Inner nuclear membrane protein Man1</t>
  </si>
  <si>
    <t>Ubiquitin-associated domain-containing protein 2</t>
  </si>
  <si>
    <t>Metaxin-3</t>
  </si>
  <si>
    <t>Voltage-dependent anion-selective channel protein 3</t>
  </si>
  <si>
    <t>FAS-associated factor 2</t>
  </si>
  <si>
    <t>Voltage-dependent anion-selective channel protein 2</t>
  </si>
  <si>
    <t>Vesicle-trafficking protein SEC22b</t>
  </si>
  <si>
    <t>Transmembrane 9 superfamily member 3</t>
  </si>
  <si>
    <t>Ethylmalonyl-CoA decarboxylase</t>
  </si>
  <si>
    <t>Chloride channel CLIC-like protein 1</t>
  </si>
  <si>
    <t>Lon protease homolog, mitochondrial</t>
  </si>
  <si>
    <t>ER membrane protein complex subunit 1</t>
  </si>
  <si>
    <t>Threonine synthase-like 1</t>
  </si>
  <si>
    <t>Protein ETHE1, mitochondrial</t>
  </si>
  <si>
    <t>Targeting protein for Xklp2</t>
  </si>
  <si>
    <t>La-related protein 7</t>
  </si>
  <si>
    <t>Heterochromatin protein 1-binding protein 3</t>
  </si>
  <si>
    <t>H/ACA ribonucleoprotein complex subunit 4</t>
  </si>
  <si>
    <t>Peptidyl-tRNA hydrolase 2, mitochondrial</t>
  </si>
  <si>
    <t>Very long-chain specific acyl-CoA dehydrogenase, mitochondrial</t>
  </si>
  <si>
    <t>Thioredoxin-related transmembrane protein 1</t>
  </si>
  <si>
    <t>4-trimethylaminobutyraldehyde dehydrogenase</t>
  </si>
  <si>
    <t>Nesprin-2</t>
  </si>
  <si>
    <t>Proactivator polypeptide;Saposin-A;Saposin-B;Saposin-B-Val;Saposin-C;Saposin-D</t>
  </si>
  <si>
    <t>Cell growth-regulating nucleolar protein</t>
  </si>
  <si>
    <t>Nuclear pore complex protein Nup205</t>
  </si>
  <si>
    <t>GrpE protein homolog 1, mitochondrial</t>
  </si>
  <si>
    <t>Dolichyl-diphosphooligosaccharide--protein glycosyltransferase subunit 1</t>
  </si>
  <si>
    <t>1-acyl-sn-glycerol-3-phosphate acyltransferase gamma</t>
  </si>
  <si>
    <t>Aldehyde dehydrogenase X, mitochondrial</t>
  </si>
  <si>
    <t>Pre-mRNA-processing factor 40 homolog A</t>
  </si>
  <si>
    <t>Cytochrome b-c1 complex subunit 1, mitochondrial</t>
  </si>
  <si>
    <t>Lysosome membrane protein 2</t>
  </si>
  <si>
    <t>Alkyldihydroxyacetonephosphate synthase, peroxisomal</t>
  </si>
  <si>
    <t>Serine palmitoyltransferase 2</t>
  </si>
  <si>
    <t>Transmembrane protein 87A</t>
  </si>
  <si>
    <t>28S ribosomal protein S29, mitochondrial</t>
  </si>
  <si>
    <t>Cation-dependent mannose-6-phosphate receptor</t>
  </si>
  <si>
    <t>Vesicle-associated membrane protein-associated protein B/C</t>
  </si>
  <si>
    <t>Peroxisomal acyl-coenzyme A oxidase 1</t>
  </si>
  <si>
    <t>Cytosol aminopeptidase</t>
  </si>
  <si>
    <t>Antigen peptide transporter 2</t>
  </si>
  <si>
    <t>Ribosome-binding protein 1</t>
  </si>
  <si>
    <t>Serpin H1</t>
  </si>
  <si>
    <t>Transmembrane protein 245</t>
  </si>
  <si>
    <t>Mitochondrial import inner membrane translocase subunit TIM44</t>
  </si>
  <si>
    <t>T-cell surface glycoprotein CD3 delta chain</t>
  </si>
  <si>
    <t>Golgi integral membrane protein 4</t>
  </si>
  <si>
    <t>E3 ubiquitin-protein ligase LRSAM1</t>
  </si>
  <si>
    <t>Succinyl-CoA ligase [GDP-forming] subunit beta, mitochondrial</t>
  </si>
  <si>
    <t>Rhomboid domain-containing protein 2</t>
  </si>
  <si>
    <t>Double-strand-break repair protein rad21 homolog</t>
  </si>
  <si>
    <t>Heterogeneous nuclear ribonucleoprotein U</t>
  </si>
  <si>
    <t>Mitochondrial carrier homolog 2</t>
  </si>
  <si>
    <t>Apoptosis-inducing factor 1, mitochondrial</t>
  </si>
  <si>
    <t>Carboxypeptidase D</t>
  </si>
  <si>
    <t>Transmembrane emp24 domain-containing protein 10</t>
  </si>
  <si>
    <t>Glycosaminoglycan xylosylkinase</t>
  </si>
  <si>
    <t>Cytochrome c-type heme lyase</t>
  </si>
  <si>
    <t>Protein SON</t>
  </si>
  <si>
    <t>CAAX prenyl protease 1 homolog</t>
  </si>
  <si>
    <t>T-cell surface glycoprotein CD3 gamma chain</t>
  </si>
  <si>
    <t>Lamin-B1</t>
  </si>
  <si>
    <t>Steryl-sulfatase</t>
  </si>
  <si>
    <t>Translocation protein SEC63 homolog</t>
  </si>
  <si>
    <t>Synaptic vesicle glycoprotein 2A</t>
  </si>
  <si>
    <t>CDGSH iron-sulfur domain-containing protein 2</t>
  </si>
  <si>
    <t>Coproporphyrinogen-III oxidase, mitochondrial</t>
  </si>
  <si>
    <t>Transmembrane emp24 domain-containing protein 7</t>
  </si>
  <si>
    <t>Podocalyxin</t>
  </si>
  <si>
    <t>Stress-70 protein, mitochondrial</t>
  </si>
  <si>
    <t>Non-specific lipid-transfer protein</t>
  </si>
  <si>
    <t>Soluble calcium-activated nucleotidase 1</t>
  </si>
  <si>
    <t>Fibrillin-1</t>
  </si>
  <si>
    <t>Alpha-2-macroglobulin receptor-associated protein</t>
  </si>
  <si>
    <t>B-cell receptor-associated protein 31</t>
  </si>
  <si>
    <t>Niemann-Pick C1 protein</t>
  </si>
  <si>
    <t>Wolframin</t>
  </si>
  <si>
    <t>Bis(5'-adenosyl)-triphosphatase ENPP4</t>
  </si>
  <si>
    <t>Vesicular integral-membrane protein VIP36</t>
  </si>
  <si>
    <t>Procollagen-lysine,2-oxoglutarate 5-dioxygenase 1</t>
  </si>
  <si>
    <t>SWI/SNF complex subunit SMARCC2</t>
  </si>
  <si>
    <t>Acyl-CoA desaturase</t>
  </si>
  <si>
    <t>Golgi apparatus protein 1</t>
  </si>
  <si>
    <t>Protein disulfide-isomerase A2</t>
  </si>
  <si>
    <t>T-cell receptor beta-2 chain C region</t>
  </si>
  <si>
    <t>Dolichyl-diphosphooligosaccharide--protein glycosyltransferase subunit STT3A</t>
  </si>
  <si>
    <t>Signal peptidase complex subunit 3</t>
  </si>
  <si>
    <t>Protein ERGIC-53</t>
  </si>
  <si>
    <t>DnaJ homolog subfamily C member 1</t>
  </si>
  <si>
    <t>Citrate synthase</t>
  </si>
  <si>
    <t>NAD(P) transhydrogenase, mitochondrial</t>
  </si>
  <si>
    <t>Alpha-mannosidase 2</t>
  </si>
  <si>
    <t>Proteolipid protein 2</t>
  </si>
  <si>
    <t>Alpha-1,6-mannosyl-glycoprotein 2-beta-N-acetylglucosaminyltransferase</t>
  </si>
  <si>
    <t>Collagen triple helix repeat-containing protein 1</t>
  </si>
  <si>
    <t>Protein CASC4</t>
  </si>
  <si>
    <t>Xyloside xylosyltransferase 1</t>
  </si>
  <si>
    <t>Coatomer subunit alpha;Proxenin;Xenin</t>
  </si>
  <si>
    <t>THO complex subunit 1</t>
  </si>
  <si>
    <t>Beta-hexosaminidase subunit alpha</t>
  </si>
  <si>
    <t>Protein disulfide-isomerase TMX3</t>
  </si>
  <si>
    <t>Nucleolar protein 58</t>
  </si>
  <si>
    <t>Cytochrome c oxidase subunit 5A, mitochondrial</t>
  </si>
  <si>
    <t>LysM and putative peptidoglycan-binding domain-containing protein 3</t>
  </si>
  <si>
    <t>Protein phosphatase 1L</t>
  </si>
  <si>
    <t>Protein canopy homolog 3</t>
  </si>
  <si>
    <t>Polymerase delta-interacting protein 2</t>
  </si>
  <si>
    <t>Malonyl-CoA-acyl carrier protein transacylase, mitochondrial</t>
  </si>
  <si>
    <t>Saccharopine dehydrogenase-like oxidoreductase</t>
  </si>
  <si>
    <t>Monoacylglycerol lipase ABHD12</t>
  </si>
  <si>
    <t>Succinyl-CoA:3-ketoacid coenzyme A transferase 1, mitochondrial</t>
  </si>
  <si>
    <t>Minor histocompatibility antigen H13</t>
  </si>
  <si>
    <t>Hydroxyacyl-coenzyme A dehydrogenase, mitochondrial</t>
  </si>
  <si>
    <t>U1 small nuclear ribonucleoprotein 70 kDa</t>
  </si>
  <si>
    <t>Aspartate aminotransferase</t>
  </si>
  <si>
    <t>Calreticulin</t>
  </si>
  <si>
    <t>Transmembrane emp24 domain-containing protein 9</t>
  </si>
  <si>
    <t>Dolichyl-diphosphooligosaccharide--protein glycosyltransferase subunit STT3B</t>
  </si>
  <si>
    <t>Long chain 3-hydroxyacyl-CoA dehydrogenase;Long-chain enoyl-CoA hydratase;Trifunctional enzyme subunit alpha, mitochondrial</t>
  </si>
  <si>
    <t>Phospholipase D3</t>
  </si>
  <si>
    <t>Lysosomal alpha-mannosidase;Lysosomal alpha-mannosidase A peptide;Lysosomal alpha-mannosidase B peptide;Lysosomal alpha-mannosidase C peptide;Lysosomal alpha-mannosidase D peptide;Lysosomal alpha-mannosidase E peptide</t>
  </si>
  <si>
    <t>KDEL motif-containing protein 2</t>
  </si>
  <si>
    <t>Dolichyl-diphosphooligosaccharide--protein glycosyltransferase subunit 2</t>
  </si>
  <si>
    <t>Carbohydrate sulfotransferase 14</t>
  </si>
  <si>
    <t>Leucyl-cystinyl aminopeptidase;Leucyl-cystinyl aminopeptidase, pregnancy serum form</t>
  </si>
  <si>
    <t>Golgi resident protein GCP60</t>
  </si>
  <si>
    <t>Polypeptide N-acetylgalactosaminyltransferase 6</t>
  </si>
  <si>
    <t>Adipocyte plasma membrane-associated protein</t>
  </si>
  <si>
    <t>Protein sel-1 homolog 1</t>
  </si>
  <si>
    <t>Long-chain-fatty-acid--CoA ligase 5</t>
  </si>
  <si>
    <t>Protein FAM3C</t>
  </si>
  <si>
    <t>Coiled-coil domain-containing protein 47</t>
  </si>
  <si>
    <t>GTPase IMAP family member 2</t>
  </si>
  <si>
    <t>Torsin-1A</t>
  </si>
  <si>
    <t>ATP-dependent RNA helicase A</t>
  </si>
  <si>
    <t>Transmembrane emp24 domain-containing protein 4</t>
  </si>
  <si>
    <t>Fumarate hydratase, mitochondrial</t>
  </si>
  <si>
    <t>Protein SCO2 homolog, mitochondrial</t>
  </si>
  <si>
    <t>Prolyl 4-hydroxylase subunit alpha-1</t>
  </si>
  <si>
    <t>Chitinase domain-containing protein 1</t>
  </si>
  <si>
    <t>Nuclear pore membrane glycoprotein 210</t>
  </si>
  <si>
    <t>Protein disulfide-isomerase A4</t>
  </si>
  <si>
    <t>Lipase maturation factor 2</t>
  </si>
  <si>
    <t>Type II inositol 1,4,5-trisphosphate 5-phosphatase</t>
  </si>
  <si>
    <t>UBX domain-containing protein 4</t>
  </si>
  <si>
    <t>Beta-hexosaminidase subunit beta;Beta-hexosaminidase subunit beta chain A;Beta-hexosaminidase subunit beta chain B</t>
  </si>
  <si>
    <t>GPI ethanolamine phosphate transferase 3</t>
  </si>
  <si>
    <t>Trimethyllysine dioxygenase, mitochondrial</t>
  </si>
  <si>
    <t>Glutaminase kidney isoform, mitochondrial</t>
  </si>
  <si>
    <t>Multiple inositol polyphosphate phosphatase 1</t>
  </si>
  <si>
    <t>Phosphatidate cytidylyltransferase 2</t>
  </si>
  <si>
    <t>Leucine-rich repeat flightless-interacting protein 1</t>
  </si>
  <si>
    <t>Protein disulfide-isomerase</t>
  </si>
  <si>
    <t>Glutamate dehydrogenase 1, mitochondrial</t>
  </si>
  <si>
    <t>Antigen peptide transporter 1</t>
  </si>
  <si>
    <t>ATPase inhibitor, mitochondrial</t>
  </si>
  <si>
    <t>Protein FAM111A</t>
  </si>
  <si>
    <t>Nodal modulator 1</t>
  </si>
  <si>
    <t>Protein Spindly</t>
  </si>
  <si>
    <t>Procollagen galactosyltransferase 1</t>
  </si>
  <si>
    <t>Cytochrome c1, heme protein, mitochondrial</t>
  </si>
  <si>
    <t>Nucleolar protein 56</t>
  </si>
  <si>
    <t>Dolichyl-diphosphooligosaccharide--protein glycosyltransferase 48 kDa subunit</t>
  </si>
  <si>
    <t>28S ribosomal protein S5, mitochondrial</t>
  </si>
  <si>
    <t>von Willebrand factor A domain-containing protein 8</t>
  </si>
  <si>
    <t>Scaffold attachment factor B1</t>
  </si>
  <si>
    <t>Oxidoreductase NAD-binding domain-containing protein 1</t>
  </si>
  <si>
    <t>E3 ubiquitin-protein ligase TRIP12</t>
  </si>
  <si>
    <t>C-type mannose receptor 2</t>
  </si>
  <si>
    <t>Nucleolar complex protein 2 homolog</t>
  </si>
  <si>
    <t>GDP-fucose protein O-fucosyltransferase 1</t>
  </si>
  <si>
    <t>Single-stranded DNA-binding protein, mitochondrial</t>
  </si>
  <si>
    <t>Inositol monophosphatase 3</t>
  </si>
  <si>
    <t>Scaffold attachment factor B2</t>
  </si>
  <si>
    <t>Neutral cholesterol ester hydrolase 1</t>
  </si>
  <si>
    <t>Calnexin</t>
  </si>
  <si>
    <t>Inactive hydroxysteroid dehydrogenase-like protein 1</t>
  </si>
  <si>
    <t>Ceroid-lipofuscinosis neuronal protein 5</t>
  </si>
  <si>
    <t>RNA-binding protein 5</t>
  </si>
  <si>
    <t>Procollagen-lysine,2-oxoglutarate 5-dioxygenase 3</t>
  </si>
  <si>
    <t>UDP-glucose:glycoprotein glucosyltransferase 1</t>
  </si>
  <si>
    <t>Complex III assembly factor LYRM7</t>
  </si>
  <si>
    <t>Dolichyl pyrophosphate Man9GlcNAc2 alpha-1,3-glucosyltransferase</t>
  </si>
  <si>
    <t>Caspase activity and apoptosis inhibitor 1</t>
  </si>
  <si>
    <t>Neutral alpha-glucosidase AB</t>
  </si>
  <si>
    <t>Prolyl 3-hydroxylase 1</t>
  </si>
  <si>
    <t>Glucoside xylosyltransferase 1</t>
  </si>
  <si>
    <t>Endoplasmin</t>
  </si>
  <si>
    <t>ERO1-like protein alpha</t>
  </si>
  <si>
    <t>Nuclease-sensitive element-binding protein 1</t>
  </si>
  <si>
    <t>Dipeptidyl peptidase 2</t>
  </si>
  <si>
    <t>Torsin-1B</t>
  </si>
  <si>
    <t>Cholinesterase</t>
  </si>
  <si>
    <t>Calumenin</t>
  </si>
  <si>
    <t>DnaJ homolog subfamily B member 11</t>
  </si>
  <si>
    <t>Valine--tRNA ligase, mitochondrial</t>
  </si>
  <si>
    <t>Aspartyl/asparaginyl beta-hydroxylase</t>
  </si>
  <si>
    <t>Hypoxia up-regulated protein 1</t>
  </si>
  <si>
    <t>Peptidyl-prolyl cis-trans isomerase</t>
  </si>
  <si>
    <t>N-acetylglucosamine-1-phosphotransferase subunit gamma</t>
  </si>
  <si>
    <t>Nesfatin-1;Nucleobindin-2</t>
  </si>
  <si>
    <t>GPI transamidase component PIG-T</t>
  </si>
  <si>
    <t>Cysteine-rich with EGF-like domain protein 1</t>
  </si>
  <si>
    <t>Hexaprenyldihydroxybenzoate methyltransferase, mitochondrial</t>
  </si>
  <si>
    <t>N-acetylgalactosaminyltransferase 7</t>
  </si>
  <si>
    <t>Coiled-coil domain-containing protein 134</t>
  </si>
  <si>
    <t>DnaJ homolog subfamily C member 10</t>
  </si>
  <si>
    <t>Endoplasmic reticulum lectin 1</t>
  </si>
  <si>
    <t>Gamma-glutamyl hydrolase</t>
  </si>
  <si>
    <t>78 kDa glucose-regulated protein</t>
  </si>
  <si>
    <t>DnaJ homolog subfamily C member 3</t>
  </si>
  <si>
    <t>Heterogeneous nuclear ribonucleoprotein A0</t>
  </si>
  <si>
    <t>Endoplasmic reticulum aminopeptidase 2</t>
  </si>
  <si>
    <t>Endoplasmic reticulum resident protein 44</t>
  </si>
  <si>
    <t>Methylsterol monooxygenase 1</t>
  </si>
  <si>
    <t>Endoplasmic reticulum aminopeptidase 1</t>
  </si>
  <si>
    <t>Marginal zone B- and B1-cell-specific protein</t>
  </si>
  <si>
    <t>Neudesin</t>
  </si>
  <si>
    <t>LDLR chaperone MESD</t>
  </si>
  <si>
    <t>env_egfp</t>
  </si>
  <si>
    <t>RTi</t>
  </si>
  <si>
    <t>6 h Count</t>
  </si>
  <si>
    <t>6 h Var%</t>
  </si>
  <si>
    <t>24 h Count</t>
  </si>
  <si>
    <t>24 h Var%</t>
  </si>
  <si>
    <t>48 h Var%</t>
  </si>
  <si>
    <t>72 h Var%</t>
  </si>
  <si>
    <t>72 h Count</t>
  </si>
  <si>
    <t>48 h Count</t>
  </si>
  <si>
    <t>RTi Count</t>
  </si>
  <si>
    <t>RTi Var%</t>
  </si>
  <si>
    <t>Expression ratio</t>
  </si>
  <si>
    <t>Aliases</t>
  </si>
  <si>
    <t xml:space="preserve"> ADRACALIN  | Adracalin  |AAASb  | ALADIN  | "Allgrove  | ADRACALA  | triple-A"  | aladin  | achalasia, adrenocortical insufficiency, alacrimia (Allgrove, triple-A)  | Allgrove, triple-A  | achalasia, adrenocortical insufficiency, alacrimia | "aladin"  | AAA  </t>
  </si>
  <si>
    <t xml:space="preserve"> alanyl-tRNA synthetase, cytoplasmic  | alanine--tRNA ligase, cytoplasmic  | Renal carcinoma antigen NY-REN-42  | AlaRS  | Alanyl-tRNA synthetase  |alaRS  | "alanine tRNA ligase 1  | alanine tRNA ligase 1, cytoplasmic  | CMT2N  | renal carcinoma antigen NY-REN-42  | cytoplasmic"  | alanyl-tRNA synthetase |EC 6.1.1.7 </t>
  </si>
  <si>
    <t xml:space="preserve"> alanine tRNA ligase 2, mitochondrial (putative)  | "alanine tRNA ligase 2  | AlaRS  | alanine--tRNA ligase, mitochondrial  | alanyl-tRNA synthetase 2, mitochondrial | Alanyl-tRNA synthetase  | COXPD8  | probable alanyl-tRNA synthetase, mitochondrial  | mitochondrial"  | alanyl-tRNA synthetase like  | MTALARS  | KIAA1270  | AARSL  |MT-ALARS  | alanyl-tRNA synthetase 2, mitochondrial (putative)  |EC 6.1.1.7 </t>
  </si>
  <si>
    <t xml:space="preserve"> MTABC2  | EST20237  | Mitochondrial ATP-binding cassette 2  | "ATP-binding cassette sub-family B member 10  | "ABC transporter 10 protein"  | ATP-binding cassette transporter 10  |ATP-binding cassette sub-family B member 10, mitochondrial  | "mitochondrial ATP-binding cassette 2"  | ATP-binding cassette, sub-family B (MDR/TAP), member 10 | "ATP-binding cassette transporter 10"  | mitochondrial"  | M-ABC2  | ABC transporter 10 protein  | mitochondrial ATP-binding cassette 2  </t>
  </si>
  <si>
    <t xml:space="preserve"> ATP-binding cassette, sub-family B (MDR/TAP), member 7 | ATP-binding cassette transporter 7  | ABC transporter 7 protein  | Atm1p  | ABC7  | ASAT  | EST140535  |ATP-binding cassette sub-family B member 7, mitochondrial  </t>
  </si>
  <si>
    <t xml:space="preserve"> MRP1  | GS-X  | multidrug resistance-associated protein 1  | Leukotriene C(4) transporter  | ATP-binding cassette, sub-family C (CFTR/MRP), member 1 | multidrug resistance associated protein 1  | ABCC  | leukotriene C(4) transporter  | ATP-binding cassette transporter variant ABCC1delta-ex25  | ATP-binding cassette sub-family C member 1  | ATP-binding cassette transporter variant ABCC1delta-ex25&amp;26  | MRP  | LTC4 transporter  | ATP-binding cassette transporter variant ABCC1delta-ex13  |ABC29  | ATP-binding cassette transporter variant ABCC1delta-ex13&amp;14  </t>
  </si>
  <si>
    <t xml:space="preserve"> sub-family C (CFTR/MRP)  | multi-specific organic anion transporter B  | ATP-binding cassette, sub-family C (CFTR/MRP), member 4 | "multidrug resistance-associated protein 4"  | MRP4  |EST170205  | "multispecific organic anion transporter B"  | MOATB  | MOAT-B  | multispecific organic anion transporter B  | ATP-binding cassette sub-family C member 4  | multidrug resistance-associated protein 4  | bA464I2.1 (ATP-binding cassette, sub-family C (CFTR/MRP), member 4)  | Multi-specific organic anion transporter B  | member 4)"  | canalicular multispecific organic anion transporter (ABC superfamily)  | "bA464I2.1 (ATP-binding cassette  | MRP/cMOAT-related ABC transporter  | "canalicular multispecific organic anion transporter (ABC superfamily)"  </t>
  </si>
  <si>
    <t xml:space="preserve"> Peroxisomal membrane protein-1 (70kD)  | peroxisomal membrane protein 1 (70kD, Zellweger syndrome)  | PXMP1  | dJ824O18.1 (ATP-binding cassette, sub-family D (ALD), member 3 (PMP70, PXMP1))  | PMP70  | ZWS2  | ATP-binding cassette sub-family D member 3  |ABC43  | 70 kDa peroxisomal membrane protein  | ATP-binding cassette, sub-family D (ALD), member 3 </t>
  </si>
  <si>
    <t xml:space="preserve"> RLI  | ribonuclease 4 inhibitor  | RNS4I  | RNase L inhibitor  | OABP  |ABC38  | ATP-binding cassette sub-family E member 1  | huHP68  | ATP-binding cassette, sub-family E (OABP), member 1 | HuHP68  | RNASEL1  | RNASELI  | 2'-5'-oligoadenylate-binding protein  | Ribonuclease 4 inhibitor  | ribonuclease L (2',5'-oligoisoadenylate synthetase-dependent) inhibitor  </t>
  </si>
  <si>
    <t xml:space="preserve"> TNFalpha-inducible ATP-binding protein  | TNF-alpha-stimulated ABC protein  | ATP-binding cassette, sub-family F (GCN20), member 1 | ABC50  | ATP-binding cassette sub-family F member 1  | ATP-binding cassette 50 (TNF-alpha stimulated)  |ABC27  | ATP-binding cassette 50  </t>
  </si>
  <si>
    <t xml:space="preserve">ATP-binding cassette sub-family F member 3  | ATP-binding cassette, sub-family F (GCN20), member 3 | EST201864  </t>
  </si>
  <si>
    <t xml:space="preserve"> chromosome 20 open reading frame 22  |ABHD12A  | C20orf22  | dJ965G21.2  | abhydrolase domain-containing protein 12  | 2-arachidonoylglycerol hydrolase  | PHARC  | abhydrolase domain containing 12 | BEM46L2  | monoacylglycerol lipase ABHD12  | Abhydrolase domain-containing protein 12  |EC 3.1.1.23 </t>
  </si>
  <si>
    <t xml:space="preserve"> C9orf77  | alpha/beta hydrolase domain-containing protein 17B  |abhydrolase domain-containing protein FAM108B1  | family with sequence similarity 108, member B1  | chromosome 9 open reading frame 77  | abhydrolase domain containing 17B | FAM108B1  |EC 3.-.-.- </t>
  </si>
  <si>
    <t xml:space="preserve"> Peroxisomal 3-oxoacyl-CoA thiolase  | "peroxisomal 3-oxoacyl-Coenzyme A thiolase"  | Beta-ketothiolase  | PTHIO  | peroxisomal 3-oxoacyl-CoA thiolase  | acetyl-CoA acyltransferase 1 | acetyl-Coenzyme A acyltransferase 1  | beta-ketothiolase  | THIO  | Acetyl-CoA acyltransferase  | peroxisomal 3-oxoacyl-Coenzyme A thiolase  | ACAA  |3-ketoacyl-CoA thiolase, peroxisomal  |EC 2.3.1.16 </t>
  </si>
  <si>
    <t xml:space="preserve"> T1  | mitochondrial 3-oxoacyl-Coenzyme A thiolase  | Beta-ketothiolase  | beta ketothiolase  |3-ketoacyl-CoA thiolase, mitochondrial  | beta-ketothiolase  | acetyl-CoA acyltransferase 2 | Acetyl-CoA acyltransferase  | Mitochondrial 3-oxoacyl-CoA thiolase  | acetyl-Coenzyme A acyltransferase 2  | DSAEC  | mitochondrial 3-oxoacyl-CoA thiolase  | "mitochondrial 3-oxoacyl-Coenzyme A thiolase"  |EC 2.3.1.16 </t>
  </si>
  <si>
    <t xml:space="preserve"> "acetyl-CoA carboxylase 1"  | ACAC  | ACC1  | ACC  | ACACAD  | ACCA  | ACC-alpha  | acetyl-CoA carboxylase alpha |acetyl-CoA carboxylase 1  | acetyl-Coenzyme A carboxylase alpha  |EC 6.4.1.2 </t>
  </si>
  <si>
    <t xml:space="preserve"> medium-chain specific acyl-CoA dehydrogenase, mitochondrial  | MCAD  | acyl-Coenzyme A dehydrogenase, C-4 to C-12 straight chain  | MCADH  |ACAD1  | acyl-CoA dehydrogenase, C-4 to C-12 straight chain |EC 1.3.8.7 </t>
  </si>
  <si>
    <t xml:space="preserve"> 2-methyl branched chain acyl-CoA dehydrogenase  | 2-methylbutyryl-CoA dehydrogenase  | 2-methylbutyryl-coenzyme A dehydrogenase  |ACAD7  | 2-MEBCAD  | SBCAD  | acyl-CoA dehydrogenase, short/branched chain | acyl-Coenzyme A dehydrogenase, short/branched chain  | short/branched chain specific acyl-CoA dehydrogenase, mitochondrial  |EC 1.3.8.5 </t>
  </si>
  <si>
    <t xml:space="preserve"> acyl-Coenzyme A dehydrogenase, very long chain  | LCACD  | acyl-CoA dehydrogenase, very long chain | very long-chain specific acyl-CoA dehydrogenase, mitochondrial  |ACAD6  | VLCAD  |EC 1.3.8.9 </t>
  </si>
  <si>
    <t xml:space="preserve"> cnt-b1  | ArfGAP with coiled-coil, ankyrin repeat and PH domains 1 | arf-GAP with coiled-coil, ANK repeat and PH domain-containing protein 1  | centaurin-beta-1  | Cnt-b1  | Centaurin-beta-1  | centaurin, beta 1  | CENTB1  | KIAA0050  |Arf GAP with coiled coil, ANK repeat and PH domains 1  </t>
  </si>
  <si>
    <t xml:space="preserve"> mitochondrial acetoacetyl-CoA thiolase  | "acetoacetyl Coenzyme A thiolase"  | acetyl-Coenzyme A acetyltransferase 1  | acetyl-CoA acetyltransferase, mitochondrial  | acetoacetyl-CoA thiolase  | acetyl-CoA acetyltransferase 1 |THIL  | MAT  | Acetoacetyl-CoA thiolase  | ACAT  | T2  | acetoacetyl Coenzyme A thiolase  |EC 2.3.1.9 </t>
  </si>
  <si>
    <t xml:space="preserve"> Acetyl-CoA transferase-like protein  | ACTL  | "acetoacetyl Coenzyme A thiolase"  | acetyl-CoA transferase-like protein  |acetoacetyl Coenzyme A thiolase  | acetyl-CoA acetyltransferase 2 | acetyl-Coenzyme A acetyltransferase 2  | cytosolic acetoacetyl-CoA thiolase  | acetyl-CoA acetyltransferase, cytosolic  | Cytosolic acetoacetyl-CoA thiolase  | acetyl-Coenzyme A acetyltransferase 2 (acetoacetyl Coenzyme A thiolase)  |EC 2.3.1.9 </t>
  </si>
  <si>
    <t xml:space="preserve"> Golgi phosphoprotein 1  | GOCAP1  | peripheral benzodiazepine receptor-associated protein PAP7  | PBR- and PKA-associated protein 7  | Acyl-CoA-binding domain-containing protein 3  |Golgi resident protein GCP60  | PAP7  | PKA (RIalpha)-associated protein  | GCP60  | golgi phosphoprotein 1  | acyl-Coenzyme A binding domain containing 3  | "PBR- and PKA-associated protein 7"  | Peripheral benzodiazepine receptor-associated protein PAP7  | GOLPH1  | acyl-CoA binding domain containing 3 | Golgi complex-associated protein 1  | golgi complex associated protein 1, 60kDa  </t>
  </si>
  <si>
    <t xml:space="preserve"> apoptotic chromatin condensation inducer in the nucleus  |ACN  | ACINUS  | "functional spliceosome-associated protein 152"  | KIAA0670  | fSAP152  | functional spliceosome-associated protein 152  | apoptotic chromatin condensation inducer 1 | Acinus  </t>
  </si>
  <si>
    <t xml:space="preserve"> ATP-citrate (pro-S-)-lyase  | ATP-citrate synthase  | ACL  | ATP citrate lyase |ATP citrate synthase  | "ATP citrate synthase"  | CLATP  | ATPCL  | citrate cleavage enzyme  | Citrate cleavage enzyme  |EC 2.3.3.8 </t>
  </si>
  <si>
    <t xml:space="preserve"> Aconitase  | aconitase 2, mitochondrial | "aconitate hydratase  | aconitate hydratase, mitochondrial  | mitochondrial"  | ICRD  |ACONM  | Citrate hydro-lyase  | citrate hydro-lyase  |EC 4.2.1.3 </t>
  </si>
  <si>
    <t xml:space="preserve"> LACH1  | brain acyl-CoA hydrolase  | ACT  | brain acyl CoA hydrolase  | cytosolic acyl coenzyme A thioester hydrolase  |ACH1  | CTE-II  | Brain acyl-CoA hydrolase  | long chain acyl-CoA thioester hydrolase  | CTE-IIa  | Long chain acyl-CoA thioester hydrolase  | hBACH  | Acyl-CoA thioesterase 7  | acyl-CoA thioesterase 7 | acyl-CoA thioesterase, long chain  | LACH  | "brain acyl CoA hydrolase"  | BACH  | acyl-CoA thioesterase 2  |EC 3.1.2.2 </t>
  </si>
  <si>
    <t xml:space="preserve"> PTE2  | hACTEIII  | peroxisomal acyl-CoA thioesterase  | thioesterase III  | peroxisomal acyl-coenzyme A thioester hydrolase 1  | peroxisomal acyl-CoA thioesterase 1  | Peroxisomal long-chain acyl-CoA thioesterase 1  | thioesterase II  | choloyl-coenzyme A thioesterase  | acyl-CoA thioesterase 8 | hTE  | HIV-Nef-associated acyl-CoA thioesterase  | Thioesterase II  | PTE1  |HIV-Nef associated acyl-CoA thioesterase  | HNAACTE  | hACTE-III  | acyl-coenzyme A thioesterase 8  | ACTEIII  | choloyl-CoA hydrolase  | Choloyl-coenzyme A thioesterase  | Acyl-CoA thioesterase 8  | long-chain fatty-acyl-CoA hydrolase  | Peroxisomal acyl-coenzyme A thioester hydrolase 1  | PTE-1  | peroxisomal long-chain acyl-CoA thioesterase 1  | "choloyl-CoA hydrolase"  | PTE-2  | palmitoyl-CoA hydrolase  |EC 3.1.2.27 </t>
  </si>
  <si>
    <t xml:space="preserve"> ACOX  | peroxisomal fatty acyl-CoA oxidase  | Straight-chain acyl-CoA oxidase  | Palmitoyl-CoA oxidase  | AOX  | SCOX  | palmitoyl-CoA oxidase  | straight-chain acyl-CoA oxidase  | peroxisomal acyl-coenzyme A oxidase 1  | acyl-CoA oxidase, straight-chain  | acyl-CoA oxidase 1, palmitoyl |PALMCOX  | acyl-Coenzyme A oxidase 1, palmitoyl  |EC 1.3.3.6 </t>
  </si>
  <si>
    <t xml:space="preserve"> Low molecular weight cytosolic acid phosphatase  | low molecular weight cytosolic acid phosphatase  | low molecular weight phosphotyrosine protein phosphatase  | acid phosphatase 1, soluble | red cell acid phosphatase 1  | Adipocyte acid phosphatase  | protein tyrosine phosphatase  | acid phosphatase of erythrocyte  | adipocyte acid phosphatase  | LMW-PTP  | Red cell acid phosphatase 1  | cytoplasmic phosphotyrosyl protein phosphatase  | LMW-PTPase  |HAAP  |EC 3.1.3.48,EC 3.1.3.2 </t>
  </si>
  <si>
    <t xml:space="preserve">lysosomal acid phosphatase  | acid phosphatase 2, lysosomal | LAP  |EC 3.1.3.2 </t>
  </si>
  <si>
    <t xml:space="preserve"> ACPL2  |HEL124  | 2-phosphoxylose phosphatase 1 | XYLP  | acid phosphatase-like protein 2  | epididymis luminal protein 124  | xylosyl phosphatase  | acid phosphatase-like 2  |EC 3.1.3.2 </t>
  </si>
  <si>
    <t xml:space="preserve"> malonyl-CoA synthetase  |acyl-CoA synthetase family member 3, mitochondrial  | "malonyl-CoA synthetase"  | acyl-CoA synthetase family member 3 |EC 6.2.1.- </t>
  </si>
  <si>
    <t xml:space="preserve"> long-chain-fatty-acid--CoA ligase 3  | acyl-CoA synthetase long-chain family member 3 | FACL3  | long-chain acyl-CoA synthetase 3  | lignoceroyl-CoA synthase  |PRO2194  | ACS3  | LACS3  | fatty-acid-Coenzyme A ligase, long-chain 3  | LACS 3  | Long-chain acyl-CoA synthetase 3  |EC 6.2.1.3 </t>
  </si>
  <si>
    <t xml:space="preserve"> LACS 4  | long-chain acyl-CoA synthetase 4  | mental retardation, X-linked 68  | FACL4  | "lignoceroyl-CoA synthase"  |acyl-CoA synthetase 4  | long-chain fatty-acid-Coenzyme A ligase 4  | LACS4  | mental retardation, X-linked 63  | ACS4  | Long-chain acyl-CoA synthetase 4  | " long-chain fatty-acid-Coenzyme A ligase 4"  | lignoceroyl-CoA synthase  | long-chain-fatty-acid--CoA ligase 4  | MRX68  | MRX63  | fatty-acid-Coenzyme A ligase, long-chain 4  | acyl-CoA synthetase long-chain family member 4 |EC 6.2.1.3 </t>
  </si>
  <si>
    <t xml:space="preserve"> fatty-acid-Coenzyme A ligase, long-chain 5  | "long-chain fatty acid coenzyme A ligase 5"  | "fatty-acid-Coenzyme A ligase  | long-chain 5"  |ACS2  | Long-chain acyl-CoA synthetase 5  | "FACL5 for fatty acid coenzyme A ligase 5"  | long-chain fatty acid coenzyme A ligase 5  | long-chain-fatty-acid--CoA ligase 5  | FACL5 for fatty acid coenzyme A ligase 5  | long-chain acyl-CoA synthetase 5  | FACL5  | acyl-CoA synthetase long-chain family member 5 | LACS 5  | "long-chain acyl-CoA synthetase 5"  | fatty acid coenzyme A ligase 5  | ACS5  |EC 6.2.1.3 </t>
  </si>
  <si>
    <t xml:space="preserve"> BRWS1  | beta cytoskeletal actin  | actin, cytoplasmic 1  | PS1TP5BP1  |PS1TP5-binding protein 1  | actin, beta | Beta-actin  </t>
  </si>
  <si>
    <t xml:space="preserve"> Alpha-actinin cytoskeletal isoform  | F-actin cross-linking protein  | actinin, alpha 1 | alpha-actinin-1  | alpha-actinin cytoskeletal isoform  | non-muscle alpha-actinin-1  |actinin 1 smooth muscle  | Non-muscle alpha-actinin-1  | BDPLT15  </t>
  </si>
  <si>
    <t xml:space="preserve"> focal segmental glomerulosclerosis 1  | F-actin cross-linking protein  | actinin, alpha 4 | FSGS  | non-muscle alpha-actinin 4  |ACTININ-4  | alpha-actinin-4  | actinin alpha4 isoform  | FSGS1  | Non-muscle alpha-actinin 4  </t>
  </si>
  <si>
    <t xml:space="preserve"> a disintegrin and metalloproteinase domain 10  | ADAM 10  | CDw156  | Mammalian disintegrin-metalloprotease  | a disintegrin and metalloprotease domain 10  | CD156c  | kuz  | mammalian disintegrin-metalloprotease  | KUZ  | Kuzbanian protein homolog  | ADAM metallopeptidase domain 10 | kuzbanian protein homolog  |AD10  | disintegrin and metalloproteinase domain-containing protein 10  | MADM  | AD18  | RAK  | CD156c antigen  | HsT18717  |EC 3.4.24.81 </t>
  </si>
  <si>
    <t xml:space="preserve">ADAM metallopeptidase domain 18  | CD156b antigen  | ADAM 17  | NISBD  | disintegrin and metalloproteinase domain-containing protein 17  | ADAM metallopeptidase domain 17 | tumor necrosis factor, alpha, converting enzyme  | snake venom-like protease  | CD156B  | Snake venom-like protease  | TACE  | TNF-alpha-converting enzyme  | TNF-alpha convertase  | CSVP  | TNF-alpha converting enzyme  | ADAM18  |EC 3.4.24.86 </t>
  </si>
  <si>
    <t xml:space="preserve"> Metalloproteinase-disintegrin ADAM22-3  | ADAM metallopeptidase domain 22 | MDC2  | metalloproteinase-like, disintegrin-like, and cysteine-rich protein 2  | "metalloproteinase-like  | Metalloproteinase-like, disintegrin-like, and cysteine-rich protein 2  | a disintegrin and metalloproteinase domain 22  |disintegrin and metalloproteinase domain-containing protein 22  | and cysteine-rich protein 2"  | metalloproteinase-disintegrin ADAM22-3  | ADAM 22  | disintegrin-like  </t>
  </si>
  <si>
    <t xml:space="preserve"> "meltrin gamma"  | cellular disintegrin-related protein  | Myeloma cell metalloproteinase  | ADAM 9  | MDC9  | MCMP  | Mltng  | CORD9  | Cellular disintegrin-related protein  | metalloprotease/disintegrin/cysteine-rich protein 9  |ADAM metallopeptidase domain 9 (meltrin gamma)  | ADAM metallopeptidase domain 9 | disintegrin and metalloproteinase domain-containing protein 9  | Meltrin-gamma  | a disintegrin and metalloproteinase domain 9 (meltrin gamma)  | MLTNG  | myeloma cell metalloproteinase  | KIAA0021  | Metalloprotease/disintegrin/cysteine-rich protein 9  | cone rod dystrophy 9  |EC 3.4.24.- </t>
  </si>
  <si>
    <t xml:space="preserve">P136  | ADAR1  | p136  | adenosine deaminase acting on RNA 1-A  | AGS6  | double-stranded RNA-specific adenosine deaminase  | K88DSRBP  | 136 kDa double-stranded RNA-binding protein  | DSH  | IFI-4  | DSRAD  | Interferon-inducible protein 4  | G1P1  | interferon-inducible protein 4  | adenosine deaminase, RNA-specific | IFI4  | DRADA  | dsRNA adenosine deaminase  | interferon-induced protein 4  |EC 3.5.4.37 </t>
  </si>
  <si>
    <t xml:space="preserve"> adenylosuccinase  |ASASE  | AMPS  | ASL  | Adenylosuccinase  | ASase  | adenylosuccinate lyase |EC 4.3.2.2 </t>
  </si>
  <si>
    <t xml:space="preserve"> adenylosuccinate synthase | IMP--aspartate ligase 2  | adenylosuccinate synthetase isozyme 2  | L-type adenylosuccinate synthetase  | adenylosuccinate synthetase, acidic isozyme  | AdSS 2  | Adenylosuccinate synthetase, liver isozyme  | ADSS 2  | adenylosuccinate synthetase (Ade(-)H-complementing)  | Adenylosuccinate synthetase, acidic isozyme  | adenylosuccinate synthetase, liver isozyme  | ADSS2  | AMPSase 2  |ADEH  |EC 6.3.4.4 </t>
  </si>
  <si>
    <t xml:space="preserve"> AFG3-like protein 2  | AFG3 ATPase family member 3-like 2  | SPAX5  | Paraplegin-like protein  | spinocerebellar ataxia 28  | AFG3 ATPase family member 3-like 2 (S. cerevisiae)  |AFG3 ATPase family gene 3-like 2  | ATPase family gene 3, yeast  | paraplegin-like protein  | AFG3 (ATPase family gene 3, yeast)-like 2  | AFG3 ATPase family gene 3-like 2 (S. cerevisiae)  | SCA28  | AFG3 ATPase family gene 3-like 2 (yeast)  | AFG3-like AAA ATPase 2 |EC 3.4.24.- </t>
  </si>
  <si>
    <t xml:space="preserve">Rab, Rev/Rex activation domain-binding protein  | rev/Rex activation domain-binding protein  | arf-GAP domain and FG repeats-containing protein 1  | arf-GAP domain and FG repeat-containing protein 1  | Rev-interacting protein  | nucleoporin-like protein RIP  | hRIP, Rev interacting protein  | HRB  | ArfGAP with FG repeats 1 | rev-interacting protein  | Rev/Rex activation domain-binding protein  | HIV-1 Rev binding protein  | RAB  | HIV-1 Rev-binding protein  | RIP  | Nucleoporin-like protein RIP  </t>
  </si>
  <si>
    <t xml:space="preserve"> hsMuLK  | acylglycerol kinase | HsMuLK  | MULK  | CATC5  | MuLK  | hAGK  | Multiple substrate lipid kinase  | Multi-substrate lipid kinase  | multi-substrate lipid kinase  | CTRCT38  |acylglycerol kinase, mitochondrial  | MTDPS10  | multiple substrate lipid kinase  |EC 2.7.1.107,EC 2.7.1.94 </t>
  </si>
  <si>
    <t xml:space="preserve"> alpha"  | 1-acylglycerol-3-phosphate O-acyltransferase 1  | lysophosphatidic acid acyltransferase alpha  | LPAATA  | Protein G15  | 1-acylglycerol-3-phosphate O-acyltransferase 1 (lysophosphatidic acid acyltransferase, alpha)  | 1-acylglycerol-3-phosphate O-acyltransferase 1 | "lysophosphatidic acid acyltransferase  | 1-acylglycerol-3-phosphate O-acyltransferase 1 (acetoacetly Coenzyme A thiolase)  |1-AGPAT1  | 1-AGPAT 1  | Lysophosphatidic acid acyltransferase alpha  | 1-AGP acyltransferase 1  | LPAAT-alpha  | G15  | 1-acyl-sn-glycerol-3-phosphate acyltransferase alpha  | lysophospholipid acyltransferase  |EC 2.3.1.51 </t>
  </si>
  <si>
    <t xml:space="preserve">gene similar to plant lysophosphatidic acid acyltransferase  | lysophosphatidic acid acyltransferase-gamma1  | LPAAT-gamma  | 1-acylglycerol-3-phosphate O-acyltransferase 3 | 1-AGP acyltransferase 3  | 1-acyl-sn-glycerol-3-phosphate acyltransferase gamma  | LPAAT-GAMMA1  | lysophosphatidic acid acyltransferase gamma  | LPAAT3  | 1-acylglycerol-3-phosphate O-acyltransferase 3  | Lysophosphatidic acid acyltransferase gamma  | 1-AGPAT 3  |EC 2.3.1.51 </t>
  </si>
  <si>
    <t xml:space="preserve"> Alkyl-DHAP synthase  | Aging-associated gene 5 protein  | alkylglycerone phosphate synthase | ADPS  | Alkylglycerone-phosphate synthase  | ALDHPSY  | alkyldihydroxyacetonephosphate synthase, peroxisomal  | alkylglycerone-phosphate synthase  |ADAP-S  | alkyl-DHAP synthase  | ADHAPS  | aging-associated protein 5  | aging-associated gene 5 protein  | ADAS  |EC 2.5.1.26 </t>
  </si>
  <si>
    <t xml:space="preserve"> "inositol 1  | 5-trisphosphate receptor-binding protein"  | dendritic cell expressed AHCY-like protein  | XPVKONA  | DCAL  | 4  | DC-expressed AHCY-like molecule  | S-adenosyl-L-homocysteine hydrolase 2  | S-adenosylhomocysteine hydrolase-like 1  | inositol 1,4,5-trisphosphate receptor-binding protein  |IRBIT  | PRO0233  | putative adenosylhomocysteinase 2  | adoHcyase 2  | S-adenosyl homocysteine hydrolase homolog  | adenosylhomocysteinase-like 1 | S-adenosylhomocysteine hydrolase-like protein 1  | AdoHcyase 2  |EC 3.3.1.1 </t>
  </si>
  <si>
    <t xml:space="preserve"> chromosome 14 open reading frame 3  | p38  | AHA1, activator of heat shock 90kDa protein ATPase homolog 1 (yeast) | C14orf3  | AHA1  |activator of 90 kDa heat shock protein ATPase homolog 1  </t>
  </si>
  <si>
    <t xml:space="preserve"> AIF  | NADMR  | NAMSD  | striatal apoptosis-inducing factor  | apoptosis-inducing factor 1, mitochondrial  | apoptosis-inducing factor, mitochondrion-associated, 1 |CMT2D  | CMTX4  | Neuropathy, axonal motor-sensory, with deafness and mental retardation  | COXPD6  | programmed cell death 8 (apoptosis-inducing factor)  | Programmed cell death protein 8  | COWCK  | neuropathy, axonal, motor-sensory with deafness and mental retardation (Cowchock syndrome)  | PDCD8  |EC 1.1.1.- </t>
  </si>
  <si>
    <t xml:space="preserve"> aryl hydrocarbon receptor-interacting protein  | immunophilin homolog ARA9  | HBV X-associated protein 2  | FKBP16  | ARA9  | Aryl-hydrocarbon receptor-interacting protein  |AH receptor-interacting protein  | FKBP37  | XAP-2  | Immunophilin homolog ARA9  | XAP2  | SMTPHN  | aryl hydrocarbon receptor interacting protein </t>
  </si>
  <si>
    <t xml:space="preserve">adenylate kinase 2, mitochondrial  | ATP-AMP transphosphorylase 2  | Adenylate monophosphate kinase  | ADK2  | adenylate kinase 2 | adenylate kinase isoenzyme 2, mitochondrial  | adenylate monophosphate kinase  | AK 2  | ATP:AMP phosphotransferase  |EC 2.7.4.3 </t>
  </si>
  <si>
    <t xml:space="preserve"> AKAP  | SAKAP84  | "tudor domain containing 17"  | D-AKAP-1  | PRKA1  | protein kinase A anchoring protein 1  | Protein kinase A-anchoring protein 1  | regulatory subunit 43"  | protein phosphatase 1, regulatory subunit 43  | Dual specificity A-kinase-anchoring protein 1  | D-AKAP1  | AKAP 149  | PPP1R43  | dual-specificity A-kinase anchoring protein 1  | TDRD17  | spermatid A-kinase anchor protein 84  | A kinase (PRKA) anchor protein 1 | protein kinase A1  | tudor domain containing 17  | Spermatid A-kinase anchor protein 84  | "dual specificity A-kinase-anchoring protein 1"  | A-kinase anchor protein 149 kDa  | AKAP149  | "protein kinase anchoring protein 1"  |A-kinase anchor protein 1, mitochondrial  | AKAP121  | S-AKAP84  | AKAP84  | "protein phosphatase 1  </t>
  </si>
  <si>
    <t xml:space="preserve"> PROTO-LBC  | BRX  | lymphoid blast crisis oncogene  | Guanine nucleotide exchange factor Lbc  | Breast cancer nuclear receptor-binding auxiliary protein  | LBC  | AKAP-13  | non-oncogenic Rho GTPase-specific GTP exchange factor  |A-kinase anchor protein 13  | c-lbc  | Lymphoid blast crisis oncogene  | guanine nucleotide exchange factor Lbc  | protein kinase A-anchoring protein 13  | human thyroid-anchoring protein 31  | PRKA13  | p47  | HT31  | LBC oncogene  | Human thyroid-anchoring protein 31  | ARHGEF13  | breast cancer nuclear receptor-binding auxiliary protein  | AKAP-Lbc  | A-kinase anchoring protein  | HA-3  | Protein kinase A-anchoring protein 13  | PROTO-LB  | Non-oncogenic Rho GTPase-specific GTP exchange factor  | A kinase (PRKA) anchor protein 13 | Ht31  </t>
  </si>
  <si>
    <t xml:space="preserve"> A-kinase anchor protein 95 kDa  | AKAP-95  | A kinase (PRKA) anchor protein 8 | AKAP 95  | AKAP95  |A-kinase anchor protein 8  | 95kDa"  | AKAP-8  | A-kinase anchor protein, 95kDa  | "A-kinase anchor protein  </t>
  </si>
  <si>
    <t xml:space="preserve"> protein kinase B alpha  | Protein kinase B  | RAC-PK-alpha  | rac protein kinase alpha  | PKB alpha  | v-akt murine thymoma viral oncogene homolog 1 | proto-oncogene c-Akt  | RAC-ALPHA  | PKB  | RAC  | Protein kinase B alpha  | CWS6  | PKB-ALPHA  | Proto-oncogene c-Akt  | PRKBA  | RAC-alpha serine/threonine-protein kinase  |AKT  |EC 2.7.11.1 </t>
  </si>
  <si>
    <t xml:space="preserve"> growth-inhibiting protein 20  | albumin (AA 34)  | albumin (32 AA)  | serum albumin  | cell growth inhibiting protein 42  | PRO1341  |PRO0883  | albumin | PRO0903  </t>
  </si>
  <si>
    <t xml:space="preserve"> activated leukocyte cell adhesion molecule | MEMD  | Activated leukocyte cell adhesion molecule  | CD166 antigen  | activated leucocyte cell adhesion molecule  |CD166  </t>
  </si>
  <si>
    <t xml:space="preserve"> delta-1-pyrroline-5-carboxylate synthetase  | delta1-pyrroline-5-carboxlate synthetase  | delta-1-pyrroline-5-carboxylate synthase  | ARCL3A  |aldehyde dehydrogenase family 18 member A1  | aldehyde dehydrogenase 18 family, member A1 | GSAS  | P5CS  | PYCS  | pyrroline-5-carboxylate synthetase (glutamate gamma-semialdehyde synthetase)  | Aldehyde dehydrogenase family 18 member A1  </t>
  </si>
  <si>
    <t xml:space="preserve"> Aldehyde dehydrogenase family 1 member B1  | aldehyde dehydrogenase 5  | Aldehyde dehydrogenase 5  | aldehyde dehydrogenase 1 family, member B1 |ALDH class 2  | ALDH5  | ALDHX  | aldehyde dehydrogenase X, mitochondrial  | acetaldehyde dehydrogenase 5  |EC 1.2.1.3 </t>
  </si>
  <si>
    <t xml:space="preserve"> NAD(+)-dependent succinic semialdehyde dehydrogenase  | mitochondrial succinate semialdehyde dehydrogenase  | SSADH  |SSDH  | aldehyde dehydrogenase 5 family, member A1 | "succinate-semialdehyde dehydrogenase"  | succinate-semialdehyde dehydrogenase, mitochondrial  | Aldehyde dehydrogenase family 5 member A1  |EC 1.2.1.24 </t>
  </si>
  <si>
    <t xml:space="preserve">MMSADHA  | aldehyde dehydrogenase 6 family, member A1 | MMSDH  | malonate-semialdehyde dehydrogenase  | Aldehyde dehydrogenase family 6 member A1  | mitochondrial acylating methylmalonate-semialdehyde dehydrogenase  | methylmalonate-semialdehyde dehydrogenase [acylating], mitochondrial  | Malonate-semialdehyde dehydrogenase [acylating]  |EC 1.2.1.18,EC 1.2.1.27 </t>
  </si>
  <si>
    <t xml:space="preserve"> aldehyde dehydrogenase E3 isozyme  | aldehyde dehydrogenase 9 family, member A1 | ALDH7  | TMABADH  | ALDH9  | R-aminobutyraldehyde dehydrogenase  | aldehyde dehydrogenase family 9 member A1  |4-trimethylaminobutyraldehyde dehydrogenase  | ALDH4  | Aldehyde dehydrogenase E3 isozyme  | Aldehyde dehydrogenase family 9 member A1  | E3  | Gamma-aminobutyraldehyde dehydrogenase  | aldehyde dehydrogenase (NAD+)  | gamma-aminobutyraldehyde dehydrogenase  |EC 1.2.1.47,EC 1.2.1.3,EC 1.2.1.19 </t>
  </si>
  <si>
    <t xml:space="preserve"> ALDA  | epididymis secretory sperm binding protein Li 87p  | muscle-type aldolase  | lung cancer antigen NY-LU-1  | GSD12  |HEL-S-87p  | fructose-bisphosphate aldolase A  | fructose-1,6-bisphosphate triosephosphate-lyase  | Lung cancer antigen NY-LU-1  | aldolase A, fructose-bisphosphate | Muscle-type aldolase  |EC 4.1.2.13 </t>
  </si>
  <si>
    <t xml:space="preserve"> dolichyl-P-Glc:Man(9)GlcNAc(2)-PP-dolichol alpha- 1-&gt;3-glucosyltransferase  | Dolichyl-P-Glc:Man9GlcNAc2-PP-dolichyl glucosyltransferase  | asparagine-linked glycosylation 6, alpha-1,3-glucosyltransferase homolog (S. cerevisiae)  | dolichyl-P-Glc:Man9GlcNAc2-PP-dolichyl glucosyltransferase  | asparagine-linked glycosylation 6 homolog (yeast, alpha-1,3-glucosyltransferase)  | asparagine-linked glycosylation protein 6 homolog  | asparagine-linked glycosylation 6, alpha-1,3-glucosyltransferase homolog  | "dolichyl-P-Glc:Man(9)GlcNAc(2)-PP-dolichol alpha- 1-&gt;3-glucosyltransferase"  | CDG1C  | ALG6, alpha-1,3-glucosyltransferase |Man(9)GlcNAc(2)-PP-Dol alpha-1,3-glucosyltransferase  | dolichyl pyrophosphate Man9GlcNAc2 alpha-1,3-glucosyltransferase  | Asparagine-linked glycosylation protein 6 homolog  | Dol-P-Glc:Man(9)GlcNAc(2)-PP-Dol alpha-1,3-glucosyltransferase  | asparagine-linked glycosylation 6 homolog (S. cerevisiae, alpha-1,3-glucosyltransferase)  | dol-P-Glc:Man(9)GlcNAc(2)-PP-Dol alpha-1,3-glucosyltransferase  | dolichyl-P-Glc:Man9GlcNAc2-PP-dolichylglucosyltransferase  |EC 2.4.1.267 </t>
  </si>
  <si>
    <t xml:space="preserve"> asparagine-linked glycosylation 8, alpha-1,3-glucosyltransferase homolog (S. cerevisiae)  |HUSSY-02  | Dol-P-Glc:Glc(1)Man(9)GlcNAc(2)-PP-dolichyl alpha-1,3-glucosyltransferase  | probable dolichyl pyrophosphate Glc1Man9GlcNAc2 alpha-1,3-glucosyltransferase  | dolichyl-P-Glc:Glc1Man9GlcNAc2-PP-dolichyl glucosyltransferase  | asparagine-linked glycosylation protein 8 homolog  | CDG1H  | dolichyl-P-Glc:Glc(1)Man(9)GlcNAc(2)-PP-dolichol alpha- 1-&gt;3-glucosyltransferase  | ALG8, alpha-1,3-glucosyltransferase | "dolichyl-P-Glc:Glc(1)Man(9)GlcNAc(2)-PP-dolichol alpha- 1-&gt;3-glucosyltransferase"  | dol-P-Glc:Glc(1)Man(9)GlcNAc(2)-PP-dolichyl alpha-1,3-glucosyltransferase  | asparagine-linked glycosylation 8 homolog (S. cerevisiae, alpha-1,3-glucosyltransferase)  | Asparagine-linked glycosylation protein 8 homolog  | asparagine-linked glycosylation 8, alpha-1,3-glucosyltransferase homolog  | dolichyl pyrophosphate Glc1Man9GlcNAc2 alpha-1,3-glucosyltransferase  | asparagine-linked glycosylation 8 homolog (yeast, alpha-1,3-glucosyltransferase)  | Dolichyl-P-Glc:Glc1Man9GlcNAc2-PP-dolichyl glucosyltransferase  | dolichyl-P-glucose:Glc1Man9GlcNAc2-PP-dolichyl-alpha-1,3-glucosyltransferase  |EC 2.4.1.265 </t>
  </si>
  <si>
    <t xml:space="preserve"> THOC4  | bZIP-enhancing factor BEF  | THO complex 4  | transcriptional coactivator Aly/REF  | Aly/REF export factor  | BEF  |ALY/REF  | THO complex subunit 4  | Ally of AML-1 and LEF-1  | ally of AML-1 and LEF-1  | Aly/REF export factor | tho4  | Tho4  | bZIP enhancing factor  | Transcriptional coactivator Aly/REF  | REF  | ALY  </t>
  </si>
  <si>
    <t xml:space="preserve"> adenosine monophosphate deaminase 2 | SPG63  | adenosine monophosphate deaminase 2 (isoform L)  | "AMPD isoform L"  |AMP deaminase 2  | AMP deaminase isoform L  | AMPD  |EC 3.5.4.6 </t>
  </si>
  <si>
    <t xml:space="preserve"> ANKHZN  | KIAA1255  | ankyrin repeats hooked to a zinc finger motif  | ZFYVE14  |BTBD23  | ankyrin repeat and FYVE domain containing 1 | ankyrin repeat hooked to zinc finger motif  | Ankyrin repeats hooked to a zinc finger motif  | ankyrin repeat and FYVE domain-containing protein 1  | Rabankyrin-5  </t>
  </si>
  <si>
    <t xml:space="preserve"> anillin, actin binding protein | anillin (Drosophila Scraps homolog), actin binding protein  |Scraps  | scra  | anillin, actin binding protein (scraps homolog, Drosophila)  | actin-binding protein anillin  </t>
  </si>
  <si>
    <t xml:space="preserve"> small-conductance calcium-activated nonselective cation channel  | Small-conductance calcium-activated nonselective cation channel  | anoctamin 6 | BDPLT7  | Transmembrane protein 16F  | transmembrane protein 16F  | SCTS  |anoctamin-6  | SCAN channel  | TMEM16F  </t>
  </si>
  <si>
    <t xml:space="preserve"> Putative HLA-DR-associated protein I-2  |SSP29  | Acidic protein rich in leucines  | silver-stainable protein SSP29  | Silver-stainable protein SSP29  | PHAPI2  | acidic (leucine-rich) nuclear phosphoprotein 32 family, member B | acidic leucine-rich nuclear phosphoprotein 32 family member B  | "acidic protein rich in leucines"  | acidic protein rich in leucines  | APRIL  | putative HLA-DR-associated protein I-2  </t>
  </si>
  <si>
    <t xml:space="preserve"> capillary morphogenesis gene 2 protein  | "capillary morphogenesis protein 2"  | HFS  | CMG2  | CMG-2  |ISH  | Capillary morphogenesis gene 2 protein  | JHF  | anthrax toxin receptor 2 | capillary morphogenesis protein 2  </t>
  </si>
  <si>
    <t xml:space="preserve"> Lipocortin I  | lipocortin I  | ANX1  | Chromobindin-9  | Phospholipase A2 inhibitory protein  | Calpactin-2  | calpactin II  | Annexin I  | phospholipase A2 inhibitory protein  | p35  | Calpactin II  |annexin I (lipocortin I)  | Annexin-1  | calpactin-2  | annexin-1  | chromobindin-9  | LPC1  | annexin A1 </t>
  </si>
  <si>
    <t xml:space="preserve"> autoantigen, 56-kD  | calcyclin-associated annexin 50  | annexin-11  | Annexin-11  | ANX11  | annexin XI  | Calcyclin-associated annexin 50  | Annexin XI  | annexin A11 |CAP50  | 56 kDa autoantigen  | CAP-50  </t>
  </si>
  <si>
    <t xml:space="preserve"> p36  | annexin A2 | Calpactin-1 heavy chain  | annexin-2  | Lipocortin II  | Protein I  | LIP2  | placental anticoagulant protein IV  | chromobindin 8  | LPC2D  | epididymis secretory protein Li 270  | Chromobindin-8  | Annexin-2  | chromobindin-8  | CAL1H  | calpactin I heavy polypeptide  |HEL-S-270  | "annexin II"  | PAP-IV  | ANX2L4  | Placental anticoagulant protein IV  | Annexin II  | annexin II  | lipocortin II  | calpactin I heavy chain  | P36  | ANX2  | calpactin-1 heavy chain  | Calpactin I heavy chain  | LPC2  | protein I  </t>
  </si>
  <si>
    <t xml:space="preserve"> Annexin-3  | Inositol 1,2-cyclic phosphate 2-phosphohydrolase  | annexin A3 | PAP-III  | lipocortin III  | annexin-3  | Lipocortin III  | calcimedin 35-alpha  |Annexin III (lipocortin III)  | placental anticoagulant protein III  | ANX3  | inositol 1,2-cyclic phosphate 2-phosphohydrolase  | Annexin III  | annexin III (lipocortin III, 1,2-cyclic-inositol-phosphate phosphodiesterase, placental anticoagulant protein III, calcimedin 35-alpha)  | 35-alpha calcimedin  | Placental anticoagulant protein III  </t>
  </si>
  <si>
    <t xml:space="preserve"> Vascular anticoagulant-alpha  | anchorin CII  | PAP-I  | VAC-alpha  | CBP-I  | Thromboplastin inhibitor  | ANX5  | placental anticoagulant protein 4  | calphobindin I  | Anchorin CII  | Annexin V  | Endonexin II  | thromboplastin inhibitor  | Placental anticoagulant protein I  | placental anticoagulant protein I  | lipocortin V  | annexin A5 | annexin V  | Placental anticoagulant protein 4  | Calphobindin I  | annexin-5  | Lipocortin V  | endonexin II  | vascular anticoagulant-alpha  | epididymis secretory protein Li 7  |HEL-S-7  | Annexin-5  | PP4  | RPRGL3  | ENX2  </t>
  </si>
  <si>
    <t xml:space="preserve"> chromobindin-20  | CBP68  | lipocortin VI  | Annexin VI  | 67 kDa calelectrin  | Chromobindin-20  | calphobindin-II  | calphobindin II  | annexin A6 | p70  | p68  | CPB-II  | calcium-binding protein p68  | calelectrin  |annexin VI (p68)  | Calphobindin-II  | Lipocortin VI  | Protein III  | annexin-6  | ANX6  | Annexin-6  </t>
  </si>
  <si>
    <t xml:space="preserve"> annexin VII  | annexin A7 |SYNEXIN  | SNX  | ANX7  | Annexin-7  | annexin-7  | Annexin VII  | Synexin  </t>
  </si>
  <si>
    <t xml:space="preserve"> adaptin, beta 2 (beta)  | adapter-related protein complex 2 beta subunit  | AP105B  | Clathrin assembly protein complex 2 beta large chain  | Plasma membrane adaptor HA2/AP2 adaptin beta subunit  | plasma membrane adaptor HA2/AP2 adaptin beta subunit  |AP-2 complex subunit beta  | CLAPB1  | AP2-BETA  | Adapter-related protein complex 2 subunit beta  | Adaptor protein complex AP-2 subunit beta  | Beta-2-adaptin  | clathrin-associated/assembly/adaptor protein, large, beta 1  | Beta-adaptin  | adapter-related protein complex 2 subunit beta  | adaptor protein complex AP-2 subunit beta  | clathrin assembly protein complex 2 beta large chain  | beta-adaptin  | ADTB2  | beta-2-adaptin  | adaptor-related protein complex 2, beta 1 subunit </t>
  </si>
  <si>
    <t xml:space="preserve"> AP-2 mu chain  | "HA2 50 kDA subunit"  | AP-2 mu 2 chain  | plasma membrane adaptor AP-2 50 kDa protein  | "clathrin adaptor complex AP2  | medium 1"  | adaptin-mu2  | plasma membrane adaptor AP-2 50kDA protein  | adaptor protein complex AP-2 subunit mu  | Clathrin assembly protein complex 2 mu medium chain  | Adapter-related protein complex 2 subunit mu  | CLAPM1  | "clathrin-associated/assembly/adaptor protein  | AP50  | clathrin assembly protein complex 2 mu medium chain  | Adaptor protein complex AP-2 subunit mu  | Clathrin coat-associated protein AP50  |AP-2 complex subunit mu  | clathrin-associated/assembly/adaptor protein, medium 1  | KIAA0109  | Adaptin-mu2  | "plasma membrane adaptor AP-2 50kDA protein"  | "AP-2 mu 2 chain"  | adaptor-related protein complex 2, mu 1 subunit | HA2 50 kDa subunit  | "clathrin assembly protein complex 2 medium chain"  | adapter-related protein complex 2 subunit mu  | Clathrin coat assembly protein AP50  | clathrin assembly protein complex 2 medium chain  | clathrin coat-associated protein AP50  | Plasma membrane adaptor AP-2 50 kDa protein  | adapter-related protein complex 2 mu subunit  | HA2 50 kDA subunit  | clathrin adaptor complex AP2, mu subunit  | mu subunit"  | clathrin coat assembly protein AP50  | mu2  | clathrin coat adaptor protein AP50  | "clathrin coat adaptor protein AP50"  </t>
  </si>
  <si>
    <t xml:space="preserve"> ADTB3A  | HPS  | Beta-3A-adaptin  | adaptor protein complex AP-3 subunit beta-1  | Adaptor protein complex AP-3 subunit beta-1  | PE  | Clathrin assembly protein complex 3 beta-1 large chain  |ADTB3  | AP-3 complex beta-3A subunit  | adaptor-related protein complex 3, beta 1 subunit | beta-3A-adaptin  | Adapter-related protein complex 3 subunit beta-1  | HPS2  | AP-3 complex subunit beta-1  | clathrin assembly protein complex 3 beta-1 large chain  </t>
  </si>
  <si>
    <t xml:space="preserve"> AP-3 complex delta subunit, partial CDS  | AP-3 complex subunit delta  | subunit of putative vesicle coat adaptor complex AP-3  | Adapter-related protein complex 3 subunit delta-1  | delta-adaptin, partial CDS  |ADTD  | Delta-adaptin  | adaptor-related protein complex 3, delta 1 subunit | adaptin, delta  | adapter-related protein complex 3 subunit delta-1  | hBLVR  | delta adaptin  | AP-3 complex subunit delta-1  </t>
  </si>
  <si>
    <t xml:space="preserve"> RIAM  | proline-rich EVH1 ligand 1  | RARP-1  | PREL1  | "Rap1-GTP-interacting adaptor molecule"  | RARP1  | rap1-GTP-interacting adapter molecule  | APBB1-interacting protein 1  | Proline-rich protein 73  | proline rich EVH1 ligand 1  | amyloid beta (A4) precursor protein-binding, family B, member 1 interacting protein | amyloid beta A4 precursor protein-binding family B member 1-interacting protein  | Rap1-interacting adaptor molecule  | Proline-rich EVH1 ligand 1  | Rap1-GTP-interacting adapter molecule  | Rap1-GTP-interacting adaptor molecule  | PREL-1  | Retinoic acid-responsive proline-rich protein 1  | retinoic acid-responsive proline-rich protein 1  | proline-rich protein 73  |INAG1  </t>
  </si>
  <si>
    <t xml:space="preserve">DP2  | adenomatous polyposis coli | regulatory subunit 46"  | GS  | adenomatous polyposis coli protein  | Deleted in polyposis 2.5  | FPC  | protein phosphatase 1, regulatory subunit 46  | Protein APC  | DP3  | BTPS2  | DP2.5  | adenomatosis polyposis coli  | PPP1R46  | adenomatosis polyposis coli tumor suppressor  | "protein phosphatase 1  | deleted in polyposis 2.5  </t>
  </si>
  <si>
    <t xml:space="preserve"> APC-like  | adenomatosis polyposis coli 2 | Adenomatous polyposis coli protein-like  | adenomatous polyposis coli protein 2  | "adenomatous polyposis coli like"  | APCL  |adenomatous polyposis coli like  </t>
  </si>
  <si>
    <t xml:space="preserve"> Redox factor-1  | APEN  | AP endonuclease 1  | APE  |AP endonuclease class I  | APE1  | REF1  | APX  | HAP1  | APEX nuclease (multifunctional DNA repair enzyme)  | apurinic-apyrimidinic endonuclease 1  | apurinic/apyrimidinic (abasic) endonuclease  | redox factor-1  | deoxyribonuclease (apurinic or apyrimidinic)  | APEX nuclease  | Apurinic-apyrimidinic endonuclease 1  | APEX nuclease (multifunctional DNA repair enzyme) 1 | REF-1  | APE-1  | protein REF-1  | DNA-(apurinic or apyrimidinic site) lyase  | AP lyase  | APEX  |EC 3.1.-.-,EC 4.2.99.18 </t>
  </si>
  <si>
    <t xml:space="preserve"> migration-inducing protein MIG8  | "migration-inducing protein MIG8"  | cell migration-inducing gene 8 protein  | Cell migration-inducing gene 8 protein  | "API5-like 1"  | API-5  | apoptosis inhibitor 5 | AAC-11  | fibroblast growth factor 2-interacting factor 2  | "fibroblast growth factor 2-interacting factor 2"  | AAC11  | Protein XAGL  | Fibroblast growth factor 2-interacting factor  | Antiapoptosis clone 11 protein  | FIF  |antiapoptosis clone 11 protein  </t>
  </si>
  <si>
    <t xml:space="preserve"> Protein BSCv  |BSCv  | C20orf3  | chromosome 20 open reading frame 3  | protein BSCv  | adipocyte plasma membrane-associated protein  | adipocyte plasma membrane associated protein </t>
  </si>
  <si>
    <t xml:space="preserve"> apolipoprotein B-100  | apoB-100  | apolipoprotein B48  | apoB-48  | Apo B-100  |apo B-100  | apolipoprotein B | apolipoprotein B (including Ag(x) antigen)  | LDLCQ4  | FLDB  | mutant Apo B 100  </t>
  </si>
  <si>
    <t xml:space="preserve"> CXorf33  | apolipoprotein O-like | chromosome X open reading frame 33  | Protein FAM121A  | UNQ8193  | FAM121A  |AAIR8193  | family with sequence similarity 121A  </t>
  </si>
  <si>
    <t xml:space="preserve"> coatomer delta subunit  | coatomer protein delta-COP  | delta-coat protein  | COPD  | coatomer protein complex, subunit delta  | Delta-coat protein  | Delta-COP  | delta-COP  |archain vesicle transport protein 1  | coatomer subunit delta  | Archain  | archain 1 </t>
  </si>
  <si>
    <t xml:space="preserve"> ARF1 GAP  | HRIHFB2281  | ADP-ribosylation factor 1 GTPase-activating protein  | ARF GAP 1  | ARF1-directed GTPase-activating protein  | ADP-ribosylation factor GTPase activating protein 1 | ARF1GAP  | ADP-ribosylation factor 1 GTPase activating protein  |ADP-ribosylation factor GTPase-activating protein 1  </t>
  </si>
  <si>
    <t xml:space="preserve"> ARF GAP 2  |ADP-ribosylation factor GTPase-activating protein 2  | ZNF289  | GTPase-activating protein ZNF289  | IRZ  | Zinc finger protein 289  | zinc finger protein 289, ID1 regulated  | ZFP289  | ADP-ribosylation factor GTPase activating protein 2 | NBLA10535  </t>
  </si>
  <si>
    <t xml:space="preserve">ADP-ribosylation factor GTPase-activating protein 3  | ARFGAP1  | ADP-ribosylation factor GTPase activating protein 3 | ARF GAP 3  | ADP-ribosylation factor GTPase activating protein 1  </t>
  </si>
  <si>
    <t xml:space="preserve"> p200 ARF guanine nucleotide exchange factor  | BIG1  | ADP-ribosylation factor guanine nucleotide-exchange factor 1 (brefeldin A-inhibited) | Brefeldin A-inhibited GEP 1  | p200 ARF-GEP1  | ARFGEP1  | ADP-ribosylation factor guanine nucleotide-exchange factor 1  |brefeldin A-inhibited guanine nucleotide-exchange protein 1  | P200  </t>
  </si>
  <si>
    <t xml:space="preserve"> PVNH2  |brefeldin A-inhibited GEP 2  | BIG2  | Brefeldin A-inhibited GEP 2  | "Brefeldin A-inhibited guanine nucleotide-exchange protein 2"  | ADP-ribosylation factor guanine nucleotide-exchange factor 2 (brefeldin A-inhibited) | ADP-ribosylation factor guanine nucleotide-exchange factor 2  | dJ1164I10.1  | ARFGEP2  | brefeldin A-inhibited guanine nucleotide-exchange protein 2  </t>
  </si>
  <si>
    <t xml:space="preserve"> arginase, liver  | Type I arginase  | arginase 1 | type I arginase  | Liver-type arginase  |arginase-1  | liver-type arginase  |EC 3.5.3.1 </t>
  </si>
  <si>
    <t xml:space="preserve"> arginine and glutamate rich 1 |arginine and glutamate-rich protein 1  </t>
  </si>
  <si>
    <t xml:space="preserve"> Rho-type GTPase-activating protein 30  | rho-type GTPase-activating protein 30  |rho GTPase-activating protein 30  | Rho GTPase activating protein 30 </t>
  </si>
  <si>
    <t xml:space="preserve"> RHOGDI  | rho GDP-dissociation inhibitor 1  | Rho GDP dissociation inhibitor (GDI) alpha |HEL-S-47e  | epididymis secretory sperm binding protein Li 47e  | Rho-GDI alpha  | RHOGDI-1  | Rho GDI 1  | rho GDI 1  | GDIA1  | NPHS8  | rho-GDI alpha  </t>
  </si>
  <si>
    <t xml:space="preserve"> D4  | Rho GDI 2  | rho GDP-dissociation inhibitor 2  | RhoGDI2  |LYGDI  | RAP1GN1  | GDID4  | Ly-GDI  | Rho GDP dissociation inhibitor (GDI) beta | GDIA2  | Rho-GDI beta  | rho-GDI beta  </t>
  </si>
  <si>
    <t xml:space="preserve"> p115RhoGEF  | rho guanine nucleotide exchange factor 1  | 115 kDa guanine nucleotide exchange factor  | LSC  | p115-RhoGEF  | GEF1  | Lsc homolog  | SUB1.5  | P115-RHOGEF  | Sub1.5  | LBCL2  | Rho guanine nucleotide exchange factor (GEF) 1 |115-kD protein  </t>
  </si>
  <si>
    <t xml:space="preserve"> KIAA0651  |GEF  | Proliferating cell nucleolar antigen p40  | microtubule-regulated Rho-GEF  | rho/rac guanine nucleotide exchange factor (GEF) 2  | Microtubule-regulated Rho-GEF  | P40  | rho guanine nucleotide exchange factor 2  | guanine nucleotide exchange factor H1  | Rho/Rac guanine nucleotide exchange factor (GEF) 2 | proliferating cell nucleolar antigen p40  | Guanine nucleotide exchange factor H1  | GEFH1  | GEF-H1  | LFP40  | Rho/Rac guanine nucleotide exchange factor 2  </t>
  </si>
  <si>
    <t xml:space="preserve"> alpha"  | Alpha-Pix  | Rac/Cdc42 guanine nucleotide exchange factor (GEF) 6 | COOL-2  | PAK-interacting exchange factor alpha  | rac/Cdc42 guanine nucleotide exchange factor 6  | PAK-interacting exchange factor, alpha  | MRX46  | KIAA0006  | alpha-PIX  | COOL2  | rho guanine nucleotide exchange factor 6  | "PAK-interacting exchange factor  | "rho guanine nucleotide exchange factor 6"  |Cool-2  | alphaPIX  | "Rac/Cdc42 guanine exchange factor (GEF) 6"  | mental retardation, X-linked 46  | Rac/Cdc42 guanine exchange factor (GEF) 6  | PIXA  | Rac/Cdc42 guanine nucleotide exchange factor 6  </t>
  </si>
  <si>
    <t xml:space="preserve"> UbcM4-interacting protein  | ariadne RBR E3 ubiquitin protein ligase 1 | ubcH7-binding protein  | UbcH7-binding protein  | homolog of"  | monocyte protein 6  | ARI-1  | Monocyte protein 6  | ariadne (Drosophila) homolog, ubiquitin-conjugating enzyme E2-binding protein, 1  | ariadne homolog, ubiquitin-conjugating enzyme E2 binding protein, 1 (Drosophila)  | HHARI  | ariadne homolog, ubiquitin-conjugating enzyme E2 binding protein, 1  | ubiquitin-conjugating enzyme E2-binding protein 1  | ariadne, Drosophila, homolog of  | H7-AP2  | Ubiquitin-conjugating enzyme E2-binding protein 1  | ubcM4-interacting protein  | protein ariadne-1 homolog  | "ariadne  | MOP-6  | Protein ariadne-1 homolog  |E3 ubiquitin-protein ligase ARIH1  | UBCH7BP  | ARI  | Drosophila  | MOP6  | HARI  |EC 6.3.2.- </t>
  </si>
  <si>
    <t xml:space="preserve"> ARI2  | "all-trans retinoic acid inducible RING finger"  | ariadne homolog 2 (Drosophila)  |E3 ubiquitin-protein ligase ARIH2  | protein ariadne-2 homolog  | all-trans retinoic acid inducible RING finger  | ariadne homolog 2  | ARI-2  | Protein ariadne-2 homolog  | ariadne (Drosophila) homolog 2  | Triad1 protein  | TRIAD1  | ariadne RBR E3 ubiquitin protein ligase 2 |EC 6.3.2.- </t>
  </si>
  <si>
    <t xml:space="preserve"> splicing factor, arginine/serine-rich 20  | SR-15  | HSP-975  | SRp25 nuclear protein  |ADP-ribosylation factor-like protein 6-interacting protein 4  | HSVI binding protein  | SRrp37  | aip-4  | ARL-6-interacting protein 4  | SFRS20  | Aip-4  | "SRp25 nuclear protein"  | SR-25  | HSVI-binding protein  | "splicing factor  | arginine/serine-rich 20"  | splicing regulator SRrp38  | SRp25  | ADP-ribosylation-like factor 6 interacting protein 4 </t>
  </si>
  <si>
    <t xml:space="preserve"> armadillo repeat-containing protein 10  | "specific Splicing Variant involved in Hepatocarcinogenesis"  | splicing variant involved in hepatocarcinogenesis protein  | Splicing variant involved in hepatocarcinogenesis protein  | PNAS112  | armadillo repeat containing 10 |PNAS-112  | specific splicing variant involved in hepatocarcinogenesis  | SVH  </t>
  </si>
  <si>
    <t xml:space="preserve"> dJ545K15.2  | arm protein lost in epithelial cancers, X chromosome, 3  |1200004E24Rik  | GASP6  | Protein ALEX3  | armadillo repeat containing, X-linked 3 | armadillo repeat-containing X-linked protein 3  | ALEX3  | ARM protein lost in epithelial cancers on chromosome X 3  </t>
  </si>
  <si>
    <t xml:space="preserve"> arylsulfatase A | "metachromatic leucodystrophy"  |MLD  | Cerebroside-sulfatase  | cerebroside-sulfatase  | ASA  |EC 3.1.6.8 </t>
  </si>
  <si>
    <t xml:space="preserve"> N-acylsphingosine amidohydrolase  | Putative 32 kDa heart protein  | Acylsphingosine deacylase  | N-acylsphingosine amidohydrolase (acid ceramidase) 1 | N-acylsphingosine amidohydrolase (acid ceramidase)  |PHP  | ACDase  | AC  | SMAPME  | ASAH  | acid CDase  | PHP32  | acylsphingosine deacylase  | acid ceramidase  | putative 32 kDa heart protein  | Acid CDase  |EC 3.5.1.23 </t>
  </si>
  <si>
    <t xml:space="preserve"> Peptide-aspartate beta-dioxygenase  | "junctin"  | "humbug"  |A beta H-J-J  | aspartyl/asparaginyl-beta-hydroxylase  | cardiac junctin  | Aspartate beta-hydroxylase  | AAH  | junctate  | CASQ2BP1  | JCTN  | humbug  | HAAH  | aspartyl/asparaginyl beta-hydroxylase  | junctin  | BAH  | ASP beta-hydroxylase  | aspartate beta-hydroxylase | peptide-aspartate beta-dioxygenase  | "junctate"  |EC 1.14.11.16 </t>
  </si>
  <si>
    <t xml:space="preserve">ATPase family AAA domain-containing protein 3A  | ATPase family, AAA domain containing 3A </t>
  </si>
  <si>
    <t xml:space="preserve"> autophagy related 2A | KIAA0404  |ATG2 autophagy related 2 homolog A  | ATG2 autophagy related 2 homolog A (S. cerevisiae)  | autophagy-related protein 2 homolog A  </t>
  </si>
  <si>
    <t xml:space="preserve"> autophagy related 9A | APG9 autophagy 9-like 1 (S. cerevisiae)  | autophagy-related protein 9A  | MGD3208  |APG9 autophagy 9-like 1  | autophagy 9-like 1 protein  | APG9-like 1  | ATG9 autophagy related 9 homolog A  | mATG9  | ATG9 autophagy related 9 homolog A (S. cerevisiae)  | APG9L1  </t>
  </si>
  <si>
    <t xml:space="preserve"> atlastin GTPase 3 | HSN1F  |atlastin-3  |EC 3.6.5.- </t>
  </si>
  <si>
    <t xml:space="preserve"> ATPase, Class VI, type 11B  | ATPIR  | ATPase class VI type 11B  | truncated ATPase 11B protein  | KIAA0956  | ATPIF  | ATPase IR  | ATPase, class VI, type 11B |probable phospholipid-transporting ATPase IF  |EC 3.6.3.1 </t>
  </si>
  <si>
    <t xml:space="preserve"> ATPase class VI type 11C  | ATPIG  | probable phospholipid-transporting ATPase IG  | ATPIQ  |phospholipid-transporting ATPase IG  | ATPase, class VI, type 11C | ATPase IQ  | ATPase, Class VI, type 11C  |EC 3.6.3.1 </t>
  </si>
  <si>
    <t xml:space="preserve">cation transporting ATPase  | ATP13A  | ATPase type 13A  | probable cation-transporting ATPase 13A1  | KIAA1825  | "cation transporting ATPase"  | ATPase type 13A1 |EC 3.6.3.- </t>
  </si>
  <si>
    <t xml:space="preserve"> ATPase type 13A3 |probable cation-transporting ATPase 13A3  | ATPase family homolog up-regulated in senescence cells 1  | AFURS1  | "ATPase family homolog up regulated in senescence cells"  |EC 3.6.3.- </t>
  </si>
  <si>
    <t xml:space="preserve"> "sodium-potassium ATPase catalytic subunit alpha-1"  | Na,K-ATPase catalytic subunit alpha-A protein  | Na(+)/K(+) ATPase alpha-1 subunit  | "sodium pump subunit alpha-1"  | ATPase, Na+/K+ transporting, alpha 1 polypeptide |Na+, K+ ATPase alpha subunit  | "sodium/potassium-transporting ATPase subunit alpha-1"  | Na, K-ATPase, alpha-A catalytic polypeptide  | sodium pump 1  | Sodium pump subunit alpha-1  | Na,K-ATPase alpha-1 subunit  | sodium pump subunit alpha-1  | sodium/potassium-transporting ATPase subunit alpha-1  | Na+/K+ ATPase 1  | sodium-potassium-ATPase, alpha 1 polypeptide  | sodium-potassium ATPase catalytic subunit alpha-1  |EC 3.6.3.9 </t>
  </si>
  <si>
    <t xml:space="preserve"> ATPase, Na+/K+ transporting, alpha 3 polypeptide | sodium-potassium-ATPase, alpha 3 polypeptide  | RDP  | "sodium/potassium-transporting ATPase subunit alpha-3"  | sodium pump subunit alpha-3  | sodium/potassium-transporting ATPase subunit alpha-3  | dystonia 12  | "sodium-potassium ATPase catalytic subunit alpha-3"  | AHC2  | Sodium pump subunit alpha-3  | Na(+)/K(+) ATPase alpha(III) subunit  | DYT12  | "sodium pump subunit alpha-3"  | sodium/potassium-transporting ATPase alpha-3 chain  |Na+/K+ ATPase 3  | sodium-potassium ATPase catalytic subunit alpha-3  | Na(+)/K(+) ATPase alpha-3 subunit  |EC 3.6.3.9 </t>
  </si>
  <si>
    <t xml:space="preserve"> sodium/potassium-transporting ATPase beta-3 chain  | "sodium/potassium-transporting ATPase subunit beta-3"  | "sodium pump subunit beta-3"  | sodium pump subunit beta-3  | sodium/potassium-transporting ATPase subunit beta-3  | sodium/potassium-dependent ATPase subunit beta-3  | CD298 antigen  | ATPase, Na+/K+ transporting, beta 3 polypeptide |CD298  | Na, K-ATPase beta-3 polypeptide  | sodium-potassium ATPase subunit beta 3 (non-catalytic)  | ATPB-3  | "sodium-potassium ATPase subunit beta 3 (non-catalytic)"  | sodium/potassium-dependent ATPase beta-3 subunit  | Sodium/potassium-dependent ATPase subunit beta-3  </t>
  </si>
  <si>
    <t xml:space="preserve"> "calcium pump 2"  | Calcium pump 2  | "sarcoplasmic/endoplasmic reticulum calcium ATPase 2"  | SERCA2  | Endoplasmic reticulum class 1/2 Ca(2+) ATPase  | calcium pump 2  | cardiac Ca2+ ATPase  | Calcium-transporting ATPase sarcoplasmic reticulum type, slow twitch skeletal muscle isoform  | ATPase, Ca++ transporting, cardiac muscle, slow twitch 2 | calcium-transporting ATPase sarcoplasmic reticulum type, slow twitch skeletal muscle isoform  | sarcoplasmic/endoplasmic reticulum calcium ATPase 2  | DD  | DAR  | SR Ca(2+)-ATPase 2  |ATPase, Ca++ dependent, slow-twitch, cardiac muscle-2  | ATP2B  | endoplasmic reticulum class 1/2 Ca(2+) ATPase  |EC 3.6.3.8 </t>
  </si>
  <si>
    <t xml:space="preserve"> SR Ca(2+)-ATPase 3  | SERCA3  | "sarcoplasmic/endoplasmic reticulum calcium ATPase 3"  | sarco/endoplasmic reticulum Ca2+ -ATPase  |ATPase, Ca(2+)-transporting, ubiquitous  | sarcoplasmic/endoplasmic reticulum calcium ATPase 3  | Calcium pump 3  | calcium-translocating P-type ATPase  | ATPase, Ca++ transporting, ubiquitous | adenosine triphosphatase, calcium  | calcium pump 3  | "calcium pump 3"  |EC 3.6.3.8 </t>
  </si>
  <si>
    <t xml:space="preserve"> Plasma membrane calcium pump isoform 1  | plasma membrane calcium-transporting ATPase 1  | "plasma membrane calcium-transporting ATPase 1"  | Plasma membrane calcium ATPase isoform 1  | plasma membrane calcium pump  | ATPase, Ca++ transporting, plasma membrane 1 | PMCA1  |PMCA1kb  |EC 3.6.3.8 </t>
  </si>
  <si>
    <t xml:space="preserve"> "plasma membrane calcium-transporting ATPase 4"  | plasma membrane calcium-transporting ATPase 4  | PMCA4x  | Matrix-remodeling-associated protein 1  |PMCA4b  | Plasma membrane calcium pump isoform 4  | matrix-remodelling associated 1  | ATPase, Ca++ transporting, plasma membrane 4 | Plasma membrane calcium ATPase isoform 4  | PMCA4  | MXRA1  | ATP2B2  | matrix-remodeling-associated protein 1  | sarcolemmal calcium pump  |EC 3.6.3.8 </t>
  </si>
  <si>
    <t xml:space="preserve"> HHD  | SPCA1  | PMR1  | HUSSY-28  | "secretory pathway Ca2+/Mn2+ ATPase 1"  |ATP2C1A  | calcium-transporting ATPase type 2C member 1  | "calcium-transporting ATPase type 2C member 1"  | benign chronic pemphigus (Hailey-Hailey disease)  | PMR1L  | BCPM  | ATPase, Ca(2+)-sequestering  | ATPase 2C1  | hSPCA1  | ATP-dependent Ca(2+) pump PMR1  | KIAA1347  | secretory pathway Ca2+/Mn2+ ATPase 1  | ATPase, Ca++ transporting, type 2C, member 1 |EC 3.6.3.8 </t>
  </si>
  <si>
    <t xml:space="preserve"> mitochondrial ATP synthetase, oligomycin-resistant  | hATP1  | ATP synthase, H+ transporting, mitochondrial F1 complex, alpha subunit, isoform 1, cardiac muscle  | ATP synthase subunit alpha, mitochondrial  | ATP sythase (F1-ATPase) alpha subunit  | MC5DN4  | HEL-S-123m  | OMR  | ATP synthase, H+ transporting, mitochondrial F1 complex, alpha subunit 1, cardiac muscle | ATP5A  |ATP synthase alpha chain, mitochondrial  | ATP5AL2  | MOM2  | ATPM  | ATP synthase, H+ transporting, mitochondrial F1 complex, alpha subunit, isoform 2, non-cardiac muscle-like 2  | ORM  | epididymis secretory sperm binding protein Li 123m  </t>
  </si>
  <si>
    <t xml:space="preserve"> HEL-S-271  | ATPMB  | mitochondrial ATP synthase beta subunit  | mitochondrial ATP synthetase, beta subunit  | ATPSB  | ATP synthase, H+ transporting, mitochondrial F1 complex, beta polypeptide |ATP synthase subunit beta, mitochondrial  | epididymis secretory protein Li 271  |EC 3.6.3.14 </t>
  </si>
  <si>
    <t xml:space="preserve"> mitochondrial ATP synthase, gamma subunit 1  | ATP synthase subunit gamma, mitochondrial  | ATP synthase, H+ transporting, mitochondrial F1 complex, gamma polypeptide 1 | ATP5CL1  | F-ATPase gamma subunit  | ATP5C  |ATP synthase gamma chain, mitochondrial  </t>
  </si>
  <si>
    <t xml:space="preserve"> ATP synthase, H+ transporting, mitochondrial F0 complex, subunit b, isoform 1  | ATP synthase proton-transporting mitochondrial F(0) complex subunit B1  | ATP synthase, H+ transporting, mitochondrial F0 complex, subunit b  | ATP synthase, H+ transporting, mitochondrial F0 complex, subunit B1  |ATP synthase B chain, mitochondrial  | ATP synthase subunit b, mitochondrial  | ATP synthase subunit b  | cell proliferation-inducing protein 47  | ATP synthase, H+ transporting, mitochondrial Fo complex, subunit B1 | PIG47  | ATP synthase F(0) complex subunit B1, mitochondrial  | ATPase subunit b  | H+-ATP synthase subunit b  </t>
  </si>
  <si>
    <t xml:space="preserve"> ATP synthase lipid-binding protein  | ATP synthase, H+ transporting, mitochondrial F0 complex, subunit c (subunit 9), isoform 1  | ATPase subunit c  | ATPase subunit C  | ATP synthase, H+ transporting, mitochondrial F0 complex, subunit C1 (subunit 9)  | ATP5A  | mitochondrial ATP synthase, subunit C  | ATPase protein 9  | ATPase subunit 9  | ATP5G  |ATP synthase F(0) complex subunit C1, mitochondrial  | ATP synthase lipid-binding protein, mitochondrial  | ATP synthase proteolipid P1  | ATP synthase, H+ transporting, mitochondrial F0 complex, subunit c (subunit 9)  | mitochondrial ATP synthase, subunit 9  | ATP synthase, H+ transporting, mitochondrial Fo complex, subunit C1 (subunit 9) | ATP synthase proton-transporting mitochondrial F(0) complex subunit C1  </t>
  </si>
  <si>
    <t xml:space="preserve"> ATP synthase subunit d, mitochondrial  |ATP synthase D chain, mitochondrial  | ATP synthase, H+ transporting, mitochondrial F0 complex, subunit d  | ATPase subunit d  | ATP synthase, H+ transporting, mitochondrial Fo complex, subunit d | ATP synthase, H+ transporting, mitochondrial F1F0, subunit d  | ATPQ  | My032 protein  </t>
  </si>
  <si>
    <t xml:space="preserve"> ATPO  | "oligomycin sensitivity conferring protein"  | ATP synthase subunit O, mitochondrial  | OSCP  | human ATP synthase OSCP subunit  | oligomycin sensitivity conferring protein  | ATP synthase, H+ transporting, mitochondrial F1 complex, O subunit |human ATP synthase OSCP subunit, oligomycin sensitivity conferring protein  | Oligomycin sensitivity conferral protein  | oligomycin sensitivity conferral protein  </t>
  </si>
  <si>
    <t xml:space="preserve"> V-type proton ATPase subunit S1  | V-ATPase Ac45 subunit  | CF2  |16A  | ATP6S1  | V-ATPase S1 accessory protein  | Protein XAP-3  | XAP3  | Ac45  | Vacuolar proton pump subunit S1  | ATP6IP1  | vacuolar proton pump subunit S1  | protein XAP-3  | XAP-3  | H-ATPase subunit  | V-ATPase subunit S1  | ATPase, H+ transporting, lysosomal accessory protein 1 | ATPase, H+ transporting, lysosomal (vacuolar proton pump), subunit 1  | ATPase, H+ transporting, lysosomal interacting protein 1  | VATPS1  </t>
  </si>
  <si>
    <t xml:space="preserve"> vacuolar proton translocating ATPase 116 kDa subunit a  | A2V-ATPase  | infantile malignant osteopetrosis  | Vacuolar proton translocating ATPase 116 kDa subunit a isoform 2  | Lysosomal H(+)-transporting ATPase V0 subunit a2  | "infantile malignant osteopetrosis"  | TJ6M  | ATPase, H+ transporting, lysosomal V0 subunit a isoform 2  | ATPase, H+ transporting, lysosomal V0 subunit a2 | STV1  | ARCL2A  | ATPase, H+ transporting, lysosomal V0 subunit A2  | TJ6  | RTF  | regeneration and tolerance factor  | TJ6S  | lysosomal H(+)-transporting ATPase V0 subunit a2  | WSS  | ATP6N1D  | J6B7  | V-type proton ATPase 116 kDa subunit a isoform 2  | VPH1  | v-ATPase 116 kDa  |A2  | v-type proton ATPase 116 kDa subunit a  | ARCL  | V-ATPase 116 kDa isoform a2  | ATP6A2  </t>
  </si>
  <si>
    <t xml:space="preserve"> vacuolar proton pump subunit SFD  | ATPase, H+ transporting, lysosomal 50/57kD, V1 subunit H  | V-type proton ATPase subunit H  | Vacuolar proton pump subunit SFD  | vacuolar ATP synthase subunit H  | SFDbeta  | vacuolar proton pump subunit H  | SFD  | SFDalpha  | NBP1  | ATPase, H+ transporting, lysosomal 50/57kDa, V1 subunit H | protein VMA13 homolog  | V-ATPase 50/57 kDa subunits  | Nef-binding protein 1  |MSTP042  | V-ATPase subunit H  | "vacuolar ATP synthase subunit H"  | VMA13  | vacuolar ATPase subunit H  | Protein VMA13 homolog  | nef-binding protein 1  | Vacuolar proton pump subunit H  </t>
  </si>
  <si>
    <t xml:space="preserve"> OHS  | MK  |Cu++-transporting P-type ATPase  | copper pump 1  | Menkes disease-associated protein  | "copper-transporting ATPase 1"  | "copper pump 1"  | ATPase, Cu++ transporting, alpha polypeptide | DSMAX  | MC1  | Menkes syndrome  | SMAX3  | Copper pump 1  | MNK  | copper-transporting ATPase 1  |EC 3.6.3.54 </t>
  </si>
  <si>
    <t xml:space="preserve"> ATPase inhibitor protein  | "ATPase inhibitor protein"  | "ATP synthase inhibitor protein"  | ATPase inhibitor, mitochondrial  | ATPI  | IF1  | ATPIP  | IF(1)  | IP  | ATP1F1  | Inhibitor of F(1)F(o)-ATPase  |ATP synthase inhibitor protein  | ATPase inhibitory factor 1 | inhibitor of F(1)F(o)-ATPase  </t>
  </si>
  <si>
    <t xml:space="preserve"> Ataxia telangiectasia and Rad3-related protein  | Rad3 related protein  | FRAP-related protein 1  | MEC1, mitosis entry checkpoint 1, homolog  |FRAP-related protein-1  | ataxia telangiectasia and Rad3 related | SCKL  | serine/threonine-protein kinase ATR  | FRP1  | FCTCS  | homolog (S. cerevisiae)"  | protein kinase ATR  | MEC1  | "MEC1  | SCKL1  | ataxia telangiectasia and Rad3-related protein  | mitosis entry checkpoint 1  |EC 2.7.11.1 </t>
  </si>
  <si>
    <t xml:space="preserve"> DPPT-L  | Mahogany homolog  | MGCA  | "mahogany protein"  | mahogany homolog  | mahogany protein  | KIAA0548  | attractin |attractin-2  </t>
  </si>
  <si>
    <t xml:space="preserve"> spinocerebellar ataxia 10  | HUMEEP  | Spinocerebellar ataxia type 10 protein  | SCA10  | spinocerebellar ataxia type 10 protein  | brain protein E46 homolog  | ataxin 10 |E46L  | Brain protein E46 homolog  | ataxin-10  </t>
  </si>
  <si>
    <t xml:space="preserve"> ancient ubiquitous protein 1 </t>
  </si>
  <si>
    <t xml:space="preserve"> Aurora/IPL1-related kinase 1  | STK6  | serine/threonine kinase 15  | AURORA2  | IAK1  | Aurora 2  | aurora 2  | IPL1-related kinase  | AIRK1  | ARK-1  | serine/threonine kinase 6  | aurora/IPL1-related kinase 1  |Aurora-A kinase  | serine/threonine-protein kinase aurora-A  | aurora kinase A | breast tumor-amplified kinase  | hARK1  | regulatory subunit 47"  | aurora/IPL1-like kinase  | AURA  | BTAK  | "protein phosphatase 1  | serine/threonine-protein kinase 6  | AIK  | aurora-related kinase 1  | ARK1  | Aurora-related kinase 1  | Serine/threonine-protein kinase 6  | serine/threonine protein kinase 15  | STK7  | protein phosphatase 1, regulatory subunit 47  | "Aurora-A kinase"  | Serine/threonine-protein kinase 15  | Breast tumor-amplified kinase  | STK15  | serine/threonine-protein kinase 15  | PPP1R47  | breast-tumor-amplified kinase  | Serine/threonine-protein kinase aurora-A  | AYK1  |EC 2.7.11.1 </t>
  </si>
  <si>
    <t xml:space="preserve"> bcl-2-associated athanogene 5  | Bcl-2-associated athanogene 5  | BCL2-associated athanogene 5 | BAG-family molecular chaperone regulator-5  | BAG-5  |BAG family molecular chaperone regulator 5  | KIAA0873  </t>
  </si>
  <si>
    <t xml:space="preserve"> NGPS  | barrier to autointegration factor 1 | barrier-to-autointegration factor  | D14S1460  |BCRP1  | BAF  | breakpoint cluster region protein 1  | Breakpoint cluster region protein 1  | BCRG1  </t>
  </si>
  <si>
    <t xml:space="preserve"> B-cell receptor-associated protein 29 | BCR-associated protein 29  | BAP29  |Bap29  </t>
  </si>
  <si>
    <t xml:space="preserve"> BAP31  | BCR-associated protein Bap31  | Protein CDM  | DDCH  | BCR-associated protein 31  | p28 Bap31  | p28  | CDM  | 6C6-AG tumor-associated antigen  | B-cell receptor-associated protein 31 |6C6-AG  | DXS1357E  | Bap31  </t>
  </si>
  <si>
    <t xml:space="preserve"> PP18  | PNAS121  | BCT1  | placental protein 18  |BCATC  | MECA39  | branched chain aminotransferase 1, cytosolic  | Protein ECA39  | BCAT(c)  | branched chain amino-acid transaminase 1, cytosolic | branched-chain-amino-acid aminotransferase, cytosolic  | ECA39  |EC 2.6.1.42 </t>
  </si>
  <si>
    <t xml:space="preserve"> choline esterase II  | Acylcholine acylhydrolase  | cholinesterase 1  | butyrylcholinesterase | Choline esterase II  | cholinesterase (serum) 2  | CHE1  | CHE2  | pseudocholinesterase  | acylcholine acylhydrolase  | butyrylcholine esterase  | Pseudocholinesterase  |E1  | Butyrylcholine esterase  | cholinesterase  |EC 3.1.1.8 </t>
  </si>
  <si>
    <t xml:space="preserve"> MIL1  | Bcl-rambo  | bcl-2-like protein 13  | BCL2-like 13 (apoptosis facilitator) |BCL-RAMBO  | Protein Mil1  | Bcl2-L-13  </t>
  </si>
  <si>
    <t xml:space="preserve"> Abelson murine leukemia viral oncogene homolog 1  | bcr/c-abl oncogene protein  | tyrosine-protein kinase ABL1  | ABL  | c-abl oncogene 1, receptor tyrosine kinase  | v-abl Abelson murine leukemia viral oncogene homolog 1  | Abelson tyrosine-protein kinase 1  | c-ABL1  | JTK7  | proto-oncogene c-Abl  | p150  | proto-oncogene tyrosine-protein kinase ABL1  | c-ABL  | Proto-oncogene c-Abl  | c-abl oncogene 1, non-receptor tyrosine kinase |bcr/abl  | v-abl  |EC 2.7.10.2 </t>
  </si>
  <si>
    <t xml:space="preserve"> 3-hydroxybutyrate dehydrogenase (heart, mitochondrial)  | 3-hydroxybutyrate dehydrogenase, type 1 | 3-hydroxybutyrate dehydrogenase  |(R)-3-hydroxybutyrate dehydrogenase  | short chain dehydrogenase/reductase family 9C, member 1  | "short chain dehydrogenase/reductase family 9C  | BDH  | SDR9C1  | member 1"  | D-beta-hydroxybutyrate dehydrogenase, mitochondrial  |EC 1.1.1.30 </t>
  </si>
  <si>
    <t xml:space="preserve"> BIR repeat-containing ubiquitin-conjugating enzyme  | APOLLON  | baculoviral IAP repeat-containing 6  | ubiquitin-conjugating BIR-domain enzyme apollon  | baculoviral IAP repeat containing 6 | BRUCE  | ubiquitin-conjugating BIR domain enzyme apollon  | "apollon"  | KIAA1289  |baculoviral IAP repeat-containing protein 6  | Ubiquitin-conjugating BIR domain enzyme apollon  |EC 6.3.2.- </t>
  </si>
  <si>
    <t xml:space="preserve"> BVR  | Biliverdin-IX alpha-reductase  | BLVR  |BVRA  | biliverdin-IX alpha-reductase  | biliverdin reductase A | BVR A  |EC 1.3.1.24 </t>
  </si>
  <si>
    <t xml:space="preserve">BMP-2-inducible protein kinase  | BIKE  | BIKe  | BMP2 inducible kinase |EC 2.7.11.1 </t>
  </si>
  <si>
    <t xml:space="preserve"> BOD1L  | biorientation of chromosomes in cell division 1-like 1 | family with sequence similarity 44, member A  | Protein FAM44A  |biorientation of chromosomes in cell division protein 1-like 1  | biorientation of chromosomes in cell division 1-like  | FAM44A  | KIAA1327  </t>
  </si>
  <si>
    <t xml:space="preserve"> IMP  | BRCA1 associated protein | renal carcinoma antigen NY-REN-63  | Impedes mitogenic signal propagation  |BRCA1-associated protein  | Renal carcinoma antigen NY-REN-63  | RING finger protein 52  | "impedes mitogenic signal propagation"  | RNF52  | "galectin-2-binding protein"  | galectin-2-binding protein  | impedes mitogenic signal propagation  | BRAP2  |EC 6.3.2.- </t>
  </si>
  <si>
    <t xml:space="preserve"> C7orf27  | BRCA1-associated protein required for ATM activation protein 1  | BAAT1  | RMFSL  | "BRCA1-associated protein required for ATM activation protein 1"  | chromosome 7 open reading frame 27  | BRCA1-associated ATM activator 1 |HEAT repeat-containing protein C7orf27  </t>
  </si>
  <si>
    <t xml:space="preserve"> bromodomain-containing protein 2  | NAT  | really interesting new gene 3 protein  | Really interesting new gene 3 protein  | RNF3  | RING3  | female sterile homeotic-related gene 1  | bromodomain-containing 2  | bromodomain containing 2 | FSH  | KIAA9001  | FSRG1  | O27.1.1  |D6S113E  </t>
  </si>
  <si>
    <t xml:space="preserve">bromodomain-containing protein 3  | RING3-like protein  | "RING3-like"  | bromodomain-containing 3  | KIAA0043  | bromodomain containing 3 | ORFX  | RING3L  </t>
  </si>
  <si>
    <t xml:space="preserve"> bromodomain-containing 4  | bromodomain containing 4 | Protein HUNK1  | HUNK1  |HUNKI  | CAP  | MCAP  | chromosome-associated protein  | bromodomain-containing protein 4  | "chromosome-associated protein"  </t>
  </si>
  <si>
    <t xml:space="preserve"> BP75  | 75 kDa bromodomain protein  | Protein CELTIX-1  | protein CELTIX-1  | bromodomain containing 7 | bromodomain-containing protein 7  | CELTIX1  | bromodomain-containing 7  |NAG4  </t>
  </si>
  <si>
    <t xml:space="preserve">LAVS3040  | PRO9856  | Rhabdomyosarcoma antigen MU-RMS-40.8  | rhabdomyosarcoma antigen MU-RMS-40.8  | sarcoma antigen NY-SAR-29  | bromodomain containing 9 | bromodomain-containing protein 9  </t>
  </si>
  <si>
    <t xml:space="preserve"> Cervical cancer 1 proto-oncogene-binding protein KG19  | I3-binding protein  | BRI3 binding protein | cervical cancer oncogene binding protein  | HCCR-1  | HCCRBP-1  |BNAS1  | HCCR-2  | BRI3-binding protein  | KG19  | cervical cancer 1 proto-oncogene-binding protein KG19  </t>
  </si>
  <si>
    <t xml:space="preserve"> EMMPRIN  | Collagenase stimulatory factor  | leukocyte activation antigen M6  | extracellular matrix metalloproteinase inducer  | OK blood group antigen  | TCSF  | Extracellular matrix metalloproteinase inducer  |CD147  | basigin (Ok blood group) | "Ok blood group"  | collagenase stimulatory factor  | tumor cell-derived collagenase stimulatory factor  | Tumor cell-derived collagenase stimulatory factor  | OK  | 5F7  | Leukocyte activation antigen M6  | basigin  | M6  | CD147 antigen  </t>
  </si>
  <si>
    <t xml:space="preserve"> BST-2  |CD317  | bone marrow stromal cell antigen 2 | HM1.24 antigen  | TETHERIN  | CD317 antigen  | Tetherin  | NPC-A-7  | bone marrow stromal antigen 2  </t>
  </si>
  <si>
    <t xml:space="preserve"> TAF(II)170  | TATA-binding protein-associated factor 172  | TBP-associated factor 172  | TAFII170  | MOT1  | TAF172  | TAF-172  | B-TFIID transcription factor-associated 170 kDa subunit  | "Mot1 homolog (S. cerevisiae)"  | Mot1 homolog  | BTAF1 RNA polymerase II, B-TFIID transcription factor-associated, 170 kD (Mot1 homolog, S. cerevisiae)  | ATP-dependent helicase BTAF1  | BTAF1 RNA polymerase II, B-TFIID transcription factor-associated, 170kDa |BTAF1 RNA polymerase II, B-TFIID transcription factor-associated, 170kDa (Mot1 homolog, S. cerevisiae)  |EC 3.6.4.- </t>
  </si>
  <si>
    <t xml:space="preserve"> BT3.2  | BTF4  |BTN3.2  | butyrophilin protein  | butyrophilin, subfamily 3, member A2 | BTF3  | butyrophilin subfamily 3 member A2  | CD277  </t>
  </si>
  <si>
    <t xml:space="preserve"> budding uninhibited by benomyl  | mitotic checkpoint protein BUB3  | mitotic checkpoint component  | budding uninhibited by benzimidazoles 3 homolog  | hBUB3  | budding uninhibited by benzimidazoles 3 homolog (yeast)  | BUB3L  | BUB3 mitotic checkpoint protein |BUB3 budding uninhibited by benzimidazoles 3 homolog  | BUB3 (budding uninhibited by benzimidazoles 3, yeast) homolog  </t>
  </si>
  <si>
    <t xml:space="preserve"> KIAA0005  | basic leucine-zipper protein BZAP45  | BZAP45  | putative protein product of Nbla10236  | Protein Orf  | basic leucine zipper and W2 domains 1 | basic leucine zipper and W2 domain-containing protein 1  |Nbla10236  </t>
  </si>
  <si>
    <t xml:space="preserve"> basic leucine zipper and W2 domain-containing protein 2  |MST017  | MSTP017  | basic leucine zipper and W2 domains 2 </t>
  </si>
  <si>
    <t xml:space="preserve">ERG28  | chromosome 14 open reading frame 1 | NET51  | probable ergosterol biosynthetic protein 28  </t>
  </si>
  <si>
    <t xml:space="preserve"> chromosome 14 open reading frame 159 |UPF0317 protein C14orf159, mitochondrial  </t>
  </si>
  <si>
    <t xml:space="preserve">uncharacterized protein C17orf62  | chromosome 17 open reading frame 62 </t>
  </si>
  <si>
    <t xml:space="preserve"> "functional spliceosome-associated protein 18"  |My029 protein  | uncharacterized protein C19orf43  | chromosome 19 open reading frame 43 | fSAP18  </t>
  </si>
  <si>
    <t xml:space="preserve"> protein QIL1  | chromosome 19 open reading frame 70 | Protein P117  | QIL1  |P117  </t>
  </si>
  <si>
    <t xml:space="preserve"> Core 1 beta3-Gal-T1  | Core 1 O-glycan T-synthase  | C1GalT1  | B3Gal-T8  | Core 1 UDP-galactose:N-acetylgalactosamine-alpha-R beta 1,3-galactosyltransferase 1  | Beta-1,3-galactosyltransferase  | core 1 beta3-Gal-T1  | T-synthase  |C1GALT  | "core 1 beta3-Gal-T"  | core 1 UDP-galactose:N-acetylgalactosamine-alpha-R beta 1,3-galactosyltransferase 1  | core 1 synthase, glycoprotein-N-acetylgalactosamine 3-beta-galactosyltransferase, 1 | core 1 O-glycan T-synthase  | glycoprotein-N-acetylgalactosamine 3-beta-galactosyltransferase 1  | Core 1 beta1,3-galactosyltransferase 1  |EC 2.4.1.122 </t>
  </si>
  <si>
    <t xml:space="preserve"> Core 1 beta3-galactosyltransferase-specific molecular chaperone  | C1GALT2  | beta 1,3-galactosyltransferase 2  | Core 1 beta1,3-galactosyltransferase 2  | C38H2-like protein 1  | TNPS  | C38H2-L1  | core 1 beta3-Gal-T2  | C1GalT2  | core 1 beta1,3-galactosyltransferase 2  | core 1 beta3-galactosyltransferase-specific molecular chaperone  | COSMC  | C1Gal-T2  |MST143  | Core 1 beta3-Gal-T2  | C1GALT1-specific chaperone 1 </t>
  </si>
  <si>
    <t xml:space="preserve"> HES1  | chromosome 21 open reading frame 33 | Protein GT335  | KNPH  | human HES1 protein, homolog to E.coli and zebrafish ES1 protein  | Keio novel protein I  |human HES1 protein, homolog to E.coli and zebrafish ES1 protein  | ES1  | GT335  | KNPI  | ES1 protein homolog, mitochondrial  | Protein KNP-I  </t>
  </si>
  <si>
    <t xml:space="preserve"> ankyrin repeat domain 54  | HSPC117  | focal adhesion-associated protein  | RNA 2',3'-cyclic phosphate and 5'-OH ligase | FAAP  | "focal adhesion-associated protein"  |DJ149A16.6  | chromosome 22 open reading frame 28  | C22orf28  | tRNA-splicing ligase RtcB homolog  |EC 6.5.1.3 </t>
  </si>
  <si>
    <t xml:space="preserve"> C2 domain-containing phosphoprotein of 138 kDa  | "138 kDa C2 domain-containing phosphoprotein"  | C2 domain-containing protein 5  | KIAA0528  | CDP138  |138 kDa C2 domain-containing phosphoprotein  | C2 calcium-dependent domain containing 5 </t>
  </si>
  <si>
    <t xml:space="preserve"> chromosome 2 open reading frame 47 |uncharacterized protein C2orf47, mitochondrial  </t>
  </si>
  <si>
    <t xml:space="preserve"> chromosome 4 open reading frame 27 |UPF0609 protein C4orf27  </t>
  </si>
  <si>
    <t xml:space="preserve"> BRAP  | "bombesin receptor activated protein"  | Amfion  | chromosome 6 open reading frame 89 |amfion  | bombesin receptor-activated protein C6orf89  </t>
  </si>
  <si>
    <t xml:space="preserve"> "carbonic dehydratase"  | RCC-associated antigen G250  | Carbonic anhydrase IX  | pMW1  | CA-IX  | carbonate dehydratase IX  | "RCC-associated protein G250"  |RCC-associated protein G250  | membrane antigen MN  | carbonic dehydratase  | Carbonate dehydratase IX  | G250  | renal cell carcinoma-associated antigen G250  | P54/58N  | carbonic anhydrase 9  | Membrane antigen MN  | CAIX  | MN  | carbonic anhydrase IX | Renal cell carcinoma-associated antigen G250  |EC 4.2.1.1 </t>
  </si>
  <si>
    <t xml:space="preserve"> "conserved anti-apoptotic protein"  | CAAP  | caspase activity and apoptosis inhibitor 1 | C9orf82  | Conserved anti-apoptotic protein  |conserved anti-apoptotic protein  | chromosome 9 open reading frame 82  </t>
  </si>
  <si>
    <t xml:space="preserve"> Interactor with CDK3 2  | Cdk5 and Abl enzyme substrate 2 | C20orf150  | interactor with CDK3 2  |CDK5 and ABL1 enzyme substrate 2  | ik3-2  | dJ908M14.2  | chromosome 20 open reading frame 150  | Ik3-2  </t>
  </si>
  <si>
    <t xml:space="preserve"> growth-inhibiting gene 5 protein  | S100A6BP  | CacyBP  | Siah-interacting protein  | calcyclin-binding protein  | Siah-interacting protein (SIP)  | S100A6-binding protein  |GIG5  | SIP  | hCacyBP  | calcyclin binding protein </t>
  </si>
  <si>
    <t xml:space="preserve"> carbamoyl-phosphate synthetase 2, aspartate transcarbamylase, and dihydroorotase |CAD protein  | CAD trifunctional protein  | multifunctional protein CAD  </t>
  </si>
  <si>
    <t xml:space="preserve"> Sicca syndrome antigen A (autoantigen Ro; calreticulin)  | "autoantigen Ro"  | endoplasmic reticulum resident protein 60  | RO  | HACBP  | ERp60  | HEL-S-99n  | calregulin  | Endoplasmic reticulum resident protein 60  | cC1qR  | "Sicca syndrome antigen A (autoantigen Ro; calreticulin)"  | Calregulin  | calreticulin | CRTC  | epididymis secretory sperm binding protein Li 99n  | grp60  | CRP55  | SSA  |CRT  </t>
  </si>
  <si>
    <t xml:space="preserve">crocalbin-like protein  | Crocalbin  | calumenin | multiple EF-hand protein  | IEF SSP 9302  </t>
  </si>
  <si>
    <t xml:space="preserve"> bA100C15.1  | calmodulin-regulated spectrin-associated protein 1  |PRO2405  | calmodulin regulated spectrin-associated protein 1 | bA100C15.1 (novel protein)  </t>
  </si>
  <si>
    <t xml:space="preserve"> cullin-associated and neddylation-dissociated 1 | p120 CAND1  |TBP interacting protein  | Cullin-associated and neddylation-dissociated protein 1  | TIP120  | KIAA0829  | TBP-interacting protein of 120 kDa A  | TIP120A  | cullin-associated and neddylation-dissociated protein 1  | cullin-associated NEDD8-dissociated protein 1  | TBP-interacting protein 120A  | "TBP interacting protein"  </t>
  </si>
  <si>
    <t xml:space="preserve"> soluble calcium-activated nucleotidase SCAN-1  | micromelic dwarfism with vertebral and metaphyseal abnormalities and advanced carpotarsal ossification  | SHAPY  | putative MAPK-activating protein PM09  | soluble Ca-activated nucleotidase, isozyme 1  |Ca2+-dependent endoplasmic reticulum nucleoside diphosphatase  | soluble calcium-activated nucleotidase 1  | apyrase homolog  | SCAN-1  | Apyrase homolog  | calcium activated nucleotidase 1 | "Soluble Ca-Activated Nucleotidase  | isozyme 1"  | SCAN1  | DBQD  | putative NF-kappa-B-activating protein 107  | Putative MAPK-activating protein PM09  | Putative NF-kappa-B-activating protein 107  |EC 3.6.1.6 </t>
  </si>
  <si>
    <t xml:space="preserve"> p90  |CNX  | Major histocompatibility complex class I antigen-binding protein p88  | P90  | calnexin | "major histocompatibility complex class I antigen-binding protein p88"  | IP90  | major histocompatibility complex class I antigen-binding protein p88  </t>
  </si>
  <si>
    <t xml:space="preserve"> CAP, adenylate cyclase-associated protein 1 (yeast) |CAP1-PEN  | CAP  | CAP 1  | adenylyl cyclase-associated protein 1  | CENTB1  | KIAA0050  | A  </t>
  </si>
  <si>
    <t xml:space="preserve"> Calpain-1 large subunit  | calpain mu-type  | calpain-1 large subunit  | micromolar-calpain  | calcium-activated neutral proteinase 1  | Micromolar-calpain  | Calcium-activated neutral proteinase 1  | CANPL1  | cell proliferation-inducing gene 30 protein  | muCL  | CANP1  | cell proliferation-inducing protein 30  | Cell proliferation-inducing gene 30 protein  | CANP 1  | Calpain mu-type  |CANP  | calpain, large polypeptide L1  | calpain 1, (mu/I) large subunit | calpain-1 catalytic subunit  | muCANP  |EC 3.4.22.52 </t>
  </si>
  <si>
    <t xml:space="preserve"> calpain, small polypeptide  | calcium-activated neutral proteinase small subunit  | CSS1  | CAPN4  |30K  | calcium-dependent protease small subunit 1  | calpain small subunit 1  | Calcium-dependent protease small subunit  | CANP  | CANPS  | CALPAIN4  | calcium-dependent protease, small subunit  | CANP small subunit  | calpain regulatory subunit  | CDPS  | calpain 4, small subunit (30K)  | Calcium-dependent protease small subunit 1  | Calcium-activated neutral proteinase small subunit  | calpain, small subunit 1 | Calpain regulatory subunit  | CAPNS  </t>
  </si>
  <si>
    <t xml:space="preserve"> GPI-anchored membrane protein 1  | caprin 1  | Membrane component chromosome 11 surface marker 1  | membrane component, chromosome 11, surface marker 1  | GPI-p137  | membrane component chromosome 11 surface marker 1  | RNG105  | M11S1  | cytoplasmic activation/proliferation-associated protein-1  | p137GPI  | caprin-1  | cell cycle associated protein 1 | RNA granule protein 105  | GRIP137  | GPIP137  | Cell cycle-associated protein 1  | cell cycle-associated protein 1  |activation/proliferation-associated protein 1  | cytoplasmic activation- and proliferation-associated protein 1  | Cytoplasmic activation- and proliferation-associated protein 1  | GPI-anchored protein p137  | "cytoplasmic activation/proliferation-associated protein-1"  | GPIAP1  </t>
  </si>
  <si>
    <t xml:space="preserve"> capping protein (actin filament) muscle Z-line, beta | CAPZ  |CAPB  | capZ beta  | CAPPB  | CapZ beta  | F-actin-capping protein subunit beta  </t>
  </si>
  <si>
    <t xml:space="preserve"> cancer susceptibility candidate gene 4 protein  |H63  | cancer susceptibility candidate 4 | protein CASC4  | gene associated with HER-2/neu overexpression  | Cancer susceptibility candidate gene 4 protein  </t>
  </si>
  <si>
    <t xml:space="preserve"> catalase |EC 1.11.1.6 </t>
  </si>
  <si>
    <t xml:space="preserve"> heterochromatin protein 1-alpha  | epididymis luminal protein 25  | HP1 alpha  | HP1Hs alpha  | chromobox protein homolog 5  | chromobox homolog 5 (Drosophila HP1 alpha)  | HP1  | heterochromatin protein 1 homolog alpha  | HP1 alpha homolog  | antigen p25  | "HP1 alpha homolog (Drosophila)"  |HEL25  | Heterochromatin protein 1 homolog alpha  | HP1-ALPHA  | chromobox homolog 5 (HP1 alpha homolog, Drosophila)  | HP1A  | chromobox homolog 5 | Antigen p25  </t>
  </si>
  <si>
    <t xml:space="preserve">coiled-coil domain-containing protein 134  | dJ821D11.3  | coiled-coil domain containing 134 </t>
  </si>
  <si>
    <t xml:space="preserve"> C6orf129  | transmembrane and coiled-coil domain-containing protein C6orf129  |HSPC265  | coiled-coil domain containing 167 | chromosome 6 open reading frame 129  | coiled-coil domain-containing protein 167  </t>
  </si>
  <si>
    <t xml:space="preserve"> coiled-coil domain-containing protein 47  |MSTP041  | coiled-coil domain containing 47 </t>
  </si>
  <si>
    <t xml:space="preserve"> MGC4067  | cerebral cavernous malformation 2 | "malcavernin"  | C7orf22  | malcavernin  | chromosome 7 open reading frame 22  | cerebral cavernous malformations 2 protein  | Cerebral cavernous malformations 2 protein  |OSM  </t>
  </si>
  <si>
    <t xml:space="preserve"> cyclin B1 | G2/mitotic-specific cyclin-B1  | "G2/mitotic-specific cyclin B1"  |G2/mitotic-specific cyclin B1  | CCNB  </t>
  </si>
  <si>
    <t xml:space="preserve">cyclin-K  | cyclin K | CPR4  </t>
  </si>
  <si>
    <t xml:space="preserve">PRO1073  | cyclin L gamma  | ania-6a  | cyclin L1 | cyclin-L1  | cyclin L ania-6a  | ANIA6A  | Cyclin-L  | cyclin-L  </t>
  </si>
  <si>
    <t xml:space="preserve"> cyclin-box carrying protein 1  | CCNX  | cyclin fold protein 1  | cyclin-X  | C10orf9  | chromosome 10 open reading frame 9  | Cyclin fold protein 1  | cyclin Y |cyc-Y  | CBCP1  | Cyclin box protein 1  | CFP1  | cyclin-Y  | Cyc-Y  | cyclin box protein 1  </t>
  </si>
  <si>
    <t xml:space="preserve">superoxide dismutase copper chaperone  | copper chaperone for superoxide dismutase | Superoxide dismutase copper chaperone  </t>
  </si>
  <si>
    <t xml:space="preserve"> CCTB  | epididymis secretory sperm binding protein Li 100n  | chaperonin containing t-complex polypeptide 1, beta subunit  | T-complex protein 1, beta subunit  |HEL-S-100n  | 99D8.1  | PRO1633  | TCP-1-beta  | chaperonin containing t-complex polypeptide 1, subunit 2  | CCT-beta  | T-complex protein 1 subunit beta  | chaperonin containing TCP1, subunit 2 (beta) </t>
  </si>
  <si>
    <t xml:space="preserve"> chaperonin containing TCP1, subunit 3 (gamma) | CCT-gamma  | CCTG  | hTRiC5  | T-complex protein 1, gamma subunit  | T-complex protein 1 subunit gamma  | TRIC5  | TCP1 (t-complex-1) ring complex, polypeptide 5  |PIG48  | TCP-1-gamma  </t>
  </si>
  <si>
    <t xml:space="preserve"> chaperonin containing TCP1, subunit 4 (delta) | TCP-1-delta  | chaperonin containing t-complex polypeptide 1, delta subunit  | T-complex protein 1 subunit delta  | SRB  | Cctd  | CCT-delta  | stimulator of TAR RNA-binding  | CCTD  | Stimulator of TAR RNA-binding  |CCT-DELTA  </t>
  </si>
  <si>
    <t xml:space="preserve"> chaperonin containing TCP1, subunit 5 (epsilon) | CCT-epsilon  | KIAA0098  |HEL-S-69  | epididymis secretory protein Li 69  | T-complex protein 1 subunit epsilon  | CCTE  | T-complex protein 1, epsilon subunit  | TCP-1-epsilon  </t>
  </si>
  <si>
    <t xml:space="preserve"> HTR3  | T-complex protein 1 subunit zeta  | TCP20  | acute morphine dependence related protein 2  | Tcp20  | TCPZ  | T-complex protein 1, zeta subunit  | chaperonin containing TCP1, subunit 6A (zeta 1) | amino acid transport defect-complementing  | Cctz  | CCTZ  | TCP-1-zeta  |CCT-zeta  | CCT6  | chaperonin containing T-complex subunit 6  | histidine transport regulator 3  | CCT-zeta-1  | MoDP-2  | Acute morphine dependence-related protein 2  | acute morphine dependence-related protein 2  | TTCP20  </t>
  </si>
  <si>
    <t xml:space="preserve"> chaperonin containing TCP1, subunit 7 (eta) | CCTH  | NIP7-1  | T-complex protein 1 subunit eta  | TCP-1-eta  | TCP1ETA  | HIV-1 Nef-interacting protein  |CCTETA  | HIV-1 Nef interacting protein  | chaperonin containing t-complex polypeptide 1, eta subunit  | CCT-eta  </t>
  </si>
  <si>
    <t xml:space="preserve"> PRED71  | D21S246  | Cctq  | C21orf112  | chaperonin containing TCP1, subunit 8 (theta) | Renal carcinoma antigen NY-REN-15  | renal carcinoma antigen NY-REN-15  |T-complex protein 1, theta subunit  | KIAA0002  | CCTQ  | T-complex protein 1 subunit theta  | chromosome 21 open reading frame 112  | TCP-1-theta  | CCT-theta  </t>
  </si>
  <si>
    <t xml:space="preserve"> TSPAN24  | PETA-3  | Tetraspanin-24  |RAPH  | MER2  | tetraspanin-24  | hemidesmosomal tetraspanin CD151  | platelet-endothelial tetraspan antigen 3  | SFA1  | CD151 antigen  | CD151 antigen (Raph blood group)  | Platelet-endothelial tetraspan antigen 3  | platelet-endothelial cell tetraspan antigen 3  | tspan-24  | platelet surface glycoprotein gp27  | membrane glycoprotein SFA-1  | CD151 molecule (Raph blood group) | PETA3  | GP27  | Membrane glycoprotein SFA-1  | Tspan-24  </t>
  </si>
  <si>
    <t xml:space="preserve"> PTA1  |DNAX accessory molecule-1  | DNAM-1  | CD226 molecule | T lineage-specific activation antigen 1 antigen  | platelet and T cell activation antigen 1  | DNAX accessory molecule 1  | TLiSA1  | CD226 antigen  | adhesion glycoprotein  | DNAM1  </t>
  </si>
  <si>
    <t xml:space="preserve"> T-cell receptor T3 zeta chain  | CD3Z  | CD3Q  | CD3zeta chain  | CD3Z antigen, zeta polypeptide (TiT3 complex)  | CD247 molecule |CD247 antigen, zeta subunit  | TCRZ  | CD3z antigen, zeta polypeptide (TiT3 complex)  | T-cell surface glycoprotein CD3 zeta chain  | CD247 antigen  | CD3H  | T-cell antigen receptor complex, zeta subunit of CD3  | TCR zeta chain  | CD3-ZETA  | T3Z  </t>
  </si>
  <si>
    <t xml:space="preserve"> FDC-signaling molecule 8D6  | TCblR  | "8D6 antigen"  | CD320 antigen  | Transcobalamin receptor  | 8D6 antigen  | TCBLR  | 8D6  |transcobalamin receptor  | FDC-SM-8D6  | CD320 molecule | 8D6A  </t>
  </si>
  <si>
    <t xml:space="preserve"> leukocyte antigen CD37  | tetraspanin-26  | cell differentiation antigen 37  | leukocyte surface antigen CD37  | Tetraspanin-26  | tspan-26  | CD37 antigen  | Tspan-26  |GP52-40  | CD37 molecule | TSPAN26  </t>
  </si>
  <si>
    <t xml:space="preserve"> T10  | CD38 antigen  | cyclic ADP-ribose hydrolase 1  | CD38 antigen (p45)  | "ADP-ribosyl cyclase 1"  | ADP-ribosyl cyclase/cyclic ADP-ribose hydrolase  | cADPr hydrolase 1  | "NAD(+) nucleosidase"  |ADP-ribosyl cyclase 1  | CD38 molecule | Cyclic ADP-ribose hydrolase 1  | NAD(+) nucleosidase  |EC 3.2.2.5 </t>
  </si>
  <si>
    <t xml:space="preserve"> OKT3, delta chain  | IMD19  | T-cell surface glycoprotein CD3 delta chain  | CD3d antigen, delta polypeptide (TiT3 complex)  | T3D  | CD3d antigen  | CD3d molecule, delta (CD3-TCR complex) | CD3-DELTA  |CD3 antigen, delta subunit  | CD3 delta  | T-cell receptor T3 delta chain  </t>
  </si>
  <si>
    <t xml:space="preserve"> TCRE  | T-cell surface glycoprotein CD3 epsilon chain  | CD3e antigen  | CD3e molecule, epsilon (CD3-TCR complex) |CD3-epsilon  | T-cell surface antigen T3/Leu-4 epsilon chain  | IMD18  | T-cell antigen receptor complex, epsilon subunit of T3  | T3E  | CD3e antigen, epsilon polypeptide (TiT3 complex)  </t>
  </si>
  <si>
    <t xml:space="preserve"> CD3e antigen, epsilon polypeptide associated protein  | PAF49  | A34.5  | "CD3 epsilon associated protein"  | ASE1  |CD3 epsilon associated protein  | antisense to ERCC-1 protein  | antisense to ERCC 1  | CAST  | DNA-directed RNA polymerase I subunit RPA34  | "antisense to ERCC 1"  | ASE-1  | CD3E-associated protein  | CD3e molecule, epsilon associated protein | CD3-epsilon-associated protein  | Antisense to ERCC-1 protein  | RNA polymerase I-associated factor PAF49  </t>
  </si>
  <si>
    <t xml:space="preserve"> T-cell surface glycoprotein CD3 gamma chain  | T-cell antigen receptor complex, gamma subunit of T3  | CD3g molecule, gamma (CD3-TCR complex) | CD3g antigen, gamma polypeptide (TiT3 complex)  | IMD17  | CD3g molecule, epsilon (CD3-TCR complex)  | T-cell receptor T3 gamma chain  |CD3-GAMMA  | T3G  | CD3g antigen  </t>
  </si>
  <si>
    <t xml:space="preserve">CD4 receptor  | CD4 molecule | CD4 antigen (p55)  | T-cell surface antigen T4/Leu-3  | CD4 antigen  | T-cell surface glycoprotein CD4  | CD4mut  </t>
  </si>
  <si>
    <t xml:space="preserve"> LHR  | hematopoietic cell E- and L-selectin ligand  | PGP-1  | Pgp1  | CD44 molecule (Indian blood group) | Epican  | CSPG8  | HUTCH-I  | MIC4  | Hermes antigen  | Phagocytic glycoprotein I  | Phagocytic glycoprotein 1  | HCELL  | "hematopoietic cell E- and L-selectin ligand"  | chondroitin sulfate proteoglycan 8  | PGP-I  | extracellular matrix receptor III  | Hyaluronate receptor  | CD44 antigen  | CDw44  | MDU2  | ECMR-III  | Extracellular matrix receptor III  | heparan sulfate proteoglycan  |CDW44  | homing function and Indian blood group system  | cell surface glycoprotein CD44  | MDU3  | MC56  | GP90 lymphocyte homing/adhesion receptor  | phagocytic glycoprotein 1  | "chondroitin sulfate proteoglycan 8"  | hyaluronate receptor  | CD44 antigen (homing function and Indian blood group system)  | Heparan sulfate proteoglycan  | epican  | IN  </t>
  </si>
  <si>
    <t xml:space="preserve"> trophoblast-lymphocyte cross-reactive antigen  | MCP  | trophoblast leucocyte common antigen  | trophoblast leukocyte common antigen  | CD46 molecule, complement regulatory protein | TLX  | CD46 antigen, complement regulatory protein  | membrane cofactor protein  | MIC10  | AHUS2  | Trophoblast leukocyte common antigen  | complement membrane cofactor protein  | membrane cofactor protein (CD46, trophoblast-lymphocyte cross-reactive antigen)  | antigen identified by monoclonal antibody TRA-2-10  | measles virus receptor  |TRA2.10  | CD46 antigen  </t>
  </si>
  <si>
    <t xml:space="preserve"> Integrin-associated protein  | antigenic surface determinant protein OA3  | OA3  | "leukocyte surface antigen CD47"  | CD47 molecule | Protein MER6  | CD47 antigen  | IAP  | MER6  | leukocyte surface antigen CD47  |CD47 glycoprotein  | Rh-related antigen  | antigen identified by monoclonal antibody 1D8  | "antigen identified by monoclonal antibody 1D8"  | Antigenic surface determinant protein OA3  | integrin-associated signal transducer  | CD47 antigen (Rh-related antigen, integrin-associated signal transducer)  | integrin associated protein  | "antigenic surface determinant protein OA3"  | integrin-associated protein  | "integrin associated protein"  | "CD47 glycoprotein"  | "Rh-related antigen"  </t>
  </si>
  <si>
    <t xml:space="preserve"> LEU1  | T1  | CD5 antigen (p56-62)  | Lymphocyte antigen T1/Leu-1  | lymphocyte antigen T1/Leu-1  | CD5 molecule | CD5 antigen  |T-cell surface glycoprotein CD5  </t>
  </si>
  <si>
    <t xml:space="preserve"> CR  | CD55 antigen  | CD55 molecule, decay accelerating factor for complement (Cromer blood group) | DAF  | CROM  |TC  | complement decay-accelerating factor  | decay accelerating factor for complement (CD55, Cromer blood group system)  </t>
  </si>
  <si>
    <t xml:space="preserve"> protectin  | MIN2  | lymphocytic antigen CD59/MEM43  | Ly-6-like protein  | T cell-activating protein  | MEM43  | G344  | p18-20  | CD59 molecule, complement regulatory protein | Protectin  | EL32  | CD59 antigen p18-20 (antigen identified by monoclonal antibodies 16.3A5, EJ16, EJ30, EL32 and G344)  | human leukocyte antigen MIC11  | CD59 antigen, complement regulatory protein  | 1F5  | MIN3  | MACIF  | MIC11  | surface anitgen recognized by monoclonal antibody 16.3A5  | membrane attack complex (MAC) inhibition factor  | Membrane inhibitor of reactive lysis  | EJ16  | MAC-IP  | MIN1  | membrane attack complex inhibition factor  | HRF-20  | EJ30  | CD59 antigen  | Membrane attack complex inhibition factor  |16.3A5  | HRF20  | membrane inhibitor of reactive lysis  | MEM43 antigen  | MIRL  | MAC-inhibitory protein  | CD59 glycoprotein  | 1F5 antigen  | MSK21  | 20 kDa homologous restriction factor  </t>
  </si>
  <si>
    <t xml:space="preserve"> T-cell antigen CD7  | "p41 protein"  | T-cell surface antigen Leu-9  | "T-cell antigen CD7"  | CD7 molecule | CD7 antigen (p41)  | TP41  | GP40  | "T-cell leukemia antigen"  | T-cell leukemia antigen  | CD7 antigen  | p41 protein  |LEU-9  | Tp40  </t>
  </si>
  <si>
    <t xml:space="preserve"> TAPA1  | Tetraspanin-28  | tetraspanin-28  | Tspan-28  | CVID6  | CD81 molecule | CD81 antigen  | Target of the antiproliferative antibody 1  | 26 kDa cell surface protein TAPA-1  | CD81 antigen (target of antiproliferative antibody 1)  | TSPAN28  | tspan-28  |S5.7  </t>
  </si>
  <si>
    <t xml:space="preserve"> IA4  | tetraspanin-27  | C33  | ST6  | KAI1  | Metastasis suppressor Kangai-1  | "R2 leukocyte antigen"  | inducible membrane protein R2  | GR15  | R2  | kangai 1 (suppression of tumorigenicity 6, prostate; CD82 antigen (R2 leukocyte antigen, antigen detected by monoclonal and antibody IA4))  | metastasis suppressor Kangai-1  | CD82 antigen  | "suppression of tumorigenicity 6"  | Tspan-27  | C33 antigen  | Tetraspanin-27  | Inducible membrane protein R2  |4F9  | tspan-27  | CD82 molecule | TSPAN27  | Suppressor of tumorigenicity 6 protein  | SAR2  </t>
  </si>
  <si>
    <t xml:space="preserve"> Signaling lymphocytic activation molecule 5  | Hly9-beta  | hly9-beta  | CD84 molecule | leukocyte antigen CD84  | cell surface antigen MAX.3  | Cell surface antigen MAX.3  | SLAM family member 5  | mCD84  | CD84 antigen  | signaling lymphocytic activation molecule 5  | CD84 molecule  |LY9B  | leucocyte differentiation antigen CD84  | leukocyte differentiation antigen CD84  | hCD84  | Leukocyte differentiation antigen CD84  | CD84 antigen (leukocyte antigen)  | SLAMF5  </t>
  </si>
  <si>
    <t xml:space="preserve"> CD99 molecule | T-cell surface glycoprotein E2  | E2 antigen  | surface antigen MIC2  | MIC2 (monoclonal antibody 12E7)  |HBA71  | MIC2Y  | MIC2X  | Protein MIC2  | 12E7  | antigen identified by monoclonal 12E7, Y homolog  | MIC2  | MSK5X  | antigen identified by monoclonal antibodies 12E7, F21 and O13  | CD99 antigen  </t>
  </si>
  <si>
    <t xml:space="preserve"> MIC2-like protein 1  | MIC2 like 1  | MIC2L1  | CD99 molecule-like 2 | CD99B  | CD99 antigen-like 2  |CD99 antigen-like protein 2  | CD99 antigen  </t>
  </si>
  <si>
    <t xml:space="preserve"> CDC37A  | CDC37 (cell division cycle 37, S. cerevisiae, homolog)  | cell division cycle 37 homolog (S. cerevisiae)  | "CDC37 (cell division cycle 37  | CDC37 cell division cycle 37 homolog (S. cerevisiae)  | hsp90 co-chaperone Cdc37  | hsp90 chaperone protein kinase-targeting subunit  | "Hsp90 co-chaperone Cdc37"  | P50CDC37  | cell division cycle 37 | cell division cycle 37 homolog  | Hsp90 chaperone protein kinase-targeting subunit  | homolog)"  | "CDC37 cell division cycle 37 homolog"  | p50Cdc37  | S. cerevisiae  |CDC37 cell division cycle 37 homolog  </t>
  </si>
  <si>
    <t xml:space="preserve"> small GTP binding protein CDC42  | dJ224A6.1.2 (cell division cycle 42 (GTP-binding protein, 25kD))  | dJ224A6.1.1 (cell division cycle 42 (GTP-binding protein, 25kD))  |CDC42Hs  | GTP-binding protein, 25kD  | GTP binding protein, 25kDa  | cell division control protein 42 homolog  | 25kDa"  | cell division cycle 42 (GTP-binding protein, 25kD)  | "GTP binding protein  | cell division cycle 42 (GTP binding protein, 25kDa)  | G25K GTP-binding protein  | growth-regulating protein  | G25K  | cell division cycle 42 </t>
  </si>
  <si>
    <t xml:space="preserve"> dJ319D22.1  | CDC5 cell division cycle 5-like  | KIAA0432  | CDC5 cell division cycle 5-like (S. pombe)  | cell division cycle 5-like |CDC5  | Cdc5-related protein  | dJ319D22.1 (CDC5-like protein)  | Pombe cdc5-related protein  | CDC5-LIKE  | CEF1  | Cdc5-like protein  | pombe cdc5-related protein  | CDC5 (cell division cycle 5, S. pombe, homolog)-like  | cell division cycle 5-like protein  | PCDC5RP  </t>
  </si>
  <si>
    <t xml:space="preserve"> cell division cycle 6 homolog (S. cerevisiae)  |CDC6 cell division cycle 6 homolog  | CDC18L  | HsCdc18  | Cdc18-related protein  | CDC6 (cell division cycle 6, S. cerevisiae) homolog  | cdc18-related protein  | cell division cycle 6 | cell division control protein 6 homolog  | p62(cdc6)  | CDC6-related protein  | cell division cycle 6 homolog  | CDC6 cell division cycle 6 homolog (S. cerevisiae)  | HsCDC6  | HsCDC18  </t>
  </si>
  <si>
    <t xml:space="preserve"> neural-cadherin  |CD325  | CDw325  | N-cadherin 1  | N-cadherin  | cadherin-2  | cadherin 2, N-cadherin (neuronal)  | Neural cadherin  | CDHN  | cadherin 2, type 1, N-cadherin (neuronal) | CD325 antigen  | "N-cadherin"  | neural cadherin  | NCAD  | calcium-dependent adhesion protein, neuronal  </t>
  </si>
  <si>
    <t xml:space="preserve"> cyclin-dependent kinase 12 | Cell division cycle 2-related protein kinase 7  | cell division protein kinase 12  | CrkRS  | CRKRS  | hCDK12  |CRKR  | Cell division protein kinase 12  | "CDC2 related protein kinase 7"  | CDC2-related protein kinase 7  | CRK7  | Cdc2-related kinase, arginine/serine-rich  | KIAA0904  | cell division cycle 2-related protein kinase 7  |EC 2.7.11.22,EC 2.7.11.23 </t>
  </si>
  <si>
    <t xml:space="preserve"> IC53  | OK/SW-cl.114  | CDK5 regulatory subunit-associated protein 3  | PP1553  | CDK5 regulatory subunit associated protein IC53-2  | ischemic heart CDK5 activator-binding protein C53  | HSF-27  | MST016  | LXXLL/leucine-zipper-containing ARFbinding protein  | "ischemic heart CDK5 activator-binding protein C53"  | Protein HSF-27  | LZAP  |C53  | CDK5 activator-binding protein C53  | CDK5 regulatory subunit associated protein 3 | "LXXLL/leucine-zipper-containing ARFbinding protein"  </t>
  </si>
  <si>
    <t xml:space="preserve">cell division protein kinase 6  | CDKN6  | cyclin-dependent kinase 6 | Cell division protein kinase 6  | serine/threonine-protein kinase PLSTIRE  | Serine/threonine-protein kinase PLSTIRE  | PLSTIRE  |EC 2.7.11.22 </t>
  </si>
  <si>
    <t xml:space="preserve"> CDK5 regulatory subunit-associated protein 1-like 1  |threonylcarbamoyladenosine tRNA methylthiotransferase  | tRNA-t(6)A37 methylthiotransferase  | CDK5 regulatory subunit associated protein 1-like 1 |EC 2.-.-.- </t>
  </si>
  <si>
    <t xml:space="preserve"> CDP-diglyceride synthase 2  | CDP-diglyceride pyrophosphorylase 2  | CDP-diacylglycerol synthase (phosphatidate cytidylyltransferase) 2 | CDP-diglyceride diphosphorylase 2  | CDP-DAG synthase 2  | CDP-DG synthase 2  | CTP:phosphatidate cytidylyltransferase 2  |CDP-DG synthetase 2  | CDP-diglyceride synthetase 2  | phosphatidate cytidylyltransferase 2  | CDP-diacylglycerol synthase 2  | CDS 2  |EC 2.7.7.41 </t>
  </si>
  <si>
    <t xml:space="preserve"> longevity assurance (LAG1, S. cerevisiae) homolog 2  | LAG1 homolog, ceramide synthase 2  |L3  | LASS2  | Tumor metastasis-suppressor gene 1 protein  | LAG1 longevity assurance homolog 2 (S. cerevisiae)  | LAG1 longevity assurance homolog 2  | tumor metastasis-suppressor gene 1 protein  | LAG1 longevity assurance 2  | CerS2  | ceramide synthase 2 | SP260  | TMSG1  </t>
  </si>
  <si>
    <t xml:space="preserve"> liver carboxylesterase 31 homolog  |esterase 31  | carboxylesterase 3 | "esterase 31"  | carboxylesterase 3 (brain)  | "brain carboxylesterase BR3"  | Liver carboxylesterase 31 homolog  | ES31  |EC 3.1.1.1 </t>
  </si>
  <si>
    <t xml:space="preserve">HEL-S-15  | cofilin, non-muscle isoform  | cofilin-1  | cofilin 1 (non-muscle) | Cofilin, non-muscle isoform  | 18 kDa phosphoprotein  | CFL  | p18  | epididymis secretory protein Li 15  </t>
  </si>
  <si>
    <t xml:space="preserve"> regulatory subunit 22"  |PPP1R22  | MINOS3  | "mitochondrial inner membrane organizing system 3"  | coiled-coil-helix-coiled-coil-helix domain containing 3 | mitochondrial inner membrane organizing system 3  | protein phosphatase 1, regulatory subunit 22  | coiled-coil-helix-coiled-coil-helix domain-containing protein 3, mitochondrial  | "protein phosphatase 1  </t>
  </si>
  <si>
    <t xml:space="preserve">Mi-2a  | Mi-2 autoantigen 240 kDa protein  | chromodomain-helicase-DNA-binding protein 3  | Zinc finger helicase  | Mi2-alpha  | hZFH  | ATP-dependent helicase CHD3  | mi-2 autoantigen 240 kDa protein  | ZFH  | Mi2-ALPHA  | zinc finger helicase  | chromodomain helicase DNA binding protein 3 | zinc-finger helicase (Snf2-like)  | CHD-3  |EC 3.6.4.12 </t>
  </si>
  <si>
    <t xml:space="preserve"> Mi2-BETA  |Mi-2b  | chromodomain-helicase-DNA-binding protein 4  | ATP-dependent helicase CHD4  | Mi2-beta  | Mi-2 autoantigen 218 kDa protein  | chromodomain helicase DNA binding protein 4 | CHD-4  |EC 3.6.4.12 </t>
  </si>
  <si>
    <t xml:space="preserve"> chromodomain helicase DNA binding protein 8 | CHD-8  | Helicase with SNF2 domain 1  | DUPLIN  | helicase with SNF2 domain 1  | ATP-dependent helicase CHD8  | HELSNF1  |axis duplication inhibitor  | chromodomain-helicase-DNA-binding protein 8  | KIAA1564  | duplin  | AUTS18  |EC 3.6.4.12 </t>
  </si>
  <si>
    <t xml:space="preserve"> CDS1  | Cds1 homolog  | CHK2 checkpoint homolog  |HuCds1  | CHK2 (checkpoint, S.pombe) homolog  | checkpoint kinase 2 | Hucds1  | serine/threonine-protein kinase Chk2  | CHK2  | hCds1  | checkpoint-like protein CHK2  | Checkpoint kinase 2  | LFS2  | RAD53  | CHK2 checkpoint homolog (S. pombe)  | cds1 homolog  | PP1425  |EC 2.7.11.1 </t>
  </si>
  <si>
    <t xml:space="preserve"> SR-related CTD associated factor 6  | ERPROT213-21  | SR-related CTD-associated factor 6  | ERPROT 213-21  | calcium homeostasis endoplasmic reticulum protein |DAN16  | SRA1  | DAN26  | protein with polyglutamine repeat  | SCAF6  </t>
  </si>
  <si>
    <t xml:space="preserve"> stabilin-1-interacting chitinase-like protein  | SICLP  | chitinase domain containing 1 | Stabilin-1-interacting chitinase-like protein  | SI-CLP  |chitinase domain-containing protein 1  | stabilin-1 interacting chitinase-like protein  </t>
  </si>
  <si>
    <t xml:space="preserve"> TCD  | Rab escort protein 1  | DXS540  | HSD-32  | Choroideremia protein  | choroideremia protein  | REP-1  | TCD protein  | choroideremia (Rab escort protein 1) | REP1  | rab proteins geranylgeranyltransferase component A 1  |GGTA  </t>
  </si>
  <si>
    <t xml:space="preserve"> EF-hand calcium-binding domain-containing protein p22  | calcineurin B homolog  | calcium-binding protein CHP  | p24  | calcineurin B-like protein  |SLC9A1 binding protein  | Calcium-binding protein p22  | Calcineurin B-like protein  | calcium binding protein P22  | calcineurin-like EF-hand protein 1 | Sid470p  | calcineurin B homologous protein 1  | p22  | "calcineurin homologous protein"  | calcium-binding protein p22  | Calcium-binding protein CHP  | calcineurin homologous protein  | CHP  | SLC9A1BP  | calcineurin-like EF hand protein 1  </t>
  </si>
  <si>
    <t xml:space="preserve"> EDSMC1  | carbohydrate sulfotransferase 14  |HNK1ST  | Dermatan 4-sulfotransferase 1  | D4ST1  | D4ST-1  | carbohydrate (N-acetylgalactosamine 4-0) sulfotransferase 14 | ATCS  | dermatan 4 sulfotransferase 1  | hD4ST1  |EC 2.8.2.35 </t>
  </si>
  <si>
    <t xml:space="preserve"> IKKA  | IkB kinase alpha subunit  | TCF-16  | IKK-alpha  | Nuclear factor NFkappaB inhibitor kinase alpha  | IKK1  | TCF16  | IkappaB kinase  | IKK-A  | conserved helix-loop-helix ubiquitous kinase | Transcription factor 16  | inhibitor of nuclear factor kappa-B kinase subunit alpha  | Conserved helix-loop-helix ubiquitous kinase  | Nuclear factor NF-kappa-B inhibitor kinase alpha  |I-kappa-B kinase-alpha  | IKBKA  | IkBKA  | NFKBIKA  | IKK-a kinase  | transcription factor 16  | I-kappa-B kinase 1  | I-kappa-B kinase alpha  |EC 2.7.11.10 </t>
  </si>
  <si>
    <t xml:space="preserve"> "CBF1 interacting corepressor"  | corepressor interacting with RBPJ 1  | "recepin"  |CBF1 interacting corepressor  | corepressor interacting with RBPJ, 1 | CBF1-interacting corepressor  | Recepin  | recepin  | CIR  </t>
  </si>
  <si>
    <t xml:space="preserve"> zinc finger, CDGSH-type domain 1  | CDGSH iron sulfur domain 1 | C10orf70  | chromosome 10 open reading frame 70  | ZCD1  | CDGSH iron-sulfur domain-containing protein 1  | MitoNEET  | mitoNEET  | zinc finger CDGSH-type domain 1  |CDGSH iron sulfur domain-containing protein 1  | MITONEET  </t>
  </si>
  <si>
    <t xml:space="preserve"> ERIS  | Nutrient-deprivation autophagy factor-1  | CDGSH iron sulfur domain 2 | mitoNEET-related 1 protein  | nutrient-deprivation autophagy factor-1  | NAF-1  | WFS2  | zinc finger, CDGSH-type domain 2  | CDGSH2  | Miner1  | "endoplasmic reticulum intermembrane small protein"  | ZCD2  | endoplasmic reticulum intermembrane small protein  |CDGSH iron-sulfur domain-containing protein 2  | Endoplasmic reticulum intermembrane small protein  | "mitoNEET related 1"  | Wolfram syndrome 2  | MitoNEET-related 1 protein  </t>
  </si>
  <si>
    <t xml:space="preserve"> STK21  | serine/threonine-protein kinase 21  | CRIK  |citron Rho-interacting kinase  | Serine/threonine-protein kinase 21  | citron (rho-interacting, serine/threonine kinase 21) | KIAA0949  |EC 2.7.11.1 </t>
  </si>
  <si>
    <t xml:space="preserve"> colonic and hepatic tumor over-expressed gene protein  |TOG  | colonic and hepatic tumor overexpressed gene protein  | ch-TOG  | Colonic and hepatic tumor overexpressed gene protein  | Ch-TOG  | cytoskeleton associated protein 5 | TOGp  | MSPS  | KIAA0097  | CHTOG  | cytoskeleton-associated protein 5  </t>
  </si>
  <si>
    <t xml:space="preserve"> protein Orbit homolog 1  | multiple asters 1  | hOrbit1  |CLIP-associating protein 1  | KIAA0622  | multiple asters homolog 1  | cytoplasmic linker-associated protein 1  | "multiple asters 1"  | Protein Orbit homolog 1  | Cytoplasmic linker-associated protein 1  | MAST1  | Multiple asters homolog 1  | cytoplasmic linker associated protein 1 </t>
  </si>
  <si>
    <t xml:space="preserve"> multiple asters (Mast)-like homolog 2  | protein Orbit homolog 2  | Protein Orbit homolog 2  | KIAA0627  | cytoplasmic linker associated protein 2 | cytoplasmic linker-associated protein 2  |CLIP-associating protein 2  | Cytoplasmic linker-associated protein 2  | hOrbit2  </t>
  </si>
  <si>
    <t xml:space="preserve"> Mid-1-related chloride channel protein 1  | chloride channel CLIC-like 1 | KIAA0761  | "Mid1-related chloride channel (yeast)"  | MCLC  |chloride channel CLIC-like protein 1  </t>
  </si>
  <si>
    <t xml:space="preserve"> chloride transporter ClC-3  | H(+)/Cl(-) exchange transporter 3  | Chloride channel protein 3  |CLC3  | chloride channel, voltage-sensitive 3 | chloride channel 3  | Chloride transporter ClC-3  | chloride channel protein 3  | ClC-3  </t>
  </si>
  <si>
    <t xml:space="preserve">GENX-3745  | claudin domain-containing protein 1  | claudin domain containing 1 protein  | claudin domain containing 1 | Membrane protein GENX-3745  | membrane protein GENX-3745  | chromosome 3 open reading frame 4  | C3orf4  </t>
  </si>
  <si>
    <t xml:space="preserve"> p64CLCP  | chloride intracellular channel 1 | nuclear chloride ion channel 27  | Regulatory nuclear chloride ion channel protein  | Nuclear chloride ion channel 27  | regulatory nuclear chloride ion channel protein  |RNCC protein  | NCC27  | hRNCC  | Chloride channel ABP  | G6  | chloride channel ABP  | chloride intracellular channel protein 1  | nuclear chloride ion channel protein  </t>
  </si>
  <si>
    <t xml:space="preserve"> Enthoprotin  | Epsin-4  | Clint  | enthoprotin  | Clathrin-interacting protein localized in the trans-Golgi region  | clathrin interactor 1 | epsin-related protein  | ENTH  |CLINT  | KIAA0171  | clathrin interacting protein localized in the trans-Golgi region  | EPN4  | epsin 4  | Epsin-related protein  | EpsinR  | EPNR  | epsinR  </t>
  </si>
  <si>
    <t xml:space="preserve"> protein serine threonine kinase Clk4  | CDC-like kinase 4 | CDC-like kinase 4  |dual specificity protein kinase CLK4  |EC 2.7.12.1 </t>
  </si>
  <si>
    <t xml:space="preserve"> Protein CLN5  | ceroid-lipofuscinosis neuronal protein 5  | ceroid-lipofuscinosis, neuronal 5 |NCL  </t>
  </si>
  <si>
    <t xml:space="preserve"> human"  | proteolytic subunit  | caseinolytic mitochondrial matrix peptidase proteolytic subunit | ClpP caseinolytic peptidase ATP-dependent, proteolytic subunit  | ClpP (caseinolytic protease, ATP-dependent, proteolytic subunit, E. coli) homolog  |ATP-dependent protease ClpAP, proteolytic subunit, human  | ClpP caseinolytic peptidase, ATP-dependent, proteolytic subunit homolog (E. coli)  | Endopeptidase Clp  | endopeptidase Clp  | "ATP-dependent protease ClpAP (E. coli)  | ClpP caseinolytic protease, ATP-dependent, proteolytic subunit homolog (E. coli)  | ClpP caseinolytic peptidase, ATP-dependent, proteolytic subunit homolog  | PRLTS3  | ClpP caseinolytic protease, ATP-dependent, proteolytic subunit homolog  | putative ATP-dependent Clp protease proteolytic subunit, mitochondrial  |EC 3.4.21.92 </t>
  </si>
  <si>
    <t xml:space="preserve">cleft lip and palate transmembrane protein 1  | cleft lip and palate associated transmembrane protein 1 </t>
  </si>
  <si>
    <t xml:space="preserve"> Cisplatin resistance-related protein 9  | cleft lip and palate transmembrane protein 1-like protein  | "cisplatin resistance related protein"  | cisplatin resistance-related protein 9  | CRR9p  | CRR9  | CLPTM1-like protein  | CLPTM1-like |cisplatin resistance related protein CRR9p  </t>
  </si>
  <si>
    <t xml:space="preserve"> ClpX (caseinolytic protease X, E. coli) homolog  | energy-dependent regulator of proteolysis  | caseinolytic mitochondrial matrix peptidase chaperone subunit |ATP-dependent Clp protease ATP-binding subunit clpX-like, mitochondrial  | ClpX caseinolytic protease X homolog (E. coli)  | ClpX caseinolytic peptidase X homolog  | ClpX caseinolytic protease X homolog  | ClpX caseinolytic peptidase X homolog (E. coli)  </t>
  </si>
  <si>
    <t xml:space="preserve"> clathrin, heavy chain  | KIAA0034  | clathrin, heavy polypeptide-like 2  | clathrin heavy chain 1  | CHC17  | CLH17  | CLH-17  | Hc  | CLTCL2  | clathrin, heavy chain (Hc) | clathrin, heavy polypeptide (Hc)  |CHC  | clathrin heavy chain on chromosome 17  | Clathrin heavy chain on chromosome 17  </t>
  </si>
  <si>
    <t xml:space="preserve"> Citrate lyase beta-like  | CLB  |citrate lyase subunit beta-like protein, mitochondrial  | citrate lyase beta like |EC 4.1.-.- </t>
  </si>
  <si>
    <t xml:space="preserve"> Zinc finger protein 9  | CCHC-type zinc finger, nucleic acid binding protein | RNF163  | ZNF9  | cellular nucleic acid binding protein  | cellular nucleic acid-binding protein  | zinc finger protein 273  | CNBP1  | DM2  | PROMM  | sterol regulatory element-binding protein  | zinc finger protein 9 (a cellular retroviral nucleic acid binding protein)  | erythroid differentiation-related  |ZCCHC22  | zinc finger protein 9  </t>
  </si>
  <si>
    <t xml:space="preserve"> metal transporter CNNM3  | ancient conserved domain-containing protein 3  | Ancient conserved domain-containing protein 3  | cyclin-M3  | ACDP3  |ancient conserved domain protein 3  | Cyclin-M3  | cyclin M3 </t>
  </si>
  <si>
    <t xml:space="preserve"> KIAA1592  |ancient conserved domain protein 4  | cyclin-M4  | ACDP4  | ancient conserved domain-containing protein 4  | metal transporter CNNM4  | cyclin M4 | Ancient conserved domain-containing protein 4  | Cyclin-M4  </t>
  </si>
  <si>
    <t xml:space="preserve"> CDC39  | negative regulator of transcription subunit 1 homolog  | KIAA1007  | NOT1  | CCR4-associated factor 1  | adrenal gland protein AD-005  | NOT1 (negative regulator of transcription 1, yeast) homolog  | Negative regulator of transcription subunit 1 homolog  | hNOT1  | NOT1H  | CCR4-NOT transcription complex, subunit 1 |CCR4-NOT transcription complex subunit 1  </t>
  </si>
  <si>
    <t xml:space="preserve"> CNP1  | 2',3'-cyclic nucleotide 3' phosphodiesterase | CNPase  | 2',3'-cyclic-nucleotide 3'-phosphodiesterase  |2', 3' cyclic nucleotide 3' phosphohydrolase  |EC 3.1.4.37 </t>
  </si>
  <si>
    <t xml:space="preserve"> Protein associated with TLR4  | canopy 3 homolog (zebrafish)  | ERDA5  | protein canopy homolog 3  | CTG repeat protein 4a  | PRAT4A  | canopy 3 homolog  | protein associated with Toll-like receptor 4A  |CAG repeat containing  | canopy FGF signaling regulator 3 | trinucleotide repeat-containing gene 5 protein  | expanded repeat domain, CAG/CTG 5  | TNRC5  | Trinucleotide repeat-containing gene 5 protein  | trinucleotide repeat containing 5  | Expanded repeat-domain protein CAG/CTG 5  | CAG4A  | expanded repeat-domain protein CAG/CTG 5  | CTG4A  | protein associated with TLR4  </t>
  </si>
  <si>
    <t xml:space="preserve"> consortin, connexin sorting protein | protein phosphatase 1, regulatory subunit 64  | consortin  |PPP1R64  | C1orf71  | regulatory subunit 64"  | "protein phosphatase 1  | chromosome 1 open reading frame 71  </t>
  </si>
  <si>
    <t xml:space="preserve"> cytochrome c oxidase assembly factor 3 homolog, mitochondrial  | coiled-coil domain containing 56  | mitochondrial translation regulation assembly intermediate of cytochrome c oxidase protein of 12 kDa  | Coiled-coil domain-containing protein 56  |coiled-coil domain-containing protein 56  | cytochrome c oxidase assembly factor 3 | MITRAC12  | cytochrome C oxidase assembly factor 3 homolog, mitochondrial  | cytochrome c oxidase assembly protein 3 homolog, mitochondrial  | CCDC56  | Mitochondrial translation regulation assembly intermediate of cytochrome c oxidase protein of 12 kDa  </t>
  </si>
  <si>
    <t xml:space="preserve">conserved oligomeric Golgi complex protein 1  | KIAA1381  | CDG2G  | component of oligomeric golgi complex 1 | low density lipoprotein receptor defect B complementing  | conserved oligomeric Golgi complex subunit 1  | Component of oligomeric Golgi complex 1  | LDLB  | COG complex subunit 1  </t>
  </si>
  <si>
    <t xml:space="preserve"> component of oligomeric golgi complex 2 | COG complex subunit 2  | conserved oligomeric Golgi complex subunit 2  | conserved oligomeric Golgi complex protein 2  | low density lipoprotein receptor defect C complementing  |brefeldin A-sensitive, peripheral Golgi protein  | low density lipoprotein receptor defect C-complementing protein  | Low density lipoprotein receptor defect C-complementing protein  | LDLC  | Component of oligomeric Golgi complex 2  </t>
  </si>
  <si>
    <t xml:space="preserve"> tethering factor SEC34  | COG complex subunit 3  | p94  | Component of oligomeric Golgi complex 3  |conserved oligomeric Golgi complex subunit 3  | SEC34  | Vesicle-docking protein SEC34 homolog  | component of oligomeric golgi complex 3 | vesicle-docking protein SEC34 homolog  </t>
  </si>
  <si>
    <t xml:space="preserve"> COD1  | conserved oligomeric Golgi complex subunit 4  | conserved oligomeric Golgi complex protein 4  |complexed with Dor1p  | component of oligomeric golgi complex 4 | CDG2J  | Component of oligomeric Golgi complex 4  | COG complex subunit 4  </t>
  </si>
  <si>
    <t xml:space="preserve"> CDG2I  | COG complex subunit 5  | GTC90  | conserved oligomeric Golgi complex subunit 5  | component of oligomeric golgi complex 5 | GOLTC1  | golgi transport complex 1 (90 kDa subunit)  | GTC-90  | conserved oligomeric Golgi complex protein 5  | 13S Golgi transport complex 90 kDa subunit  | Golgi transport complex 1  | Component of oligomeric Golgi complex 5  |13S golgi transport complex 1 90 kDa subunit  </t>
  </si>
  <si>
    <t xml:space="preserve">complexed with Dor1p 2  | SHNS  | Component of oligomeric Golgi complex 6  | conserved oligomeric Golgi complex subunit 6  | conserved oligomeric Golgi complex protein 6  | component of oligomeric golgi complex 6 | CDG2L  | KIAA1134  | COD2  | COG complex subunit 6  </t>
  </si>
  <si>
    <t xml:space="preserve"> CDG2E  | COG complex subunit 7  | Component of oligomeric Golgi complex 7  |conserved oligomeric Golgi complex subunit 7  | component of oligomeric golgi complex 7 </t>
  </si>
  <si>
    <t xml:space="preserve"> component of oligomeric golgi complex 8 | Component of oligomeric Golgi complex 8  | COG complex subunit 8  |conserved oligomeric Golgi complex subunit 8  | CDG2H  | conserved oligomeric golgi complex component 8  | DOR1  | dependent on RIC1  </t>
  </si>
  <si>
    <t xml:space="preserve"> Collagen beta(1-O)galactosyltransferase 1  | hydroxylysine galactosyltransferase 1  | procollagen galactosyltransferase 1  | GLT25D1  |glycosyltransferase 25 family member 1  | Hydroxylysine galactosyltransferase 1  | glycosyltransferase 25 domain containing 1  | Glycosyltransferase 25 family member 1  | collagen beta(1-O)galactosyltransferase 1 |EC 2.4.1.50 </t>
  </si>
  <si>
    <t xml:space="preserve"> catechol O-methyltransferase  |HEL-S-98n  | epididymis secretory sperm binding protein Li 98n  | catechol-O-methyltransferase |EC 2.1.1.6 </t>
  </si>
  <si>
    <t xml:space="preserve"> proxenin  | alpha-coat protein  | xenin  | Alpha-coat protein  | alpha-COP  | "xenin"  | coatomer protein complex, subunit alpha | coatomer subunit alpha  | HEP-COP  | Alpha-COP  |alpha coat protein  | HEPCOP  | "proxenin"  </t>
  </si>
  <si>
    <t xml:space="preserve"> coatomer protein complex, subunit beta 1 | beta-cop  |beta coat protein  | COPB  | Beta-COP  | beta-coat protein  | coatomer subunit beta  | coatomer protein complex, subunit beta  | Beta-coat protein  </t>
  </si>
  <si>
    <t xml:space="preserve">beta'-COP  | coatomer subunit beta'  | coatomer binding complex, beta prime subunit  | betaprime-COP  | Beta'-coat protein  | beta'-coat protein  | coatomer protein complex, subunit beta 2 (beta prime) | p102  | Beta'-COP  </t>
  </si>
  <si>
    <t xml:space="preserve"> COPG  | gamma-COP  |coat protein gamma-cop  | coatomer protein complex, subunit gamma 1 | Gamma-1-coat protein  | Gamma-1-COP  | "coat protein gamma-cop"  | coatomer subunit gamma-1  | coatomer protein complex, subunit gamma  | gamma-1-coat protein  | gamma-coat protein  | coatomer subunit gamma  | gamma-1-COP  </t>
  </si>
  <si>
    <t xml:space="preserve"> gamma-2-COP  |2-COP  | Gamma-2-COP  | gamma-2-cop"  | Gamma-2-coat protein  | coatomer protein complex, subunit gamma 2 | coatomer subunit gamma-2  | coat protein, nonclathrin, gamma-2-cop  | gamma-2-coat protein  | "coat protein  | nonclathrin  </t>
  </si>
  <si>
    <t xml:space="preserve"> coenzyme Q3 homolog, methyltransferase (S. cerevisiae)  | DHHB methyltransferase  | polyprenyldihydroxybenzoate methyltransferase  | UG0215E05  | 3-demethylubiquinone-10 3-methyltransferase  |2-polyprenyl-6-hydroxyphenyl methylase  | DHHBMTASE  | 3,4-dihydroxy-5-hexaprenylbenzoate methyltransferase  | bA9819.1  | coenzyme Q3 homolog, methyltransferase  | DHHBMT  | dihydroxyhexaprenylbenzoate methyltransferase  | hexaprenyldihydroxybenzoate methyltransferase, mitochondrial  | "polyprenyldihydroxybenzoate methyltransferase"  | coenzyme Q3 homolog, methyltransferase (yeast)  | DHHB-MTase  | DHHB-MT  | 2-polyprenyl-6-hydroxyphenol methylase  | methyltransferase COQ3  | coenzyme Q3 methyltransferase | Dihydroxyhexaprenylbenzoate methyltransferase  |EC 2.1.1.114,EC 2.1.1.222,EC 2.1.1.64 </t>
  </si>
  <si>
    <t xml:space="preserve"> ubiquinone biosynthesis methyltransferase COQ5, mitochondrial  | coenzyme Q5 homolog, methyltransferase (yeast)  | 4-benzoquinol methylase"  | coenzyme Q5 homolog, methyltransferase (S. cerevisiae) | Ubiquinone biosynthesis methyltransferase COQ5  |2-methoxy-6-polyprenyl-1,4-benzoquinol methylase, mitochondrial  | "2-methoxy-6-polyprenyl-1  |EC 2.1.1.201 </t>
  </si>
  <si>
    <t xml:space="preserve"> COQ10D5  | coenzyme Q9 |coenzyme Q9 homolog  | chromosome 16 open reading frame 49  | coenzyme Q9 homolog (S. cerevisiae)  | C16orf49  | ubiquinone biosynthesis protein COQ9, mitochondrial  | coenzyme Q9 homolog (yeast)  </t>
  </si>
  <si>
    <t xml:space="preserve"> Coronin-like protein p57  | Coronin-like protein A  | coronin-1  | clipin-A  |CLABP  | "Clabp TACO"  | p57  | HCORO1  | CLIPINA  | Tryptophan aspartate-containing coat protein  | IMD8  | coronin, actin binding protein, 1A | coronin, actin-binding protein, 1A  | TACO  | coronin-1A  | coronin-like protein p57  | tryptophan aspartate-containing coat protein  | coronin-like protein A  | Clipin-A  | CORO1  </t>
  </si>
  <si>
    <t xml:space="preserve"> CEMCOX2  | COX15 homolog, cytochrome c oxidase assembly protein (yeast)  | COX15 (yeast) homolog, cytochrome c oxidase assembly protein  | cytochrome c oxidase subunit 15  |COX15 homolog, cytochrome c oxidase assembly protein  | cytochrome c oxidase assembly protein COX15 homolog  | cytochrome c oxidase assembly homolog 15 (yeast) </t>
  </si>
  <si>
    <t xml:space="preserve"> cytochrome c oxidase 17 copper chaperone  |COX17 cytochrome c oxidase assembly homolog  | COX17 cytochrome c oxidase copper chaperone | COX17 cytochrome c oxidase assembly homolog (S. cerevisiae)  | cytochrome c oxidase assembly homolog 17 (yeast)  | cytochrome c oxidase assembly homolog 17  | cytochrome c oxidase copper chaperone  | human homolog of yeast mitochondrial copper recruitment  | COX17 homolog, cytochrome c oxidase assembly protein (S. cerevisiae)  | COX17 (yeast) homolog, cytochrome c oxidase assembly protein  | COX17 homolog, cytochrome c oxidase assembly protein (yeast)  </t>
  </si>
  <si>
    <t xml:space="preserve"> VA  | mitochondrial cytochrome c oxidase subunit Va  | COX-VA  |COX  | Cytochrome c oxidase polypeptide Va  | cytochrome c oxidase subunit 5A, mitochondrial  | cytochrome c oxidase subunit Va | cytochrome c oxidase polypeptide Va  | cytochrome c oxidase polypeptide, mitochondrial  </t>
  </si>
  <si>
    <t xml:space="preserve"> cytochrome c oxidase subunit 5B, mitochondrial  |COXVB  | Cytochrome c oxidase polypeptide Vb  | cytochrome c oxidase subunit Vb | cytochrome c oxidase polypeptide VB, mitochondrial  </t>
  </si>
  <si>
    <t xml:space="preserve"> hepatic cytochrome-c oxidase chain VIIa  | COXVIIAL  | COXVIIa-L  | Cytochrome c oxidase subunit VIIaL  | cytochrome c oxidase polypeptide 7A2, mitochondrial  | cytochrome c oxidase polypeptide VIIa-liver/heart  | VIIAL  | cytochrome c oxidase subunit VIIa polypeptide 2 (liver) | cytochrome c oxidase subunit VIIaL  | Cytochrome c oxidase subunit VIIa-L  | cytochrome c oxidase subunit VIIa-L  | Cytochrome c oxidase subunit VIIa-liver/heart  | cytochrome c oxidase subunit 7A2, mitochondrial  |COX7AL1  | cytochrome c oxidase subunit VIIa-liver/heart  | COX7AL  </t>
  </si>
  <si>
    <t xml:space="preserve"> Cytochrome c oxidase polypeptide VIIc  | cytochrome c oxidase subunit 7C, mitochondrial  |cytochrome c oxidase polypeptide VIIc  | cytochrome-c oxidase chain VIIc  | cytochrome c oxidase subunit VIIc </t>
  </si>
  <si>
    <t xml:space="preserve"> "metallocarboxypeptidase D"  | carboxypeptidase D |GP180  | gp180  | metallocarboxypeptidase D  | Metallocarboxypeptidase D  |EC 3.4.17.22 </t>
  </si>
  <si>
    <t xml:space="preserve"> CPN1  | copine-1  | Copine I  |COPN1  | copine I </t>
  </si>
  <si>
    <t xml:space="preserve">PRO1071  | KIAA0636  | Copine III  | copine-3  | copine III | CPN3  </t>
  </si>
  <si>
    <t xml:space="preserve"> coproporphyrinogenase  | "coproporphyria"  | Coprogen oxidase  | coproporphyrinogen oxidase | COX  | coproporphyrinogen-III oxidase, mitochondrial  | coprogen oxidase  | CPX  | coproporphyrinogen oxidase (coproporphyria, harderoporphyria)  | CPO  | Coproporphyrinogenase  |HCP  |EC 1.3.3.3 </t>
  </si>
  <si>
    <t xml:space="preserve"> KIAA1367  | cleavage and polyadenylation specific factor 2, 100kDa |CPSF 100kDa subunit  | CPSF 100 kDa subunit  | cleavage and polyadenylation specificity factor subunit 2  | cleavage and polyadenylation specificity factor 100 kDa subunit  | Cleavage and polyadenylation specificity factor 100 kDa subunit  | cleavage and polyadenylation specific factor 2, 100kD subunit  | CPSF100  </t>
  </si>
  <si>
    <t xml:space="preserve"> protein HPBRII-4/7  | CFIM68  | cleavage and polyadenylation specificity factor subunit 6  | CFIm68  | pre-mRNA cleavage factor I, 68kD subunit  | Protein HPBRII-4/7  | Cleavage and polyadenylation specificity factor 68 kDa subunit  | pre-mRNA cleavage factor Im (68kD)  |HPBRII-4  | cleavage factor Im complex 68 kDa subunit  | cleavage and polyadenylation specific factor 6, 68kD subunit  | HPBRII-7  | CPSF 68 kDa subunit  | Pre-mRNA cleavage factor Im 68 kDa subunit  | cleavage and polyadenylation specific factor 6, 68kDa | "cleavage factor Im complex 68 kDa subunit"  | pre-mRNA cleavage factor Im 68 kDa subunit  | CFIM  | cleavage and polyadenylation specificity factor 68 kDa subunit  </t>
  </si>
  <si>
    <t xml:space="preserve"> CPSF 59 kDa subunit  | cleavage and polyadenylation specific factor 7, 59kDa | pre mRNA cleavage factor I, 59 kDa subunit  | cleavage factor Im complex 59 kDa subunit  |cleavage and polyadenylation specificity factor 59 kDa subunit  | "cleavage factor Im complex 59 kDa subunit"  | cleavage and polyadenylation specificity factor subunit 7  | pre-mRNA cleavage factor Im 59 kDa subunit  | Pre-mRNA cleavage factor Im 59 kDa subunit  | "pre mRNA cleavage factor I  | CFIm59  | 59 kDa subunit"  | Cleavage and polyadenylation specificity factor 59 kDa subunit  | pre-mRNA cleavage factor I, 59 kDa subunit  </t>
  </si>
  <si>
    <t xml:space="preserve"> Carnitine palmitoyltransferase 1A  | carnitine O-palmitoyltransferase I, liver isoform  | CPT1-L  | CPT1  | carnitine palmitoyltransferase 1A (liver) | CPT I  | CPTI-L  | Carnitine O-palmitoyltransferase I, liver isoform  | carnitine O-palmitoyltransferase 1, liver isoform  | carnitine palmitoyltransferase I, liver  |L-CPT1  |EC 2.3.1.21 </t>
  </si>
  <si>
    <t xml:space="preserve"> CPT II  | Carnitine palmitoyltransferase II  |CPTASE  | carnitine O-palmitoyltransferase 2, mitochondrial  | CPT1  | carnitine palmitoyltransferase II  | IIAE4  | carnitine palmitoyltransferase 2 |EC 2.3.1.21 </t>
  </si>
  <si>
    <t xml:space="preserve"> atrioventricular septal defect 2  | cysteine-rich with EGF-like domains 1 | AVSD2  |cysteine-rich with EGF-like domain protein 1  | CIRRIN  </t>
  </si>
  <si>
    <t xml:space="preserve">crk-like protein  | v-crk avian sarcoma virus CT10 oncogene homolog-like </t>
  </si>
  <si>
    <t xml:space="preserve"> cartilage associated protein | leprecan-like 3  | CASP  | OI7  | cartilage-associated protein  |LEPREL3  | "leprecan-like 3"  </t>
  </si>
  <si>
    <t xml:space="preserve"> crystallin, zeta (quinone reductase) |quinone oxidoreductase  | Zeta-crystallin  | NADPH:quinone reductase  |EC 1.6.5.5 </t>
  </si>
  <si>
    <t xml:space="preserve">citrate synthase, mitochondrial  | citrate synthase |EC 2.3.3.1 </t>
  </si>
  <si>
    <t xml:space="preserve"> KIAA0885  | upstream of NRAS  | "upstream of NRAS"  | UNR  |NRAS-related  | cold shock domain containing E1, RNA-binding | D1S155E  | N-ras upstream gene protein  | cold shock domain-containing protein E1  | Protein UNR  | NRU  </t>
  </si>
  <si>
    <t xml:space="preserve"> XPO2  | Importin-alpha re-exporter  | Cellular apoptosis susceptibility protein  | exp2  | Chromosome segregation 1-like protein  |CSE1  | Exp2  | CSE1 chromosome segregation 1-like (yeast) | chromosome segregation 1 (yeast homolog)-like  | cellular apoptosis susceptibility protein  | exportin-2  | importin-alpha re-exporter  | "cellular apoptosis susceptibility"  | CAS  | chromosome segregation 1-like protein  </t>
  </si>
  <si>
    <t xml:space="preserve"> Lanimostim  | M-CSF  | MCSF  | colony stimulating factor 1 (macrophage) | CSF-1  |lanimostim  | macrophage colony-stimulating factor 1  </t>
  </si>
  <si>
    <t xml:space="preserve"> CHGN2  | chondroitin sulfate N-acetylgalactosaminyltransferase 2 | Beta4GalNAcT-2  | Chondroitin beta-1,4-N-acetylgalactosaminyltransferase 2  | 4 N-acetylgalactosaminyltransferase 2"  |GALNACT-2  | "chondroitin beta1  | GALNACT2  | beta 4 GalNAcT-2  | GalNAcT-2  | chondroitin beta1,4 N-acetylgalactosaminyltransferase 2  |EC 2.4.1.174 </t>
  </si>
  <si>
    <t xml:space="preserve"> CKI-gamma 1  | casein kinase I isoform gamma-1  | casein kinase 1, gamma 1 |CK1gamma1  |EC 2.7.11.1 </t>
  </si>
  <si>
    <t xml:space="preserve"> CRP  | CYRP  | CRP1  | CSRP  | HEL-141  | cysteine and glycine-rich protein 1 | Cysteine-rich protein 1  | epididymis luminal protein 141  | cysteine-rich protein 1  | LIM-domain protein  | Epididymis luminal protein 141  |D1S181E  </t>
  </si>
  <si>
    <t xml:space="preserve"> C-terminal-binding protein 1  | "brefeldin A-ribosylated substrate"  | CtBP1  | CTBP  | brefeldin A-ribosylated substrate  | C-terminal binding protein 1 |BARS  |EC 1.1.1.- </t>
  </si>
  <si>
    <t xml:space="preserve">collagen triple helix repeat-containing protein 1  | collagen triple helix repeat containing 1 | Protein NMTC1  </t>
  </si>
  <si>
    <t xml:space="preserve"> Renal carcinoma antigen NY-REN-13  | alphaE-catenin  | catenin (cadherin-associated protein), alpha 1 (102kD)  | cadherin-associated protein,102kDa  | Cadherin-associated protein  |CAP102  | renal carcinoma antigen NY-REN-13  | alpha E-catenin  | catenin (cadherin-associated protein), alpha 1, 102kDa | alpha-catenin  | Alpha E-catenin  | alpha-E-catenin  | catenin alpha-1  </t>
  </si>
  <si>
    <t xml:space="preserve"> Beta-catenin  | MRD19  | catenin beta-1  |armadillo  | catenin (cadherin-associated protein), beta 1, 88kDa | CTNNB  | catenin (cadherin-associated protein), beta 1 (88kD)  </t>
  </si>
  <si>
    <t xml:space="preserve"> CTP synthase  | UTP--ammonia ligase 1  | cytidine 5-prime triphosphate synthetase  |cytidine 5'-triphosphate synthetase  | CTP synthase 1 | CTPS  | CTP synthetase 1  |EC 6.3.4.2 </t>
  </si>
  <si>
    <t xml:space="preserve"> Ctr9, Paf1/RNA polymerase II complex component, homolog (S. cerevisiae)  | RNA polymerase-associated protein CTR9 homolog  | CTR9, Paf1/RNA polymerase II complex component | TPR-containing, SH2-binding phosphoprotein  | KIAA0155  | p150TSP  | SH2 domain-binding protein 1  |Ctr9, Paf1/RNA polymerase II complex component, homolog  | SH2 domain binding protein 1 (tetratricopeptide repeat containing)  | p150  | SH2BP1  | TSBP  </t>
  </si>
  <si>
    <t xml:space="preserve"> JP  | Dipeptidyl transferase  | CPPI  | Cathepsin J  | dipeptidyl peptidase 1  | DPPI  | cathepsin C |DPP1  | DPP-I  | HMS  | Cathepsin C  | cathepsin J  | dipeptidyl transferase  | PALS  | PLS  | Dipeptidyl peptidase I  | dipeptidyl peptidase I  | "dipeptidyl peptidase 1"  | dipeptidyl-peptidase I  | PDON1  | JPD  |EC 3.4.14.1 </t>
  </si>
  <si>
    <t xml:space="preserve"> cullin 3 | KIAA0617  |cullin-3  | CUL-3  | PHA2E  </t>
  </si>
  <si>
    <t xml:space="preserve">cullin-4B  | cullin 4B | KIAA0695  | MRXSC  | CUL-4B  | MRXHF2  | MRXS15  | SFM2  </t>
  </si>
  <si>
    <t xml:space="preserve"> KIAA1604  | CWC2  | Nucampholin homolog  | pre-mRNA-splicing factor CWC22 homolog  | CWC22 spliceosome-associated protein homolog (S. cerevisiae) |EIF4GL  | nucampholin homolog  | fSAPb  | "functional spliceosome-associated protein b"  | functional spliceosome-associated protein b  | NCM  </t>
  </si>
  <si>
    <t xml:space="preserve">CWF19-like protein 2  | CWF19-like 2, cell cycle control (S. pombe) </t>
  </si>
  <si>
    <t xml:space="preserve"> CAR4/6  | CAR  |46 kD coxsackievirus and adenovirus receptor (CAR) protein  | Coxsackievirus B-adenovirus receptor  | HCVADR  | 46 kD coxsackievirus and adenovirus receptor (CAR) protein  | coxsackie virus and adenovirus receptor | CVB3-binding protein  | coxsackievirus B-adenovirus receptor  | HCAR  | hCAR  | coxsackievirus and adenovirus receptor  </t>
  </si>
  <si>
    <t xml:space="preserve">C-X-C chemokine receptor type 4  | LCR1  | stromal cell-derived factor 1 receptor  | fusin  | Stromal cell-derived factor 1 receptor  | seven-transmembrane-segment receptor, spleen  | seven transmembrane helix receptor  | SDF-1 receptor  | Fusin  | CXC-R4  | LESTR  | Leukocyte-derived seven transmembrane domain receptor  | lipopolysaccharide-associated protein 3  | chemokine (C-X-C motif) receptor 4 | WHIM  | NPY3R  | D2S201E  | FB22  | NPYR  | leukocyte-derived seven transmembrane domain receptor  | HSY3RR  | CXCR-4  | NPYY3R  | LAP3  | NPYRL  | CD184  | HM89  | neuropeptide Y receptor Y3  | CD184 antigen  | chemokine (C-X-C motif), receptor 4 (fusin)  </t>
  </si>
  <si>
    <t xml:space="preserve"> "DNA-binding protein with PHD finger and CXXC domain"  | "CpG binding protein"  | CpG binding protein  | cpG-binding protein  | CpG binding-type containing 1"  | SPP1  | CXXC finger protein 1 | PCCX1  |2410002I16Rik  | DNA-binding protein with PHD finger and CXXC domain  | hCGBP  | PHD finger and CXXC domain-containing protein 1  | CGBP  | HsT2645  | CXXC finger 1 (PHD domain)  | zinc finger, CpG binding-type containing 1  | CpG-binding protein  | 5830420C16Rik  | PHF18  | CXXC-type zinc finger protein 1  | CFP1  | ZCGPC1  | "zinc finger  </t>
  </si>
  <si>
    <t xml:space="preserve"> type 2 cyt-b5  | cytochrome b5 type B  | Cytochrome b5 outer mitochondrial membrane isoform  | CYB5M  | CYPB5M  |CYB5-M  | OMB5  | cytochrome b5 type B (outer mitochondrial membrane) | cytochrome b5 outer mitochondrial membrane isoform  | outer mitochondrial membrane cytochrome b5  </t>
  </si>
  <si>
    <t xml:space="preserve"> Diaphorase-1  | B5R  | Cytochrome b5 reductase  | DIA1  | NADH-cytochrome b5 reductase 3 membrane-bound form  | diaphorase (NADH) (cytochrome b-5 reductase)  |NADH-cytochrome b5 reductase 3  | NADH-cytochrome b5 reductase 3 soluble form  | diaphorase-1  | cytochrome b5 reductase 3 |EC 1.6.2.2 </t>
  </si>
  <si>
    <t xml:space="preserve"> cytochrome b558 subunit alpha  | cytochrome b(558) alpha-subunit  | cytochrome b-245 light chain  | cytochrome b, alpha polypeptide  | "flavocytochrome b-558 alpha polypeptide"  | Neutrophil cytochrome b 22 kDa polypeptide  | Cytochrome b(558) alpha chain  | p22-PHOX  | cytochrome b-245, alpha polypeptide | p22phox  | flavocytochrome b-558 alpha polypeptide  | superoxide-generating NADPH oxidase light chain subunit  | p22-phox  | Superoxide-generating NADPH oxidase light chain subunit  | Cytochrome b558 subunit alpha  | p22 phagocyte B-cytochrome  | neutrophil cytochrome b 22 kDa polypeptide  | cytochrome b(558) alpha chain  |cytochrome b light chain  </t>
  </si>
  <si>
    <t xml:space="preserve"> Ferric-chelate reductase 3  | "cytochrome b561 family  | FRRS3  | duodenal cytochrome b  | cytochrome b561 family, member A2  | DCYTB  | ferric-chelate reductase 3  |CYB561A2  | "ferric-chelate reductase 3"  | member A2"  | cytochrome b reductase 1 | Duodenal cytochrome b  |EC 1.-.-.- </t>
  </si>
  <si>
    <t xml:space="preserve"> cytochrome b-c1 complex subunit 4  | complex III subunit IV  | Ubiquinol-cytochrome-c reductase complex cytochrome c1 subunit  | Complex III subunit 4  |UQCR4  | cytochrome c1, heme protein, mitochondrial  | Cytochrome c-1  | cytochrome c-1 | complex III subunit 4  | Cytochrome b-c1 complex subunit 4  | Complex III subunit IV  | ubiquinol-cytochrome-c reductase complex cytochrome c1 subunit  | MC3DN6  </t>
  </si>
  <si>
    <t xml:space="preserve"> p53-inducible protein 121  | "p53 inducible protein"  |cytoplasmic FMR1-interacting protein 2  | cytoplasmic FMR1 interacting protein 2 | KIAA1168  | PIR121  | p53 inducible protein  </t>
  </si>
  <si>
    <t xml:space="preserve"> "oligosaccharyltransferase subunit 2 (non-catalytic)"  | Oligosaccharyl transferase subunit DAD1  | oligosaccharyltransferase 2 homolog  |OST2  | "oligosaccharyltransferase 2 homolog (S. cerevisiae)"  | oligosaccharyltransferase subunit 2 (non-catalytic)  | dolichyl-diphosphooligosaccharide--protein glycosyltransferase subunit DAD1  | defender against cell death 1 | Defender against cell death 1  | DAD-1  | oligosaccharyl transferase subunit DAD1  |EC 2.4.99.18 </t>
  </si>
  <si>
    <t xml:space="preserve"> sn1-specific diacylglycerol lipase beta  | DGL-beta  |DAGLBETA  | KCCR13L  | diacylglycerol lipase, beta |EC 3.1.1.- </t>
  </si>
  <si>
    <t xml:space="preserve"> ionizing radiation resistance conferring protein  | DAP-3  | Ionizing radiation resistance conferring protein  | Death-associated protein 3  | mitochondrial 28S ribosomal protein S29  | MRP-S29  | MRPS29  | death associated protein 3 | bMRP-10  |28S ribosomal protein S29, mitochondrial  | S29mt  | death-associated protein 3  | "mitochondrial 28S ribosomal protein S29"  </t>
  </si>
  <si>
    <t xml:space="preserve"> cell proliferation-inducing gene 40 protein  | aspartate tRNA ligase 1, cytoplasmic  | Cell proliferation-inducing gene 40 protein  | HBSL  | aspartyl-tRNA synthetase, cytoplasmic  | cell proliferation-inducing protein 40  | "aspartate tRNA ligase 1  | aspartate--tRNA ligase, cytoplasmic  | AspRS  |aspRS  | Aspartyl-tRNA synthetase  | cytoplasmic"  | aspartyl-tRNA synthetase |EC 6.1.1.12 </t>
  </si>
  <si>
    <t xml:space="preserve"> drebrin E  |developmentally-regulated brain protein  | drebrin 1 | drebrin  | D0S117E  | Developmentally-regulated brain protein  | drebrin E2  | drebrin-1  </t>
  </si>
  <si>
    <t xml:space="preserve"> SH3P7  | SH3 domain-containing protein 7  | src homology 3 domain-containing protein HIP-55  | Drebrin-F  | drebrin-like |ABP1  | HIP55  | drebrin-F  | cervical SH3P7  | Cervical mucin-associated protein  | HIP-55  | CMAP  | drebrin-like protein  | HPK1-interacting protein of 55 kDa  | Cervical SH3P7  | cervical mucin-associated protein  </t>
  </si>
  <si>
    <t xml:space="preserve"> dCK  | deoxycytidine kinase |deoxynucleoside kinase  |EC 2.7.1.74 </t>
  </si>
  <si>
    <t xml:space="preserve"> dynactin 4 (p62) | Dyn4  | dynactin subunit p62  |dynactin p62 subunit  | DYN4  | Dynactin subunit p62  | dynactin subunit 4  | P62  </t>
  </si>
  <si>
    <t xml:space="preserve"> defective in cullin neddylation protein 1-like protein 1  | RP42  | squamous cell carcinoma-related oncogene  | DCN1, defective in cullin neddylation 1, domain containing 1 |DCN1-like protein 1  | RP42 homolog  | DCN1, defective in cullin neddylation 1, domain containing 1 (S. cerevisiae)  | DCUN1L1  | Defective in cullin neddylation protein 1-like protein 1  | DCUN1 domain-containing protein 1  | "squamous cell carcinoma related oncogene"  | Squamous cell carcinoma-related oncogene  | Tes3  | DCNL1  | squamous cell carcinoma related oncogene  | SCCRO  | SCRO  </t>
  </si>
  <si>
    <t xml:space="preserve"> Phosphatidic acid-preferring phospholipase A1 homolog  | "phosphatidic acid-preferring phospholipase A1"  | PA-PLA1  | DDHD domain containing 1 | DDHD domain-containing protein 1  | KIAA1705  |phosphatidic acid-preferring phospholipase A1 homolog  | SPG28  | PAPLA1  | phosphatidic acid-preferring phospholipase A1-like protein  | spastic paraplegia 28 (autosomal recessive)  | phospholipase DDHD1  |EC 3.1.1.- </t>
  </si>
  <si>
    <t xml:space="preserve"> oligosaccharyltransferase subunit 48  | oligosaccharyltransferase 48 kDa subunit  | KIAA0115  | OKSWcl45  | dolichyl-diphosphooligosaccharide--protein glycosyltransferase  | dolichyl-diphosphooligosaccharide-protein glycotransferase  | DDOST 48 kDa subunit  | OST48  | dolichyl-diphosphooligosaccharide--protein glycosyltransferase subunit (non-catalytic) | advanced glycation endproduct receptor 1  | dolichyl-diphosphooligosaccharide--protein glycosyltransferase 48 kDa subunit  | Oligosaccharyl transferase 48 kDa subunit  |AGER1  | OST  | oligosaccharyl transferase 48 kDa subunit  | WBP1  | CDG1R  | "oligosaccharyltransferase subunit 48"  | dolichyl-diphosphooligosaccharide-protein glycosyltransferase  |EC 2.4.99.18 </t>
  </si>
  <si>
    <t xml:space="preserve"> DEAD/H (Asp-Glu-Ala-Asp/His) box polypeptide 1  | UKVH5d  | DEAD box protein retinoblastoma  | DBP-RB  | DEAD (Asp-Glu-Ala-Asp) box helicase 1 | DEAD box-1  | DEAD box protein 1  | DEAD box polypeptide 1  |ATP-dependent RNA helicase DDX1  | DEAD (Asp-Glu-Ala-Asp) box polypeptide 1  |EC 3.6.4.13 </t>
  </si>
  <si>
    <t xml:space="preserve"> P72  | DEAD/H (Asp-Glu-Ala-Asp/His) box polypeptide 17 (72kD)  | RNA-dependent helicase p72  | DEAD box protein p72  |probable ATP-dependent RNA helicase DDX17  | DEAD (Asp-Glu-Ala-Asp) box polypeptide 17  | RH70  | DEAD (Asp-Glu-Ala-Asp) box helicase 17 | DEAD box protein 17  |EC 3.6.4.13 </t>
  </si>
  <si>
    <t xml:space="preserve"> Myc-regulated DEAD box protein  | DEAD/H (Asp-Glu-Ala-Asp/His) box polypeptide 18 (Myc-regulated)  | MrDb  | DEAD box protein 18  | DEAD (Asp-Glu-Ala-Asp) box polypeptide 18 |ATP-dependent RNA helicase DDX18  |EC 3.6.4.13 </t>
  </si>
  <si>
    <t xml:space="preserve"> PRP28  | prp28  | U5 snRNP 100 kD protein  | PRPF28  | U5-100KD  |PRP28p homolog  | PRP28 homolog  | 100 kDa U5 snRNP-specific protein  | DEAD (Asp-Glu-Ala-Asp) box polypeptide 23 | U5-100kD  | DEAD box protein 23  | probable ATP-dependent RNA helicase DDX23  | PRP28 homolog, yeast  | U5-100K  | SNRNP100  |EC 3.6.4.13 </t>
  </si>
  <si>
    <t xml:space="preserve"> S. cerevisiae CHL1-like helicase  | DEAD box protein 24  | DEAD (Asp-Glu-Ala-Asp) box helicase 24 | DEAD/H (Asp-Glu-Ala-Asp/His) box polypeptide 24  |ATP-dependent RNA helicase DDX24  | DEAD (Asp-Glu-Ala-Asp) box polypeptide 24  |EC 3.6.4.13 </t>
  </si>
  <si>
    <t xml:space="preserve"> URH49  | 49 kDa"  | Nuclear RNA helicase URH49  | DDXL  | DEAD/H (Asp-Glu-Ala-Asp/His) box polypeptide 39  | DEAD (Asp-Glu-Ala-Asp) box polypeptide 39  | nuclear RNA helicase, DECD variant of DEAD box family  | UAP56-related helicase, 49 kDa  | "UAP56-related helicase  | DEAD box protein 39  | nuclear RNA helicase URH49  | BAT1  | DDX39  | DEAD (Asp-Glu-Ala-Asp) box polypeptide 39A | BAT1L  |ATP-dependent RNA helicase DDX39A  |EC 3.6.4.13 </t>
  </si>
  <si>
    <t xml:space="preserve"> ABS  | probable ATP-dependent RNA helicase DDX41  | DEAD-box protein abstrakt  |2900024F02Rik  | DEAD (Asp-Glu-Ala-Asp) box polypeptide 41 | putative RNA helicase  | DEAD box protein abstrakt homolog  | DEAD box protein 41  |EC 3.6.4.13 </t>
  </si>
  <si>
    <t xml:space="preserve"> Prp5-like DEAD-box protein  | KIAA0801  | DEAD (Asp-Glu-Ala-Asp) box polypeptide 46 | Prp5  | probable ATP-dependent RNA helicase DDX46  | PRP5 homolog  |PRPF5  | RNA helicase  | DEAD box protein 46  |EC 3.6.4.13 </t>
  </si>
  <si>
    <t xml:space="preserve"> G17P1  |ATP-dependent RNA helicase DDX5  | HELR  | p68  | DEAD box-5  | HUMP68  | DEAD box protein 5  | RNA helicase p68  | DEAD (Asp-Glu-Ala-Asp) box polypeptide 5  | DEAD (Asp-Glu-Ala-Asp) box helicase 5 | probable ATP-dependent RNA helicase DDX5  | HLR1  | DEAD/H (Asp-Glu-Ala-Asp/His) box polypeptide 5 (RNA helicase, 68kD)  |EC 3.6.4.13 </t>
  </si>
  <si>
    <t xml:space="preserve">ATP-dependent RNA helicase DDX55  | DEAD box protein 55  | KIAA1595  | DEAD (Asp-Glu-Ala-Asp) box polypeptide 55 |EC 3.6.4.13 </t>
  </si>
  <si>
    <t xml:space="preserve"> retinoic acid inducible gene I  |DEAD/H (Asp-Glu-Ala-Asp/His) box polypeptide  | RNA helicase RIG-I  | RIG-1  | DEAD box protein 58  | retinoic acid-inducible gene 1 protein  | "retinoic acid inducible gene I"  | Retinoic acid-inducible gene 1 protein  | probable ATP-dependent RNA helicase DDX58  | RIG-I-like receptor 1  | "RNA helicase RIG-I"  | Retinoic acid-inducible gene I protein  | RIG-I  | retinoic acid-inducible gene I protein  | RLR-1  | DEAD (Asp-Glu-Ala-Asp) box polypeptide 58 | RIGI  |EC 3.6.4.13 </t>
  </si>
  <si>
    <t xml:space="preserve"> short chain dehydrogenase/reductase family 18C, member 1  | 4-enoyl-CoA reductase  | 2,4-dienoyl-CoA reductase [NADPH]  | NADPH  | "short chain dehydrogenase/reductase family 18C  | DECR  | 2,4-dienoyl CoA reductase 1, mitochondrial |2,4-dienoyl-CoA reductase, mitochondrial  | SDR18C1  | 4-enoyl-CoA reductase [NADPH]  | member 1"  |EC 1.3.1.34 </t>
  </si>
  <si>
    <t xml:space="preserve"> SWAP70L  | IBP  | differentially expressed in FDCP 6 homolog  | IRF4-binding protein  | DEF-6  | differentially expressed in FDCP (mouse homolog) 6  |SWAP-70-like adaptor protein of T cells  | "SWAP-70-like adaptor protein of T cells"  | SLAT  | differentially expressed in FDCP 6 homolog (mouse) </t>
  </si>
  <si>
    <t xml:space="preserve"> D6S231E  | DEK oncogene (DNA binding)  |protein DEK  | DEK oncogene </t>
  </si>
  <si>
    <t xml:space="preserve"> FAM31A  | Connecdenn  | KIAA1608  | Connecdenn 1  | connecdenn 1  | Protein FAM31A  |DENN domain-containing protein 1A  | DENN/MADD domain containing 1A </t>
  </si>
  <si>
    <t xml:space="preserve"> DRP1  | SMAP-3  | Protein DRP1  | smooth muscle cell-associated protein 3  | DRP  | density-regulated protein |smooth muscle cell associated protein-3  | Smooth muscle cell-associated protein 3  </t>
  </si>
  <si>
    <t xml:space="preserve">diacylglycerol kinase alpha  | DAG kinase alpha  | diacylglycerol kinase, alpha 80kDa | diglyceride kinase alpha  | DGK-alpha  | Diglyceride kinase alpha  | DAGK  | diacylglycerol kinase, alpha (80kD)  | 80 kDa diacylglycerol kinase  | DAGK1  |EC 2.7.1.107 </t>
  </si>
  <si>
    <t xml:space="preserve"> seladin 1  | Diminuto/dwarf1 homolog  | SELADIN1  | DCE  | selective AD indicator 1  |3 beta-hydroxysterol delta 24-reductase  | 3-beta-hydroxysterol delta-24-reductase  | seladin-1  | Seladin-1  | KIAA0018  | 24-dehydrocholesterol reductase | Nbla03646  | delta(24)-sterol reductase  | diminuto/dwarf1 homolog  | 24-dehydrocholesterol reductase  | desmosterol-to-cholesterol enzyme  |EC 1.3.1.72 </t>
  </si>
  <si>
    <t xml:space="preserve"> 7-dehydrocholesterol reductase | 7-DHC reductase  | sterol delta-7-reductase  | D7SR  | SLOS  | Sterol Delta(7)-reductase  | putative sterol reductase SR-2  |delta-7-dehydrocholesterol reductase  | Smith-Lemli-Opitz syndrome  | Putative sterol reductase SR-2  |EC 1.3.1.21 </t>
  </si>
  <si>
    <t xml:space="preserve"> "short chain dehydrogenase/reductase family 25C  | dicarbonyl reductase HEP27  | dehydrogenase/reductase (SDR family) member 2 | dehydrogenase/reductase member 2  | dehydrogenase/reductase SDR family member 2, mitochondrial  | HEP27  |SDR25C1  | short chain dehydrogenase/reductase family 25C, member 1  | protein D  | Dicarbonyl reductase HEP27  | Protein D  | member 1"  | short-chain alcohol dehydrogenase family member  |EC 1.1.1.- </t>
  </si>
  <si>
    <t xml:space="preserve"> Retinal short-chain dehydrogenase/reductase 4  | retDSR4  | dehydrogenase/reductase SDR family member 7  | DHRS7A  | RETSDR4  | "short chain dehydrogenase/reductase family 34C  | "retinal short-chain dehydrogenase/reductase 4"  |SDR34C1  | dehydrogenase/reductase (SDR family) member 7 | retSDR4  | short chain dehydrogenase/reductase family 34C, member 1  | member 1"  | retinal short-chain dehydrogenase/reductase 4  |EC 1.1.-.- </t>
  </si>
  <si>
    <t xml:space="preserve"> DEAD/H (Asp-Glu-Ala-Asp/His) box polypeptide 15  | PRPF43  |DEAD/H box-15  | RNA helicase 2  | PrPp43p  | DBP1  | DDX15  | PRP43  | HRH2  | DEAH (Asp-Glu-Ala-His) box polypeptide 15  | DEAH (Asp-Glu-Ala-His) box helicase 15 | putative pre-mRNA-splicing factor ATP-dependent RNA helicase DHX15  | ATP-dependent RNA helicase #46  | DEAH box protein 15  |EC 3.6.4.13 </t>
  </si>
  <si>
    <t xml:space="preserve"> PRP8  | DEAD/H (Asp-Glu-Ala-Asp/His) box polypeptide 16  | PRO2014  | DEAH-box protein 16  | DDX16  | DEAH (Asp-Glu-Ala-His) box polypeptide 16 | PRPF2  | ATP-dependent RNA helicase #3  | putative pre-mRNA-splicing factor ATP-dependent RNA helicase DHX16  | RNA helicase  | DBP2  |DEAD/H box 16  | Prp2  | KIAA0577  |EC 3.6.4.13 </t>
  </si>
  <si>
    <t xml:space="preserve"> DEAH box protein 30  | DDX30  | DEAH (Asp-Glu-Ala-His) box helicase 30 | putative ATP-dependent RNA helicase DHX30  |RETCOR  | retina co-repressor  | DEAH (Asp-Glu-Ala-His) box polypeptide 30  | DEAD/H (Asp-Glu-Ala-Asp/His) box polypeptide 30  | KIAA0890  |EC 3.6.4.13 </t>
  </si>
  <si>
    <t xml:space="preserve"> MLEL1  |G4 resolvase-1  | MLE-like protein 1  | KIAA1488  | RHAU  | DEAD/H (Asp-Glu-Ala-Asp/His) box polypeptide 36  | DEAH (Asp-Glu-Ala-His) box polypeptide 36 | DDX36  | G4R1  | probable ATP-dependent RNA helicase DHX36  | DEAH box protein 36  | RNA helicase associated with AU-rich element ARE  |EC 3.6.4.13 </t>
  </si>
  <si>
    <t xml:space="preserve"> DDX8  |ATP-dependent RNA helicase DHX8  | RNA helicase HRH1  | PRPF22  | DEAD/H (Asp-Glu-Ala-Asp/His) box polypeptide 8 (RNA helicase)  | DEAH (Asp-Glu-Ala-His) box polypeptide 8 | HRH1  | PRP22  | DEAH box protein 8  | DEAH-box protein 8  |EC 3.6.4.13 </t>
  </si>
  <si>
    <t xml:space="preserve"> DEAD/H (Asp-Glu-Ala-Asp/His) box polypeptide 9  | DEAD/H (Asp-Glu-Ala-Asp/His) box polypeptide 9 (RNA helicase A, nuclear DNA helicase II; leukophysin)  | NDH2  | "NDH II"  | RNA helicase A  | DEAH box protein 9  | RHA  | nuclear DNA helicase II  | Nuclear DNA helicase II  | NDH II  | NDHII  | DDX9  | "RNA helicase A"  | DEAH (Asp-Glu-Ala-His) box polypeptide 9  | LKP  | Leukophysin  | DEAH (Asp-Glu-Ala-His) box helicase 9 | leukophysin  |ATP-dependent RNA helicase A  |EC 3.6.4.13 </t>
  </si>
  <si>
    <t xml:space="preserve"> protein diaphanous homolog 1  | diaphanous homolog 1 (Drosophila)  | LFHL1  |DIA1  | diaphanous-related formin 1 | Diaphanous-related formin-1  | DFNA1  | DRF1  | diaphanous homolog 1  | diaphanous-related formin-1  | hDIA1  | diaphanous (Drosophila, homolog) 1  | DIAP1  </t>
  </si>
  <si>
    <t xml:space="preserve"> death-inducer obliterator 1  | dJ885L7.8  | DATF1  | chromosome 20 open reading frame 158  | hDido1  | DIDO2  | death-associated transcription factor 1  | Death-associated transcription factor 1  | DIO1  | death inducer-obliterator 1 | DATF-1  |BYE1  | DIDO3  | KIAA0333  | C20orf158  | DIO-1  | death associated transcription factor 1  </t>
  </si>
  <si>
    <t xml:space="preserve"> KIAA1463  | DIP2 homolog B  |disco-interacting protein 2 homolog B  | DIP2 disco-interacting protein 2 homolog B (Drosophila) </t>
  </si>
  <si>
    <t xml:space="preserve"> KIAA1008  | dis3p  | mitotic control protein dis3 homolog  | exosome complex exonuclease RRP44  | EXOSC11  |2810028N01Rik  | Protein DIS3 homolog  | exosome component 11  | Ribosomal RNA-processing protein 44  | DIS3 exosome endoribonuclease and 3'-5' exoribonuclease | DIS3 mitotic control homolog  | "exosome component 11"  | DIS3 mitotic control homolog (S. cerevisiae)  | RRP44  | ribosomal RNA-processing protein 44  |EC 3.1.13.-,EC 3.1.26.- </t>
  </si>
  <si>
    <t xml:space="preserve"> nucleolar protein NAP57  | NOLA4  | CBF5 homolog  | H/ACA ribonucleoprotein complex subunit 4  | Nopp140-associated protein of 57 kDa  | DKCX  | nopp140-associated protein of 57 kDa  | snoRNP protein DKC1  | NAP57  | XAP101  | Nucleolar protein family A member 4  | DKC  | dyskeratosis congenita 1, dyskerin | nucleolar protein family A member 4  | Dyskerin  |CBF5  | Nucleolar protein NAP57  |EC 5.4.99.- </t>
  </si>
  <si>
    <t xml:space="preserve"> PDC-E2  | DLTA  | pyruvate dehydrogenase complex component E2  |E2 component of pyruvate dehydrogenase complex  | dihydrolipoyllysine-residue acetyltransferase component of pyruvate dehydrogenase complex mitochondrial  | Pyruvate dehydrogenase complex component E2  | dihydrolipoamide acetyltransferase component of pyruvate dehydrogenase complex  | "E2 component of pyruvate dehydrogenase complex"  | dihydrolipoamide S-acetyltransferase | dihydrolipoyllysine-residue acetyltransferase component of pyruvate dehydrogenase complex, mitochondrial  | Dihydrolipoamide acetyltransferase component of pyruvate dehydrogenase complex  | PDCE2  | PBC  | M2 antigen complex 70 kDa subunit  | 70 kDa mitochondrial autoantigen of primary biliary cirrhosis  |EC 2.3.1.12 </t>
  </si>
  <si>
    <t xml:space="preserve"> glycine cleavage system protein L  | diaphorase  | branched chain keto acid dehydrogenase complex"  | GCSL  | lipoyl dehydrogenase  | dihydrolipoamide dehydrogenase | 2-oxo-glutarate complex  | E3  | dihydrolipoamide dehydrogenase (E3 component of pyruvate dehydrogenase complex, 2-oxo-glutarate complex, branched chain keto acid dehydrogenase complex)  | lipoamide reductase  | Glycine cleavage system L protein  | DLDD  | lipoamide dehydrogenase  | dihydrolipoyl dehydrogenase, mitochondrial  | E3 component of pyruvate dehydrogenase complex, 2-oxo-glutarate complex, branched chain keto acid dehydrogenase complex  | LAD  | glycine cleavage system L protein  | "E3 component of pyruvate dehydrogenase complex  |DLDH  | Dihydrolipoamide dehydrogenase  | PHE3  |EC 1.8.1.4 </t>
  </si>
  <si>
    <t xml:space="preserve"> SAPAP-4  | PSD-95/SAP90-binding protein 4  | disks large-associated protein 4  |DLP4  | DAP4  | discs, large (Drosophila) homolog-associated protein 4 | KIAA0964  | disks large associated protein 4  | SAPAP4  | DAP-4  | SAP90/PSD-95-associated protein 4  </t>
  </si>
  <si>
    <t xml:space="preserve"> E2K  | 2-oxoglutarate dehydrogenase complex component E2  | Dihydrolipoamide succinyltransferase component of 2-oxoglutarate dehydrogenase complex  | DLTS  | OGDC-E2  |dihydrolipoyllysine-residue succinyltransferase component of 2-oxoglutarate dehydrogenase complex, mitochondrial  | dihydrolipoamide S-succinyltransferase (E2 component of 2-oxo-glutarate complex) |EC 2.3.1.61 </t>
  </si>
  <si>
    <t xml:space="preserve"> neural precursor cell expressed, developmentally down-regulated 7  | HSJ2  | HSDJ  | DjA1  | NEDD7  | HSJ-2  | developmentally down-regulated 7"  | "neural precursor cell expressed  | DnaJ protein homolog 2  | DNAJ2  | Heat shock protein J2  | heat shock protein, DNAJ-like 2  | Heat shock 40 kDa protein 4  | hDJ-2  | HSPF4  | dnaJ protein homolog 2  |DJ-2  | hDj-2  | DnaJ (Hsp40) homolog, subfamily A, member 1 | heat shock protein J2  | dnaJ homolog subfamily A member 1  | heat shock 40 kDa protein 4  | HDJ2  | human DnaJ protein 2  | Human DnaJ protein 2  </t>
  </si>
  <si>
    <t xml:space="preserve"> DnaJ protein homolog 1  | RSPH16B  | Hdj1  |DnaJ (Hsp40) homolog, subfmaily B, member 1  | radial spoke 16 homolog B  | human DnaJ protein 1  | HSP40  | hDj-1  | Heat shock protein 40  | heat shock protein 40  | dnaJ homolog subfamily B member 1  | "radial spoke 16 homolog B (Chlamydomonas)"  | Human DnaJ protein 1  | Hsp40  | dnaJ protein homolog 1  | Sis1  | HDJ1  | DnaJ (Hsp40) homolog, subfamily B, member 1 | heat shock 40 kDa protein 1  | DNAJ1  | Heat shock 40 kDa protein 1  | heat shock 40kD protein 1  | HSPF1  </t>
  </si>
  <si>
    <t xml:space="preserve"> ER-associated Hsp40 co-chaperone  | Endoplasmic reticulum DNA J domain-containing protein 3  | HEDJ  | APOBEC1-binding protein 2  | PWP1-interacting protein 4  | DnaJ protein 9  | ERj3  | DnaJ (Hsp40) homolog, subfamily B, member 11 | Human DnaJ protein 9  | ER-associated DNAJ protein 3  | ERdj3  | hDj-9  | DnaJ protein homolog 9  | DJ9  | ERJ3  | HDJ9  |Dj-9  | endoplasmic reticulum DNA J domain-containing protein 3  | PRO1080  | ABBP2  | UNQ537  | dnaJ homolog subfamily B member 11  | ER-resident protein ERdj3  | ABBP-2  | ERj3p  | EDJ  | ER-associated DNAJ  </t>
  </si>
  <si>
    <t xml:space="preserve">EGNR9427  | DnaJ (Hsp40) homolog, subfamily B, member 14 | PRO34683  | dnaJ homolog subfamily B member 14  </t>
  </si>
  <si>
    <t xml:space="preserve"> Heat shock protein cognate 40  | heat shock cognate 40  | KIAA1045  | heat shock protein Hsp40-3  | heat shock protein Hsp40-2  | heat shock protein cognate 40  |dnaJ homolog subfamily B member 5  | DnaJ (Hsp40) homolog, subfamily B, member 5 | Hsc40  | HSC40  | Heat shock protein Hsp40-2  | Heat shock protein Hsp40-3  </t>
  </si>
  <si>
    <t xml:space="preserve"> dnaJ homolog subfamily C member 1  | DnaJ (Hsp40) homolog, subfamily C, member 1 | ERdj1  |DNAJL1  | DnaJ-like protein  | DnaJ protein homolog MTJ1  | dnaJ protein homolog MTJ1  | MTJ1  | HTJ1  </t>
  </si>
  <si>
    <t xml:space="preserve"> PDIA19  | macrothioredoxin  | protein disulfide isomerase family A, member 19  | MTHr  | Endoplasmic reticulum DNA J domain-containing protein 5  | ERDJ5  |J-domain-containing protein disulfide isomerase-like protein  | dnaJ homolog subfamily C member 10  | "protein disulfide isomerase family A  | member 19"  | Macrothioredoxin  | ERdj5  | JPDI  | ER-resident protein ERdj5  | endoplasmic reticulum DNA J domain-containing protein 5  | DnaJ (Hsp40) homolog, subfamily C, member 10 |EC 1.8.4.- </t>
  </si>
  <si>
    <t xml:space="preserve"> dnaJ homolog subfamily C member 11  | DnaJ (Hsp40) homolog, subfamily C, member 11 | novel DnaJ domain-containing protein  |dJ126A5.1  </t>
  </si>
  <si>
    <t xml:space="preserve"> KIAA0678  | RME-8  |DnaJ domain-containing protein RME-8  | RME8  | required for receptor-mediated endocytosis 8  | dnaJ homolog subfamily C member 13  | DnaJ (Hsp40) homolog, subfamily C, member 13 | Required for receptor-mediated endocytosis 8  </t>
  </si>
  <si>
    <t xml:space="preserve"> ER-resident protein ERdj6  | endoplasmic reticulum DNA J domain-containing protein 6  |HP58  | DnaJ (Hsp40) homolog, subfamily C, member 3 | P58  | protein-kinase, interferon-inducible double stranded RNA dependent inhibitor  | endoplasmic reticulum DnaJ protein 6  | P58IPK  | Endoplasmic reticulum DNA J domain-containing protein 6  | Protein kinase inhibitor p58  | Protein kinase inhibitor of 58 kDa  | ERdj6  | protein kinase inhibitor p58  | Interferon-induced, double-stranded RNA-activated protein kinase inhibitor  | protein kinase inhibitor of 58 kDa  | dnaJ homolog subfamily C member 3  | PRKRI  | interferon-induced, double-stranded RNA-activated protein kinase inhibitor  </t>
  </si>
  <si>
    <t xml:space="preserve"> CLN4B  | CSP  | dnaJ homolog subfamily C member 5  | cysteine string protein alpha  | CLN4  | DnaJ (Hsp40) homolog, subfamily C, member 5 | Cysteine string protein  |NCL  | ceroid-lipofuscinosis, neuronal 4 (Kufs disease)  | DNAJC5A  </t>
  </si>
  <si>
    <t xml:space="preserve"> dnaJ homolog subfamily C member 7  | DANJC7  | TPR repeat protein 2  | tetratricopeptide repeat domain 2  | Tetratricopeptide repeat protein 2  | DJC7  | DnaJ (Hsp40) homolog, subfamily C, member 7 | tetratricopeptide repeat protein 2  | TTC2  |DJ11  | TPR2  </t>
  </si>
  <si>
    <t xml:space="preserve"> DnaJ protein SB73  | JDD1  | KIAA0974  | SB73  |HDJC9  | DnaJ (Hsp40) homolog, subfamily C, member 9 | dnaJ homolog subfamily C member 9  </t>
  </si>
  <si>
    <t xml:space="preserve"> dynamin 2 | CMTDI1  | "dynamin II"  | dynamin-2  | CMTDIB  | DYNII  | LCCS5  | "cytoskeletal protein"  | DYN2  |DI-CMTB  | dynamin II  | CMT2M  |EC 3.6.5.5 </t>
  </si>
  <si>
    <t xml:space="preserve"> HSN1E  | DNA methyltransferase HsaI  | m.HsaI  |DNA (cytosine-5)-methyltransferase 1  | CXXC-type zinc finger protein 9  | DNA MTase HsaI  | Dnmt1  | M.HsaI  | CXXC9  | DNA (cytosine-5-)-methyltransferase 1 | DNMT  | ADCADN  | AIM  | MCMT  |EC 2.1.1.37 </t>
  </si>
  <si>
    <t xml:space="preserve">ASPEP  | aspartyl aminopeptidase | DAP  | ASPEP  |EC 3.4.11.21 </t>
  </si>
  <si>
    <t xml:space="preserve"> KIAA0694  | Nbla10300  | ZIZ3  | dedicator of cytokinesis 10 | Zizimin-3  | zizimin3  | dopamine receptor interacting protein 2  |DRIP2  | "zizimin3"  | dedicator of cytokinesis protein 10  </t>
  </si>
  <si>
    <t xml:space="preserve"> ACG  | bB128O4.1  |Activated Cdc42-associated guanine nucleotide exchange factor, ACG  | ZIZ2  | zizimin-2  | dedicator of cytokinesis protein 11  | bB128O4.1.1 (novel protein)  | "zizimin2"  | dedicator of cytokinesis 11 | Activated Cdc42-associated guanine nucleotide exchange factor  | zizimin2  | Zizimin-2  </t>
  </si>
  <si>
    <t xml:space="preserve"> dedicator of cyto-kinesis 2  |dedicator of cytokinesis protein 2  | KIAA0209  | dedicator of cytokinesis 2 </t>
  </si>
  <si>
    <t xml:space="preserve"> epididymis luminal protein 205  |1200017A24Rik  | dedicator of cytokinesis 8 | dedicator of cytokinesis protein 8  | HEL-205  | MRD2  | ZIR8  </t>
  </si>
  <si>
    <t xml:space="preserve"> dolichyl-phosphate (UDP-N-acetylglucosamine) N-acetylglucosaminephosphotransferase 1 (GlcNAc-1-P transferase) | CMSTA2  | dolichyl-phosphate alpha-N-acetylglucosaminyltransferase  | UDP-GlcNAc:dolichyl-phosphate N-acetylglucosaminephosphotransferase  | UGAT  | CDG-Ij  | DPAGT  | DPAGT2  | UAGT  | GPT  |ALG7  | GlcNAc-1-P transferase  | dolichyl-phosphate (UDP-N-acetylglucosamine) N-acetylglucosaminephosphotransferase 1 (GlcNAc-1-P tra  | UDP-N-acetylglucosamine--dolichyl-phosphate N-acetylglucosaminephosphotransferase  | G1PT  | N-acetylglucosamine-1-phosphate transferase  | D11S366  | DGPT  | CDG1J  |EC 2.7.8.15 </t>
  </si>
  <si>
    <t xml:space="preserve">DPM synthase complex, catalytic subunit  | dolichyl-phosphate mannosyltransferase polypeptide 1, catalytic subunit | "DPM synthase complex  | dolichol-phosphate mannosyltransferase subunit 1  | dolichol-phosphate mannose synthase subunit 1  | CDGIE  | dolichyl-phosphate beta-D-mannosyltransferase subunit 1  | DPM synthase subunit 1  | dolichol monophosphate mannose synthase  | MPDS  | Mannose-P-dolichol synthase subunit 1  | MPD synthase subunit 1  | catalytic subunit"  | mannose-P-dolichol synthase subunit 1  | Dolichol-phosphate mannose synthase subunit 1  | Dolichyl-phosphate beta-D-mannosyltransferase subunit 1  |EC 2.4.1.83 </t>
  </si>
  <si>
    <t xml:space="preserve"> CDG1O  | dolichyl-phosphate beta-D-mannosyltransferase subunit 3  |DPM synthase complex subunit 3  | prostin-1  | dolichol-phosphate mannosyltransferase subunit 3  | DPM synthase subunit 3  | Dolichyl-phosphate beta-D-mannosyltransferase subunit 3  | mannose-P-dolichol synthase subunit 3  | Dolichol-phosphate mannose synthase subunit 3  | "DPM synthase complex subunit"  | dolichyl-phosphate mannosyltransferase polypeptide 3 | dolichol-phosphate mannose synthase subunit 3  | prostin 1  | Prostin-1  | MPD synthase subunit 3  | Mannose-P-dolichol synthase subunit 3  </t>
  </si>
  <si>
    <t xml:space="preserve"> dipeptidyl peptidase II  | QPP  | dipeptidylpeptidase 7  | quiescent cell proline dipeptidase  | dipeptidyl arylamidase II  | dipeptidyl-peptidase II  |DPPII  | dipeptidyl aminopeptidase II  | dipeptidyl peptidase 2  | Quiescent cell proline dipeptidase  | Dipeptidyl peptidase 7  | DPP2  | carboxytripeptidase  | dipeptidyl-peptidase 7 | DPP II  | Dipeptidyl aminopeptidase II  | Dipeptidyl peptidase II  |EC 3.4.14.2 </t>
  </si>
  <si>
    <t xml:space="preserve"> Collapsin response mediator protein 2  | unc-33-like phosphoprotein 2  | Unc-33-like phosphoprotein 2  | CRMP2  | N2A3  | collapsin response mediator protein hCRMP-2  | dihydropyrimidinase-like 2 | dihydropyrimidinase-related protein 2  | DRP2  | ULIP2  | DRP-2  | ULIP-2  | CRMP-2  |DHPRP2  </t>
  </si>
  <si>
    <t xml:space="preserve"> DP  | 250/210 kDa paraneoplastic pemphigus antigen  | desmoplakin | desmoplakin I  |DPI  | desmoplakin II  | PPKS2  | KPPS2  | DPII  | desmoplakin (DPI, DPII)  </t>
  </si>
  <si>
    <t xml:space="preserve"> epididymis luminal protein 32  | destrin (actin depolymerizing factor) | actin-depolymerizing factor  |HEL32  | Actin-depolymerizing factor  | DSN  | destrin  | ADF  | ACTDP  | bA462D18.2 (destrin (actin depolymerizing factor ADF) (ACTDP))  | bA462D18.2  </t>
  </si>
  <si>
    <t xml:space="preserve"> "DDB1 and CUL4 associated factor 2"  | lethal(2) denticleless protein homolog  | retinoic acid-regulated nuclear matrix-associated protein  | CDT2  | denticleless E3 ubiquitin protein ligase homolog (Drosophila) | L2DTL  | CDW1  | RA-regulated nuclear matrix-associated protein  | DDB1- and CUL4-associated factor 2  | RA regulated nuclear matrix associated protein  | denticleless protein homolog  | RAMP  | Lethal(2) denticleless protein homolog  |DDB1 and CUL4 associated factor 2  | denticleless homolog (Drosophila)  | "RA regulated nuclear matrix associated protein"  | DCAF2  | Retinoic acid-regulated nuclear matrix-associated protein  </t>
  </si>
  <si>
    <t xml:space="preserve"> "rhysin 2"  | deltex 3-like  | deltex 3 like, E3 ubiquitin ligase | deltex 3-like (Drosophila)  | rhysin 2  | B-lymphoma- and BAL-associated protein  | rhysin2  | Protein deltex-3-like  | Rhysin2  |E3 ubiquitin-protein ligase DTX3L  | Rhysin-2  | rhysin-2  | BBAP  |EC 6.3.2.- </t>
  </si>
  <si>
    <t xml:space="preserve"> deoxyuridine 5'-triphosphate nucleotidohydrolase, mitochondrial  | deoxyuridine triphosphatase | dUTP pyrophosphatase  |dUTP nucleotidohydrolase  | dUTPase  |EC 3.6.1.23 </t>
  </si>
  <si>
    <t xml:space="preserve"> FLJ90130  |dyggve-Melchior-Clausen syndrome protein  | SMC  | dymeclin | Dyggve-Melchior-Clausen syndrome protein  | DMC  </t>
  </si>
  <si>
    <t xml:space="preserve"> Dynein heavy chain, cytosolic  |DHC1a  | CMT20  | DYHC  | DNCL  | DNCH1  | dynein, cytoplasmic, heavy polypeptide 1  | cytoplasmic dynein 1 heavy chain 1  | HL-3  | SMALED1  | p22  | MRD13  | dynein, cytoplasmic 1, heavy chain 1 | DHC1  | DNECL  | Cytoplasmic dynein heavy chain 1  | KIAA0325  | dynein heavy chain, cytosolic  | Dnchc1  </t>
  </si>
  <si>
    <t xml:space="preserve"> HDLC1  | DNCLC1  |LC8  | dynein light chain 1, cytoplasmic  | LC8a  | protein inhibitor of neuronal nitric oxide synthase  | dynein, cytoplasmic, light polypeptide 1  | cytoplasmic dynein light polypeptide  | DNCL1  | DLC1  | hdlc1  | Protein inhibitor of neuronal nitric oxide synthase  | PIN  | DLC8  | Dynein light chain LC8-type 1  | 8 kDa dynein light chain  | dynein, light chain, LC8-type 1 </t>
  </si>
  <si>
    <t xml:space="preserve"> probable glutamate--tRNA ligase, mitochondrial  | probable glutamyl-tRNA synthetase, mitochondrial  | COXPD12  | glutamate--tRNA ligase  | "glutamate tRNA ligase 2  |MSE1  | mitochondrial"  | gluRS  | glutamate tRNA ligase 2, mitochondrial  | KIAA1970  | Glutamyl-tRNA synthetase  | glutamyl-tRNA synthetase 2, mitochondrial (putative)  | glutamyl-tRNA synthetase 2, mitochondrial | GluRS  |EC 6.1.1.17 </t>
  </si>
  <si>
    <t xml:space="preserve"> ECE  |endothelin-converting enzyme 1  | ECE-1  | endothelin converting enzyme 1 |EC 3.4.24.71 </t>
  </si>
  <si>
    <t xml:space="preserve"> enoyl Coenzyme A hydratase 1, peroxisomal  | dienoyl-CoA isomerase  | delta(3,5)-Delta(2,4)-dienoyl-CoA isomerase, mitochondrial  | enoyl CoA hydratase 1, peroxisomal |HPXEL  | peroxisomal enoyl-CoA hydratase 1  | delta3,5-delta2,4-dienoyl-CoA isomerase  |EC 5.3.3.- </t>
  </si>
  <si>
    <t xml:space="preserve"> enoyl CoA hydratase domain containing 1 | ethylmalonyl-CoA decarboxylase  | methylmalonyl-CoA decarboxylase  |HEL-S-76  | MMCD  | epididymis secretory protein Li 76  | Enoyl-CoA hydratase domain-containing protein 1  | enoyl Coenzyme A hydratase domain containing 1  | enoyl-CoA hydratase domain-containing protein 1  | Methylmalonyl-CoA decarboxylase  | dJ351K20.2  |EC 4.1.1.94,EC 4.1.1.41 </t>
  </si>
  <si>
    <t xml:space="preserve"> dJ1013A10.3  | acyl-Coenzyme A binding domain containing 2  | DRS1  | Hepatocellular carcinoma-associated antigen 88  | pECI  | "acyl-Coenzyme A binding domain containing 2"  | diazepam-binding inhibitor-related protein 1  | enoyl-CoA delta isomerase 2, mitochondrial  | Diazepam-binding inhibitor-related protein 1  | DRS-1  | peroxisomal D3,D2-enoyl-CoA isomerase  | Delta(3),delta(2)-enoyl-CoA isomerase  | renal carcinoma antigen NY-REN-1  | delta(3),delta(2)-enoyl-CoA isomerase  | DBI-related protein 1  | " Hepatocellular carcinoma-associated antigen 88"  | D3,D2-enoyl-CoA isomerase  | peroxisomal 3,2-trans-enoyl-CoA isomerase  | enoyl-CoA delta isomerase 2 |ACBD2  | HCA88  | Renal carcinoma antigen NY-REN-1  | Dodecenoyl-CoA isomerase  | dodecenoyl-CoA isomerase  | Peroxisomal 3,2-trans-enoyl-CoA isomerase  | hepatocellular carcinoma-associated antigen 88  | PECI  |EC 5.3.3.8 </t>
  </si>
  <si>
    <t xml:space="preserve"> Ecm29  | proteasome-associated protein ECM29 homolog  | ECM29 homolog, proteasome accessory protein  |ECM29  | homolog of yeast Ecm29  | KIAA0368 | "ECM29 homolog (S. cerevisiae)"  </t>
  </si>
  <si>
    <t xml:space="preserve"> early endosome-associated protein  | ZFYVE2  | early endosome antigen 1, 162kD  |MST105  | Endosome-associated protein p162  | early endosome antigen 1 | endosome-associated protein p162  | zinc finger FYVE domain-containing protein 2  | MSTP105  | Zinc finger FYVE domain-containing protein 2  </t>
  </si>
  <si>
    <t xml:space="preserve"> eukaryotic elongation factor 1 A-1  | eEF1A-1  | GRAF-1EF  | EEF-1  | EF-Tu  | CCS3  | PTI1  | EF1A  | glucocorticoid receptor AF-1 specific elongation factor  | EEF1A  | cervical cancer suppressor 3  | leukocyte receptor cluster member 7  | elongation factor Tu  | eukaryotic translation elongation factor 1 alpha 1-like 14  | EF-1-alpha-1  | HNGC:16303  | elongation factor 1 alpha subunit  | eukaryotic translation elongation factor 1 alpha 1 | Leukocyte receptor cluster member 7  | elongation factor 1-alpha 1  | prostate tumor-inducing protein 1  | translation elongation factor 1 alpha 1-like 14  | LENG7  | CTCL tumor antigen  | Elongation factor Tu  | leukocyte receptor cluster (LRC) member 7  |CCS-3  | Eukaryotic elongation factor 1 A-1  | EF1a-like protein  | EE1A1  </t>
  </si>
  <si>
    <t xml:space="preserve"> EEF1B  |elongation factor 1-beta  | eukaryotic translation elongation factor 1 beta 1  | EF-1-beta  | eukaryotic translation elongation factor 1 beta 2 | EEF1B1  | EF1B  </t>
  </si>
  <si>
    <t xml:space="preserve">EF-1D  | eukaryotic translation elongation factor 1 delta (guanine nucleotide exchange protein) | EF-1-delta  | EF1D  | Antigen NY-CO-4  | FP1047  | elongation factor 1-delta  | antigen NY-CO-4  | guanine nucleotide exchange protein  </t>
  </si>
  <si>
    <t xml:space="preserve">GIG35  | EF1G  | pancreatic tumor-related protein  | eukaryotic translation elongation factor 1 gamma | PRO1608  | eEF-1B gamma  | elongation factor 1-gamma  | translation elongation factor eEF-1 gamma chain  | EF-1-gamma  </t>
  </si>
  <si>
    <t xml:space="preserve"> EF-2  | SCA26  | polypeptidyl-tRNA translocase  | EF2  |EEF-2  | "polypeptidyl-tRNA translocase"  | eukaryotic translation elongation factor 2 | elongation factor 2  </t>
  </si>
  <si>
    <t xml:space="preserve">EH domain-binding protein 1-like protein 1  | EH domain binding protein 1-like 1 | tangerin  </t>
  </si>
  <si>
    <t xml:space="preserve"> eIF-2B GDP-GTP exchange factor subunit alpha  | eukaryotic translation initiation factor 2B, subunit 1 (alpha, 26kD)  |translation initiation factor eIF-2B subunit alpha  | EIF2B  | EIF2BA  | eukaryotic translation initiation factor 2B, subunit 1 alpha, 26kDa </t>
  </si>
  <si>
    <t xml:space="preserve">EIF-2B  | CACH  | eIF-2B GDP-GTP exchange factor subunit epsilon  | CLE  | LVWM  | EIF2Bepsilon  | eukaryotic translation initiation factor 2B, subunit 5 (epsilon, 82kD)  | translation initiation factor eIF-2B subunit epsilon  | EIF2BE  | eukaryotic translation initiation factor 2B, subunit 5 epsilon, 82kDa </t>
  </si>
  <si>
    <t xml:space="preserve"> eIF-2alpha  | eIF-2A  | eukaryotic translation initiation factor 2 subunit alpha  | EIF2  | eukaryotic translation initiation factor 2, subunit 1 alpha, 35kDa | eIF-2-alpha  | eukaryotic translation initiation factor 2 subunit 1  | EIF2A  |EIF-2  | EIF-2alpha  | EIF-2A  | eukaryotic translation initiation factor 2, subunit 1 (alpha, 35kD )  | Eukaryotic translation initiation factor 2 subunit alpha  </t>
  </si>
  <si>
    <t xml:space="preserve"> eukaryotic translation initiation factor 2 subunit 2  | Eukaryotic translation initiation factor 2 subunit beta  | protein phosphatase 1, regulatory subunit 67  | eukaryotic translation initiation factor 2, subunit 2 beta, 38kDa | eukaryotic translation initiation factor 2, subunit 2 (beta, 38kD )  | EIF2  | regulatory subunit 67"  | eukaryotic translation initiation factor 2 subunit beta  | PPP1R67  | eIF-2-beta  | EIF2B  |EIF2beta  | "protein phosphatase 1  </t>
  </si>
  <si>
    <t xml:space="preserve"> P167  | eukaryotic translation initiation factor 3, subunit 10 theta, 150/170kDa  | eukaryotic translation initiation factor 3, subunit 10 (theta, 150/170kD)  | eIF3 p167  | cytoplasmic protein p167  | eukaryotic translation initiation factor 3 subunit 10  |EIF3, p180 subunit  | eukaryotic translation initiation factor 3, subunit A | eIF3-theta  | eIF3 p180  | centrosomin homolog  | Eukaryotic translation initiation factor 3 subunit 10  | p180  | eIF3 p185  | eIF-3-theta  | eukaryotic translation initiation factor 3, subunit 10 (theta, 170kD)  | eIF3-p170  | EIF3  | TIF32  | KIAA0139  | eIF3a  | p185  | eukaryotic translation initiation factor 3 subunit A  | eukaryotic translation initiation factor 3, subunit 10, 170kD  | EIF3S10  </t>
  </si>
  <si>
    <t xml:space="preserve"> eukaryotic translation initiation factor 3, subunit 8, 110kDa  | eukaryotic translation initiation factor 3 subunit 8  | EIF3S8  | eukaryotic translation initiation factor 3, subunit C | eIF3-p110  | cell migration-inducing protein 17  | eIF3c  |EIF3CL  | eIF3 p110  | Eukaryotic translation initiation factor 3 subunit 8  | eukaryotic translation initiation factor 3 subunit C  | eukaryotic translation initiation factor 3, subunit 8 (110kD)  </t>
  </si>
  <si>
    <t xml:space="preserve"> murine mammary tumor integration site 6 (oncogene homolog)  | eukaryotic translation initiation factor 3 subunit E  | eIF3-p46  | mammary tumor-associated protein INT6  | eukaryotic translation initiation factor 3 subunit 6  | Viral integration site protein INT-6 homolog  | eIF-3 p48  | viral integration site protein INT-6 homolog  | EIF3S6  |EIF3-P48  | eIF3e  | INT6  | eukaryotic translation initiation factor 3, subunit 6 (48kD)  | eukaryotic translation initiation factor 3, subunit E | Eukaryotic translation initiation factor 3 subunit 6  | eukaryotic translation initiation factor 3, subunit 6 48kDa  </t>
  </si>
  <si>
    <t xml:space="preserve"> eukaryotic translation initiation factor 3 subunit K  | PRO1474  | EIF3S12  | eukaryotic translation initiation factor 3, subunit 12  |EIF3-p28  | PTD001  | HSPC029  | eIF-3 p25  | MSTP001  | eukaryotic translation initiation factor 3 subunit 12  | eukaryotic translation initiation factor 3, subunit K | Eukaryotic translation initiation factor 3 subunit 12  | eIF-3 p28  | PLAC24  | eIF3k  | M9  | PLAC-24  | muscle-specific gene M9 protein  | muscle specific  | Muscle-specific gene M9 protein  </t>
  </si>
  <si>
    <t xml:space="preserve"> DDX2A  |EIF-4A  | eukaryotic translation initiation factor 4A1 | eukaryotic initiation factor 4AI  | ATP-dependent RNA helicase eIF4A-1  | eukaryotic initiation factor 4A-I  | EIF4A  | eIF4A-I  | eIF-4A-I  | eukaryotic translation initiation factor 4A, isoform 1  | eukaryotic translation initiation factor 4A  |EC 3.6.4.13 </t>
  </si>
  <si>
    <t xml:space="preserve"> ATP-dependent RNA helicase eIF4A-3  | Eukaryotic translation initiation factor 4A isoform 3  | eIF-4A-III  | eukaryotic initiation factor 4A-like NUK-34  | eukaryotic translation initiation factor 4A, isoform 3  | DEAD box protein 48  |NUK34  | Nuclear matrix protein 265  | NMP265  | ATP-dependent RNA helicase DDX48  | eukaryotic translation initiation factor 4A3 | KIAA0111  | eukaryotic translation initiation factor 4A  | MUK34  | RCPS  | DDX48  | NMP 265  | nuclear matrix protein 265  | eIF4A-III  | eukaryotic initiation factor 4A-III  | hNMP 265  | DEAD (Asp-Glu-Ala-Asp) box polypeptide 48  | eIF4AIII  | Eukaryotic initiation factor 4A-like NUK-34  |EC 3.6.4.13 </t>
  </si>
  <si>
    <t xml:space="preserve"> eIF-4B  |EIF-4B  | PRO1843  | eukaryotic translation initiation factor 4B </t>
  </si>
  <si>
    <t xml:space="preserve"> eukaryotic translation initiation factor 4 gamma 1  | P220  | eIF-4G1  | EIF4G  | eucaryotic translation initiation factor 4G  |EIF-4G1  | PARK18  | eukaryotic translation initiation factor 4 gamma, 1 | eIF-4-gamma 1  | p220  | EIF4F  | EIF4-gamma  | EIF4GI  | eIF-4G 1  </t>
  </si>
  <si>
    <t xml:space="preserve"> aging-associated protein 1  | eukaryotic translation initiation factor 4 gamma, 2 | eIF-4G 2  | death-associated protein 5  | eIF4G 2  |AAG1  | eukaryotic translation initiation factor 4 gamma 2  | p97  | DAP-5  | Death-associated protein 5  | eukaryotic translation initiation factor 4G-like 1  | eIF-4-gamma 2  | DAP5  | P97  | NAT1  </t>
  </si>
  <si>
    <t xml:space="preserve"> EIF-5A  | eukaryotic translation initiation factor 5 |EIF-5  | eIF-5  </t>
  </si>
  <si>
    <t xml:space="preserve"> eIF-4D  | eukaryotic initiation factor 5A  | eIF5AI  | Rev-binding factor  | rev-binding factor  | EIF5A1  | eIF-5A-1  | eIF-5A1  |EIF-5A  | eukaryotic translation initiation factor 5A-1  | eIF-5A  | eukaryotic translation initiation factor 5A | Eukaryotic initiation factor 5A isoform 1  </t>
  </si>
  <si>
    <t xml:space="preserve"> IF2  | "translation initiation factor IF2"  | eukaryotic translation initiation factor 5B | KIAA0741  |translation initiation factor IF-2  | Translation initiation factor IF-2  | translation initiation factor IF2  | eIF-5B  </t>
  </si>
  <si>
    <t xml:space="preserve"> HuR  | Hua  | ELAV like RNA binding protein 1 | Hu-antigen R  | drosophila  | abnormal vision  | HUR  |ELAV-like protein 1  | hu-antigen R  | "Hu antigen R"  | "embryonic lethal  | ELAV (embryonic lethal, abnormal vision, Drosophila)-like 1 (Hu antigen R)  | homolog-like 1"  | embryonic lethal, abnormal vision, drosophila, homolog-like 1  | Hu antigen R  | ELAV1  | MelG  </t>
  </si>
  <si>
    <t xml:space="preserve"> protein phosphatase 1, regulatory subunit 68  | PPP1R68  | ELL1  | RNA polymerase II elongation factor ELL  | elongation factor RNA polymerase II | C19orf17  | Eleven-nineteen lysine-rich leukemia protein  | regulatory subunit 68"  | chromosome 19 open reading frame 17  | MEN  | "protein phosphatase 1  |ELL gene (11-19 lysine-rich leukemia gene)  | eleven-nineteen lysine-rich leukemia protein  </t>
  </si>
  <si>
    <t xml:space="preserve"> engulfment and cell motility 1 | engulfment and cell motility 1 (ced-12 homolog, C. elegans)  | CED12  | engulfment and cell motility protein 1  | ELMO-1  | Protein ced-12 homolog  | ced-12 homolog 1  |CED-12  | KIAA0281  </t>
  </si>
  <si>
    <t xml:space="preserve"> GP70  | embigin homolog (mouse)  |embigin homolog  | embigin </t>
  </si>
  <si>
    <t xml:space="preserve"> ER membrane protein complex subunit 1 | GMNC  | G  | KIAA0090  |KIAA0090  </t>
  </si>
  <si>
    <t xml:space="preserve"> Hematopoietic signal peptide-containing membrane domain-containing protein 1  | HSS1  | ER membrane protein complex subunit 10 | INM02  | HSM1  | C19orf63  | "hematopoietic signal peptide-containing secreted 1"  | chromosome 19 open reading frame 63  | hematopoietic signal peptide-containing secreted 1  |UPF0510 protein INM02  | hematopoietic signal peptide-containing membrane domain-containing 1  | "hematopoietic signal peptide-containing membrane domain-containing 1"  </t>
  </si>
  <si>
    <t xml:space="preserve"> EDMD  | LEMD5  | emerin | STA  |LEM domain containing 5  | Emery-Dreifuss muscular dystrophy  | "LEM domain containing 5"  </t>
  </si>
  <si>
    <t xml:space="preserve">endonuclease domain-containing 1 protein  | endonuclease domain containing 1 | KIAA0830  |EC 3.1.30.- </t>
  </si>
  <si>
    <t xml:space="preserve"> ENO1L1  | Plasminogen-binding protein  | Phosphopyruvate hydratase  | MPB1  | Non-neural enolase  | enolase 1, (alpha) | alpha enolase like 1  | C-myc promoter-binding protein  | non-neural enolase  | NNE  | phosphopyruvate hydratase  | MPB-1  | MBPB1  | PPH  | MBP-1  | tau-crystallin  | 2-phospho-D-glycerate hydro-lyase  | alpha-enolase  |MYC promoter-binding protein 1  | plasminogen-binding protein  | Enolase 1  | enolase-alpha  |EC 4.2.1.11 </t>
  </si>
  <si>
    <t xml:space="preserve"> ectonucleotide pyrophosphatase/phosphodiesterase 4 (putative function)  | Ectonucleotide pyrophosphatase/phosphodiesterase family member 4  | KIAA0879  | NPP4  | ectonucleotide pyrophosphatase/phosphodiesterase family member 4  | AP3Aase  | E-NPP 4  | AP3A hydrolase  | NPP-4  |bis(5'-adenosyl)-triphosphatase ENPP4  | ectonucleotide pyrophosphatase/phosphodiesterase 4 (putative) |EC 3.6.1.29 </t>
  </si>
  <si>
    <t xml:space="preserve"> 4.1R  | EPB4.1  | E41P  | erythrocyte membrane protein band 4.1 (elliptocytosis 1, RH-linked) | P4.1  |HE  | band 4.1  | protein 4.1  | erythrocyte surface protein band 4.1  | EL1  | Band 4.1  </t>
  </si>
  <si>
    <t xml:space="preserve"> erythrocyte membrane protein band 4.1 like-protein 2  | band 4.1-like protein 2  | erythrocyte membrane protein band 4.1-like 2 | Generally expressed protein 4.1  | generally expressed protein 4.1  |4.1-G  | 4.1G  </t>
  </si>
  <si>
    <t xml:space="preserve"> GLNS  | prolyl-tRNA synthetase  | proliferation-inducing protein 32  | glutaminyl-tRNA synthetase  | glutamatyl-prolyl-tRNA synthetase  | Cell proliferation-inducing gene 32 protein  | QARS  | GLUPRORS  | Glutamatyl-prolyl-tRNA synthetase  | QPRS  | cell proliferation-inducing gene 32 protein  | proline tRNA ligase  | PARS  | glutamyl-prolyl-tRNA synthetase | bifunctional aminoacyl-tRNA synthetase  | "proline tRNA ligase"  | bifunctional glutamate/proline--tRNA ligase  | proliferation-inducing gene 32 protein  | proline-tRNA ligase  | glutamate tRNA ligase  | Bifunctional aminoacyl-tRNA synthetase  |EARS  | "glutamate tRNA ligase"  </t>
  </si>
  <si>
    <t xml:space="preserve"> Protein Eps15  | epidermal growth factor receptor substrate 15  | Protein AF-1p  | epidermal growth factor receptor pathway substrate 15 | MLLT5  | protein AF-1p  | AF1P  |AF-1P  | ALL1 fused gene from chromosome 1  </t>
  </si>
  <si>
    <t xml:space="preserve"> ERAAP1  | ALAP  | PILSAP  | endoplasmic reticulum aminopeptidase associated with antigen processing  | puromycin-insensitive leucyl-specific aminopeptidase  | KIAA0525  | Type 1 tumor necrosis factor receptor shedding aminopeptidase regulator  | Puromycin-insensitive leucyl-specific aminopeptidase  | Aminopeptidase PILS  |ERAAP  | aminopeptidase PILS  | ARTS-1  | endoplasmic reticulum aminopeptidase 1 | "aminopeptidase regulator of TNFR1 shedding"  | Adipocyte-derived leucine aminopeptidase  | type 1 tumor necrosis factor receptor shedding aminopeptidase regulator  | aminopeptidase regulator of TNFR1 shedding  | "puromycin-insensitive leucyl-specific aminopeptidase"  | A-LAP  | PILS-AP  | ARTS1  | APPILS  | adipocyte-derived leucine aminopeptidase  | "adipocyte-derived leucine aminopeptidase"  |EC 3.4.11.- </t>
  </si>
  <si>
    <t xml:space="preserve"> "leukocyte-derived arginine aminopeptidase"  | endoplasmic reticulum aminopeptidase 2 | L-RAP  | LRAP  | Leukocyte-derived arginine aminopeptidase  |leukocyte-derived arginine aminopeptidase  |EC 3.4.11.- </t>
  </si>
  <si>
    <t xml:space="preserve"> ERBIN  | "ERBB2-interacting protein"  | protein LAP2  | densin-180-like protein  |HEL-S-78  | LAP2  | KIAA1225  | Erbin  | erbb2 interacting protein | "densin-180-like protein"  | Erbb2-interacting protein  | Densin-180-like protein  | epididymis secretory protein Li 78  | erbb2-interacting protein  </t>
  </si>
  <si>
    <t xml:space="preserve"> TFIIH p89  | DNA repair protein complementing XP-B cells  | xeroderma pigmentosum, complementation group B  | Basic transcription factor 2 89 kDa subunit  | RAD25  | XPBC  | BTF2 p89  | TFIIH basal transcription factor complex 89 kDa subunit  | "xeroderma pigmentosum group B complementing"  | XPB  | excision repair cross-complementation group 3 | xeroderma pigmentosum group B-complementing protein  | excision repair cross-complementing rodent repair deficiency, complementation group 3  | TFIIH basal transcription factor complex helicase XPB subunit  | Xeroderma pigmentosum group B-complementing protein  | DNA excision repair protein ERCC-3  | basic transcription factor 2 89 kDa subunit  | TFIIH  | GTF2H  | TFIIH 89 kDa subunit  |BTF2  |EC 3.6.4.12 </t>
  </si>
  <si>
    <t xml:space="preserve"> endoplasmic reticulum-golgi intermediate compartment 32 kDa protein  | endoplasmic reticulum-golgi intermediate compartment (ERGIC) 1 | ER-Golgi intermediate compartment 32 kDa protein  | ERGIC32  | ERGIC-32  |NET24  | KIAA1181  | endoplasmic reticulum-Golgi intermediate compartment protein 1  </t>
  </si>
  <si>
    <t xml:space="preserve"> PTX1  | cd002  | CDA14  | ERGIC and golgi 2 |CD14 protein  | endoplasmic reticulum-Golgi intermediate compartment protein 2  | ERV41  | Erv41  </t>
  </si>
  <si>
    <t xml:space="preserve"> Serologically defined breast cancer antigen NY-BR-84  | chromosome 20 open reading frame 47  | endoplasmic reticulum-Golgi intermediate compartment protein 3  | ERGIC and golgi 3 | C20orf47  | ERV46  | serologically defined breast cancer antigen NY-BR-84  | Erv46  |CGI-54  | dJ477O4.2  | endoplasmic reticulum-localized protein ERp43  | serologically defined breast cancer antigen 84  | NY-BR-84  | SDBCAG84  | PRO0989  </t>
  </si>
  <si>
    <t xml:space="preserve"> enhancer of rudimentary homolog  | enhancer of rudimentary homolog (Drosophila) | enhancer of rudimentary (Drosophila) homolog  |DROER  </t>
  </si>
  <si>
    <t xml:space="preserve">CIM  | endoplasmic reticulum lectin 1 | XTP3-transactivated gene B protein  | XTP3-B  | C2orf30  | chromosome 2 open reading frame 30  | ER lectin  | CL24936  | Erlectin  | "erlectin 1"  | CL25084  | HEL117  | XTP3-transactivated protein B  | cancer invasion and metastasis-related  | epididymis luminal protein 117  | erlectin 1  | XTP3TPB  </t>
  </si>
  <si>
    <t xml:space="preserve"> KE04  | C10orf69  | endoplasmic reticulum lipid raft-associated protein 1  |Band_7 23-211 Keo4 (Interim) similar to C.elegans protein C42C1.9  | "Band_7 23-211 Keo4 (Interim) similar to C.elegans protein C42C1.9"  | Endoplasmic reticulum lipid raft-associated protein 1  | Stomatin-prohibitin-flotillin-HflC/K domain-containing protein 1  | SPFH domain-containing protein 1  | ER lipid raft associated 1 | erlin-1  | stomatin-prohibitin-flotillin-HflC/K domain-containing protein 1  | SPG62  | Protein KE04  | KEO4  | Erlin-1  | SPFH domain family, member 1  | SPFH1  | chromosome 10 open reading frame 69  </t>
  </si>
  <si>
    <t xml:space="preserve"> Oxidoreductin-1-L-alpha  | ERO1-L  | ERO1 (S. cerevisiae)-like  | oxidoreductin-1-L-alpha  | ERO1LA  | ERO1-like (S. cerevisiae) |ERO1-alpha  | endoplasmic oxidoreductin-1-like protein  | ERO1-L-alpha  | Endoplasmic oxidoreductin-1-like protein  | ERO1-like protein alpha  | ERO1A  |EC 1.8.4.- </t>
  </si>
  <si>
    <t xml:space="preserve"> C12orf8  | protein disulfide isomerase family A, member 9  | endoplasmic reticulum resident protein 29  | ERP28  | ERp28  | PDIA9  | endoplasmic reticulum resident protein 28  | chromosome 12 open reading frame 8  | "protein disulfide isomerase family A  | member 9"  | endoplasmic reticulum protein 29 | PDI-DB  | ERp29  | Endoplasmic reticulum resident protein 28  | epididymis secretory protein Li 107  | endoplasmic reticulum resident protein 31  | Endoplasmic reticulum resident protein 31  |HEL-S-107  | ERp31  | endoplasmic reticulum lumenal protein ERp28  </t>
  </si>
  <si>
    <t xml:space="preserve"> TXNDC4  | Thioredoxin domain-containing protein 4  |PDIA10  | KIAA0573  | endoplasmic reticulum resident protein 44 kDa  | thioredoxin domain-containing protein 4  | endoplasmic reticulum resident protein 44  | ERp44  | endoplasmic reticulum protein 44 | protein disulfide isomerase family A, member 10  | "protein disulfide isomerase family A  | thioredoxin domain containing 4 (endoplasmic reticulum)  | ER protein 44  | member 10"  </t>
  </si>
  <si>
    <t xml:space="preserve"> E-Syt1  | family with sequence similarity 62 (C2 domain containing), member A  | FAM62A  | MBC2  |extended synaptotagmin-1  | membrane-bound C2 domain-containing protein  | Membrane-bound C2 domain-containing protein  | extended synaptotagmin-like protein 1 | KIAA0747  </t>
  </si>
  <si>
    <t xml:space="preserve"> FAM62B  | Chr2Syt  | extended synaptotagmin-2  | family with sequence similarity 62 (C2 domain containing), member B  |CHR2SYT  | extended synaptotagmin-like protein 2 | E-Syt2  | chr2 synaptotagmin  | KIAA1228  </t>
  </si>
  <si>
    <t xml:space="preserve"> Alpha-ETF  | MADD  | alpha-ETF  | "glutaric aciduria II"  | electron-transfer-flavoprotein, alpha polypeptide | electron transfer flavoprotein subunit alpha, mitochondrial  | glutaric aciduria II  | GA2  | electron transfer flavoprotein, alpha polypeptide  |EMA  | electron transfer flavoprotein alpha-subunit  </t>
  </si>
  <si>
    <t xml:space="preserve"> electron-transferring-flavoprotein, beta polypeptide  | Beta-ETF  | MADD  | electron transfer flavoprotein beta-subunit  | electron transfer flavoprotein beta subunit  | electron transfer flavoprotein subunit beta  | electron-transfer-flavoprotein, beta polypeptide |beta-ETF  | electron transfer flavoprotein, beta polypeptide  </t>
  </si>
  <si>
    <t xml:space="preserve"> ETF-QO  |ETFQO  | ETF-ubiquinone oxidoreductase  | MADD  | ETF dehydrogenase  | electron-transferring-flavoprotein dehydrogenase | Electron-transferring-flavoprotein dehydrogenase  | electron transfer flavoprotein-ubiquinone oxidoreductase, mitochondrial  |EC 1.5.5.1 </t>
  </si>
  <si>
    <t xml:space="preserve"> sulfur dioxygenase ETHE1  | Ethylmalonic encephalopathy protein 1  | Sulfur dioxygenase ETHE1  |YF13H12  | Hepatoma subtracted clone one protein  | hepatoma subtracted clone one protein  | ethylmalonic encephalopathy protein 1  | protein ETHE1, mitochondrial  | persulfide dioxygenase ETHE1, mitochondrial  | ethylmalonic encephalopathy 1 | HSCO  | D83198  |EC 1.13.11.18 </t>
  </si>
  <si>
    <t xml:space="preserve"> Ewing sarcoma breakpoint region 1 protein  | RNA-binding protein EWS  | Ewing sarcoma breakpoint region 1  | EWS  | bK984G1.4  | EWS oncogene  | EWS RNA-binding protein 1 |EWS RNA-binding protein variant 6  | Ewings sarcoma EWS-Fli1 (type 1) oncogene  </t>
  </si>
  <si>
    <t xml:space="preserve">BM-102  | SEC3  | SEC3-like 1 (S. cerevisiae)  | exocyst complex component 1 | exocyst complex component Sec3  | SEC3P  | SEC3-like 1  | SEC3L1  | Exocyst complex component Sec3  </t>
  </si>
  <si>
    <t xml:space="preserve">SEC5-like 1  | exocyst complex component 2 | SEC5-like 1 (S. cerevisiae)  | exocyst complex component Sec5  | Sec5p  | Exocyst complex component Sec5  | SEC5  | SEC5L1  </t>
  </si>
  <si>
    <t xml:space="preserve">SEC8-like 1  | exocyst complex component 4 | Exocyst complex component Sec8  | SEC8-like 1 (S. cerevisiae)  | exocyst complex component Sec8  | SEC8L1  | Sec8p  | KIAA1699  | SEC8  </t>
  </si>
  <si>
    <t xml:space="preserve"> Exocyst complex component Sec10  |HSEC10  | exocyst complex component 5 | SEC10 (S. cerevisiae)-like 1  | hSec10  | SEC10P  | exocyst complex component Sec10  | SEC10L1  | PRO1912  | SEC10-like 1 (S. cerevisiae)  | SEC10  | SEC10-like 1  </t>
  </si>
  <si>
    <t xml:space="preserve"> SEC15-like protein 1  | Exocyst complex component Sec15A  | SEC15L3  | SEC15L  | SEC15L1  | exocyst complex component 6 | SEC15-like protein 3  | exocyst complex component Sec15A  | Sec15p  | SEC15  | SEC15-like 1  | SEC15A  |EXOC6A  | SEC15-like 1 (S. cerevisiae)  </t>
  </si>
  <si>
    <t xml:space="preserve">SEC15 homolog B  | exocyst complex component 6B | SEC15L2  | SEC15-like 2 (S. cerevisiae)  | SEC15 homolog B (S. cerevisiae)  | SEC15B  | SEC15-like protein 2  | SEC15-like 2  | WUGSC:H_NH0343N14.1  | KIAA0919  | exocyst complex component Sec15B  | Exocyst complex component Sec15B  </t>
  </si>
  <si>
    <t xml:space="preserve"> Exo70p  |2-5-3p  | exocyst complex component 7 | Exocyst complex component Exo70  | KIAA1067  | EXO70  | exocyst complex component Exo70  | EX070  | EXOC1  | YJL085W  </t>
  </si>
  <si>
    <t xml:space="preserve"> exocyst complex 84-kDa subunit  | exocyst complex 84 kDa subunit  | SEC84  | Exocyst complex 84 kDa subunit  |Exo84p  | EXO84  | exocyst complex component 8 </t>
  </si>
  <si>
    <t xml:space="preserve"> exosome component 9 |P75 polymyositis-scleroderma overlap syndrome associated autoantigen  | Polymyositis/scleroderma autoantigen 1  | RRP45  | p6  | PM/Scl-75  | Polymyositis/scleroderma autoantigen 75 kDa  | exosome complex exonuclease RRP45  | P75 polymyositis-scleroderma overlap syndrome-associated autoantigen  | polymyositis/scleroderma autoantigen 1, 75kDa  | "polymyositis/scleroderma autoantigen 1 (75kD)"  | autoantigen PM/Scl 1  | exosome complex component RRP45  | Exosome component 9  | Rrp45p  | Autoantigen PM/Scl 1  | PMSCL autoantigen, 75kD  | PMSCL1  | p5  </t>
  </si>
  <si>
    <t xml:space="preserve"> CVL  | villin 2 (ezrin)  | ezrin |CVIL  | HEL-S-105  | Cytovillin  | cytovillin 2  | epididymis secretory protein Li 105  | villin-2  | Villin-2  | "cytovillin 2"  | p81  | VIL2  </t>
  </si>
  <si>
    <t xml:space="preserve"> Epidermal-type fatty acid-binding protein  | psoriasis-associated fatty acid-binding protein homolog  | Psoriasis-associated fatty acid-binding protein homolog  | Fatty acid-binding protein 5  | PAFABP  | PA-FABP  | E-FABP  |KFABP  | fatty acid-binding protein, epidermal  | EFABP  | epidermal-type fatty acid-binding protein  | fatty acid binding protein 5 (psoriasis-associated) </t>
  </si>
  <si>
    <t xml:space="preserve"> FADSD5  | delta(5) fatty acid desaturase  | Delta(5) fatty acid desaturase  | D5D  | "delta-5 desaturase"  | delta-5 desaturase  | delta-5 fatty acid desaturase  | LLCDL1  | fatty acid desaturase 1 | Delta(5) desaturase  |FADS6  | TU12  | Delta-5 desaturase  | delta(5) desaturase  | linoleoyl-CoA desaturase (delta-6-desaturase)-like 1  |EC 1.14.19.- </t>
  </si>
  <si>
    <t xml:space="preserve"> UBXN3B  | KIAA0887  | expressed in T-cells and eosinophils in atopic dermatitis  |FAS-associated factor 2  | Protein ETEA  | UBXD8  | UBX domain protein 3B  | B17.2L  | UBX domain containing 8  | ETEA  | Fas associated factor family member 2 | MMTN  | UBX domain-containing protein 8  | NDUNDUFA12L  | "UBX domain protein 3B"  | UBX domain-containing protein 3B  | "expressed in T cells and eosinophils in atopic dermatitis"  </t>
  </si>
  <si>
    <t xml:space="preserve">protein FAM101B  | family with sequence similarity 101, member B </t>
  </si>
  <si>
    <t xml:space="preserve">protein FAM111A  | KIAA1895  | GCLEB  | KCS2  | family with sequence similarity 111, member A </t>
  </si>
  <si>
    <t xml:space="preserve"> family with sequence similarity 114, member A2 | chromosome 5 open reading frame 3  | protein FAM114A2  |133K02  | C5orf3  </t>
  </si>
  <si>
    <t xml:space="preserve"> Cell growth-inhibiting gene 39 protein  | C1orf24  |cell growth-inhibiting gene 39 protein  | family with sequence similarity 129, member A | NIBAN  | protein Niban  | chromosome 1 open reading frame 24  | "cell growth inhibiting protein 39"  | Protein FAM129A  </t>
  </si>
  <si>
    <t xml:space="preserve">protein FAM133B  | family with sequence similarity 133, member B </t>
  </si>
  <si>
    <t xml:space="preserve"> family with sequence similarity 134, member A | C2orf17  | chromosome 2 open reading frame 17  |protein FAM134A  </t>
  </si>
  <si>
    <t xml:space="preserve"> family with sequence similarity 134, member C |protein FAM134C  </t>
  </si>
  <si>
    <t xml:space="preserve"> family with sequence similarity 160, member B1 | KIAA1600  | protein FAM160B1  |bA106M7.3  </t>
  </si>
  <si>
    <t xml:space="preserve"> Retinoic acid-induced protein 16  | retinoic acid induced 16  | retinoic acid-induced protein 16  | RAI16  |protein FAM160B2  | family with sequence similarity 160, member B2 </t>
  </si>
  <si>
    <t xml:space="preserve"> E2IG5  | chromosome 3 open reading frame 28  | growth and transformation-dependent protein  | C3orf28  |HIF-1 alpha-responsive proapoptotic molecule  | HGTD-P  | protein FAM162A  | family with sequence similarity 162, member A | E2-induced gene 5 protein  | Growth and transformation-dependent protein  </t>
  </si>
  <si>
    <t xml:space="preserve"> Xylose kinase  | xylose kinase  | family with sequence similarity 20, member B | Protein FAM20B  | KIAA0475  |glycosaminoglycan xylosylkinase  | "glycosaminoglycan xylosylkinase"  | gxk1  |EC 2.7.1.- </t>
  </si>
  <si>
    <t xml:space="preserve"> Interleukin-like EMT inducer  | ILEI  | family with sequence similarity 3, member C |interleukin-like EMT inducer  | "predicted osteoblast protein"  | "interleukin-like EMT inducer"  | protein FAM3C  | predicted osteoblast protein  </t>
  </si>
  <si>
    <t xml:space="preserve">protein FAM49B  | family with sequence similarity 49, member B | L1  </t>
  </si>
  <si>
    <t xml:space="preserve"> FANCD  |FA-D2  | Fanconi anemia group D2 protein  | FA4  | FACD  | Fanconi anemia, complementation group D2 | Protein FACD2  | FAD2  | FAD  </t>
  </si>
  <si>
    <t xml:space="preserve"> Protein FACI  | Fanconi anemia, complementation group I | KIAA1794  |Fanconi anemia group I protein  </t>
  </si>
  <si>
    <t xml:space="preserve"> phenylalanine tRNA ligase 1, beta, cytoplasmic  | FRSB  | phenylalanine-tRNA synthetase-like, beta subunit  | "phenylalanine tRNA ligase 1  | phenylalanine--tRNA ligase beta subunit  | Phenylalanyl-tRNA synthetase beta subunit  | cytoplasmic"  | phenylalanyl-tRNA synthetase beta chain  |PheHB  | phenylalanine--tRNA ligase beta chain  | phenylalanine-tRNA ligase beta chain  | phenylalanyl-tRNA synthetase, beta subunit | phenylalanyl-tRNA synthetase beta-subunit  | PheRS  | FARSLB  | beta  | phenylalanyl-tRNA synthetase-like, beta subunit  |EC 6.1.1.20 </t>
  </si>
  <si>
    <t xml:space="preserve"> CD95 antigen  | APO-1 cell surface antigen  | FASLG receptor  | ALPS1A  | tumor necrosis factor receptor superfamily, member 6  | tumor necrosis factor receptor superfamily member 6  | apoptosis-mediating surface antigen FAS  | FAS receptor variant 9  | TNFRSF6  | APT1  | CD95  |APO-1  | Fas AMA  | FASTM  | Apoptosis-mediating surface antigen FAS  | FAS 827dupA  | Delta Fas/APO-1/CD95  | Apo-1 antigen  | apoptosis antigen 1  | TNF receptor superfamily member 6  | "TNF receptor superfamily member 6"  | Fas cell surface death receptor | Fas (TNF receptor superfamily, member 6)  | FAS1  </t>
  </si>
  <si>
    <t xml:space="preserve"> SDR27X1  |OA-519  | "short chain dehydrogenase/reductase family 27X  | member 1"  | short chain dehydrogenase/reductase family 27X, member 1  | FAS  | fatty acid synthase |EC 2.3.1.85 </t>
  </si>
  <si>
    <t xml:space="preserve"> KIAA1800  |FAST kinase domain-containing protein 1  | FAST kinase domains 1 </t>
  </si>
  <si>
    <t xml:space="preserve"> FAST kinase domains 2 | KIAA0971  |FAST kinase domain-containing protein 2  </t>
  </si>
  <si>
    <t xml:space="preserve">FAST kinase domain-containing protein 5  | FAST kinase domains 5 | dJ1187M17.5  | KIAA1792  </t>
  </si>
  <si>
    <t xml:space="preserve"> fibrillin 15  | WMS2  | GPHYSD2  | FBN  | "Marfan syndrome"  | OCTD  | SSKS  | fibrillin-1  | fibrillin 1 | MFS1  | WMS  | ACMICD  |MASS  | SGS  | ECTOL1  | fibrillin 1 (Marfan syndrome)  </t>
  </si>
  <si>
    <t xml:space="preserve">FCH domain only protein 1  | KIAA0290  | FCH domain only 1 </t>
  </si>
  <si>
    <t xml:space="preserve"> squalene synthetase  | farnesyl-diphosphate farnesyltransferase 1 | SS  | squalene synthase  | Farnesyl-diphosphate farnesyltransferase  | presqualene-di-diphosphate synthase  | SQS  | "squalene synthase"  |ERG9  | DGPT  | FPP:FPP farnesyltransferase  |EC 2.5.1.21 </t>
  </si>
  <si>
    <t xml:space="preserve"> farnesyl pyrophosphate synthase  | Dimethylallyltranstransferase  | KIAA1293  | "farnesyl pyrophosphate synthetase  | Geranyltranstransferase  | geranyltranstransferase"  | geranyltranstransferase  | dimethylallyltranstransferase  | FPP synthase  | Farnesyl diphosphate synthase  | farnesyl pyrophosphate synthetase, dimethylallyltranstransferase, geranyltranstransferase  | farnesyl diphosphate synthase | (2E,6E)-farnesyl diphosphate synthase  | FPS  | FPPS  |FPP synthetase  |EC 2.5.1.10,EC 2.5.1.1 </t>
  </si>
  <si>
    <t xml:space="preserve"> Adrenal ferredoxin  | FDX  | Hepatoredoxin  | mitochondrial adrenodoxin  | "adrenodoxin"  |LOH11CR1D  | adrenal ferredoxin  | Ferredoxin-1  | hepatoredoxin  | ADX  | adrenodoxin, mitochondrial  | ferredoxin-1  | ferredoxin 1 </t>
  </si>
  <si>
    <t xml:space="preserve"> hFEN-1  | Flap structure-specific endonuclease 1  | RAD2  |flap endonuclease 1  | maturation factor 1  | flap structure-specific endonuclease 1 | DNase IV  | Maturation factor 1  | MF1  | FEN-1  | "maturation factor-1"  | "DNase IV"  | maturation factor-1  |EC 3.1.-.- </t>
  </si>
  <si>
    <t xml:space="preserve"> kindlin 3  | MIG2B  | "kindlin-3"  | KIND3  | UNC-112 related protein 2  | fermitin family homolog 3  | MIG2-like protein  | fermitin family member 3 | Unc-112-related protein 2  |MIG-2  | UNC112C  | unc-112-related protein 2  | Kindlin-3  | URP2  | URP2SF  | fermitin family homolog 3 (Drosophila)  </t>
  </si>
  <si>
    <t xml:space="preserve"> FGFR-1  | CEK  | FGFBR  | FGFR1/PLAG1 fusion  | HH2  | bFGF-R-1  | BFGFR  | Fms-like tyrosine kinase 2  | FLT2  | FLG  | proto-oncogene c-Fgr  | CD331 antigen  | "Pfeiffer syndrome"  | fibroblast growth factor receptor 1 | hydroxyaryl-protein kinase  | basic fibroblast growth factor receptor 1  | FLT-2  |CD331  | N-sam  | OGD  | Basic fibroblast growth factor receptor 1  | KAL2  | HBGFR  | Proto-oncogene c-Fgr  | N-SAM  | FMS-like tyrosine kinase 2  | HRTFDS  | heparin-binding growth factor receptor  | fms-related tyrosine kinase 2  |EC 2.7.10.1 </t>
  </si>
  <si>
    <t xml:space="preserve"> MCUL1  | fumarase  | HLRCC  | Fumarase  |LRCC  | fumarate hydratase, mitochondrial  | MCL  | fumarate hydratase |EC 4.2.1.2 </t>
  </si>
  <si>
    <t xml:space="preserve">FGFIBP  | FGF-1 intracellular-binding protein  | aFGF intracellular-binding protein  | FIBP-1  | fibroblast growth factor (acidic) intracellular binding protein | acidic fibroblast growth factor intracellular-binding protein  </t>
  </si>
  <si>
    <t xml:space="preserve"> Rhe  | FIP1  | factor interacting with PAPOLA and CPSF1 | FIP1-like 1 protein  | FIP1 like 1 (S. cerevisiae)  | hFip1  | pre-mRNA 3'-end-processing factor FIP1  | Rearranged in hypereosinophilia  | Factor interacting with PAP  |FIP1 like 1  | factor interacting with PAP  | RHE  | FIP1L1 cleavage and polyadenylation specific factor subunit  | rearranged in hypereosinophilia  </t>
  </si>
  <si>
    <t xml:space="preserve"> FKBP-19  | 19 kDa FK506-binding protein  | FK506-binding protein 11  | 19 kDa FKBP  | Rotamase  | FKBP19  | FK506 binding protein 11, 19 kDa |peptidyl-prolyl cis-trans isomerase FKBP11  | FKBP-11  | PPIase FKBP11  | rotamase  | FK506 binding protein 11 (19 kDa)  |EC 5.2.1.8 </t>
  </si>
  <si>
    <t xml:space="preserve"> "FK506 binding protein 2 (13kD)"  |PPIase  | Rotamase  | FKBP13  | FKBP-2  | FK506 binding protein 2, 13kDa | 13 kDa FKBP  | Immunophilin FKBP13  | FK506-binding protein 2  | proline isomerase  | PPIase FKBP2  | FKBP-13  | rapamycin-binding protein  | 13 kDa FK506-binding protein  | peptidyl-prolyl cis-trans isomerase FKBP2  | "proline isomerase"  | rotamase  | immunophilin FKBP13  | "rapamycin-binding protein"  | FK506-binding protein 2 (13kD)  | "peptidyl-prolyl cis-trans isomerase"  |EC 5.2.1.8 </t>
  </si>
  <si>
    <t xml:space="preserve"> 52 kDa FKBP  | p52  | FK506-binding protein 4 (59kD)  | Hsp56  | FKBP59  | FK506 binding protein 4, 59kDa | Rotamase  | PPIase  | peptidyl-prolyl cis-trans isomerase FKBP4  | HBI  | Immunophilin FKBP52  | FKBP-4  |HSP binding immunophilin  | 51 kDa FK506-binding protein  | PPIase FKBP4  | FKBP51  | HSP-binding immunophilin  | 59 kDa immunophilin  | p59  | T-cell FK506-binding protein, 59kD  | 52 kDa FK506-binding protein  | FKBP-52  | rotamase  | FKBP52  | peptidylprolyl cis-trans isomerase  | FK506-binding protein 4  |EC 5.2.1.8 </t>
  </si>
  <si>
    <t xml:space="preserve"> FKBP54  | FKBP-5  | T-cell FK506-binding protein  | Rotamase  | Ptg-10  | FK506-binding protein 5  | FK506 binding protein 5 | PPIase  | 54 kDa progesterone receptor-associated immunophilin  | AIG6  | androgen-regulated protein 6  | Androgen-regulated protein 6  | PPIase FKBP5  | peptidyl-prolyl cis-trans isomerase FKBP5  | FF1 antigen  | 51 kDa FK506-binding protein  |P54  | FKBP51  | 51 kDa FKBP  | p54  | HSP90-binding immunophilin  | FKBP-51  | rotamase  | peptidylprolyl cis-trans isomerase  |EC 5.2.1.8 </t>
  </si>
  <si>
    <t xml:space="preserve">FKBPr38  | FKBPR38  | FK506-binding protein 8 (38kD)  | Rotamase  | FK506 binding protein 8, 38kDa | PPIase FKBP8  | FK506-binding protein 8  | FKBP-38  | "FK506-binding protein 8 (38kD)"  | 38 kDa FKBP  | FKBP38  | 38 kDa FK506-binding protein  | hFKBP38  | peptidyl-prolyl cis-trans isomerase FKBP8  | rotamase  | FKBP-8  |EC 5.2.1.8 </t>
  </si>
  <si>
    <t xml:space="preserve"> filaggrin-2  | Intermediate filament-associated and psoriasis-susceptibility protein  |filaggrin 2  | FLG-2  | filaggrin family member 2 | Ifapsoriasin  | ifapsoriasin  | IFPS  | intermediate filament-associated and psoriasis susceptibility protein  | intermediate filament-associated and psoriasis-susceptibility protein  </t>
  </si>
  <si>
    <t xml:space="preserve"> Endothelial actin-binding protein  | Alpha-filamin  | NHBP  | "actin binding protein 280"  | Non-muscle filamin  | ABP-280  | filamin-1  | CVD1  | endothelial actin-binding protein  | filamin A, alpha (actin binding protein 280)  | Filamin-1  | Actin-binding protein 280  | MNS  | filamin-A  | OPD2  | XMVD  | FLN  | FLN1  | actin binding protein 280  | filamin A, alpha | FLN-A  | alpha-filamin  | OPD  | non-muscle filamin  | CSBS  | OPD1  | XLVD  |ABPX  | FMD  </t>
  </si>
  <si>
    <t xml:space="preserve"> TAP  | FH1  | ABP-278  | TABP  | FLN3  | FLN1L  | ABP-280 homolog  | Larsen syndrome 1 (autosomal dominant)  | Truncated actin-binding protein  | actin-binding-like protein  | Truncated ABP  | actin binding protein 278  | LRS1  | Fh1  | Filamin-3  |ABP-280  | beta-filamin  | filamin-B  | Filamin homolog 1  | filamin-3  | thyroid autoantigen  | Beta-filamin  | FLN-B  | filamin homolog 1  | filamin B, beta (actin binding protein 278)  | Actin-binding-like protein  | SCT  | Thyroid autoantigen  | AOI  | "actin binding protein 278"  | filamin B, beta </t>
  </si>
  <si>
    <t xml:space="preserve"> formin-like protein 1  | Leukocyte formin  | KW-13  |FHOD4  | formin-like 1 | CLL-associated antigen KW-13  | C17orf1  | formin-like  | C17orf1B  | FMNL  | leukocyte formin  </t>
  </si>
  <si>
    <t xml:space="preserve"> KIAA2014  | Formin homology 2 domain-containing protein 3  | WW domain-binding protein 3  | formin homology 2 domain-containing protein 3  | WBP-3  | formin-like 3 | formin-like protein 3  | WBP3  | FHOD3  |WW domain binding protein 3  </t>
  </si>
  <si>
    <t xml:space="preserve"> fibronectin type III domain containing 3A | Human gene expressed in odontoblasts  | human gene expressed in odontoblasts  | FNDC3  | fibronectin type-III domain-containing protein 3A  | bA203I16.5  | fibronectin type III domain containing 3  | HUGO  | KIAA0970  |bA203I16.1  </t>
  </si>
  <si>
    <t xml:space="preserve"> HSN  | fascin homolog 1, actin-bundling protein (Strongylocentrotus purpuratus)  | SNL  | drosophila  | "actin bundling protein"  | homolog-like"  | "Singed  | fascin homolog 1, actin-bundling protein  | Singed-like protein  | fascin actin-bundling protein 1 | FAN1  | 55 kDa actin-bundling protein  | singed (Drosophila)-like (sea urchin fascin homolog like)  | p55  | singed-like (fascin homolog, sea urchin)  |fascin  </t>
  </si>
  <si>
    <t xml:space="preserve"> MTR1  |S-adenosyl-L-methionine-dependent methyltransferase FTSJD2  | cap methyltransferase 1 | cap-specific mRNA (nucleoside-2'-O-)-methyltransferase 1  | FtsJ methyltransferase domain containing 2  | MTr1  | Cap methyltransferase 1  | KIAA0082  | hMTr1  | Interferon-stimulated gene 95 kDa protein  | cap1 2'O-ribose methyltransferase 1  | ISG95  | FtsJ methyltransferase domain-containing protein 2  | Cap1 2'O-ribose methyltransferase 1  | interferon-stimulated gene 95 kDa protein  | FTSJD2  | ftsJ methyltransferase domain-containing protein 2  |EC 2.1.1.57 </t>
  </si>
  <si>
    <t xml:space="preserve"> fusion (involved in t(12;16) in malignant liposarcoma)  | POMP75  | TLS  | oncogene FUS  | fus-like protein  |FUS1  | Translocated in liposarcoma protein  | translocated in liposarcoma protein  | heterogeneous nuclear ribonucleoprotein P2  | fused in sarcoma | Oncogene TLS  | ALS6  | ETM4  | oncogene TLS  | fusion gene in myxoid liposarcoma  | HNRNPP2  | Oncogene FUS  | "translocated in liposarcoma"  | fusion, derived from t(12;16) malignant liposarcoma  | "heterogeneous nuclear ribonucleoprotein P2"  | 75 kDa DNA-pairing protein  | amyotrophic lateral sclerosis 6  | POMp75  | RNA-binding protein FUS  </t>
  </si>
  <si>
    <t xml:space="preserve"> Fz-6  | frizzled-6  | NDNC10  | frizzled homolog 6  | frizzled 6, seven transmembrane spanning receptor  | seven transmembrane helix receptor  | frizzled (Drosophila) homolog 6  | frizzled family receptor 6  | frizzled homolog 6 (Drosophila)  | frizzled class receptor 6 | FZ6  | hFz6  | HFZ6  |FZ-6  </t>
  </si>
  <si>
    <t xml:space="preserve"> G6PD1  | glucose-6-phosphate dehydrogenase |glucose-6-phosphate 1-dehydrogenase  |EC 1.1.1.49 </t>
  </si>
  <si>
    <t xml:space="preserve"> cyclin-G-associated kinase  |DNAJ26  | cyclin G associated kinase | auxilin-2  | "auxilin-2"  | DNAJC26  |EC 2.7.11.1 </t>
  </si>
  <si>
    <t xml:space="preserve"> galactose kinase  |GK1  | HEL-S-19  | Galactose kinase  | galactokinase 1 | epididymis secretory protein Li 19  | galactokinase  | GALK  |EC 2.7.1.6 </t>
  </si>
  <si>
    <t xml:space="preserve">GALNAC-T1  | protein-UDP acetylgalactosaminyltransferase 1  | UDP-GalNAc:polypeptide N-acetylgalactosaminyltransferase 1  | polypeptide N-acetylgalactosaminyltransferase 1 | GalNAc transferase 1  | GalNAc-T1  | Polypeptide GalNAc transferase 1  | polypeptide GalNAc transferase 1  | UDP-N-acetyl-alpha-D-galactosamine:polypeptide N-acetylgalactosaminyltransferase 1 (GalNAc-T1)  | Protein-UDP acetylgalactosaminyltransferase 1  | "polypeptide GalNAc transferase 1"  | "protein-UDP acetylgalactosaminyltransferase 1"  | pp-GaNTase 1  |EC 2.4.1.41 </t>
  </si>
  <si>
    <t xml:space="preserve"> Polypeptide GalNAc transferase 2  | UDP-N-acetyl-alpha-D-galactosamine:polypeptide N-acetylgalactosaminyltransferase 2 (GalNAc-T2)  |UDP-GalNAc transferase 2  | pp-GaNTase 2  | protein-UDP acetylgalactosaminyltransferase 2  | UDP-GalNAc:polypeptide N-acetylgalactosaminyltransferase 2  | polypeptide GalNAc transferase 2  | GalNAc-T2  | polypeptide N-acetylgalactosaminyltransferase 2 | Protein-UDP acetylgalactosaminyltransferase 2  | "polypeptide GalNAc transferase 2"  |EC 2.4.1.41 </t>
  </si>
  <si>
    <t xml:space="preserve"> GalNAc-T6  | protein-UDP acetylgalactosaminyltransferase 6  |GALNAC-T6  | Polypeptide GalNAc transferase 6  | pp-GaNTase 6  | polypeptide GalNAc transferase 6  | "polypeptide GalNAc transferase 6"  | GalNAcT6  | Protein-UDP acetylgalactosaminyltransferase 6  | UDP-N-acetyl-alpha-D-galactosamine:polypeptide N-acetylgalactosaminyltransferase 6 (GalNAc-T6)  | GalNAc transferase 6  | UDP-N-acetyl-alpha-D-galactosamine: polypeptide N-acetylgalactosaminyltransferase 6  | UDP-GalNAc:polypeptide N-acetylgalactosaminyltransferase 6  | polypeptide N-acetylgalactosaminyltransferase 6 |EC 2.4.1.41 </t>
  </si>
  <si>
    <t xml:space="preserve"> pp-GaNTase 7  | UDP-N-acetyl-alpha-D-galactosamine:polypeptide N-acetylgalactosaminyltransferase 7 (GalNAc-T7)  |GALNAC-T7  | "polypeptide GalNAc transferase 7"  | Protein-UDP acetylgalactosaminyltransferase 7  | UDP-GalNAc:polypeptide N-acetylgalactosaminyltransferase 7  | GalNAcT7  | polypeptide GalNAc transferase 7  | GalNAc-T7  | polypeptide N-acetylgalactosaminyltransferase 7 | N-acetylgalactosaminyltransferase 7  | protein-UDP acetylgalactosaminyltransferase 7  | Polypeptide GalNAc transferase 7  |EC 2.4.1.- </t>
  </si>
  <si>
    <t xml:space="preserve"> KIAA0088  | Alpha-glucosidase 2  | glucosidase II subunit alpha  | epididymis secretory sperm binding protein Li 164nA  | glucosidase, alpha; neutral AB | G2AN  | alpha-glucosidase 2  |GLUII  | HEL-S-164nA  | alpha glucosidase II alpha subunit  | neutral alpha-glucosidase AB  | Glucosidase II subunit alpha  |EC 3.2.1.84 </t>
  </si>
  <si>
    <t xml:space="preserve"> peptidyl-cysteine S-nitrosylase GAPDH  | aging-associated gene 9 protein  |G3PD  | glyceraldehyde-3-phosphate dehydrogenase | Peptidyl-cysteine S-nitrosylase GAPDH  | HEL-S-162eP  | epididymis secretory sperm binding protein Li 162eP  | GAPD  |EC 1.2.1.12,EC 2.6.99.- </t>
  </si>
  <si>
    <t xml:space="preserve"> GAPEX5  | GTPase activating protein and VPS9 domains 1 | Rab5-activating protein 6  | RAP6  | KIAA1521  | rab5-activating protein 6  | GAPex-5  |GTPase-activating protein and VPS9 domain-containing protein 1  </t>
  </si>
  <si>
    <t xml:space="preserve"> HMN5  | Charcot-Marie-Tooth neuropathy 2D  | Glycyl-tRNA synthetase  | diadenosine tetraphosphate synthetase  | glycine--tRNA ligase  | "glycine tRNA ligase"  | CMT2D  | DSMAV  | SMAD1  | AP-4-A synthetase  | glycine tRNA ligase  | Diadenosine tetraphosphate synthetase  |Charcot-Marie-Tooth neuropathy, neuronal type, D  | glycyl-tRNA synthetase | GlyRS  |EC 6.1.1.14 </t>
  </si>
  <si>
    <t xml:space="preserve"> GARS  | PRGS  | GARTF  | PGFT  | phosphoribosylglycinamide formyltransferase, phosphoribosylglycinamide synthetase, phosphoribosylaminoimidazole synthetase | AIRS  | PAIS  |phosphoribosylglycinamide formyltransferase, EC 2.1.2.2.  | trifunctional purine biosynthetic protein adenosine-3  </t>
  </si>
  <si>
    <t xml:space="preserve">MLL/GAS7  | growth arrest-specific 7 | GAS-7  | KIAA0394  | growth arrest-specific protein 7  | MLL/GAS7 fusion protein  </t>
  </si>
  <si>
    <t xml:space="preserve"> GCB  | GC  | alglucerase  | glucosylceramidase  | Imiglucerase  | GLUC  | Alglucerase  | beta-GC  | D-glucosyl-N-acylsphingosine glucohydrolase  | acid beta-glucosidase  | lysosomal glucocerebrosidase  | Acid beta-glucosidase  | imiglucerase  | glucosidase, beta; acid (includes glucosylceramidase)  | glucosidase, beta, acid |GBA1  | beta-glucocerebrosidase  | Beta-glucocerebrosidase  | Beta-GC  |EC 3.2.1.45 </t>
  </si>
  <si>
    <t xml:space="preserve"> golgi brefeldin A resistant guanine nucleotide exchange factor 1 | KIAA0248  | golgi-specific brefeldin A resistance factor 1  | BFA-resistant GEF 1  | Golgi-specific brefeldin A-resistance guanine nucleotide exchange factor 1  |ARF1GEF  </t>
  </si>
  <si>
    <t xml:space="preserve"> guanylate-binding protein 5  |guanine nucleotide-binding protein 5  | guanylate binding protein 5 | GBP-TA antigen  | GTP-binding protein 5  | Guanine nucleotide-binding protein 5  | GBP-5  </t>
  </si>
  <si>
    <t xml:space="preserve"> Golgi coiled-coil protein 1  | golgi coiled-coil protein 1  | GCC88  | GRIP and coiled-coil domain-containing protein 1  | golgi coiled-coil 1  |GCC1P  | GRIP and coiled-coil domain containing 1 | peripheral membrane Golgi protein  </t>
  </si>
  <si>
    <t xml:space="preserve"> RanBP2L4  | REN53  | CTCL tumor antigen se1-1  | GCC185  | GRIP and coiled-coil domain-containing 2  | Golgi coiled-coil protein GCC185  | Ran-binding protein 2-like 4  | CLL-associated antigen KW-11  | GRIP and coiled-coil domain-containing protein 2  | GRIP and coiled-coil domain containing 2 | RANBP2L4  | 185 kDa Golgi coiled-coil protein  | Renal carcinoma antigen NY-REN-53  |GCC protein, 185-kD  | KIAA0336  | renal carcinoma antigen NY-REN-53  </t>
  </si>
  <si>
    <t xml:space="preserve"> GCN1 (general control of amino-acid synthesis 1, yeast)-like 1  | GCN1 general control of amino-acid synthesis 1-like 1 (yeast) | GCN1-like protein 1  |GCN1  | KIAA0219  | HsGCN1  | GCN1L  | peroxisome proliferator activated receptor interacting complex protein  | hsGCN1  | translational activator GCN1  | PRIC295  </t>
  </si>
  <si>
    <t xml:space="preserve"> NKH  | mitochondrial glycine cleavage system H-protein  | "lipoic acid-containing protein"  | lipoic acid-containing protein  | glycine cleavage system H protein, mitochondrial  | glycine cleavage system protein H (aminomethyl carrier) |GCE  </t>
  </si>
  <si>
    <t xml:space="preserve"> glycerophosphodiester phosphodiesterase 1 | RGS16-interacting membrane protein  | MIR16  | membrane interacting protein of RGS16  | Membrane-interacting protein of RGS16  | membrane-interacting protein of RGS16  |363E6.2  | "membrane interacting protein of RGS16"  |EC 3.1.4.44 </t>
  </si>
  <si>
    <t xml:space="preserve"> glycerophosphodiester phosphodiesterase domain-containing protein 1  | Glycerophosphodiester phosphodiesterase 4  | GDE4  |glycerophosphodiester phosphodiesterase 4  | glycerophosphodiester phosphodiesterase domain containing 1 |EC 3.1.-.- </t>
  </si>
  <si>
    <t xml:space="preserve"> "HCC-associated protein 1"  | component of gems 4  | Component of gems 4  | gemin-4  | p97  | HHRF-1  | Gemin-4  |HC56  | HCC-associated protein 1  | "component of gems 4"  | HCAP1  | gem-associated protein 4  | gem (nuclear organelle) associated protein 4 </t>
  </si>
  <si>
    <t xml:space="preserve">GEMIN-5  | gem (nuclear organelle) associated protein 5 | Gemin5  | gem-associated protein 5  </t>
  </si>
  <si>
    <t xml:space="preserve"> mitochondrial elongation factor G1  | mitochondrial elongation factor G  | EFG  | GFM  | G translation elongation factor, mitochondrial  | EF-Gmt  | mEF-G 1  | Elongation factor G1  | elongation factor G 1, mitochondrial  | COXPD1  | G elongation factor, mitochondrial 1 | EFG1  | Elongation factor G 1, mitochondrial  | EGF1  | elongation factor G, mitochondrial  | elongation factor G1  | hEFG1  |EFGM  </t>
  </si>
  <si>
    <t xml:space="preserve"> D-fructose-6-phosphate amidotransferase 1  | glutamine-fructose-6-phosphate transaminase 1  | glutamine:fructose-6-phosphate amidotransferase 1  | glutamine--fructose-6-phosphate aminotransferase [isomerizing] 1  | GFPT1L  | GFAT1m  | CMSTA1  | GFPT  | hexosephosphate aminotransferase 1  | GFAT  |GFA  | glucosamine--fructose-6-phosphate aminotransferase [isomerizing] 1  | Glutamine:fructose-6-phosphate amidotransferase 1  | Hexosephosphate aminotransferase 1  | GFAT1  | GFAT 1  | glutamine--fructose-6-phosphate transaminase 1 | MSLG  |EC 2.6.1.16 </t>
  </si>
  <si>
    <t xml:space="preserve"> Cytochrome c-releasing factor 21  |GGC  | cytochrome c-releasing factor 21  | CRF21  | GCTG  | C7orf24  | chromosome 7 open reading frame 24  | gamma-glutamylcyclotransferase | gamma -glutamyl cyclotransferase  |EC 2.3.2.4 </t>
  </si>
  <si>
    <t xml:space="preserve"> Gamma-Glu-X carboxypeptidase  | Conjugase  | gamma-glutamyl hydrolase  |gamma-Glu-X carboxypeptidase  | gamma-glutamyl hydrolase (conjugase, folylpolygammaglutamyl hydrolase) | GH  |EC 3.4.19.9 </t>
  </si>
  <si>
    <t xml:space="preserve"> gamma-glutamyltranspeptidase 1  | GGT 1  | gamma-glutamyltransferase 1 | glutathione hydrolase 1  | D22S732  | Gamma-glutamyltransferase 1  | GTG  | CD224 antigen  |CD224  | Glutathione hydrolase 1  | D22S672  | Leukotriene-C4 hydrolase  | leukotriene-C4 hydrolase  | GGT  |EC 2.3.2.2,EC 3.4.19.13,EC 3.4.19.14 </t>
  </si>
  <si>
    <t xml:space="preserve"> GH3 domain containing |D11LGP1  | D11LGP1E  | GH3 domain-containing protein  | homolog of mouse LGP1  | LGP1  </t>
  </si>
  <si>
    <t xml:space="preserve"> IMAP1  | immunity associated protein 1  | GTPase, IMAP family member 1 | HIMAP1  | IMAP38  | Immunity-associated protein 1  |GTPase IMAP family member 1  | hIMAP1  </t>
  </si>
  <si>
    <t xml:space="preserve"> hIMAP2  | IMAP2  | Immunity-associated protein 2  | immunity-associated protein 2  | immunity associated protein 2  | HIMAP2  |GTPase IMAP family member 2  | GTPase, IMAP family member 2 </t>
  </si>
  <si>
    <t xml:space="preserve"> Immunity-associated nucleotide 5 protein  | HIMAP3  |GTPase IMAP family member 5  | IMAP3  | IAN5  | immunity associated protein 3  | IAN4  | immunity-associated nucleotide 5 protein  | immune associated nucleotide 4 like 1 (mouse)  | hIAN5  | IAN4L1  | IROD  | GTPase, IMAP family member 5 | Immunity-associated protein 3  | immune associated nucleotide 4 like 1  | Immunity-associated nucleotide 4-like 1 protein  | IAN-5  | inhibitor of radiation- and OA-induced apoptosis, Irod/Ian5  </t>
  </si>
  <si>
    <t xml:space="preserve"> IAN7  | immunity-associated nucleotide 7 protein  | IAN-7  | hIAN7  | GTPase, IMAP family member 7 |GTPase IMAP family member 7  | Immunity-associated nucleotide 7 protein  | immune associated nucleotide  </t>
  </si>
  <si>
    <t xml:space="preserve"> GKD  | Glycerokinase  | glycerokinase  |GK1  | glycerol kinase | ATP:glycerol 3-phosphotransferase  |EC 2.7.1.30 </t>
  </si>
  <si>
    <t xml:space="preserve"> E-selectin ligand 1  | golgi apparatus protein 1  | MG160  | ESL1  | Cysteine-rich fibroblast growth factor receptor  | CFR1  | golgi glycoprotein 1 | CFR-1  | MG-160  |Golgi apparatus protein 1  | ESL-1  | Golgi sialoglycoprotein MG-160  | cysteine-rich fibroblast growth factor receptor  | golgi sialoglycoprotein MG-160  </t>
  </si>
  <si>
    <t xml:space="preserve"> Methylglyoxalase  | Ketone-aldehyde mutase  | methylglyoxalase  | aldoketomutase  | lactoylglutathione lyase  | glx I  | glyoxalase domain containing 1  | epididymis secretory protein Li 74  | GLYI  | Glx I  | glyoxalase I | Glyoxalase I  | lactoyl glutathione lyase  | ketone-aldehyde mutase  | "glyoxalase domain containing 1"  | S-D-lactoylglutathione methylglyoxal lyase  | HEL-S-74  | Aldoketomutase  |GLOD1  |EC 4.4.1.5 </t>
  </si>
  <si>
    <t xml:space="preserve"> glutaredoxin 4  | TXNL2  | GRX4  | glutaredoxin-3  | PKC-theta-interacting protein  | thioredoxin-like protein 2  | PICOT  |GLRX4  | glutaredoxin 3 | PKC-interacting cousin of thioredoxin  | GRX3  | TXNL3  | Thioredoxin-like protein 2  | "glutaredoxin 4"  | thioredoxin-like 2  | PKCq-interacting protein  </t>
  </si>
  <si>
    <t xml:space="preserve"> GAC  | glutaminase, phosphate-activated  | glutaminase kidney isoform, mitochondrial  | KIAA0838  | GLS1  | K-glutaminase  | KGA  | glutaminase |AAD20  | GAM  | glutaminase C  | L-glutamine amidohydrolase  |EC 3.5.1.2 </t>
  </si>
  <si>
    <t xml:space="preserve">GDH  | GDH1  | glutamate dehydrogenase (NAD(P)+)  | glutamate dehydrogenase 1 | GDH 1  | GLUD  | glutamate dehydrogenase 1, mitochondrial  |EC 1.4.1.3 </t>
  </si>
  <si>
    <t xml:space="preserve"> glia maturation factor, gamma | GMF-gamma  | glia maturation factor gamma  |GMF-GAMMA  </t>
  </si>
  <si>
    <t xml:space="preserve"> GMP synthetase  | glutamine amidotransferase  | Glutamine amidotransferase  | "GMP synthase"  | guanosine 5'-monophosphate synthase  | MLL/GMPS fusion protein  | guanine monphosphate synthetase  | GMP synthase [glutamine-hydrolyzing]  | guanine monphosphate synthase |GMP synthase  |EC 6.3.5.2 </t>
  </si>
  <si>
    <t xml:space="preserve"> G alpha-13  | guanine nucleotide binding protein (G protein), alpha 13 |G13  | G-protein subunit alpha-13  | g alpha-13  | guanine nucleotide-binding protein subunit alpha-13  </t>
  </si>
  <si>
    <t xml:space="preserve"> GNAI2B  | guanine nucleotide binding protein (G protein), alpha inhibiting activity polypeptide 2 | guanine nucleotide-binding protein G(i), alpha-2 subunit  | H_LUCA15.1  | adenylate cyclase-inhibiting G alpha protein  | Adenylate cyclase-inhibiting G alpha protein  | "GTP-binding regulatory protein Gi alpha-2 chain"  | GIP  |GTP-binding regulatory protein Gi alpha-2 chain  | H_LUCA16.1  | guanine nucleotide-binding protein G(i) subunit alpha-2  </t>
  </si>
  <si>
    <t xml:space="preserve"> g(i) alpha-3  | G(i) alpha-3  | guanine nucleotide-binding protein G(k) subunit alpha  | guanine nucleotide binding protein (G protein), alpha inhibiting activity polypeptide 3 | ARCND1  |87U6  </t>
  </si>
  <si>
    <t xml:space="preserve"> guanine nucleotide regulatory protein  | adenylate cyclase-stimulating G alpha protein  | PHP1A  | GSA  | NESP  | "secretogranin VI"  | extra large alphas protein  | alternative gene product encoded by XL-exon  | protein ALEX  | GNAS1  | GPSA  | XLalphas  | NESP55  | guanine nucleotide binding protein (G protein), alpha stimulating activity polypeptide 1  | AHO  | GNAS complex locus |C20orf45  | Alternative gene product encoded by XL-exon  | PHP1C  | GSP  | PHP1B  | neuroendocrine secretory protein  | Adenylate cyclase-stimulating G alpha protein  | POH  | secretogranin VI  | Extra large alphas protein  | guanine nucleotide-binding protein G(s) subunit alpha isoforms XLas  </t>
  </si>
  <si>
    <t xml:space="preserve">G protein, beta-1 subunit  | guanine nucleotide binding protein (G protein), beta polypeptide 1 | transducin beta chain 1  | guanine nucleotide-binding protein G(I)/G(S)/G(T) subunit beta-1  | Transducin beta chain 1  | beta subunit, signal-transducing proteins GS/GI  </t>
  </si>
  <si>
    <t xml:space="preserve"> signal-transducing guanine nucleotide-binding regulatory protein beta subunit  | beta-2 subunit"  | guanine nucleotide-binding protein G(I)/G(S)/G(T) subunit beta-2  | guanine nucleotide-binding protein G(I)/G(S)/G(T) beta subunit 2  | "signal-transducing guanine nucleotide-binding regulatory protein beta subunit"  | "G protein  |G protein, beta-2 subunit  | Transducin beta chain 2  | g protein subunit beta-2  | G protein subunit beta-2  | "guanine nucleotide-binding protein G(I)/G(S)/G(T) beta subunit 2"  | transducin beta chain 2  | "transducin beta chain 2"  | guanine nucleotide binding protein (G protein), beta polypeptide 2 </t>
  </si>
  <si>
    <t xml:space="preserve"> transducin beta chain 4  |G protein beta-4 subunit  | guanine nucleotide-binding protein subunit beta-4  | Transducin beta chain 4  | CMTD1F  | guanine nucleotide binding protein (G protein), beta polypeptide 4 </t>
  </si>
  <si>
    <t xml:space="preserve"> E2-induced gene 3 protein  | Nucleolar GTP-binding protein 3  | Nucleostemin  | nucleolar GTP-binding protein 3  | guanine nucleotide-binding protein-like 3  |C77032  | estradiol-induced nucleotide binding protein  | E2IG3  | Novel nucleolar protein 47  | NNP47  | NS  | guanine nucleotide binding protein-like 3 (nucleolar) | nucleostemin  | novel nucleolar protein 47  </t>
  </si>
  <si>
    <t xml:space="preserve">acyl-CoA:dihydroxyacetonephosphateacyltransferase  | Glycerone-phosphate O-acyltransferase  | DHAP-AT  | Acyl-CoA:dihydroxyacetonephosphateacyltransferase  | glyceronephosphate O-acyltransferase | dihydroxyacetone phosphate acyltransferase  | DAP-AT  | glycerone-phosphate O-acyltransferase  | DHAPAT  | DAPAT  |EC 2.3.1.42 </t>
  </si>
  <si>
    <t xml:space="preserve"> UDP-N-acetylglucosamine-1-phosphotransferase subunit gamma  |LP2537  | RJD9  | N-acetylglucosamine-1-phosphotransferase, gamma subunit  | N-acetylglucosamine-1-phosphate transferase, gamma subunit | "GlcNAc-phosphotransferase gamma-subunit"  | GNPTAG  | GlcNAc-1-phosphotransferase subunit gamma  | C16orf27  | N-acetylglucosamine-1-phosphotransferase subunit gamma  | glcNAc-1-phosphotransferase subunit gamma  | chromosome 16 open reading frame 27  </t>
  </si>
  <si>
    <t xml:space="preserve"> G6S  | "Sanfilippo disease IIID"  |N-acetylglucosamine-6-sulfatase  | Glucosamine-6-sulfatase  | "N-acetylglucosamine-6-sulfatase"  | glucosamine-6-sulfatase  | glucosamine (N-acetyl)-6-sulfatase |EC 3.1.6.14 </t>
  </si>
  <si>
    <t xml:space="preserve"> SY11 protein  |Golgi matrix protein GM130  | Golgin subfamily A member 2  | Golgin-95  | "SY11 protein"  | golgi autoantigen, golgin subfamily a, 2  | golgin-95  | GM130 autoantigen  | GM130  | 130 kDa cis-Golgi matrix protein  | golgin A2 | "Golgi matrix protein GM130"  </t>
  </si>
  <si>
    <t xml:space="preserve"> GOLGA7A  | Golgi complex-associated protein of 16kDa  | golgin A7 | GCP16  |GOLGA3AP1  | Golgin subfamily A member 7  | Golgi complex-associated protein of 16 kDa  | HSPC041  | golgi autoantigen, golgin subfamily a, 7  | golgi complex-associated protein of 16 kDa  </t>
  </si>
  <si>
    <t xml:space="preserve"> Macrogolgin  | golgi integral membrane protein 1  | 372 kDa Golgi complex-associated protein  | golgi autoantigen, golgin subfamily b, macrogolgin (with transmembrane signal), 1  | Giantin  | macrogolgin  | golgin B1, golgi integral membrane protein  | Golgin subfamily B member 1  | GOLIM1  | golgin B1 | "macrogolgin"  | GCP372  |GCP  | "golgi integral membrane protein 1"  | giantin  </t>
  </si>
  <si>
    <t xml:space="preserve"> golgi phosphoprotein 4  | golgi phosphoprotein of 130 kDa  | P138  | Golgi phosphoprotein 4  | GIMPC  | GPP130  | golgi integral membrane protein, cis  | type II Golgi membrane protein  | cis Golgi-localized calcium-binding protein  | GOLPH4  | golgi integral membrane protein 4 | GIMPc  | Golgi integral membrane protein, cis  | Golgi integral membrane protein 4  | golgi-localized phosphoprotein of 130 kDa  |130 kDa golgi-localized phosphoprotein  | Golgi-localized phosphoprotein of 130 kDa  | Golgi phosphoprotein of 130 kDa  </t>
  </si>
  <si>
    <t xml:space="preserve"> coat-protein  | golgi phosphoprotein 3 (coat-protein) | Coat protein GPP34  | 34 kDa"  | Golgi phosphoprotein 3  | "golgi peripheral membrane protein 1  | golgi protein  |GOPP1  | golgi peripheral membrane protein 1, 34 kDa  | MIDAS  | "coat-protein"  | Mitochondrial DNA absence factor  | golgi-associated protein  | coat protein GPP34  | mitochondrial DNA absence factor  | GPP34  | "golgi protein"  | "golgi-associated protein"  </t>
  </si>
  <si>
    <t xml:space="preserve">Golgi phosphoprotein 3-like  | GPP34R  | GPP34-related protein  | golgi phosphoprotein 3-like </t>
  </si>
  <si>
    <t xml:space="preserve"> CFTR-associated ligand  | golgi-associated PDZ and coiled-coil motif containing | PDZ protein interacting specifically with TC10  | Golgi associated PDZ and coiled-coil motif containing protein  |GOPC1  | fused in glioblastoma  | dJ94G16.2 PIST  | PDZ/coiled-coil domain binding partner for the rho-family GTPase TC10  | dJ94G16.2  | Fused in glioblastoma  | CAL  | PIST  | Golgi-associated PDZ and coiled-coil motif-containing protein  | FIG  | golgi-associated PDZ and coiled-coil motif containing protein  </t>
  </si>
  <si>
    <t xml:space="preserve"> Golgi reassembly-stacking protein of 55 kDa  | golgi phosphoprotein 6  | GRASP55  | p59  | GRS2  | golgi reassembly stacking protein 2, 55 kDa  | GOLPH6  |Golgi reassembly-stacking protein 2  | golgi reassembly stacking protein 2, 55kDa | Golgi phosphoprotein 6  </t>
  </si>
  <si>
    <t xml:space="preserve"> FABP-1  | Kynurenine--oxoglutarate transaminase 4  | Glutamate oxaloacetate transaminase 2  | plasma membrane-associated fatty acid-binding protein  | aspartate aminotransferase 2  | Kynurenine aminotransferase IV  | aspartate aminotransferase, mitochondrial  | glutamic-oxaloacetic transaminase 2, mitochondrial | KATIV  | "kynurenine aminotransferase IV"  | Plasma membrane-associated fatty acid-binding protein  | "aspartate transaminase 2"  | kynurenine aminotransferase 4  | aspartate transaminase 2  | Fatty acid-binding protein  | mAspAT  | glutamate oxaloacetate transaminase 2  | "aspartate aminotransferase 2"  | Kynurenine--oxoglutarate transaminase IV  | Transaminase A  |KAT4  | kynurenine aminotransferase IV  | kynurenine--oxoglutarate transaminase 4  | fatty acid-binding protein  | kynurenine--oxoglutarate transaminase IV  | glutamic-oxaloacetic transaminase 2, mitochondrial (aspartate aminotransferase 2)  | transaminase A  | Kynurenine aminotransferase 4  | FABPpm  | mitAAT  |EC 2.6.1.1,EC 2.6.1.7 </t>
  </si>
  <si>
    <t xml:space="preserve">A33  | glycoprotein A33 (transmembrane) | cell surface A33 antigen  | Glycoprotein A33  | transmembrane glycoprotein A33  </t>
  </si>
  <si>
    <t xml:space="preserve"> glycosylphosphatidylinositol anchor attachment protein 1 homolog (yeast)  | GPI anchor attachment protein 1  | glycosylphosphatidylinositol anchor attachment 1 protein  |GPAA1P anchor attachment protein 1 homolog  | "GPI transamidase subunit"  | glycosylphosphatidylinositol anchor attachment protein 1 homolog  | glycophosphatidylinositol anchor attachment 1  | hGAA1  | GPI transamidase subunit  | GAA1 protein homolog  | GAA1  | glycosylphosphatidylinositol anchor attachment 1 | GPAA1P anchor attachment protein 1 homolog (yeast)  | anchor attachment protein 1 (Gaa1p, yeast) homolog  </t>
  </si>
  <si>
    <t xml:space="preserve"> evolutionarily conserved G-patch domain containing  |G patch domain-containing protein 1  | "evolutionarily conserved G patch domain containing"  | GPATC1  | evolutionarily conserved G patch domain containing  | G patch domain containing 1 | Evolutionarily conserved G-patch domain-containing protein  | evolutionarily conserved G-patch domain-containing protein  | ECGP  </t>
  </si>
  <si>
    <t xml:space="preserve"> GPATC4  |G patch domain-containing protein 4  | G patch domain containing 4 </t>
  </si>
  <si>
    <t xml:space="preserve"> GPATC8  | G patch domain containing 8 | KIAA0553  |G patch domain-containing protein 8  </t>
  </si>
  <si>
    <t xml:space="preserve"> mtGPD  |GDH2  | GPD-M  | glycerol-3-phosphate dehydrogenase 2 (mitochondrial) | GPDM  | glycerol-3-phosphate dehydrogenase, mitochondrial  | mitochondrial glycerophosphate dehydrogenase  | GPDH-M  | mGPDH  |EC 1.1.5.3 </t>
  </si>
  <si>
    <t xml:space="preserve"> AMF  | sperm antigen 36  | Phosphoglucose isomerase  | phosphosaccharomutase  | Autocrine motility factor  | neuroleukin  | SA36  | phosphohexomutase  | PHI  | Neuroleukin  |GNPI  | glucose phosphate isomerase  | hexosephosphate isomerase  | PGI  | glucose-6-phosphate isomerase | sperm antigen-36  | hexose monophosphate isomerase  | SA-36  | NLK  | Sperm antigen 36  | phosphoglucose isomerase  | autocrine motility factor  | phosphohexose isomerase  | oxoisomerase  | Phosphohexose isomerase  |EC 5.3.1.9 </t>
  </si>
  <si>
    <t xml:space="preserve"> protein GPR107  | LUSTR1  |GCDRP  | G protein-coupled receptor 107 | bA138E2.2  | Lung seven transmembrane receptor 1  | lung seven transmembrane receptor 1  | KIAA1624  </t>
  </si>
  <si>
    <t xml:space="preserve"> Lung seven transmembrane receptor 2  | protein GPR108  | LUSTR2  |lung seven transmembrane receptor 2  | G protein-coupled receptor 108 </t>
  </si>
  <si>
    <t xml:space="preserve"> ASH  | abundant SRC homology  | protein Ash  | Protein Ash  | growth factor receptor-bound protein 3  | NCKAP2  | MSTP084  |EGFRBP-GRB2  | HT027  | growth factor receptor-bound protein 2 | Adapter protein GRB2  | Grb3-3  | SH2/SH3 adapter GRB2  | MST084  | epidermal growth factor receptor-binding protein GRB2  </t>
  </si>
  <si>
    <t xml:space="preserve">GrpE-like protein cochaperone  | grpE protein homolog 1, mitochondrial  | HMGE  | mt-GrpE#1  | GrpE-like 1, mitochondrial (E. coli) | GREPEL1  | Mt-GrpE#1  </t>
  </si>
  <si>
    <t xml:space="preserve"> Brevin  | gelsolin | Finnish type"  |actin-depolymerizing factor  | "amyloidosis  | gelsolin (amyloidosis, Finnish type)  | Actin-depolymerizing factor  | ADF  | AGEL  | brevin  </t>
  </si>
  <si>
    <t xml:space="preserve"> ERF3A  | Eukaryotic peptide chain release factor subunit 3a  | eukaryotic peptide chain release factor subunit 3a  | GST1  | eukaryotic peptide chain release factor GTP-binding subunit ERF3A  | G1 to S phase transition 1 | G1 to S phase transition protein 1 homolog  | eRF3a  |551G9.2  | ETF3A  </t>
  </si>
  <si>
    <t xml:space="preserve"> GR  | GLUR  | glutathione reductase, mitochondrial  |HEL-75  | GRD1  | GRase  | epididymis luminal protein 75  | glutathione reductase |EC 1.8.1.7 </t>
  </si>
  <si>
    <t xml:space="preserve"> GST13  |GST  | GSTK1-1  | hGSTK1  | GST class-kappa  | glutathione S-transferase kappa 1 | GST13-13  | glutathione S-transferase k1  | glutathione S-transferase subunit 13 homolog  | Glutathione S-transferase subunit 13  | GST 13-13  |EC 2.5.1.18 </t>
  </si>
  <si>
    <t xml:space="preserve"> GST class-pi  | glutathione S-transferase P  | deafness, X-linked 7  | PI  | GSTP  | HEL-S-22  |DFN7  | glutathione S-transferase pi 1 | epididymis secretory protein Li 22  | GSTP1-1  | fatty acid ethyl ester synthase III  | FAEES3  | GST3  |EC 2.5.1.18 </t>
  </si>
  <si>
    <t xml:space="preserve"> TFIIB  | transcription initiation factor IIB  | General transcription factor TFIIB  | TF2B  | general transcription factor TFIIB  |RNA polymerase II transcription factor IIB  | general transcription factor IIB | S300-II  </t>
  </si>
  <si>
    <t xml:space="preserve"> TFII-I  | WBS  | Williams-Beuren syndrome chromosome region 6  | SPIN  | BAP135  |BTK-associated protein, 135kD  | BAP-135  | SRF-Phox1-interacting protein  | WBSCR6  | BTK-associated protein 135  | BTKAP1  | general transcription factor II, i  | Williams-Beuren syndrome chromosomal region 6 protein  | DIWS  | IB291  | general transcription factor IIi | Bruton tyrosine kinase-associated protein 135  | GTFII-I  | general transcription factor II-I  </t>
  </si>
  <si>
    <t xml:space="preserve">BG  | Beta-G1  | beta-glucuronidase  | glucuronidase, beta | MPS7  | beta-G1  | beta-D-glucuronidase  |EC 3.2.1.31 </t>
  </si>
  <si>
    <t xml:space="preserve"> glycosyltransferase 8 domain containing 3  | GLT8D3  | glucoside xylosyltransferase 1 |glycosyltransferase 8 domain-containing protein 3  | Glycosyltransferase 8 domain-containing protein 3  |EC 2.4.2.n2 </t>
  </si>
  <si>
    <t xml:space="preserve"> Sialoglycoprotein D  | glycophorin-D  | glycophorin C (Gerbich blood group) | GE  | GYPD  | PAS-2'  | Glycoprotein beta  | GLPC  | CD236 antigen  |CD236  | glycoconnectin  | Glycoconnectin  | glycophorin-C  | sialoglycoprotein D  | glycoprotein beta  | Glycophorin-D  | GPC  | GPD  | CD236R  | PAS-2  </t>
  </si>
  <si>
    <t xml:space="preserve"> H3.3A  | H3 histone, family 3B (H3.3B) | H3F3  |H3 histone, family 3A  | H3.3B  | histone H3.3  </t>
  </si>
  <si>
    <t xml:space="preserve"> HHF4  |HADH1  | hydroxyacyl-CoA dehydrogenase | HAD  | HADHSC  | medium and short-chain L-3-hydroxyacyl-coenzyme A dehydrogenase  | HCDH  | hydroxyacyl-Coenzyme A dehydrogenase  | Short-chain 3-hydroxyacyl-CoA dehydrogenase  | SCHAD  | Medium and short-chain L-3-hydroxyacyl-coenzyme A dehydrogenase  | MSCHAD  | hydroxyacyl-coenzyme A dehydrogenase, mitochondrial  | short-chain 3-hydroxyacyl-CoA dehydrogenase  | L-3-hydroxyacyl-Coenzyme A dehydrogenase, short chain  |EC 1.1.1.35 </t>
  </si>
  <si>
    <t xml:space="preserve"> long-chain-3-hydroxyacyl-CoA dehydrogenase  | GBP  | 3-oxoacyl-CoA thiolase  | "long-chain-3-hydroxyacyl-CoA dehydrogenase"  | hydroxyacyl-CoA dehydrogenase/3-ketoacyl-CoA thiolase/enoyl-CoA hydratase (trifunctional protein), alpha subunit | HADH  | MTPA  | hydroxyacyl-Coenzyme A dehydrogenase/3-ketoacyl-Coenzyme A thiolase/enoyl-Coenzyme A hydratase (trifunctional protein), alpha subunit  | alpha subunit"  | "mitochondrial trifunctional protein  |3-ketoacyl-Coenzyme A (CoA) thiolase, alpha subunit  | "long-chain 2-enoyl-CoA hydratase"  | gastrin-binding protein  | "gastrin-binding protein"  | LCEH  | LCHAD  | trifunctional enzyme subunit alpha, mitochondrial  | mitochondrial long-chain 2-enoyl-Coenzyme A (CoA) hydratase, alpha subunit  | TP-alpha  | mitochondrial trifunctional protein, alpha subunit  | TP-ALPHA  | mitochondrial long-chain L-3-hydroxyacyl-Coenzyme A (CoA) dehydrogenase, alpha subunit  | ECHA  | mitochondrial trifunctional enzyme, alpha subunit  | 78 kDa gastrin-binding protein  | long-chain 2-enoyl-CoA hydratase  </t>
  </si>
  <si>
    <t xml:space="preserve"> trifunctional enzyme subunit beta, mitochondrial  | ECHB  | 3-ketoacyl-Coenzyme A (CoA) thiolase of mitochondrial trifunctional protein, beta subunit  | hydroxyacyl-CoA dehydrogenase/3-ketoacyl-CoA thiolase/enoyl-CoA hydratase (trifunctional protein), beta subunit | beta subunit"  | MTPB  | beta-ketothiolase  | "mitochondrial trifunctional protein  | hydroxyacyl-Coenzyme A dehydrogenase/3-ketoacyl-Coenzyme A thiolase/enoyl-Coenzyme A hydratase (trifunctional protein), beta subunit  |2-enoyl-Coenzyme A (CoA) hydratase, beta subunit  | TP-BETA  | acetyl-CoA acyltransferase  | TP-beta  </t>
  </si>
  <si>
    <t xml:space="preserve"> mitochondrial (putative)"  | HisRS  |HARS-related  | histidyl-tRNA synthetase 2, mitochondrial | hisRS  | PRLTS2  | histidine tRNA ligase 2, mitochondrial (putative)  | "histidine tRNA ligase 2  | histidine translase  | HO3  | probable histidyl-tRNA synthetase, mitochondrial  | histidyl-tRNA synthetase-like  | Histidyl-tRNA synthetase  | histidyl-tRNA synthetase 2, mitochondrial (putative)  | Histidine--tRNA ligase-like  | histidine-tRNA ligase homolog  | HARSL  | probable histidine--tRNA ligase, mitochondrial  | HARSR  |EC 6.1.1.21 </t>
  </si>
  <si>
    <t xml:space="preserve"> Histone acetyltransferase 1  | histone acetyltransferase 1 |histone acetyltransferase type B catalytic subunit  | KAT1  |EC 2.3.1.48 </t>
  </si>
  <si>
    <t xml:space="preserve"> HSP1BP-1  | HS1BP1  | HS1 binding protein  | HCLS1 associated protein X-1 | HAX-1  | "HCLS1 (and PKD2) associated protein"  | HCLSBP1  |HCLS1 (and PKD2) associated protein  | HCLS1-associated protein X-1  | HS1-associating protein X-1  | HS1-binding protein 1  | SCN3  </t>
  </si>
  <si>
    <t xml:space="preserve"> holocytochrome c synthase | holocytochrome c synthase (cytochrome c heme-lyase)  |cytochrome c heme-lyase  | microphthalamia with linear skin defects  | cytochrome c-type heme lyase  | holocytochrome c-type synthase  | MLS  | CCHL  | MCOPS7  | Holocytochrome c-type synthase  | "cytochrome c heme-lyase"  |EC 4.4.1.17 </t>
  </si>
  <si>
    <t xml:space="preserve">host cell factor 1  | VCAF  | HFC1  | mental retardation, X-linked 3  | CFF  | HCF-1  | HCF  | C1 factor  | VP16 accessory protein  | host cell factor C1 (VP16-accessory protein) | MRX3  | HCF1  </t>
  </si>
  <si>
    <t xml:space="preserve"> Hematopoietic cell-specific LYN substrate 1  | p75  | lckBP1  | hematopoietic lineage cell-specific protein  | hematopoietic cell-specific Lyn substrate 1 | HS1  | LckBP1  | "cortactin-like"  |CTTNL  </t>
  </si>
  <si>
    <t xml:space="preserve"> RPD3  |GON-10  | HD1  | histone deacetylase 1 | RPD3L1  | reduced potassium dependency, yeast homolog-like 1  |EC 3.5.1.98 </t>
  </si>
  <si>
    <t xml:space="preserve"> Hepatoma-derived growth factor 2  |hepatoma-derived growth factor 2  | HDGF2  |hepatoma-derived growth factor-related protein 2  | HRP-2  | HDGF-2  </t>
  </si>
  <si>
    <t xml:space="preserve"> Protein BAP28  | UTP10  | small subunit (SSU) processome component  | "UTP10  |HEAT repeat-containing protein 1  | BAP28  | protein BAP28  | HEAT repeat containing 1 | UTP10, small subunit (SSU) processome component, homolog  | homolog (yeast)"  </t>
  </si>
  <si>
    <t xml:space="preserve"> KIAA1414  | HEAT repeat containing 5B |HEAT repeat-containing protein 5B  </t>
  </si>
  <si>
    <t xml:space="preserve">guanine nucleotide exchange factor p532  | hect (homologous to the E6-AP (UBE3A) carboxyl terminus) domain and RCC1 (CHC1)-like domain (RLD) 1  | HECT domain and RCC1-like domain-containing protein 1  | HECT and RLD domain containing E3 ubiquitin protein ligase family member 1 | p532  | p619  | probable E3 ubiquitin-protein ligase HERC1  |EC 6.3.2.- </t>
  </si>
  <si>
    <t xml:space="preserve"> hexosaminidase A (alpha polypeptide) | TSD  | "GM2 gangliosidosis"  | Beta-N-acetylhexosaminidase subunit alpha  | beta-hexosaminidase subunit alpha  | "Tay Sachs disease"  | hexosaminidase subunit A  | N-acetyl-beta-glucosaminidase subunit alpha  | Hexosaminidase subunit A  |beta-N-acetylhexosaminidase subunit alpha  |EC 3.2.1.52 </t>
  </si>
  <si>
    <t xml:space="preserve"> hexosaminidase subunit B  | Beta-N-acetylhexosaminidase subunit beta  | hexosaminidase B (beta polypeptide) | HEL-248  | beta-N-acetylhexosaminidase subunit beta  | HCC-7  | epididymis luminal protein 248  | Hexosaminidase subunit B  | beta-hexosaminidase subunit beta  | Cervical cancer proto-oncogene 7 protein  |ENC-1AS  | cervical cancer proto-oncogene 7 protein  | N-acetyl-beta-glucosaminidase subunit beta  |EC 3.2.1.52 </t>
  </si>
  <si>
    <t xml:space="preserve"> HIP-12  | KIAA0655  | huntingtin-interacting protein 12  | HIP12  | Huntingtin-interacting protein 12  | huntingtin interacting protein 1 related | huntingtin interacting protein 12  |HIP3  | huntingtin-interacting protein 1-related protein  | HIP1-related protein  | ILWEQ  </t>
  </si>
  <si>
    <t xml:space="preserve"> HIRA-interacting protein 3  |HIRA-interacting protein 3  | HIRA interacting protein 3 </t>
  </si>
  <si>
    <t xml:space="preserve"> histone H1a  | H1s-3  | Histone H1b  | H1.5  | Histone H1a  | histone H1b  | H1F5  | histone H1.5  | histone H1s-3  | Histone H1s-3  | H1B  | histone 1, H1b  |H1  | histone cluster 1, H1b | H1 histone family, member 5  </t>
  </si>
  <si>
    <t xml:space="preserve"> Histone H1c  | H1F2  | histone H1.2  | H1C  | histone cluster 1, H1c | H1 histone family, member 2  | H1s-1  | Histone H1s-1  | Histone H1d  | histone 1, H1c  |H1.2  | histone H1d  | histone H1c  | histone H1s-1  </t>
  </si>
  <si>
    <t xml:space="preserve"> H2BFAiii  | H2BFT  | histone family member  | histone cluster 1, H2bk | H2B K  | HIRIP1  | H2B histone family, member T  | HIRA-interacting protein 1  | histone H2B type 1-K  | histone 1, H2bk  | H2BK  |H2B/S  </t>
  </si>
  <si>
    <t xml:space="preserve"> H4/J  | H4/G  | H4/B  | H4/M  | H4/C  | H4/A  | H4/K  | H4FC  | H4 histone family, member A  | H4FO  | H4FD  | H4FH  | H4FG  | H4FI  | H4/D  | H4FE  | H4FN  |histone H4  | H4/O  | H4F2  | H4/H  | H4FB  | H4FA  | H4FK  | histone 1, H4a  | H4/E  | H4FJ  | HIST2H4  | H4/N  | H4/I  | histone cluster 1, H4a | H4FM  </t>
  </si>
  <si>
    <t xml:space="preserve"> hexokinase type I  | HK1-tc  | Hexokinase type I  | Brain form hexokinase  | glycolytic enzyme  | hexokinase-1  | HK1-tb  |HK1-ta  | HMSNR  | HXK1  | HKD  | HK I  | hexokinase 1 | HKI  | brain form hexokinase  |EC 2.7.1.1 </t>
  </si>
  <si>
    <t xml:space="preserve"> HK II  | hexokinase-2, muscle  | hexokinase-2  | hexokinase 2 | HXK2  | hexokinase type II  | muscle form hexokinase  | Hexokinase type II  | Muscle form hexokinase  |HKII  |EC 2.7.1.1 </t>
  </si>
  <si>
    <t xml:space="preserve"> HLA class I histocompatibility antigen, A-28 alpha chain  | HLA class I histocompatibility antigen, A-10 alpha chain  | MHC class I antigen A*30  | MHC class I antigen A*74  | MHC class I antigen A*68  | Aw-43  | antigen presenting molecule  | MHC class I antigen A*66  | Aw-24  | MHC class I antigen A*31  | Aw-36  | HLAA  | MHC class I antigen A*23  | MHC class I antigen A*33  | Aw-69  | Aw-68  | MHC class I antigen A*43  | MHC class I antigen A*34  | Aw-80  | HLA class I histocompatibility antigen, A-9 alpha chain  | major histocompatibility complex, class I, A | leukocyte antigen class I-A  | MHC class I antigen A*25  | MHC class I antigen A*80  | MHC class I antigen A*3  | Aw-33  | MHC class I antigen A*69  | Aw-34  | MHC class I antigen A*24  | MHC class I antigen A*32  | MHC class I antigen A*36  | HLA class I histocompatibility antigen, A-1 alpha chain  | MHC class I antigen A*11  | MHC class I antigen A*26  | MHC class I antigen A*2  | Aw-74  | MHC class I antigen A*1  | Aw-19  | Aw-66  |MHC class I antigen HLA-A heavy chain  | MHC class I antigen A*29  </t>
  </si>
  <si>
    <t xml:space="preserve"> MHC class I antigen Cw*12  | major histocompatibility antigen HLA-C  | PSORS1  | HLAC  | MHC class I antigen Cw*4  | HLC-C  | MHC class I antigen Cw*18  | MHC class I antigen Cw*3  | MHC class I antigen Cw*8  | MHC class I antigen Cw*7  | major histocompatibility complex, class I, C | MHC class I antigen Cw*6  | MHC class I antigen Cw*15  | HLA-JY3  | human leukocyte antigen-C alpha chain  | MHC class I antigen Cw*2  | psoriasis susceptibility 1  | HLA class I histocompatibility antigen, Cw-1 alpha chain  | MHC class I antigen Cw*1  | D6S204  | MHC class I antigen Cw*16  | MHC class I antigen heavy chain HLA-C  |HLA class I histocompatibility antigen, C alpha chain  | MHC class I antigen Cw*14  | MHC class I antigen Cw*17  | MHC class I antigen Cw*5  </t>
  </si>
  <si>
    <t xml:space="preserve"> Biotin apo-protein ligase  | HCS  | biotin--protein ligase  | biotin--[methylcrotonoyl-CoA-carboxylase] ligase  |holocarboxylase synthetase, EC 6.3.4.  | biotin--[methylmalonyl-CoA-carboxytransferase] ligase  | holocarboxylase synthetase (biotin-(proprionyl-CoA-carboxylase (ATP-hydrolysing)) ligase) | holocarboxylase synthetase (biotin-(proprionyl-Coenzyme A-carboxylase (ATP-hydrolysing)) ligase)  | biotin apo-protein ligase  | holocarboxylase synthetase (biotin-[proprionyl-Coenzyme A-carboxylase (ATP-hydrolysing)] ligase)  | biotin--[acetyl-CoA-carboxylase] ligase  |EC 6.3.4.- </t>
  </si>
  <si>
    <t xml:space="preserve"> signal peptide peptidase beta  | SPPL1  |IMPAS  | signal peptide peptidase like 1  | PSL3  | IMPAS-1  | minor histocompatibility antigen 13  | Presenilin-like protein 3  | histocompatibility (minor) 13 | SPP  | "presenilin-like protein 3"  | hIMP1  | minor histocompatibility antigen H13  | "signal peptide peptidase like 1"  | intramembrane protease 1  | presenilin-like protein 3  | IMP1  | MSTP086  | IMP-1  | "intramembrane protease"  | Intramembrane protease 1  | H13  | Signal peptide peptidase  | PSENL3  | "signal peptide peptidase beta"  | dJ324O17.1  |EC 3.4.23.- </t>
  </si>
  <si>
    <t xml:space="preserve"> "high mobility group protein 1"  | "high mobility group box 1"  | HMG1  | "Sulfoglucuronyl carbohydrate binding protein"  | HMG3  | high-mobility group box 1  |Amphoterin  | high mobility group protein 1  | high mobility group protein B1  | high mobility group box 1 | Sulfoglucuronyl carbohydrate binding protein  | SBP-1  | "Amphoterin"  | high-mobility group (nonhistone chromosomal) protein 1  | HMG-1  | High mobility group protein 1  </t>
  </si>
  <si>
    <t xml:space="preserve"> high mobility group box 2 |high mobility group protein 2  | high-mobility group box 2  | HMG2  | high mobility group protein B2  | high-mobility group (nonhistone chromosomal) protein 2  | High mobility group protein 2  | HMG-2  </t>
  </si>
  <si>
    <t xml:space="preserve"> Protein HMGBCG  | High mobility group protein 2-like 1  | high-mobility group protein 2-like 1  | HMG box domain containing 4 | HMGBCG  | high mobility group protein 2-like 1  | HMG box-containing protein 4  | THC211630  | HMG2L1  |HMG domain-containing protein 4  </t>
  </si>
  <si>
    <t xml:space="preserve">ARHGAP45  | histocompatibility (minor) HA-1 | minor histocompatibility protein HA-1  | KIAA0223  | minor histocompatibility antigen HA-1  | HA-1  | HLA-HA1  </t>
  </si>
  <si>
    <t xml:space="preserve">heme oxygenase 2  | heme oxygenase (decycling) 2 | HO-2  | HO2  |EC 1.14.99.3 </t>
  </si>
  <si>
    <t xml:space="preserve"> hnRNP A0  | heterogeneous nuclear ribonucleoprotein A0 | HNRPA0  |hnRNA binding protein  </t>
  </si>
  <si>
    <t xml:space="preserve"> heterogeneous nuclear ribonucleoprotein core protein A1  | single-strand RNA-binding protein  | hnRNP-A1  |ALS19  | HNRPA1  | hnRNP A1-like 3  | hnRNP core protein A1  | IBMPFD3  | heterogeneous nuclear ribonucleoprotein A1 | ALS20  | Helix-destabilizing protein  | Putative heterogeneous nuclear ribonucleoprotein A1-like 3  | heterogeneous nuclear ribonucleoprotein A1B protein  | hnRNP A1  | Single-strand RNA-binding protein  | heterogeneous nuclear ribonucleoprotein B2 protein  | helix-destabilizing protein  | HNRPA1L3  | nuclear ribonucleoprotein particle A1 protein  | single-strand DNA-binding protein UP1  | hnRNP core protein A1-like 3  </t>
  </si>
  <si>
    <t xml:space="preserve"> RNPA2  | IBMPFD2  | SNRPB1  | HNRPA2  | HNRPA2B1  | heterogeneous nuclear ribonucleoprotein A2/B1 | heterogeneous nuclear ribonucleoproteins A2/B1  | hnRNP A2 / hnRNP B1  | nuclear ribonucleoprotein particle A2 protein  |HNRNPA2  | hnRNP A2/B1  | HNRPB1  | HNRNPB1  </t>
  </si>
  <si>
    <t xml:space="preserve"> FBRNP  | HNRPA3  | D10S102  | heterogeneous nuclear ribonucleoprotein A3 | hnRNP A3  |2610510D13Rik  </t>
  </si>
  <si>
    <t xml:space="preserve"> hnRNP type A/B protein  | heterogeneous nuclear ribonucleoprotein A/B | hnRNP A/B  | ABBP1  | apolipoprotein B mRNA editing enzyme, catalytic polypeptide 1-binding protein 1  | HNRPAB  | APOBEC1-binding protein 1  | ABBP-1  |apobec-1 binding protein 1  </t>
  </si>
  <si>
    <t xml:space="preserve"> hnRNP D0  | AUF1  | heterogeneous nuclear ribonucleoprotein D (AU-rich element RNA binding protein 1, 37kDa) | AUF1A  | heterogeneous nuclear ribonucleoprotein D (AU-rich element RNA-binding protein 1, 37kD)  | AU-rich element RNA-binding protein 1  | hnRNPD0  | P37  |ARE-binding protein AUFI, type A  | heterogeneous nuclear ribonucleoprotein D0  | HNRPD  </t>
  </si>
  <si>
    <t xml:space="preserve"> hnRNP F  | OK/SW-cl.23  | nucleolin-like protein mcs94-1  | heterogeneous nuclear ribonucleoprotein F |HnRNP F protein  | Nucleolin-like protein mcs94-1  | mcs94-1  | HNRPF  </t>
  </si>
  <si>
    <t xml:space="preserve"> hnRNPH  | HNRPH  |heterogeneous nuclear ribonucleoprotein H  | hnRNP H  | HNRPH1  | heterogeneous nuclear ribonucleoprotein H1 (H) </t>
  </si>
  <si>
    <t xml:space="preserve"> HNRPK  | TUNP  | hnRNP K  | "transformation upregulated nuclear protein"  | transformation upregulated nuclear protein  |CSBP  | Transformation up-regulated nuclear protein  | dC-stretch binding protein  | heterogeneous nuclear ribonucleoprotein K </t>
  </si>
  <si>
    <t xml:space="preserve"> hnRNP L  | heterogeneous nuclear ribonucleoprotein L |hnRNP-L  | HNRPL  </t>
  </si>
  <si>
    <t xml:space="preserve"> heterogenous nuclear ribonucleoprotein M4  | "CEA receptor"  | HNRPM  | heterogeneous nuclear ribonucleoprotein M | hnRNP M  | hnRNA-binding protein M4  | HNRNPM4  | NAGR1  |CEA receptor  | N-acetylglucosamine receptor 1  | HTGR1  | HNRPM4  | CEAR  </t>
  </si>
  <si>
    <t xml:space="preserve">heterogeneous nuclear ribonucleoprotein U  | p120  | Scaffold attachment factor A  | SAF-A  | SAFA  | heterogeneous nuclear ribonucleoprotein U (scaffold attachment factor A) | hnRNP U  | pp120  | p120 nuclear protein  | U21.1  | scaffold attachment factor A  | HNRPU  </t>
  </si>
  <si>
    <t xml:space="preserve"> E1B-55 kDa-associated protein 5  | E1BAP5  | E1B-AP5  | heterogeneous nuclear ribonucleoprotein U-like 1 |E1B 55kDa associated protein 5  | E1B-55kDa-associated protein 5  | heterogeneous nuclear ribonucleoprotein U-like protein 1  | "E1B 55kDa associated protein 5"  | adenovirus early region 1B-associated protein 5  | Adenovirus early region 1B-associated protein 5  | HNRPUL1  </t>
  </si>
  <si>
    <t xml:space="preserve"> JKT41-binding protein  | HNRPDL  | laAUF1  | Protein laAUF1  | HNRNP  | JKTBP2  |A+U-rich element RNA binding factor  | AU-rich element RNA-binding factor  | hnRNP DL  | heterogeneous nuclear ribonucleoprotein D-like | protein laAUF1  | JKTBP  | hnRNP D-like  </t>
  </si>
  <si>
    <t xml:space="preserve"> HP1-BP74  |heterochromatin protein 1-binding protein 3  | Protein HP1-BP74  | heterochromatin protein 1, binding protein 3 </t>
  </si>
  <si>
    <t xml:space="preserve"> KIAA0448  | 2OST  | 2-O-sulfotransferase  |dJ604K5.2  | heparan sulfate 2-O-sulfotransferase 1 | HS2ST  |EC 2.8.2.- </t>
  </si>
  <si>
    <t xml:space="preserve"> hydroxysteroid (17-beta) dehydrogenase 10 | DUPXp11.22  | CAMR  | short chain type dehydrogenase/reductase XH98G2  | AB-binding alcohol dehydrogenase  | 3-hydroxy-2-methylbutyryl-CoA dehydrogenase  | MRX31  | mitochondrial ribonuclease P protein 2  | Short-chain type dehydrogenase/reductase XH98G2  | "short chain dehydrogenase/reductase family 5C  | amyloid-beta peptide binding alcohol dehydrogenase  | endoplasmic reticulum-associated amyloid beta-peptide-binding protein  | SDR5C1  | short chain dehydrogenase/reductase family 5C, member 1  | hydroxyacyl-Coenzyme A dehydrogenase, type II, hydroxyacyl-Coenzyme A dehydrogenase, type II  |17b-HSD10  | Endoplasmic reticulum-associated amyloid beta-peptide-binding protein  | "mitochondrial RNase P subunit 2"  | Mitochondrial RNase P protein 2  | HADH2  | "type 10 17b-HSD"  | Type II HADH  | MRX17  | "AB-binding alcohol dehydrogenase"  | MRXS10  | mitochondrial RNase P subunit 2  | mental retardation, X-linked, syndromic 10  | 17-beta-HSD 10  | 3-hydroxyacyl-CoA dehydrogenase type-2  | "type 10 17beta-hydroxysteroid dehydrogenase"  | ERAB  | short chain L-3-hydroxyacyl-CoA dehydrogenase type 2  | MRPP2  | SCHAD  | XH98G2  | ABAD  | 17-beta-hydroxysteroid dehydrogenase 10  | HCD2  | member 1"  | Mitochondrial ribonuclease P protein 2  | MHBD  | 3-hydroxyacyl-CoA dehydrogenase type II  |EC 1.1.1.35,EC 1.1.1.51,EC 1.1.1.178 </t>
  </si>
  <si>
    <t xml:space="preserve"> estradiol 17-beta-dehydrogenase 12  |17beta-HSD type 12  | "3-ketoacyl-CoA reductase"  | 17-beta-HSD 12  | 3-ketoacyl-CoA reductase  | hydroxysteroid (17-beta) dehydrogenase 12 | SDR12C1  | steroid dehydrogenase homolog  | KAR  | 17-beta-hydroxysteroid dehydrogenase 12  | "short chain dehydrogenase/reductase family 12C  | short chain dehydrogenase/reductase family 12C, member 1  | member 1"  |EC 1.1.1.62,EC 1.3.1.- </t>
  </si>
  <si>
    <t xml:space="preserve"> hydroxysteroid (17-beta) dehydrogenase 4 | "17beta-estradiol dehydrogenase type IV"  | "D-3-hydroxyacyl-CoA dehydratase"  | MPF-2  | DBP  |17-beta-HSD IV  | "beta-keto-reductase"  | "beta-hydroxyacyl dehydrogenase"  | 17beta-estradiol dehydrogenase type IV  | 12-alpha-trihydroxy-5-beta-cholest-24-enoyl-CoA hydratase"  | peroxisomal multifunctional protein 2  | 7-alpha  | 17-beta-HSD 4  | D-3-hydroxyacyl-CoA dehydratase  | "D-bifunctional protein  | beta-keto-reductase  | "3-alpha  | SDR8C1  | D-bifunctional protein, peroxisomal  | Multifunctional protein 2  | multifunctional protein 2  | 3-alpha,7-alpha,12-alpha-trihydroxy-5-beta-cholest-24-enoyl-CoA hydratase  | MFE-2  | EDH17B4  | D-bifunctional protein  | "17-beta-HSD IV"  | "short chain dehydrogenase/reductase family 8C  | peroxisomal multifunctional enzyme type 2  | PRLTS1  | "17-beta-hydroxysteroid dehydrogenase 4"  | peroxisomal"  | beta-hydroxyacyl dehydrogenase  | short chain dehydrogenase/reductase family 8C, member 1  | "peroxisomal multifunctional protein 2"  | member 1"  | 17-beta-hydroxysteroid dehydrogenase 4  </t>
  </si>
  <si>
    <t xml:space="preserve"> member 3"  | steroid dehydrogenase-like protein  |SDR12C3  | short chain dehydrogenase/reductase family 12C, member 3  | inactive hydroxysteroid dehydrogenase-like protein 1  | "short chain dehydrogenase/reductase family 12C  | hydroxysteroid dehydrogenase like 1 </t>
  </si>
  <si>
    <t xml:space="preserve"> C9orf99  | hydroxysteroid dehydrogenase like 2 | "short chain dehydrogenase/reductase family 13C  |SDR13C1  | short chain dehydrogenase/reductase family 13C, member 1  | chromosome 9 open reading frame 99  | member 1"  | hydroxysteroid dehydrogenase-like protein 2  |EC 1.-.-.- </t>
  </si>
  <si>
    <t xml:space="preserve"> HSPCAL4  | HSPC1  | HSPCA  | epididymis luminal secretory protein 52  | HSP89A  | heat shock 90kD protein 1, alpha-like 4  | heat shock protein HSP 90-alpha  | Hsp89  | HSP 86  | HSP90N  | Heat shock 86 kDa  | heat shock 86 kDa  | Hsp90  | HSP90A  | HSP86  | heat shock protein 90kDa alpha (cytosolic), class A member 1 | heat shock 90kD protein, alpha-like 4  | LAP2  | heat shock 90kD protein 1, alpha  | HSPCAL1  | heat shock 90kDa protein 1, alpha  | Renal carcinoma antigen NY-REN-38  | HSPN  |EL52  | renal carcinoma antigen NY-REN-38  </t>
  </si>
  <si>
    <t xml:space="preserve"> heat shock 90kD protein 1, beta  | heat shock protein HSP 90-beta  | HSP 84  | heat shock 84 kDa  | HSP84  |D6S182  | heat shock 90kDa protein 1, beta  | HSPC2  | HSP90-beta  | Heat shock 84 kDa  | HSP90B  | HSP 90  | heat shock protein 90kDa alpha (cytosolic), class B member 1 | HSPCB  </t>
  </si>
  <si>
    <t xml:space="preserve"> 94 kDa glucose-regulated protein  | Heat shock protein 90 kDa beta member 1  | TRA1  | Tumor rejection antigen 1  | GRP94  | epididymis luminal protein 35  | HEL35  | heat shock protein 90kDa beta (Grp94), member 1 | endoplasmin  | tumor rejection antigen 1  | epididymis secretory sperm binding protein Li 125m  | stress-inducible tumor rejection antigen gp96  | heat shock protein 90 kDa beta member 1  |ECGP  | GRP-94  | gp96 homolog  | endothelial cell (HBMEC) glycoprotein  | tumor rejection antigen (gp96) 1  | GP96  | HEL-S-125m  </t>
  </si>
  <si>
    <t xml:space="preserve"> Stress-70 protein chaperone microsome-associated 60 kDa protein  | stress 70 protein chaperone, microsome-associated, 60kD  | microsomal stress-70 protein ATPase core  | stress 70 protein chaperone, microsome-associated, 60kDa  | STCH  |heat shock 70 kDa protein 13  | Microsomal stress-70 protein ATPase core  | heat shock protein 70kDa family, member 13 | microsomal stress 70 protein ATPase core  | stress-70 protein chaperone microsome-associated 60 kDa protein  </t>
  </si>
  <si>
    <t xml:space="preserve"> heat shock 70 kDa protein 1/2  | dnaK-type molecular chaperone HSP70-1  | heat shock 70 kDa protein 1A/1B  | epididymis secretory protein Li 103  | heat shock-induced protein  |HEL-S-103  | HSP70.1/HSP70.2  | HSX70  | HSP70-1/HSP70-2  | heat shock 70kD protein 1A  | heat shock 70kDa protein 1A | HSPA1  | Heat shock 70 kDa protein 1/2  | HSP72  | HSP70-1A  | HSP70I  | HSP70-1  </t>
  </si>
  <si>
    <t xml:space="preserve"> HSP70RY  | HS24/P52  | hsp70RY  | Heat shock 70-related protein APG-2  | heat shock 70kD protein 4  | heat shock 70-related protein APG-2  | hsp70  | APG2  |APG-2  | heat shock 70 kDa protein 4  | heat shock protein, 110 kDa  | epididymis secretory sperm binding protein Li 5a  | "hsp70 RY"  | hsp70 RY  | RY  | HEL-S-5a  | HSPH2  | heat shock 70kDa protein 4 </t>
  </si>
  <si>
    <t xml:space="preserve"> OSP94  | HSPH3  |APG-1  | heat shock 70 kDa protein 4-like protein  | Osmotic stress protein 94  | heat shock 70kDa protein 4-like | heat shock protein (hsp110 family)  | heat shock 70-related protein APG-1  | osmotic stress protein 94  | heat shock 70 kDa protein 4L  | Osp94  | Heat shock 70-related protein APG-1  | APG1  </t>
  </si>
  <si>
    <t xml:space="preserve"> endoplasmic reticulum lumenal Ca(2+)-binding protein grp78  | heat shock 70kD protein 5 (glucose-regulated protein, 78kD)  | Heat shock 70 kDa protein 5  | BIP  |78 kDa glucose-regulated protein  | BiP  | Endoplasmic reticulum lumenal Ca(2+)-binding protein grp78  | HEL-S-89n  | MIF2  | epididymis secretory sperm binding protein Li 89n  | immunoglobulin heavy chain-binding protein  | GRP-78  | GRP78  | Immunoglobulin heavy chain-binding protein  | heat shock 70kDa protein 5 (glucose-regulated protein, 78kDa) </t>
  </si>
  <si>
    <t xml:space="preserve"> HEL-S-72p  | HSP73  |HEL-33  | epididymis luminal protein 33  | heat shock 70kd protein 10  | N-myristoyltransferase inhibitor protein 71  | heat shock 70kD protein 8  | LAP1  | lipopolysaccharide-associated protein 1  | heat shock 70kDa protein 8 | Heat shock 70 kDa protein 8  | HSC54  | HSP71  | HSC70  | LPS-associated protein 1  | heat shock cognate 71 kDa protein  | heat shock cognate protein 54  | HSPA10  | NIP71  | epididymis secretory sperm binding protein Li 72p  | constitutive heat shock protein 70  | HSC71  </t>
  </si>
  <si>
    <t xml:space="preserve"> heat shock 70kDa protein 9B (mortalin-2)  | p66-mortalin  | mortalin, perinuclear  | HEL-S-124m  | PBP74  | Peptide-binding protein 74  |CSA  | GRP-75  | Heat shock 70 kDa protein 9  | Mortalin  | mortalin-2  | heat shock 70kDa protein 9 (mortalin) | heat shock 70kD protein 9B  | 75 kDa glucose-regulated protein  | MTHSP75  | stress-70 protein, mitochondrial  | MOT  | peptide-binding protein 74  | GRP75  | mt-HSP70  | MOT2  | HSPA9B  | epididymis secretory sperm binding protein Li 124m  </t>
  </si>
  <si>
    <t xml:space="preserve"> HSP28  | heat shock 27 kDa protein  | heat shock 27kDa protein 1 | heat shock 27kD protein 1  | heat shock protein beta-1  |HEL-S-102  | Stress-responsive protein 27  | HMN2B  | epididymis secretory protein Li 102  | Estrogen-regulated 24 kDa protein  | HSP27  | CMT2F  | 28 kDa heat shock protein  | HS.76067  | Heat shock 27 kDa protein  | HspB1  | SRP27  | Hsp25  | estrogen-regulated 24 kDa protein  | stress-responsive protein 27  | HSP 27  </t>
  </si>
  <si>
    <t xml:space="preserve"> HSPBP  | Hsp70-interacting protein 1  | Heat shock protein-binding protein 1  | HspBP2  |FES1  | "hsp70 interacting protein"  | heat shock protein-binding protein 1  | hsp70-binding protein 2  | HSPA (heat shock 70kDa) binding protein, cytoplasmic cochaperone 1 | hsp70-binding protein 1  | "Hsp70 binding protein 1"  | HspBP1  | hsp70-interacting protein 2  | hsp70-interacting protein 1  | Hsp70 binding protein 1  | Hsp70-interacting protein 2  | hspBP2  | hsp70 interacting protein  | Hsp70-binding protein 2  </t>
  </si>
  <si>
    <t xml:space="preserve"> spastic paraplegia 13 (autosomal dominant)  | Hsp60  | heat shock 60kD protein 1 (chaperonin)  | CPN60  |60 kDa heat shock protein, mitochondrial  | HSP65  | heat shock protein 65  | HSP60  | short heat shock protein 60 Hsp60s1  | HLD4  | P60 lymphocyte protein  | HuCHA60  | 60 kDa chaperonin  | GROEL  | chaperonin 60  | heat shock 60kDa protein 1 (chaperonin) | HSP-60  | Mitochondrial matrix protein P1  | Chaperonin 60  | mitochondrial matrix protein P1  | SPG13  | Heat shock protein 60  </t>
  </si>
  <si>
    <t xml:space="preserve"> EPF  | CPN10  | early-pregnancy factor  | heat shock 10kD protein 1 (chaperonin 10)  | chaperonin 10  | Chaperonin 10  | HSP10  | heat shock 10kDa protein 1 | Hsp10  | 10 kDa chaperonin  | GROES  |10 kDa heat shock protein, mitochondrial  | Early-pregnancy factor  | "chaperonin 10"  </t>
  </si>
  <si>
    <t xml:space="preserve"> cofactor required for Tat activation of HIV-1 transcription  | Tat-SF1  | HIV TAT specific factor 1  | HIV-1 Tat specific factor 1 | dJ196E23.2  | TAT-SF1  | TATSF1  |HIV Tat-specific factor 1  </t>
  </si>
  <si>
    <t xml:space="preserve"> KIAA1578  | HECTH9  | homologous to E6AP carboxyl terminus homologous protein 9  | KIAA0312  | ARF-binding protein 1  | LASU1  | HECT, UBA and WWE domain containing 1, E3 ubiquitin protein ligase | ARF-BP1  | URE-B1  | HectH9  | upstream regulatory element-binding protein 1  | MULE  | HECT, UBA and WWE domain-containing protein 1  | E3 ubiquitin-protein ligase HUWE1  |BJ-HCC-24 tumor antigen  | large structure of UREB1  | UREB1  | Upstream regulatory element-binding protein 1  | Mcl-1 ubiquitin ligase E3  | Mule  | Large structure of UREB1  | URE-binding protein 1  | HSPC272  | Ib772  | HECT domain protein LASU1  | HECT, UBA and WWE domain containing 1  | Homologous to E6AP carboxyl terminus homologous protein 9  |EC 6.3.2.- </t>
  </si>
  <si>
    <t xml:space="preserve">Grp170  | 170 kDa glucose-regulated protein  | hypoxia up-regulated 1 | 150 kDa oxygen-regulated protein  | "glucose-regulated protein 170"  | oxygen regulated protein (150kD)  | ORP-150  | GRP-170  | GRP170  | ORP150  | HSP12A  | hypoxia up-regulated protein 1  </t>
  </si>
  <si>
    <t xml:space="preserve"> isoleucyl-tRNA synthetase | isoleucine tRNA ligase 1, cytoplasmic  | Isoleucyl-tRNA synthetase  | PRO0785  | IleRS  | IRS  | "isoleucine tRNA ligase 1  |IARS1  | isoleucine--tRNA ligase, cytoplasmic  | ILERS  | cytoplasmic"  | ILRS  | isoleucyl-tRNA synthetase, cytoplasmic  |EC 6.1.1.5 </t>
  </si>
  <si>
    <t xml:space="preserve"> isoleucine tRNA ligase 2, mitochondrial  | mitochondrial isoleucine tRNA synthetase  | isoleucine-tRNA synthetase 2, mitochondrial  | Isoleucyl-tRNA synthetase  | isoleucine--tRNA ligase, mitochondrial  | isoleucyl-tRNA synthetase 2, mitochondrial | mitochondrial"  | isoleucyl-tRNA synthetase, mitochondrial  | "isoleucine tRNA ligase 2  | IleRS  |ILERS  |EC 6.1.1.5 </t>
  </si>
  <si>
    <t xml:space="preserve"> Major group rhinovirus receptor  | intercellular adhesion molecule 1 | CD54 antigen  | intercellular adhesion molecule 1 (CD54), human rhinovirus receptor  | major group rhinovirus receptor  |BB2  | ICAM-1  | P3.58  | cell surface glycoprotein P3.58  | CD54  | "human rhinovirus receptor"  </t>
  </si>
  <si>
    <t xml:space="preserve"> ICAM-2  |CD102  | intercellular adhesion molecule 2 | CD102 antigen  </t>
  </si>
  <si>
    <t xml:space="preserve"> CD50 antigen  |CD50  | CDW50  | intercellular adhesion molecule 3 | ICAM-R  | intercellular adhesion molecule-3  | CDw50  | ICAM-3  </t>
  </si>
  <si>
    <t xml:space="preserve"> insulinase  |INSULYSIN  | Abeta-degrading protease  | insulin protease  | Insulysin  | Insulinase  | Insulin protease  | insulin-degrading enzyme | "insulysin"  |EC 3.4.24.56 </t>
  </si>
  <si>
    <t xml:space="preserve">IDHM  | IDH  | IDP  | D2HGA2  | ICD-M  | isocitrate dehydrogenase 2 (NADP+), mitochondrial | Oxalosuccinate decarboxylase  | oxalosuccinate decarboxylase  | isocitrate dehydrogenase [NADP], mitochondrial  | NADP(+)-specific ICDH  | mNADP-IDH  | IDPM  |EC 1.1.1.42 </t>
  </si>
  <si>
    <t xml:space="preserve"> "isocitrate dehydrogenase (NAD+) alpha chain"  | NAD(H)-specific isocitrate dehydrogenase alpha subunit  | Isocitric dehydrogenase subunit alpha  | isocitrate dehydrogenase [NAD] subunit alpha, mitochondrial  | "NAD(H)-specific isocitrate dehydrogenase alpha subunit"  | isocitric dehydrogenase subunit alpha  | mitochondrial"  | isocitrate dehydrogenase 3 (NAD+) alpha | "isocitrate dehydrogenase [NAD] subunit alpha  |H-IDH alpha  | isocitrate dehydrogenase (NAD+) alpha chain  | "NAD+-specific ICDH"  | NAD(+)-specific ICDH subunit alpha  | "isocitric dehydrogenase"  | NAD+-specific ICDH  | "H-IDH alpha"  |EC 1.1.1.41 </t>
  </si>
  <si>
    <t xml:space="preserve"> IFNGIP1  | Interferon-inducible myeloid differentiation transcriptional activator  | interferon, gamma-inducible protein 16 | Ifi-16  |PYHIN2  | interferon-inducible myeloid differentiation transcriptional activator  | interferon-gamma induced protein IFI 16  | gamma-interferon-inducible protein 16  </t>
  </si>
  <si>
    <t xml:space="preserve"> MPR 300  | MPRI  | CI Man-6-P receptor  |CD222  | MPR1  | M6P-R  | M6P/IGF2R  | IGF-II receptor  | "cation-independent mannose-6 phosphate receptor"  | insulin-like growth factor II receptor  | M6P/IGF2 receptor  | CIMPR  | cation-independent mannose-6-phosphate receptor  | M6PR  | Insulin-like growth factor II receptor  | 300 kDa mannose 6-phosphate receptor  | insulin-like growth factor 2 receptor | CD222 antigen  | cation-independent mannose-6 phosphate receptor  | CI-MPR  | Insulin-like growth factor 2 receptor  </t>
  </si>
  <si>
    <t xml:space="preserve"> insulin-like growth factor-binding protein 2  |IGF-BP53  | insulin-like growth factor binding protein 2, 36kDa | IBP-2  | BP2  | IGF-binding protein 2  | insulin-like growth factor binding protein 2 (36kD)  | IGFBP-2  | IBP2  </t>
  </si>
  <si>
    <t xml:space="preserve"> KCT-4  | PGRL  | CD81 partner 3  | Glu-Trp-Ile EWI motif-containing protein 2  | CD81P3  | prostaglandin regulatory-like protein  | EWI-2  | CD316 antigen  | Prostaglandin regulatory-like protein  |CD316  | LIR-D1  | Keratinocytes-associated transmembrane protein 4  | keratinocytes-associated transmembrane protein 4  | immunoglobulin superfamily member 8  | immunoglobulin superfamily, member 8 | IgSF8  | EWI2  | glu-Trp-Ile EWI motif-containing protein 2  | KCT4  </t>
  </si>
  <si>
    <t xml:space="preserve"> Cytokine IK  | chondrosarcoma-associated protein 2  | RD element  | IK factor  | RED  |CSA2  | IK cytokine, down-regulator of HLA II | cytokine IK  | prer protein  | RER  | protein Red  | Protein RER  </t>
  </si>
  <si>
    <t xml:space="preserve"> "I kappa B kinase interacting protein"  | IKIP  | IKBKB interacting protein |I kappa B kinase interacting protein  | I kappa-B kinase-interacting protein  | inhibitor of nuclear factor kappa-B kinase-interacting protein  | IKBKB-interacting protein  | IKK interacting protein  | i kappa-B kinase-interacting protein  | IKK-interacting protein  </t>
  </si>
  <si>
    <t xml:space="preserve"> IL-17RA  | interleukin-17 receptor A  |CD217  | CDw217  | hIL-17R  | interleukin 17 receptor A | interleukin 17 receptor  | IL-17 receptor A  | CD217 antigen  | IL17R  | CANDF5  </t>
  </si>
  <si>
    <t xml:space="preserve"> Interleukin-2 receptor subunit gamma  | CD132 antigen  | severe combined immunodeficiency  |CD132  | IL-2 receptor subunit gamma  | common cytokine receptor gamma chain  | P64  | CIDX  | p64  | IL-2RG  | gammaC  | IMD4  | interleukin 2 receptor, gamma | SCIDX  | IL-2R subunit gamma  | cytokine receptor common subunit gamma  | combined immunodeficiency, X-linked  | SCIDX1  </t>
  </si>
  <si>
    <t xml:space="preserve"> IL-32  | IL-32beta  | Natural killer cells protein 4  | IL-32delta  | TAIFd  | IL-32gamma  | interleukin-32  | interleukin 32 |IL-32alpha  | TAIFb  | interleukin-32 theta  | Tumor necrosis factor alpha-inducing factor  | natural killer cells protein 4  | interleukin-32 small  | TAIFa  | interleukin-32 eta  | natural killer cell transcript 4  | tumor necrosis factor alpha-inducing factor  | "natural killer cell transcript 4"  | NK4  | TAIFc  | TAIF  </t>
  </si>
  <si>
    <t xml:space="preserve"> p87/89  | "mitofilin"  | proliferation-inducing gene 4  | mitofilin  | P87/89  | motor protein  | "mitochondrial inner membrane organizing system 2"  | HMP  | Cell proliferation-inducing gene 4/52 protein  |P87  | mitochondrial inner membrane organizing system 2  | PIG52  | inner membrane protein, mitochondrial | MINOS2  | P89  | cell proliferation-inducing protein 52  | inner membrane protein, mitochondrial (mitofilin)  | Mitofilin  | cell proliferation-inducing gene 4/52 protein  | mitochondrial inner membrane protein  </t>
  </si>
  <si>
    <t xml:space="preserve"> IMP 3  | Inositol-1(or 4)-monophosphatase 3  | Golgi 3-prime phosphoadenosine 5-prime phosphate 3-prime phosphatase  | IMPase 3  | Golgi-resident PAP phosphatase  | inositol monophosphatase domain containing 1 | Inositol monophosphatase domain-containing protein 1  | inositol-1(or 4)-monophosphatase 3  |IMP-3  | inositol monophosphatase 3  | gPAPP  | golgi-resident PAP phosphatase  | myo-inositol monophosphatase A3  | GPAPP  | Myo-inositol monophosphatase A3  | IMPA3  | inositol monophosphatase domain-containing protein 1  |EC 3.1.3.25,EC 3.1.3.7 </t>
  </si>
  <si>
    <t xml:space="preserve"> IMPDH 2  | inosine 5' phosphate dehydrogenase 2  | IMP oxireductase 2  | inosine-5'-monophosphate dehydrogenase 2  |IMP (inosine monophosphate) dehydrogenase 2  | inosine monophosphate dehydrogenase type II  | IMPD 2  | IMP (inosine 5'-monophosphate) dehydrogenase 2 | IMP dehydrogenase 2  | IMPDH-II  | IMPD2  |EC 1.1.1.205 </t>
  </si>
  <si>
    <t xml:space="preserve"> HBEBP2-binding protein C  |HBEAG-binding protein 2 binding protein C  | C14orf151  | C14orf173  | FSGS5  | inverted formin, FH2 and WH2 domain containing | inverted formin-2  | "inverted formin 2"  | chromosome 14 open reading frame 173  | CMTDIE  | chromosome 14 open reading frame 151  | pp9484  </t>
  </si>
  <si>
    <t xml:space="preserve"> Phosphoinositide 5-phosphatase  | inositol polyphosphate-5-phosphatase, 75kD  | type II inositol 1,4,5-trisphosphate 5-phosphatase  | OCRL2  | 75 kDa inositol polyphosphate-5-phosphatase  |phosphoinositide 5-phosphatase  | type II inositol-1,4,5-trisphosphate 5-phosphatase  | 5PTase  | inositol polyphosphate-5-phosphatase, 75kDa |EC 3.1.3.36 </t>
  </si>
  <si>
    <t xml:space="preserve"> p150Ship  | SHIP-1  | signaling inositol polyphosphate phosphatase SHIP II  | inositol polyphosphate-5-phosphatase, 145kD  | SIP-145  | SHIP  |phosphatidylinositol 3,4,5-trisphosphate 5-phosphatase 1  | hp51CN  | Inositol polyphosphate-5-phosphatase of 145 kDa  | inositol polyphosphate-5-phosphatase, 145kDa | SHIP1  | SH2 domain-containing inositol 5'-phosphatase 1  | signaling inositol polyphosphate 5 phosphatase SIP-145  | SH2 domain-containing inositol phosphatase 1  |EC 3.1.3.86 </t>
  </si>
  <si>
    <t xml:space="preserve"> skeletal muscle and kidney-enriched inositol phosphatase  | Skeletal muscle and kidney-enriched inositol phosphatase  | SKIP  | "skeletal muscle and kidney enriched inositol phosphatase"  | inositol polyphosphate-5-phosphatase K |inositol polyphosphate 5-phosphatase K  | PPS  |EC 3.1.3.56 </t>
  </si>
  <si>
    <t xml:space="preserve"> Int1  | KIAA1440  | INT1  |NET28  | integrator complex subunit 1 </t>
  </si>
  <si>
    <t xml:space="preserve"> Int5  | INT5  |INT5  | integrator complex subunit 5 | KIAA1698  </t>
  </si>
  <si>
    <t xml:space="preserve">chromosome 1 open reading frame 73  | INT7  | C1orf73  | integrator complex subunit 7 | Int7  </t>
  </si>
  <si>
    <t xml:space="preserve"> Int8  | C8orf52  |protein kaonashi-1  | integrator complex subunit 8 | Protein kaonashi-1  | chromosome 8 open reading frame 52  | INT8  </t>
  </si>
  <si>
    <t xml:space="preserve"> RanBP11  | Imp11  | SLRN  | imp11  | Ran-binding protein 11  | importin-11  | RANBP11  | importin 11 |Ran binding protein 11  | ran-binding protein 11  </t>
  </si>
  <si>
    <t xml:space="preserve"> importin subunit beta-3  | Importin subunit beta-3  | importin 5 | RAN binding protein 5  | Karyopherin beta-3  | Ran-binding protein 5  |IMB3  | karyopherin beta-3  | KPNB3  | RanBP5  | RANBP5  | karyopherin (importin) beta 3  | importin beta-3 subunit  | Ran_GTP binding protein 5  | importin-5  | Imp5  | ran-binding protein 5  | Pse1  | imp5  </t>
  </si>
  <si>
    <t xml:space="preserve"> RanBP7  | RANBP7  | importin-7  | Ran-binding protein 7  | RAN binding protein 7  |RAN-binding protein 7  | importin 7 | Imp7  </t>
  </si>
  <si>
    <t xml:space="preserve"> Ran-binding protein 9  | RanBP9  | ranBP9  | importin 9 | Imp9  | ran-binding protein 9  | IMP9  | RANBP9  |importin-9  | KIAA1192  </t>
  </si>
  <si>
    <t xml:space="preserve"> RasGAP-like with IQ motifs  | ras GTPase-activating-like protein IQGAP1  | KIAA0051  | p195  | "RasGAP-like with IQ motifs"  |HUMORFA01  | SAR1  | IQ motif containing GTPase activating protein 1 </t>
  </si>
  <si>
    <t xml:space="preserve">ras GTPase-activating-like protein IQGAP2  | IQ motif containing GTPase activating protein 2 </t>
  </si>
  <si>
    <t xml:space="preserve"> overexpressed in lung cancer 1  |IST1 homolog  | KIAA0174  | increased sodium tolerance 1 homolog (yeast) | putative MAPK-activating protein PM28  | OLC1  | D  | IRHOM1  | hIST1  | Putative MAPK-activating protein PM28  | RHBDF1  </t>
  </si>
  <si>
    <t xml:space="preserve"> protein ITFG3  | integrin alpha FG-GAP repeat containing 3 | C16orf9  | chromosome 16 open reading frame 9  |gs19  </t>
  </si>
  <si>
    <t xml:space="preserve"> integrin alpha 4  | CD49 antigen-like family member D  | IA4  | Integrin alpha-IV  | CD49d antigen  | integrin alpha-4  | integrin, alpha 4 (antigen CD49D, alpha 4 subunit of VLA-4 receptor) | antigen CD49D, alpha-4 subunit of VLA-4 receptor  | very late activation protein 4 receptor, alpha 4 subunit  | VLA-4 subunit alpha  | integrin alpha-IV  |269C wild type  | CD49D  | integrin alpha-4 subunit  </t>
  </si>
  <si>
    <t xml:space="preserve"> integrin alpha-F  | integrin alpha-5  | VLA-5  | VLA5A  | integrin, alpha 5 (fibronectin receptor, alpha polypeptide) | very late activation protein 5, alpha subunit  | CD49 antigen-like family member E  | FNRA  | Fibronectin receptor subunit alpha  | fibronectin receptor subunit alpha  | fibronectin receptor, alpha subunit  | Integrin alpha-F  | CD49e antigen  |CD49e  </t>
  </si>
  <si>
    <t xml:space="preserve"> CD49f antigen  | ITGA6B  |CD49f  | integrin, alpha 6 | integrin alpha6B  | CD49 antigen-like family member F  | VLA-6  | integrin alpha-6  </t>
  </si>
  <si>
    <t xml:space="preserve"> CD11 antigen-like family member A  | leukocyte function-associated molecule 1 alpha chain  | LFA1A  | leukocyte adhesion glycoprotein LFA-1 alpha chain  | antigen CD11A (p180), lymphocyte function-associated antigen 1, alpha polypeptide  | integrin, alpha L (antigen CD11A (p180), lymphocyte function-associated antigen 1; alpha polypeptide) | LFA-1A  | CD11a antigen  | CD11A  | lymphocyte function-associated antigen 1  | LFA-1 alpha  | integrin alpha-L  |LFA-1  | Leukocyte function-associated molecule 1 alpha chain  | integrin gene promoter  | Leukocyte adhesion glycoprotein LFA-1 alpha chain  </t>
  </si>
  <si>
    <t xml:space="preserve"> GPIIA  | VLA-BETA  | FNRB  |CD29  | MSK12  | VLAB  | VLA-4 subunit beta  | very late activation protein, beta polypeptide  | MDF2  | integrin VLA-4 beta subunit  | glycoprotein IIa  | Fibronectin receptor subunit beta  | Glycoprotein IIa  | integrin, beta 1 (fibronectin receptor, beta polypeptide, antigen CD29 includes MDF2, MSK12) | integrin beta-1  | CD29 antigen  </t>
  </si>
  <si>
    <t xml:space="preserve"> Cell surface adhesion glycoproteins LFA-1/CR3/p150,95 subunit beta  | Complement receptor C3 subunit beta  | cell surface adhesion glycoproteins LFA-1/CR3/p150,95 subunit beta  | integrin beta-2  | MAC-1  | CD18 antigen  | CD18  | integrin, beta 2 (antigen CD18 (p95), lymphocyte function-associated antigen 1; macrophage antigen 1 (mac-1) beta subunit)  | leukocyte-associated antigens CD18/11A, CD18/11B, CD18/11C  |cell surface adhesion glycoprotein (LFA-1,CR3,P150,959 beta subunit precursor)  | complement receptor C3 beta-subunit  | MFI7  | cell surface adhesion glycoprotein LFA-1/CR3/P150,959 beta subunit precursor)  | MF17  | integrin beta chain, beta 2  | LFA-1  | LCAMB  | leukocyte cell adhesion molecule CD18  | LAD  | complement receptor C3 subunit beta  | integrin, beta 2 (complement component 3 receptor 3 and 4 subunit) </t>
  </si>
  <si>
    <t xml:space="preserve"> kinase EMT  | IL-2-inducible T-cell kinase  | tyrosine-protein kinase LYK  | interleukin-2-inducible T-cell kinase  | homolog of mouse T-cell itk/tsk  | tyrosine-protein kinase ITK/TSK  | Kinase EMT  | Tyrosine-protein kinase Lyk  | EMT  | LPFS1  | PSCTK2  | interleukin-2-inducible T cell kinase  | T-cell-specific kinase  | Interleukin-2-inducible T-cell kinase  | IL2-inducible T-cell kinase |IL-2-inducible T cell kinase  | LYK  |EC 2.7.10.2 </t>
  </si>
  <si>
    <t xml:space="preserve"> E25A  | Protein E25  | "BRICHOS domain containing 2A"  |BRICD2A  | integral membrane protein 2A | BRICHOS domain containing 2A  </t>
  </si>
  <si>
    <t xml:space="preserve"> Cerebral protein 14  | cerebral protein 14  | BRI3  | E25C  | BRICHOS domain containing 2C  | ITM3  | "BRICHOS domain containing 2C"  | transmembrane protein BRI3  | E25  | integral membrane protein 3  | Transmembrane protein BRI3  | integral membrane protein 2C |BRICD2C  </t>
  </si>
  <si>
    <t xml:space="preserve"> type 1 InsP3 receptor  | IP3 receptor  | inositol 1,4,5-triphosphate receptor, type 1  |ACV  | SCA29  | type 1 inositol 1,4,5-trisphosphate receptor  | IP3R1  | IP3R 1  | CLA4  | SCA15  | inositol 1,4,5-trisphosphate receptor, type 1 | spinocerebellar ataxia 16  | INSP3R1  | InsP3R1  | spinocerebellar ataxia 29  | SCA16  | IP3 receptor isoform 1  | Type 1 inositol 1,4,5-trisphosphate receptor  | IP3R  | spinocerebellar ataxia 15  | Type 1 InsP3 receptor  | inositol 1,4,5-trisphosphate receptor type 1  </t>
  </si>
  <si>
    <t xml:space="preserve"> type 3 InsP3 receptor  | IP3 receptor isoform 3  | IP3R3  | IP3R 3  | inositol 1,4,5-triphosphate receptor, type 3  | Type 3 inositol 1,4,5-trisphosphate receptor  | inositol 1,4,5-trisphosphate receptor, type 3 | Type 3 InsP3 receptor  | IP3R  | insP3R3  | InsP3R3  |IP3 receptor  | inositol 1,4,5-trisphosphate receptor type 3  </t>
  </si>
  <si>
    <t xml:space="preserve"> JAK1B  |JTK3  | tyrosine-protein kinase JAK1  | Janus kinase 1 | JAK1A  | JAK-1  | Janus kinase 1  |EC 2.7.10.2 </t>
  </si>
  <si>
    <t xml:space="preserve"> leukocyte Janus kinase  | Janus kinase 3 | JAK-3  | "leukocyte Janus kinase"  | Leukocyte janus kinase  | "tyrosine-protein kinase JAK3"  | JAKL  |JAK3_HUMAN  | Janus kinase 3  | tyrosine-protein kinase JAK3  | LJAK  | Janus kinase 3 (a protein tyrosine kinase, leukocyte)  | L-JAK  |EC 2.7.10.2 </t>
  </si>
  <si>
    <t xml:space="preserve"> JAM-C  | junctional adhesion molecule 3 | JAM-3  | JAM-2  | Junctional adhesion molecule 3  |JAMC  | junctional adhesion molecule C  </t>
  </si>
  <si>
    <t xml:space="preserve"> junctophilin 1 | Junctophilin type 1  |junctophilin type 1  | junctophilin type1  | JP1  | JP-1  | mitsugumin72  | junctophilin-1  </t>
  </si>
  <si>
    <t xml:space="preserve"> Prostate androgen-regulated protein  |HJTB  | hJT  | PAR protein  | Jumping translocation breakpoint protein  | jumping translocation breakpoint protein  | jumping translocation breakpoint | HSPC222  | prostate androgen-regulated protein  | "prostate androgen-regulated gene"  | PAR  | protein JTB  </t>
  </si>
  <si>
    <t xml:space="preserve">KDEL motif-containing protein 2  | KDEL (Lys-Asp-Glu-Leu) containing 2 </t>
  </si>
  <si>
    <t xml:space="preserve"> KDEL receptor 1  | KDEL endoplasmic reticulum protein retention receptor 1  | putative MAPK-activating protein PM23  | PM23  | ERD2.1  |ER lumen protein retaining receptor 1  | KDEL (Lys-Asp-Glu-Leu) endoplasmic reticulum protein retention receptor 1 | ERD2  | HDEL  | Putative MAPK-activating protein PM23  </t>
  </si>
  <si>
    <t xml:space="preserve"> Jumonji domain-containing protein 1A  | KIAA0742  | jumonji domain-containing protein 1A  | jumonji domain containing 1A  | lysine-specific demethylase 3A  | TSGA  | JMJD1A  | lysine (K)-specific demethylase 3A | jumonji C domain-containing histone demethylase 2A  | jmjC domain-containing histone demethylation protein 2A  | "jumonji C domain-containing histone demethylase 2A"  | JmjC domain-containing histone demethylation protein 2A  | JMJD1  | testis-specific protein A  | JHDM2A  | jumonji domain containing 1  |JHMD2A  |EC 1.14.11.- </t>
  </si>
  <si>
    <t xml:space="preserve"> lysine-specific demethylase 3B  | jmjC domain-containing histone demethylation protein 2B  | Nuclear protein 5qNCA  | JMJD1B  |5qNCA  | chromosome 5 open reading frame 7  | lysine (K)-specific demethylase 3B | jumonji domain-containing protein 1B  | nuclear protein 5qNCA  | KIAA1082  | NET22  | C5orf7  | JHDM2B  | JmjC domain-containing histone demethylation protein 2B  | Jumonji domain-containing protein 1B  | jumonji domain containing 1B  |EC 1.14.11.- </t>
  </si>
  <si>
    <t xml:space="preserve"> p21 Ras GTPase-activating protein-associated p62  | KH domain containing, RNA binding, signal transduction associated 1 | Src-associated in mitosis 68 kDa protein  | src-associated in mitosis 68 kDa protein  | KH domain-containing, RNA-binding, signal transduction-associated protein 1  | p68  |GAP-associated tyrosine phosphoprotein p62 (Sam68)  | p62  | Sam68  | GAP-associated tyrosine phosphoprotein p62  | "GAP-associated tyrosine phosphoprotein p62 (Sam68)"  | SAM68  </t>
  </si>
  <si>
    <t xml:space="preserve"> p75  |FUSE binding protein 2  | KH type-splicing regulatory protein  | KSRP  | FUBP2  | KH-type splicing regulatory protein | FBP2  | far upstream element-binding protein 2  | "FUSE binding protein 2"  | FUSE-binding protein 2  </t>
  </si>
  <si>
    <t xml:space="preserve"> KIAA0319-like | KIAA1837  |dyslexia-associated protein KIAA0319-like protein  | polycystic kidney disease 1-related  </t>
  </si>
  <si>
    <t xml:space="preserve"> "proteinaceous RNase P"  | "mitochondrial RNase P subunit 3"  | mitochondrial ribonuclease P protein 3  | KIAA0391 | Mitochondrial RNase P protein 3  | mitochondrial RNase P protein 3  | MRPP3  |PRORP  | mitochondrial RNase P subunit 3  | proteinaceous RNase P  </t>
  </si>
  <si>
    <t xml:space="preserve"> functional spliceosome-associated protein 121  | "functional spliceosome-associated protein 121"  |fSAP121  | KIAA1429 | protein virilizer homolog  </t>
  </si>
  <si>
    <t xml:space="preserve"> p90  | "cancerous inhibitor of protein phosphatase 2A"  | cancerous inhibitor of protein phosphatase 2A  | protein CIP2A  | KIAA1524 | p90 autoantigen  | Cancerous inhibitor of PP2A  |cancerous inhibitor of PP2A  | CIP2A  </t>
  </si>
  <si>
    <t xml:space="preserve"> Ul  | LNP  | ulnaless  | KIAA1715 | 4921514L11Rik  | protein lunapark  |2310011O18Rik  | Lunapark  </t>
  </si>
  <si>
    <t xml:space="preserve"> "deleted in breast cancer"  | KIAA1967  | DBC.1  | Deleted in breast cancer gene 1 protein  |NET35  | cell cycle and apoptosis regulator 2 | cell cycle and apoptosis regulator protein 2  | DBIRD complex subunit KIAA1967  | deleted in breast cancer 1  | p30 DBC  | DBC-1  | DBC1  | p30DBC  | p30 DBC protein  | Cell division cycle and apoptosis regulator protein 2  | cell division cycle and apoptosis regulator protein 2  </t>
  </si>
  <si>
    <t xml:space="preserve">RP5-1077B9.1  | uncharacterized protein KIAA2013  | KIAA2013 </t>
  </si>
  <si>
    <t xml:space="preserve"> kinase D-interacting substrate of 220 kDa  | KIAA1250  | kinase D-interacting substrate, 220kDa | "ankyrin repeat-rich membrane-spanning protein"  |ankyrin repeat-rich membrane spanning  | ARMS  | Ankyrin repeat-rich membrane-spanning protein  | ankyrin repeat-rich membrane-spanning protein  </t>
  </si>
  <si>
    <t xml:space="preserve"> TRIP5  | kinesin-like 1  | kinesin-like spindle protein HKSP  | kinesin-like protein KIF11  | MCLMR  | TRIP-5  | Kinesin-like protein 1  | Kinesin-like spindle protein HKSP  | kinesin family member 11 |HKSP  | KNSL1  | Kinesin-related motor protein Eg5  | kinesin-related motor protein Eg5  | EG5  | kinesin-like protein 1  | thyroid receptor-interacting protein 5  | TR-interacting protein 5  | Thyroid receptor-interacting protein 5  </t>
  </si>
  <si>
    <t xml:space="preserve"> KIAA0042  | kinesin family member 14 |kinesin-like protein KIF14  </t>
  </si>
  <si>
    <t xml:space="preserve"> kinesin heavy chain member 2  | Kinesin-2  | kinesin heavy chain member 2A |HK2  | Kinesin, heavy chain, 2  | KIF2  | KNS2  | kinesin-2  | kinesin-like protein KIF2A  | hK2  | CDCBM3  </t>
  </si>
  <si>
    <t xml:space="preserve"> Mitotic centromere-associated kinesin  | Kinesin-like protein 6  | kinesin-like 6 (mitotic centromere-associated kinesin)  | mitotic centromere-associated kinesin  | kinesin-like 6  |CT139  | MCAK  | kinesin family member 2C | kinesin-like protein 6  | KNSL6  | kinesin-like protein KIF2C  </t>
  </si>
  <si>
    <t xml:space="preserve"> chromosome-associated kinesin KIF4A  | kinesin family member 4A | "chromokinesin"  | Chromokinesin-A  |KIF4G1  | KIF4  | chromokinesin-A  </t>
  </si>
  <si>
    <t xml:space="preserve"> Ubiquitous kinesin heavy chain  | kinesin-1 heavy chain  |HEL-S-61  | KNS  | KNS1  | ubiquitous kinesin heavy chain  | kinesin heavy chain  | UKHC  | kinesin 1 (110-120kD)  | epididymis secretory protein Li 61  | conventional kinesin heavy chain  | kinesin family member 5B | Conventional kinesin heavy chain  | KINH  </t>
  </si>
  <si>
    <t xml:space="preserve"> p70 NK receptor CL-5  | killer cell immunoglobulin-like receptor, three domains, long cytoplasmic tail, 2 | CD158 antigen-like family member K  | killer cell immunoglobulin-like receptor 3DL2  | p70 killer cell inhibitory receptor  | CD158k antigen  | natural killer cell inhibitory receptor  | MHC class I NK cell receptor  | NKAT4  | CD158K  | killer Ig receptor  | p140  | Natural killer-associated transcript 4  |KIR antigen 3DL2  | killer cell immunoglobulin-like receptor KIR3DL2  | natural killer-associated transcript 4  | NKAT4B  | NKAT-4  | p70 natural killer cell receptor clone CL-5  </t>
  </si>
  <si>
    <t xml:space="preserve"> kinesin light chain 2 | KLC 2  |KLC 2  </t>
  </si>
  <si>
    <t xml:space="preserve"> Rod  | "rough deal homolog (Drosophila)"  | kinetochore associated 1 | Rough deal homolog  | KIAA0166  | ROD  |Rough Deal homolog, centromere/kinetochore protein  | kinetochore-associated protein 1  | HsROD  | hRod  </t>
  </si>
  <si>
    <t xml:space="preserve">IPOA1  | QIP2  | importin subunit alpha-1  | importin alpha 2  | RCH1  | importin alpha 1  | RAG cohort 1  | RAG cohort protein 1  | SRP1  | importin-alpha-P1  | SRP1alpha  | Karyopherin subunit alpha-2  | pendulin  | karyopherin subunit alpha-2  | karyopherin alpha 2 (RAG cohort 1, importin alpha 1) | importin subunit alpha-2  | SRP1-alpha  </t>
  </si>
  <si>
    <t xml:space="preserve"> importin subunit alpha-3  | importin alpha 4  | importin subunit alpha-4  | karyopherin subunit alpha-3  | importin-alpha-Q2  | qip2  | Karyopherin subunit alpha-3  | QIP2  | karyopherin alpha 3 (importin alpha 4) | Importin alpha Q2  | Qip2  | SRP1gamma  | hSRP1  | SRP4  | SRP1  | importin alpha Q2  |IPOA4  | SRP1-gamma  | importin alpha-3  </t>
  </si>
  <si>
    <t xml:space="preserve"> PTAC97  | karyopherin subunit beta-1  | importin-90  | nuclear factor p97  | Nuclear factor p97  | importin 90  | importin 1  | "importin 1"  | Pore targeting complex 97 kDa subunit  | Importin-90  | Karyopherin subunit beta-1  | importin beta-1 subunit  |IMB1  | importin subunit beta-1  | karyopherin (importin) beta 1 | pore targeting complex 97 kDa subunit  | Impnb  | IPOB  | IPO1  | NTF97  </t>
  </si>
  <si>
    <t xml:space="preserve"> cerebral cavernous malformations 1 protein  | CCM1  | krev interaction trapped protein 1  | CAM  | Cerebral cavernous malformations 1 protein  | cerebral cavernous malformations 1  | Krev interaction trapped 1  | krev interaction trapped 1  | KRIT1, ankyrin repeat containing |ankyrin repeat-containing protein Krit1  </t>
  </si>
  <si>
    <t xml:space="preserve"> EPPK  | epidermolytic hyperkeratosis 1  | keratin 1 | EHK  | KRTA  | Hair alpha protein  | cytokeratin 1  | KRT1A  | 67 kDa cytokeratin  | Keratin-1  | keratin, type II cytoskeletal 1  | K1  | cytokeratin-1  | hair alpha protein  | NEPPK  | CK-1  | EHK1  | Cytokeratin-1  |CK1  | Type-II keratin Kb1  | type-II keratin Kb1  </t>
  </si>
  <si>
    <t xml:space="preserve"> Keratin-10  | KPP  | CK-10  | Cytokeratin-10  | EHK  |CK10  | K10  | keratin-10  | "epidermolytic hyperkeratosis"  | cytokeratin 10  | "cytokeratin 10"  | keratin, type I cytoskeletal 10  | keratin 10 | keratosis palmaris et plantaris  | BIE  | BCIE  </t>
  </si>
  <si>
    <t xml:space="preserve"> keratin 16 | K16  |CK16  | CK-16  | KRT16A  | FNEPPK  | NEPPK  | cytokeratin 16  | cytokeratin-16  | Keratin-16  | focal non-epidermolytic palmoplantar keratoderma  | K1CP  | "focal non-epidermolytic palmoplantar keratoderma"  | keratin, type I cytoskeletal 16  | PC1  | keratin-16  | Cytokeratin-16  </t>
  </si>
  <si>
    <t xml:space="preserve"> "epidermal ichthyosis bullosa of Siemens"  | cytokeratin-2e  | epithelial keratin-2e  |KRTE  | Cytokeratin-2e  | keratin 2A (epidermal ichthyosis bullosa of Siemens)  | type-II keratin Kb2  | keratin 2 | Type-II keratin Kb2  | Keratin-2e  | K2e  | CK-2e  | keratin-2e  | KRT2A  | Keratin-2 epidermis  | keratin-2 epidermis  | keratin, type II cytoskeletal 2 epidermal  | Epithelial keratin-2e  | KRT2E  </t>
  </si>
  <si>
    <t xml:space="preserve"> KRT5A  | CK-5  | Keratin-5  | Cytokeratin-5  |58 kda cytokeratin  | Type-II keratin Kb5  | keratin 5 (epidermolysis bullosa simplex, Dowling-Meara/Kobner/Weber-Cockayne types)  | 58 kDa cytokeratin  | DDD1  | keratin, type II cytoskeletal 5  | DDD  | type-II keratin Kb5  | cytokeratin-5  | EBS2  | CK5  | keratin 5 | epidermolysis bullosa simplex 2 Dowling-Meara/Kobner/Weber-Cockayne types  | K5  </t>
  </si>
  <si>
    <t xml:space="preserve"> CK-1B  | Cytokeratin-1B  | keratin-77  | keratin 77 | keratin, type II cytoskeletal 1b  |cytokeratin-1B  | keratin 1B  | Keratin-77  | KRT1B  | K77  | type-II keratin Kb39  | Type-II keratin Kb39  | K1B  </t>
  </si>
  <si>
    <t xml:space="preserve"> Cytokeratin-78  | type-II keratin Kb40  | cytokeratin-78  |Kb40  | keratin, type II cytoskeletal 78  | keratin 78 | keratin-78  | Keratin-5b  | CK-78  | KB40  | Keratin-78  | K78  | keratin-5b  | Type-II keratin Kb40  | keratin 5b  | K5B  </t>
  </si>
  <si>
    <t xml:space="preserve"> EPPK  | "epidermolytic palmoplantar keratoderma"  |cytokeratin 9  | Keratin-9  | keratin-9  | "cytokeratin 9"  | K9  | cytokeratin-9  | "type I cytoskeletal 9"  | Cytokeratin-9  | type I cytoskeletal 9  | keratin 9 | keratin, type I cytoskeletal 9  | CK-9  </t>
  </si>
  <si>
    <t xml:space="preserve"> kinectin  | KIAA0004  | CG-1 antigen  |KNT  | kinectin 1 (kinesin receptor) | MU-RMS-40.19  | CG1  | kinesin receptor  | Kinesin receptor  </t>
  </si>
  <si>
    <t xml:space="preserve"> alpha-hydroxyglutarate oxidoreductase  | L-2-hydroxyglutarate dehydrogenase, mitochondrial  | alpha-ketoglutarate reductase  |2-hydroxyglutarate dehydrogenase  | duranin  | L-2-hydroxyglutarate dehydrogenase | "2-hydroxyglutarate dehydrogenase"  | chromosome 14 open reading frame 160  | C14orf160  | L-alpha-hydroxyglutarate dehydrogenase  | Duranin  |EC 1.1.99.2 </t>
  </si>
  <si>
    <t xml:space="preserve"> CD305  | LAIR-1  | hLAIR1  | leukocyte-associated immunoglobulin-like receptor 1 |leukocyte-associated Ig-like receptor 1  | leukocyte-associated Ig-like receptor 1  | CD305 antigen  </t>
  </si>
  <si>
    <t xml:space="preserve"> lysosome-associated membrane protein 1  | LAMPA  | LGP120  |CD107a  | LAMP-1  | CD107a antigen  | CD107 antigen-like family member A  | lysosomal-associated membrane protein 1 | lysosome-associated membrane glycoprotein 1  | Lysosome-associated membrane protein 1  </t>
  </si>
  <si>
    <t xml:space="preserve"> lysosome-associated membrane glycoprotein 2  | LAMPB  | LAMP-2  | LGP110  | CD107b antigen  | Lysosome-associated membrane protein 2  | lysosomal-associated membrane protein 2 | CD107 antigen-like family member B  |CD107b  </t>
  </si>
  <si>
    <t xml:space="preserve">G protein-coupled receptor 69A  | LanC lantibiotic synthetase component C-like 1 (bacterial) | GPR69A  | LanC (bacterial lantibiotic synthetase component C)-like 1  | p40  | 40 kDa erythrocyte membrane protein  | lanC-like protein 1  | LanC (bacterial lantibiotic synthetase component)  </t>
  </si>
  <si>
    <t xml:space="preserve"> "G protein-coupled receptor 69B"  | lanC-like protein 2  | TASP  | GPR69B  | "testis-specific adriamycin sensitivity protein"  | Testis-specific adriamycin sensitivity protein  | LanC (bacterial lantibiotic synthetase component C)-like 2  |G protein-coupled receptor 69B  | LanC lantibiotic synthetase component C-like 2 (bacterial) | testis-specific adriamycin sensitivity protein  </t>
  </si>
  <si>
    <t xml:space="preserve"> Prolyl aminopeptidase  |HEL-S-106  | Proline aminopeptidase  | PEPS  | peptidase S  | LAP-3  | prolyl aminopeptidase  | LAPEP  | leucine aminopeptidase 3 | epididymis secretory protein Li 106  | LAP  | proline aminopeptidase  | leucyl aminopeptidase  | Peptidase S  | Leucyl aminopeptidase  | Leucine aminopeptidase 3  | cytosol aminopeptidase  |EC 3.4.11.1,EC 3.4.11.5 </t>
  </si>
  <si>
    <t xml:space="preserve"> KIAA0731  | La ribonucleoprotein domain family, member 1 |la-related protein 1  | La ribonucleoprotein domain family member 1  | LARP  </t>
  </si>
  <si>
    <t xml:space="preserve"> ALAZS  |la-related protein 7  | La ribonucleoprotein domain family member 7  | P-TEFb-interaction protein for 7SK stability  | PIP7S  | La ribonucleoprotein domain family, member 7 | "P-TEFb-interaction protein for 7SK stability"  </t>
  </si>
  <si>
    <t xml:space="preserve"> RNTLS  | leucine translase  | KIAA1352  | LARS1  | LRS  | proliferation-inducing gene 44  | PIG44  | leucine tRNA ligase 1, cytoplasmic  | "leucine tRNA ligase 1  | leucyl-tRNA synthetase | cytoplasmic"  | leucine--tRNA ligase, cytoplasmic  | LFIS  |HSPC192  | LEURS  | cytosolic leucyl-tRNA synthetase  | LeuRS  | cytoplasmic leucyl-tRNA synthetase  | LEUS  | leucyl-tRNA synthetase, cytoplasmic  | hr025Cl  | leucine-tRNA ligase  | Leucyl-tRNA synthetase  |EC 6.1.1.4 </t>
  </si>
  <si>
    <t xml:space="preserve"> leucine tRNA ligase 2, mitochondrial  | leucine translase  | leucyl-tRNA synthetase 2, mitochondrial | LeuRS  | probable leucine--tRNA ligase, mitochondrial  | leucine tRNA ligase 2, mitocondrial  | mitochondrial"  | Leucyl-tRNA synthetase  |LEURS  | KIAA0028  | probable leucyl-tRNA synthetase, mitochondrial  | PRLTS4  | "leucine tRNA ligase 2  |EC 6.1.1.4 </t>
  </si>
  <si>
    <t xml:space="preserve"> metastatic lymph node gene 50 protein  | LIM and SH3 protein 1 | MLN50  |LIM and SH3 domain protein 1  | MLN 50  | Lasp-1  | Metastatic lymph node gene 50 protein  | LASP-1  </t>
  </si>
  <si>
    <t xml:space="preserve">limb bud and heart development homolog  | limb bud and heart development homolog (mouse)  | hLBH  | limb bud and heart development | protein LBH  </t>
  </si>
  <si>
    <t xml:space="preserve"> "tudor domain containing 18"  |DHCR14B  | lamin B receptor | PHA  | lamin-B receptor  | TDRD18  | integral nuclear envelope inner membrane protein  | LMN2R  | tudor domain containing 18  | Integral nuclear envelope inner membrane protein  </t>
  </si>
  <si>
    <t xml:space="preserve"> p56-LCK  | leukocyte C-terminal Src kinase  | T cell-specific protein-tyrosine kinase  | tyrosine-protein kinase Lck  | proto-oncogene tyrosine-protein kinase LCK  |T-lymphocyte specific protein tyrosine kinase p56lck  | Protein YT16  | p56lck  | Lymphocyte cell-specific protein-tyrosine kinase  | lymphocyte-specific protein tyrosine kinase | LSK  | lymphocyte cell-specific protein-tyrosine kinase  | pp58lck  | t cell-specific protein-tyrosine kinase  | Leukocyte C-terminal Src kinase  | Proto-oncogene Lck  | p56(LSTRA) protein-tyrosine kinase  | YT16  |EC 2.7.10.2 </t>
  </si>
  <si>
    <t xml:space="preserve"> 1-AGPAT 8  | 1-acylglycerol-3-phosphate O-acyltransferase 8  | lysocardiolipin acyltransferase  | LYCAT  | Acyl-CoA:lysocardiolipin acyltransferase 1  | lysocardiolipin acyltransferase 1 | ALCAT1  | acyl-CoA:lysocardiolipin acyltransferase 1  | 1-AGP acyltransferase 8  |1AGPAT8  | AGPAT8  | UNQ1849  | HSRG1849  |EC 2.3.1.-,EC 2.3.1.51 </t>
  </si>
  <si>
    <t xml:space="preserve"> L-plastin (Lymphocyte cytosolic protein 1) (LCP-1) (LC64P)  | LPL  | Lymphocyte cytosolic protein-1 (plasmin)  | L-plastin  | LC64P  | plastin 2  | plastin-2  | "plastin 2"  | LCP-1  | epididymis secretory protein Li 37  | L-PLASTIN  | bA139H14.1 (lymphocyte cytosolic protein 1 (L-plastin))  | Lymphocyte cytosolic protein 1  | HEL-S-37  | PLS2  | lymphocyte cytosolic protein 1 (L-plastin) |CP64  </t>
  </si>
  <si>
    <t xml:space="preserve"> GSD11  |HEL-S-133P  | renal carcinoma antigen NY-REN-59  | LDH-A  | LDH muscle subunit  | LDH1  | lactate dehydrogenase M  | LDH-M  | LDHM  | L-lactate dehydrogenase A chain  | cell proliferation-inducing gene 19 protein  | Cell proliferation-inducing gene 19 protein  | epididymis secretory sperm binding protein Li 133P  | lactate dehydrogenase A | Renal carcinoma antigen NY-REN-59  | proliferation-inducing gene 19  |EC 1.1.1.27 </t>
  </si>
  <si>
    <t xml:space="preserve"> LDH-B  | LDHBD  | Renal carcinoma antigen NY-REN-46  | lactate dehydrogenase H chain  | L-lactate dehydrogenase B chain  | lactate dehydrogenase B |HEL-S-281  | LDH heart subunit  | TRG-5  | renal carcinoma antigen NY-REN-46  | LDH-H  | epididymis secretory protein Li 281  |EC 1.1.1.27 </t>
  </si>
  <si>
    <t xml:space="preserve"> low density lipoprotein receptor | FH  | LDL receptor  |low-density lipoprotein receptor  | FHC  | "familial hypercholesterolemia"  | low-density lipoprotein receptor class A domain-containing protein 3  | LDLCQ2  </t>
  </si>
  <si>
    <t xml:space="preserve"> hLEM2  | dJ482C21.1  | NET25  |LEM domain-containing protein 2  | LEM domain containing 2 </t>
  </si>
  <si>
    <t xml:space="preserve"> LEM domain containing 3 | MAN1  |inner nuclear membrane protein Man1  | LEM domain-containing protein 3  | integral inner nuclear membrane protein  </t>
  </si>
  <si>
    <t xml:space="preserve"> Leucine zipper-EF-hand-containing transmembrane protein 1  | "Mdm38 homolog (yeast)"  | Mdm38 homolog  |LETM1 and EF-hand domain-containing protein 1, mitochondrial  | leucine zipper-EF-hand containing transmembrane protein 1 | leucine zipper-EF-hand-containing transmembrane protein 1  </t>
  </si>
  <si>
    <t xml:space="preserve"> Lactose-binding lectin 1  | "galectin 1"  | galectin-1  | S-Lac lectin 1  | Galaptin  | GBP  | lectin, galactoside-binding, soluble, 1 | putative MAPK-activating protein PM12  | HBL  | HLBP14  |GAL1  | beta-galactoside-binding protein 14kDa  | gal-1  | Beta-galactoside-binding lectin L-14-I  | Putative MAPK-activating protein PM12  | galaptin  | beta-galactoside-binding lectin L-14-I  | HPL  | 14 kDa lectin  | 14 kDa laminin-binding protein  | Gal-1  | galectin 1  | Lectin galactoside-binding soluble 1  | lactose-binding lectin 1  </t>
  </si>
  <si>
    <t xml:space="preserve"> Basement membrane autoantigen p105  | transport and golgi organization 10 homolog B  | MAC-2-BP  | "L3 antigen"  | "transport and golgi organization 10 homolog B (Drosophila)"  | Mac-2 BP  | Mac-2-binding protein  | Tumor-associated antigen 90K  | M2BP  | BTBD17B  | tumor-associated antigen 90K  | TANGO10B  | lectin galactoside-binding soluble 3-binding protein  | lectin, galactoside-binding, soluble, 3 binding protein | serum protein 90K  | mac-2 BP  | basement membrane autoantigen p105  | "Mac-2-binding protein"  | L3 antigen  | galectin-3-binding protein  | "serum protein 90K"  | MAC2BP  | Lectin galactoside-binding soluble 3-binding protein  |90K  </t>
  </si>
  <si>
    <t xml:space="preserve"> galectin-8  | Po66 carbohydrate-binding protein  | "galectin 8"  | prostate carcinoma tumor antigen 1  | galectin 8  | po66 carbohydrate-binding protein  | PCTA-1  | PCTA1  | lectin, galactoside-binding, soluble, 8 | galectin-8g  | Po66-CBP  | Gal-8  | Prostate carcinoma tumor antigen 1  |Po66 carbohydrate binding protein  </t>
  </si>
  <si>
    <t xml:space="preserve"> PINCH1  |LIM and senescent cell antigen-like-containing domain protein 1  | Renal carcinoma antigen NY-REN-48  | LIM and senescent cell antigen-like domains 1 | particularly interesting new Cys-His protein 1  | PINCH-1  | renal carcinoma antigen NY-REN-48  | Particularly interesting new Cys-His protein 1  | PINCH  </t>
  </si>
  <si>
    <t xml:space="preserve"> MALS3  | LIN-7C  | veli-3  | protein lin-7 homolog C  | Mammalian lin-seven protein 3  | VELI3  | Lin-7C  | vertebrate lin-7 homolog 3  | MALS-3  |LIN-7 protein 3  | LIN-7-C  | Vertebrate lin-7 homolog 3  | Veli-3  | "LIN-7 protein 3"  | mammalian lin-seven protein 3  | lin-7 homolog C (C. elegans) </t>
  </si>
  <si>
    <t xml:space="preserve"> LLGL  | HUGL1  |human homolog to the D-lgl gene protein  | HUGL  | lethal(2) giant larvae protein homolog 1  | Hugl-1  | lethal giant larvae homolog 1 (Drosophila) | DLG4  | lethal giant larvae (Drosophila) homolog 1  | HUGL-1  | Human homolog to the D-lgl gene protein  </t>
  </si>
  <si>
    <t xml:space="preserve"> ER-Golgi intermediate compartment 53 kDa protein  | Lectin mannose-binding 1  | intracellular mannose-specific lectin MR60  | Intracellular mannose-specific lectin MR60  | ERGIC53  | coagulation factor V-factor VIII combined deficiency  | Gp58  | protein ERGIC-53  | FMFD1  | MR60  | F5F8D  | endoplasmic reticulum-golgi intermediate compartment protein 53  | "endoplasmic reticulum-golgi intermediate compartment protein 53"  | lectin, mannose-binding, 1 | gp58  |ERGIC-53  | intracellular mannose specific lectin  | MCFD1  </t>
  </si>
  <si>
    <t xml:space="preserve"> VIP36  | vesicular integral protein of 36 kDa  | chromosome 5 open reading frame 8  | vesicular integral-membrane protein VIP36  | vesicular integral-membrane protein 36  |GP36B  | C5orf8  | Lectin mannose-binding 2  | Glycoprotein GP36b  | lectin, mannose-binding 2 | Vesicular integral-membrane protein 36  | glycoprotein GP36b  </t>
  </si>
  <si>
    <t xml:space="preserve"> Transmembrane protein 112B  | TMEM153  | transmembrane protein 112B  |transmembrane protein 112B  | Transmembrane protein 153  | lipase maturation factor 2 | TMEM112B  | transmembrane protein 153  </t>
  </si>
  <si>
    <t xml:space="preserve"> lamin-B1  | LMN2  | LMNB  | ADLD  | lamin B1 |LMN  </t>
  </si>
  <si>
    <t xml:space="preserve"> LMN2  |LAMB2  | lamin B2 | lamin-B2  </t>
  </si>
  <si>
    <t xml:space="preserve"> P-LAP  | "placental leucine aminopeptidase"  | OTase  | angiotensin IV receptor  | Cystinyl aminopeptidase  | IRAP  | PLAP  |AT (4) receptor  | Insulin-responsive aminopeptidase  | oxytocinase  | Oxytocinase  | placental leucine aminopeptidase  | insulin-regulated aminopeptidase  | vasopressinase  | OTASE  | insulin-responsive aminopeptidase  | otase  | leucyl/cystinyl aminopeptidase | cystinyl aminopeptidase  | CAP  | Insulin-regulated membrane aminopeptidase  | leucyl-cystinyl aminopeptidase  | Placental leucine aminopeptidase  | "cystinyl aminopeptidase"  | insulin-regulated membrane aminopeptidase  |EC 3.4.11.3 </t>
  </si>
  <si>
    <t xml:space="preserve">LonHS  | PRSS15  | mitochondrial lon protease-like protein  | hLON ATP-dependent protease  | hLON  | serine protease 15  | Mitochondrial ATP-dependent protease Lon  | lon protease homolog, mitochondrial  | Lon protease-like protein  | mitochondrial ATP-dependent protease Lon  | LON  | protease, serine, 15  | PIM1  | LONP  | lon peptidase 1, mitochondrial | LONHs  | Serine protease 15  |EC 3.4.21.- </t>
  </si>
  <si>
    <t xml:space="preserve"> lysophosphatidylcholine acyltransferase 1 | Acyltransferase-like 2  | lpcat  | 1-acylglycerophosphocholine O-acyltransferase  | AYTL2  | Acetyl-CoA:lyso-platelet-activating factor acetyltransferase  | Acetyl-CoA:lyso-PAF acetyltransferase  | LysoPC acyltransferase 1  |acetyl-CoA:lyso-PAF acetyltransferase  | LPC acyltransferase 1  | acyltransferase-like 2  | regulated by phosphonoformate  | LysoPAFAT  | lysoPAFAT  | LPCAT-1  | phosphonoformate immuno-associated protein 3  | acyl-CoA:lysophosphatidylcholine acyltransferase 1  | lysoPC acyltransferase 1  | PFAAP3  | Lyso-PAF acetyltransferase  | acyltransferase like 2  | acetyl-CoA:lyso-platelet-activating factor acetyltransferase  | 1-alkylglycerophosphocholine O-acetyltransferase  | lyso-PAF acetyltransferase  | Phosphonoformate immuno-associated protein 3  |EC 2.3.1.23,EC 2.3.1.67 </t>
  </si>
  <si>
    <t xml:space="preserve"> lipoma-preferred partner  | LIM domain containing preferred translocation partner in lipoma | LIM domain-containing preferred translocation partner in lipoma  |LIM protein  </t>
  </si>
  <si>
    <t xml:space="preserve"> CDC4-like protein  | LBA  |LAB300  | LPS-responsive vesicle trafficking, beach and anchor containing | vesicle trafficking, beach and anchor containing  | Beige-like protein  | CDC4L  | BGL  | CVID8  | lipopolysaccharide-responsive and beige-like anchor protein  </t>
  </si>
  <si>
    <t xml:space="preserve"> MEGF7  | multiple epidermal growth factor-like domains 7  | low density lipoprotein receptor-related protein 4 | LRP10  | LRP-4  | Multiple epidermal growth factor-like domains 7  | CLSS  |low-density lipoprotein receptor-related protein 4  | SOST2  | KIAA0816  </t>
  </si>
  <si>
    <t xml:space="preserve"> HBP44  |39 kDa receptor-associated protein  | low density lipoprotein-related protein-associated protein 1 (alpha-2-macroglobulin receptor-associated protein 1)  | MYP23  | RAP  | Low density lipoprotein receptor-related protein-associated protein 1  | A2RAP  | low density lipoprotein receptor-related protein associated protein 1 | MRAP  | A2MRAP  | Alpha-2-MRAP  | alpha-2-macroglobulin receptor-associated protein  | alpha-2-MRAP  </t>
  </si>
  <si>
    <t xml:space="preserve"> mitochondrial leucine-rich PPR motif-containing protein  | leucine-rich PPR-motif containing  | LRP 130  | Leigh syndrome, French-Canadian type (cytochrome oxidase deficiency)  | leucine-rich pentatricopeptide repeat containing | LSFC  | 130 kDa leucine-rich protein  |CLONE-23970  | LRP130  | leucine-rich PPR motif-containing protein, mitochondrial  | GP130  </t>
  </si>
  <si>
    <t xml:space="preserve">ELLP3030  | leucine rich repeat containing 33  | GARPL1  | LRRC33  | UNQ3030  | leucine-rich repeat-containing protein 33  | Leucine-rich repeat-containing protein 33  | negative regulator of reactive oxygen species </t>
  </si>
  <si>
    <t xml:space="preserve"> KIAA1185  | leucine rich repeat containing 47 |leucine-rich repeat-containing protein 47  </t>
  </si>
  <si>
    <t xml:space="preserve"> leucine rich repeat containing 57 |leucine-rich repeat-containing protein 57  </t>
  </si>
  <si>
    <t xml:space="preserve"> leucine rich repeat containing 59 | Ribosome-binding protein p34  |leucine-rich repeat-containing protein 59  | ribosome-binding protein p34  | p34  </t>
  </si>
  <si>
    <t xml:space="preserve"> KIAA1437  |leucine-rich repeat-containing protein 8A  | leucine rich repeat containing 8 family, member A | LRRC8  | AGM5  | leucine rich repeat containing 8  </t>
  </si>
  <si>
    <t xml:space="preserve"> FAD158  | leucine rich repeat containing 8C  | Factor for adipocyte differentiation 158  | "hypothetical protein AD158"  | leucine-rich repeat-containing protein 8C  | hypothetical protein AD158  | AD158  |factor for adipocyte differentiation 158  | leucine rich repeat containing 8 family, member C </t>
  </si>
  <si>
    <t xml:space="preserve"> leucine rich repeat containing 5  | leucine-rich repeat-containing protein 5  | Leucine-rich repeat-containing protein 5  | leucine-rich repeat-containing protein 8D  | LRRC5  |leucine-rich repeat-containing 5  | leucine rich repeat containing 8 family, member D </t>
  </si>
  <si>
    <t xml:space="preserve">FLAP-1  | GC-binding factor 2  | TRIP  | GCF2  | LRR FLII-interacting protein 1  | HUFI-1  | "GC-binding factor 2"  | TAR RNA-interacting protein  | leucine rich repeat (in FLII) interacting protein 1 | GCF-2  | leucine-rich repeat flightless-interacting protein 1  | FLAP1  | FLIIAP1  | NEDD8-conjugating enzyme  </t>
  </si>
  <si>
    <t xml:space="preserve"> Leucine-rich repeat and sterile alpha motif-containing protein 1  | TAL  | hTAL  |E3 ubiquitin-protein ligase LRSAM1  | CMT2P  | leucine rich repeat and sterile alpha motif containing 1 | Tsg101-associated ligase  | RIFLE  |EC 6.3.2.- </t>
  </si>
  <si>
    <t xml:space="preserve">IgLON family member 3  | LAMP  | limbic system-associated membrane protein | IGLON3  | IgLON family member 3  </t>
  </si>
  <si>
    <t xml:space="preserve"> Protein G7b  | G7B  | protein G7b  | snRNP core Sm-like protein Sm-x5  | Small nuclear ribonuclear protein D homolog  | chromosome 6 open reading frame 28  | snRNP  | LSM2 homolog, U6 small nuclear RNA associated (S. cerevisiae) |U6 snRNA-associated Sm-like protein LSm2  | YBL026W  | small nuclear ribonuclear protein D homolog  | C6orf28  </t>
  </si>
  <si>
    <t xml:space="preserve"> GIG12  | epididymis luminal protein 110  | neutrophil lactoferrin  | HLF2  | LF  | lactotransferrin | growth-inhibiting protein 12  | talalactoferrin  | Lactoferrin  | Talalactoferrin  |HEL110  | Growth-inhibiting protein 12  |EC 3.4.21.- </t>
  </si>
  <si>
    <t xml:space="preserve"> "listerin"  | C21orf10  | Zinc finger protein 294  | zinc finger protein 294  | listerin E3 ubiquitin protein ligase 1 | RING finger protein 160  |E3 ubiquitin-protein ligase listerin  | ring finger protein 160  | ZNF294  | C21orf98  | KIAA0714  | chromosome 21 open reading frame 98  | RNF160  |EC 6.3.2.- </t>
  </si>
  <si>
    <t xml:space="preserve"> Luc7  | SR+89  | LUC7 (S. cerevisiae)-like  | LUC7L1  | LUC7-like (S. cerevisiae) | hLuc7B1  | putative RNA-binding protein Luc7-like 1  | putative SR protein LUC7B1  | LUC7B1  | Putative SR protein LUC7B1  |LUC7-LIKE  | sarcoplasmic reticulum protein LUC7B1  </t>
  </si>
  <si>
    <t xml:space="preserve"> "CGI-74 protein"  | LUC7B2  | LUC7-like 2 (S. cerevisiae) |CGI-74  | putative RNA-binding protein Luc7-like 2  </t>
  </si>
  <si>
    <t xml:space="preserve"> Cisplatin resistance-associated-overexpressed protein  | cisplatin resistance-associated-overexpressed protein  | Okadaic acid-inducible phosphoprotein OA48-18  | Luc7A  | luc7-like protein 3  | OA48-18  |CRA  | CRE-associated protein 1  | okadaic acid-inducible phosphoprotein OA48-18  | LUC7A  | CROP  | cisplatin resistance-associated overexpressed protein  | hLuc7A  | "cisplatin resistance associated overexpressed protein"  | "CRE-associated protein"  | cAMP regulatory element-associated protein 1  | LUC7-like 3 (S. cerevisiae) | cisplatin resistance associated overexpressed protein  | CREAP-1  | O48  | CREAP1  </t>
  </si>
  <si>
    <t xml:space="preserve">LUZP  | leucine zipper protein 1 </t>
  </si>
  <si>
    <t xml:space="preserve"> lymphocyte antigen 75 | Ly-75  | CLEC13B  | C-type lectin domain family 13 member B  | CD205 antigen  | LY-75  | gp200-MR6  | CD205  | DEC-205  |GP200-MR6  </t>
  </si>
  <si>
    <t xml:space="preserve"> ZLYAR  | Ly1 antibody reactive homolog (mouse)  | cell growth-regulating nucleolar protein  | ZC2HC2  |Ly1 antibody reactive homolog  | Ly1 antibody reactive </t>
  </si>
  <si>
    <t xml:space="preserve"> Lysophospholipase 1  | LPL1  |acyl-protein thioesterase 1  | LysoPLA I  | lysophospholipase I | APT1  | lysoPLA I  | lysophospholipid-specific lysophospholipase  | APT-1  | LPL-I  | hAPT1  | Lysophospholipase I  |EC 3.1.2.- </t>
  </si>
  <si>
    <t xml:space="preserve"> lysoPLA II  | LysoPLA II  |DJ886K2.4  | LPL-II  | APT2  | lysophospholipase II | acyl-protein thioesterase 2  | Lysophospholipase II  | APT-2  |EC 3.1.2.- </t>
  </si>
  <si>
    <t xml:space="preserve"> MZM1L  | C5orf31  | Lyrm7 homolog (mouse)  |Lyrm7 homolog  | chromosome 5 open reading frame 31  | LYR motif containing 7 | LYR motif-containing protein 7  | complex III assembly factor LYRM7  </t>
  </si>
  <si>
    <t xml:space="preserve"> LysM, putative peptidoglycan-binding, domain containing 3 |lysM and putative peptidoglycan-binding domain-containing protein 3  </t>
  </si>
  <si>
    <t xml:space="preserve"> MPR 46  | MPR46  | MPR-46  | 46 kDa mannose 6-phosphate receptor  | mannose-6-phosphate receptor (cation dependent) | CD-MPR  | MPRD  | small mannose 6-phosphate receptor  | cation-dependent mannose-6-phosphate receptor  | CD Man-6-P receptor  |46-kDa mannose 6-phosphate receptor  | Mr 46,000 Man6PR  | SMPR  </t>
  </si>
  <si>
    <t xml:space="preserve"> "620 kDa actin binding protein"  | Trabeculin-alpha  | KIAA1251  | Actin cross-linking family protein 7  | ACF7  | OFC4  | macrophin 1  | microtubule-actin crosslinking factor 1 | "macrophin 1"  | ABP620  |620 kDa actin binding protein  | actin cross-linking family protein 7  | MACF  | microtubule-actin cross-linking factor 1  | 620 kDa actin-binding protein  | "trabeculin-alpha"  | KIAA0465  | "actin cross-linking factor"  | Macrophin-1  | trabeculin-alpha  | "actin cross-linking family protein 7"  </t>
  </si>
  <si>
    <t xml:space="preserve"> XMEN  | magnesium transporter protein 1  | PRO0756  | OST3B  | MagT1  | Implantation-associated protein  | magnesium transporter 1 | "oligosaccharyltransferase 3 homolog B (S. cerevisiae)"  | IAP  |MRX95  | oligosaccharyltransferase 3 homolog B  | IAG2  | bA217H1.1  | implantation-associated protein  </t>
  </si>
  <si>
    <t xml:space="preserve"> mannosidase, alpha, class 1A, member 2 |alpha-1,2-mannosidase IB  | Mannosidase alpha class 1A member 2  | mannosyl-oligosaccharide 1,2-alpha-mannosidase IB  | alpha1,2-mannosidase  | Processing alpha-1,2-mannosidase IB  | processing alpha-1,2-mannosidase IB  | MAN1B  | Alpha-1,2-mannosidase IB  |EC 3.2.1.113 </t>
  </si>
  <si>
    <t xml:space="preserve"> Mannosidase alpha class 1B member 1  | MANA-ER  | ERMAN1  |ER alpha 1,2-mannosidase  | mannosidase, alpha, class 1B, member 1 | "alpha 1  | MRT15  | "ER alpha 1  | 2-alpha-mannosidase 1"  | 2-mannosidase"  | ER alpha-1,2-mannosidase  | "Man9GlcNAc2-specific processing alpha-mannosidase"  | "endoplasmic reticulum mannosyl-oligosaccharide 1  | Man9GlcNAc2-specific processing alpha-mannosidase  | endoplasmic reticulum mannosyl-oligosaccharide 1,2-alpha-mannosidase  | "endoplasmic reticulum alpha-mannosidase 1"  | endoplasmic reticulum mannosyl-oligosaccharide 1,2-alpha-mannosidase 1  | Man9GlcNAc2-specific-processing alpha-mannosidase  | ER mannosidase 1  | ERMan1  |EC 3.2.1.113 </t>
  </si>
  <si>
    <t xml:space="preserve"> Golgi alpha-mannosidase II  | MANA2  | AMan II  | golgi integral membrane protein 7  | mannosyl-oligosaccharide 1,3-1,6-alpha-mannosidase  | Mannosidase alpha class 2A member 1  | "golgi integral membrane protein 7"  | alpha-mannosidase 2  | Mannosyl-oligosaccharide 1,3-1,6-alpha-mannosidase  |GOLIM7  | mannosidase, alpha, class 2A, member 1 | MANII  | mannosidase, alpha type II  | Man II  |EC 3.2.1.114 </t>
  </si>
  <si>
    <t xml:space="preserve"> Laman  | mannosidase, alpha, class 2B, member 1 | Mannosidase alpha-B  | mannosidase, alpha B, lysosomal  | lysosomal alpha-mannosidase  | Mannosidase alpha class 2B member 1  | MANB  | mannosidase alpha-B  | LAMAN  | Lysosomal acid alpha-mannosidase  |lysosomal acid alpha-mannosidase  |EC 3.2.1.24 </t>
  </si>
  <si>
    <t xml:space="preserve"> arginine-rich, mutated in early stage tumors  | Protein ARMET  |arginine-rich, mutated in early stage tumors  | ARP  | mesencephalic astrocyte-derived neurotrophic factor | Arginine-rich protein  | ARMET  </t>
  </si>
  <si>
    <t xml:space="preserve"> microtubule-associated protein 4 |MAP-4  | MAP-4  </t>
  </si>
  <si>
    <t xml:space="preserve"> MAPK/ERK kinase kinase kinase 4  | MEK kinase kinase 4  | HPK/GCK-like kinase HGK  | mitogen-activated protein kinase kinase kinase kinase 4 | MEKKK4  |FLH21957  | "hepatocyte progenitor kinase-like/germinal center kinase-like kinase"  | "HPK/GCK-like kinase"  | Ste20 group protein kinase HGK  | hepatocyte progenitor kinase-like/germinal center kinase-like kinase  | Nck-interacting kinase  | HGK  | nck-interacting kinase  | KIAA0687  | epididymis secretory protein Li 31  | NIK  | MEKKK 4  | HEL-S-31  |EC 2.7.11.1 </t>
  </si>
  <si>
    <t xml:space="preserve"> MRACKS  | MACS  | protein kinase C substrate, 80 kDa protein, light chain  | myristoylated alanine-rich protein kinase C substrate | Protein kinase C substrate, 80 kDa protein, light chain  | myristoylated alanine-rich protein kinase C substrate (MARCKS, 80K-L)  | phosphomyristin  |80K-L  | PRKCSL  | PKCSL  | 80K-L protein  | myristoylated alanine-rich C-kinase substrate  </t>
  </si>
  <si>
    <t xml:space="preserve"> MacMARCKS  | MLP  | MRP  | Mac-MARCKS  | macrophage myristoylated alanine-rich C kinase substrate  | MLP1  | MARCKS-like protein 1  | mac-MARCKS  |F52  | Macrophage myristoylated alanine-rich C kinase substrate  | MARCKS-like protein  | MARCKS-like 1 | MARCKS-related protein  | MACMARCKS  </t>
  </si>
  <si>
    <t xml:space="preserve"> SPG70  | Methionyl-tRNA synthetase  | METRS  | methionyl-tRNA synthetase | "methionine tRNA ligase 1  | MetRS  |MRS  | cytosolic methionyl-tRNA synthetase  | methionine--tRNA ligase, cytoplasmic  | cytoplasmic"  | MTRNS  |EC 6.1.1.10 </t>
  </si>
  <si>
    <t xml:space="preserve"> Methionine adenosyltransferase II  | methionine adenosyltransferase 2  | MATA2  | MAT 2  | adoMet synthetase 2  | adoMet synthase 2  | methionine adenosyltransferase II, alpha | S-adenosylmethionine synthase isoform type-2  | Methionine adenosyltransferase 2  | SAMS2  | AdoMet synthase 2  |MATII  | MAT-II  | AMS2  |EC 2.5.1.6 </t>
  </si>
  <si>
    <t xml:space="preserve"> matrin-3  | matrin 3 | KIAA0723  | MPD2  | vocal cord and pharyngeal weakness with distal myopathy  | myopathy, distal 2  |VCPDM  </t>
  </si>
  <si>
    <t xml:space="preserve"> VISA  |CARD adaptor inducing IFN-beta  | Putative NF-kappa-B-activating protein 031N  | IPS-1  | Interferon beta promoter stimulator protein 1  | mitochondrial antiviral signaling protein | Virus-induced-signaling adapter  | KIAA1271  | virus-induced signaling adaptor  | interferon beta promoter stimulator protein 1  | putative NF-kappa-B-activating protein 031N  | mitochondrial antiviral-signaling protein  | "IFN-B promoter stimulator 1"  | Cardif  | "CARD adaptor inducing IFN-beta"  | CARDIF  | "virus-induced signaling adaptor"  | IPS1  | CARD adapter inducing interferon beta  | virus-induced-signaling adapter  | IFN-B promoter stimulator 1  </t>
  </si>
  <si>
    <t xml:space="preserve"> Leukocyte receptor cluster member 4  | LENG4  | lysophosphatidylinositol acyltransferase  | hMBOA-7  | O-acyltransferase domain-containing protein 7  | Bladder and breast carcinoma-overexpressed gene 1 protein  | lyso-PI acyltransferase  | leukocyte receptor cluster (LRC) member 4  | Lysophosphatidylinositol acyltransferase  | MBOA7  | bladder and breast carcinoma-overexpressed gene 1 protein  | LPLAT 7  | Lyso-PI acyltransferase  | "lysophosphatidylinositol acyltransferase"  |LRC4  | malignant cell expression-enhanced gene/tumor progression-enhanced  | lysophospholipid acyltransferase 7  | membrane bound O-acyltransferase domain containing 7 | OACT7  | h-mboa-7  | 1-acylglycerophosphatidylinositol O-acyltransferase  | Membrane-bound O-acyltransferase domain-containing protein 7  | LPIAT  | BB1  |EC 2.3.1.-,EC 2.3.1.n4 </t>
  </si>
  <si>
    <t xml:space="preserve"> "Gicerin"  |Gicerin  | Cell surface glycoprotein P1H12  | CD146  | MUC18  | melanoma-associated antigen A32  | melanoma cell adhesion molecule | CD146 antigen  | cell surface glycoprotein MUC18  | Melanoma cell adhesion molecule  | S-endo 1 endothelial-associated antigen  | cell surface glycoprotein P1H12  | Melanoma-associated antigen MUC18  | melanoma adhesion molecule  | melanoma-associated antigen MUC18  | Melanoma-associated antigen A32  </t>
  </si>
  <si>
    <t xml:space="preserve">FASN2C  | Mitochondrial malonyl CoA:ACP acyltransferase  | MT  | mitochondrial malonyltransferase  | [Acyl-carrier-protein] malonyltransferase  | malonyl CoA:ACP acyltransferase (mitochondrial) | fabD  | malonyl-CoA:acyl carrier protein transacylase, mitochondrial  | MCT  | mitochondrial malonyl CoA:ACP acyltransferase  | NET62  | malonyl-CoA-acyl carrier protein transacylase, mitochondrial  | Mitochondrial malonyltransferase  |EC 2.3.1.39 </t>
  </si>
  <si>
    <t xml:space="preserve"> methylcrotonoyl-CoA carboxylase subunit alpha, mitochondrial  | MCCA  |MCC-B  | methylcrotonoyl-CoA carboxylase 1 (alpha) | methylcrotonoyl-Coenzyme A carboxylase 1 (alpha)  | 3-methylcrotonyl-CoA carboxylase biotin-containing subunit  | MCCase subunit alpha  | 3-methylcrotonyl-CoA carboxylase 1  | 3-methylcrotonyl-CoA:carbon dioxide ligase subunit alpha  |EC 6.4.1.4 </t>
  </si>
  <si>
    <t xml:space="preserve"> methylcrotonoyl-CoA carboxylase 2 (beta) | methylcrotonoyl-Coenzyme A carboxylase 2 (beta)  | MCCase subunit beta  | non-biotin containing subunit of 3-methylcrotonyl-CoA carboxylase  | 3-methylcrotonyl-CoA carboxylase 2  | 3-methylcrotonyl-CoA:carbon dioxide ligase subunit beta  | MCCB  | 3-methylcrotonyl-CoA carboxylase non-biotin-containing subunit  |biotin carboxylase  | methylcrotonoyl-CoA carboxylase beta chain, mitochondrial  |EC 6.4.1.4 </t>
  </si>
  <si>
    <t xml:space="preserve"> SDNSF  | Neural stem cell-derived neuronal survival protein  | multiple coagulation factor deficiency protein 2  | LMAN1IP  | neural stem cell-derived neuronal survival protein  |F5F8D  | F5F8D2  | multiple coagulation factor deficiency 2 </t>
  </si>
  <si>
    <t xml:space="preserve"> MCM3 minichromosome maintenance deficient 3  | hRlf beta subunit  | P1-MCM3  |DNA replication factor MCM3  | DNA polymerase alpha holoenzyme-associated protein P1  | HCC5  | replication licensing factor, beta subunit  | P1.h  | minichromosome maintenance deficient 3  | RLFB  | DNA replication licensing factor MCM3  | RLF subunit beta  | minichromosome maintenance deficient (S. cerevisiae) 3  | MCM3 minichromosome maintenance deficient 3 (S. cerevisiae)  | p102  | minichromosome maintenance complex component 3 | cervical cancer proto-oncogene 5  |EC 3.6.4.12 </t>
  </si>
  <si>
    <t xml:space="preserve"> minichromosome maintenance deficient 4  | NKGCD  | CDC21  | CDC21 homolog  | MCM4 minichromosome maintenance deficient 4 (S. cerevisiae)  | P1-CDC21  | minichromosome maintenance complex component 4 |CDC54  | NKCD  | homolog of S. pombe cell devision cycle 21  | hCdc21  | DNA replication licensing factor MCM4  |EC 3.6.4.12 </t>
  </si>
  <si>
    <t xml:space="preserve"> minichromosome maintenance deficient (S. cerevisiae) 5 (cell division cycle 46)  | P1-CDC46  | CDC46 homolog  | MCM5 minichromosome maintenance deficient 5, cell division cycle 46 (S. cerevisiae)  | minichromosome maintenance deficient 5 (cell division cycle 46)  |DNA replication licensing factor MCM5  | CDC46  | MCM5 minichromosome maintenance deficient 5, cell division cycle 46  | minichromosome maintenance complex component 5 |EC 3.6.4.12 </t>
  </si>
  <si>
    <t xml:space="preserve"> MCM6 minichromosome maintenance deficient 6 (MIS5 homolog, S. pombe)  | MCM6 minichromosome maintenance deficient 6 (MIS5 homolog, S. pombe) (S. cerevisiae)  | MCG40308  | minichromosome maintenance deficient 6 homolog (S. cerevisiae)  | minichromosome maintenance complex component 6 |DNA replication licensing factor MCM6  | P105MCM  | p105MCM  | "MIS5 homolog (S.pombe)"  | minichromosome maintenance deficient (mis5, S. pombe) 6  | Mis5  |EC 3.6.4.12 </t>
  </si>
  <si>
    <t xml:space="preserve"> MCM7 minichromosome maintenance deficient 7 (S. cerevisiae)  | minichromosome maintenance deficient 7  | PNAS146  | MCM2  | CDC47 homolog  | CDC47  | P1CDC47  | P1.1-MCM3  | minichromosome maintenance deficient (S. cerevisiae) 7  | minichromosome maintenance complex component 7 | homolog of S. cerevisiae Cdc47  |DNA replication licensing factor MCM7  | P85MCM  |EC 3.6.4.12 </t>
  </si>
  <si>
    <t xml:space="preserve"> MDH-s  | epididymis secretory protein Li 32  | malate dehydrogenase 1, NAD (soluble) | malate dehydrogenase, cytoplasmic  | Diiodophenylpyruvate reductase  | soluble malate dehydrogenase  | MOR2  | MDHA  | diiodophenylpyruvate reductase  | Cytosolic malate dehydrogenase  |HEL-S-32  | cytosolic malate dehydrogenase  | MGC:1375  |EC 1.1.1.37,EC 1.1.1.96 </t>
  </si>
  <si>
    <t xml:space="preserve"> MOR1  | MDH  | MGC:3559  |M-MDH  | malate dehydrogenase 2, NAD (mitochondrial) | malate dehydrogenase, mitochondrial  |EC 1.1.1.37 </t>
  </si>
  <si>
    <t xml:space="preserve"> KIAA0301  | MDN1, midasin homolog (yeast) |midasin  | MIDAS-containing protein  </t>
  </si>
  <si>
    <t xml:space="preserve"> PPARBP  | RB18A  | Peroxisome proliferator-activated receptor-binding protein  | mediator complex subunit 1 | CRSP200  | Mediator complex subunit 1  | activator-recruited cofactor 205 kDa component  | DRIP230  | p53 regulatory protein RB18A  | Activator-recruited cofactor 205 kDa component  | TRIP2  | Thyroid hormone receptor-associated protein complex 220 kDa component  | Vitamin D receptor-interacting protein complex component DRIP205  | vitamin D receptor-interacting protein complex component DRIP205  | thyroid hormone receptor-associated protein complex component TRAP220  | thyroid hormone receptor-associated protein complex 220 kDa component  | vitamin D receptor-interacting protein 230 kD  | PBP  |PPARG binding protein  | thyroid receptor interacting protein 2  | ARC205  | thyroid receptor-interacting protein 2  | PPARGBP  | TRIP-2  | TRAP220  | PPAR-binding protein  | TR-interacting protein 2  | peroxisome proliferator-activated receptor-binding protein  | Trap220  | Thyroid receptor-interacting protein 2  | DRIP205  | CRSP1  | mediator of RNA polymerase II transcription subunit 1  | PPAR binding protein  </t>
  </si>
  <si>
    <t xml:space="preserve"> DRIP92  | Thyroid hormone receptor-associated protein complex 95 kDa component  | vitamin D3 receptor-interacting protein complex 92 kDa component  | thyroid hormone receptor-associated protein 5  | thyroid hormone receptor-associated protein, 95-kD subunit  | Trap95  | Mediator complex subunit 16  | THRAP5  | mediator of RNA polymerase II transcription subunit 16  | Thyroid hormone receptor-associated protein 5  | thyroid hormone receptor associated protein 5  |TRAP95  | Vitamin D3 receptor-interacting protein complex 92 kDa component  | mediator complex subunit 16 | thyroid hormone receptor-associated protein complex 95 kDa component  </t>
  </si>
  <si>
    <t xml:space="preserve"> Activator-recruited cofactor 130 kDa component  | Cofactor required for Sp1 transcriptional activation subunit 3  | 133 kDa transcriptional co-activator  | Mediator complex subunit 23  | Vitamin D3 receptor-interacting protein complex 130 kDa component  | MRT18  | CRSP133  | hSur-2  | CRSP3  |130 kDa transcriptional co-activator  | CRSP130  | Protein sur-2 homolog  | KIAA1216  | mediator complex subunit 23 | SUR-2  | SUR2  | ARC130  | vitamin D3 receptor interacting protein  | activator-recruited cofactor 130 kDa component  | mediator of RNA polymerase II transcription subunit 23  | Transcriptional coactivator CRSP130  | cofactor required for Sp1 transcriptional activation subunit 3  | DRIP130  | CRSP complex subunit 3  | cofactor required for Sp1 transcriptional activation, subunit 3, 130kDa  </t>
  </si>
  <si>
    <t xml:space="preserve"> Thyroid hormone receptor-associated protein complex 100 kDa component  | TRAP100  | mediator of RNA polymerase II transcription, subunit 24 homolog  | Vitamin D3 receptor-interacting protein complex 100 kDa component  | CRSP4  | THRAP4  | vitamin D3 receptor-interacting protein complex component DRIP100  | thyroid hormone receptor associated protein 4  | Thyroid hormone receptor-associated protein 4  | activator-recruited cofactor 100 kDa component  | DRIP100  | hTRAP100  | vitamin D3 receptor-interacting protein complex 100 kDa component  | Mediator complex subunit 24  | ARC100  |CRSP100  | mediator of RNA polymerase II transcription subunit 24  | mediator complex subunit 24 | thyroid hormone receptor-associated protein complex 100 kDa component  | thyroid hormone receptor-associated protein 4  | cofactor required for Sp1 transcriptional activation subunit 4  | KIAA0130  | cofactor required for Sp1 transcriptional activation, subunit 4, 100kDa  | Activator-recruited cofactor 100 kDa component  | Cofactor required for Sp1 transcriptional activation subunit 4  | CRSP complex subunit 4  | Trap100  </t>
  </si>
  <si>
    <t xml:space="preserve"> Bicoid-interacting protein 3 homolog  |7SK snRNA methylphosphate capping enzyme  | MePCE  | bicoid-interacting protein 3 homolog  | bin3 homolog  | BCDIN3  | methylphosphate capping enzyme | Bin3 homolog  | bin3, bicoid-interacting 3, homolog  | bin3, bicoid-interacting 3, homolog (Drosophila)  |EC 2.1.1.- </t>
  </si>
  <si>
    <t xml:space="preserve"> MESD  | BOCA  | KIAA0081  | Renal carcinoma antigen NY-REN-61  |LDLR chaperone MESD  | mesoderm development protein  | Mesoderm development candidate 2  | mesoderm development candidate 2 | Mesoderm development protein  | renal carcinoma antigen NY-REN-61  </t>
  </si>
  <si>
    <t xml:space="preserve"> antiapoptotic protein FEAT  |5630401D24Rik  | feat  | methyltransferase-like protein 13  | KIAA0859  | methyltransferase like 13 |EC 2.1.1.- </t>
  </si>
  <si>
    <t xml:space="preserve">DORA reverse strand protein 1  | PAP1  | DREV  | methyltransferase like 9 | methyltransferase-like protein 9  | DREV1  | p53 activated protein 1  | "DORA reverse strand protein 1"  | DORA reverse strand protein  </t>
  </si>
  <si>
    <t xml:space="preserve"> microfibrillar-associated protein 3 |microfibril-associated glycoprotein 3  </t>
  </si>
  <si>
    <t xml:space="preserve"> "sperm surface protein hP47"  | sperm surface protein hP47  | SED1  |BA46  | HMFG  | MFG-E8  | OAcGD3S  | lactadherin  | SPAG10  | hP47  | O-acetyl disialoganglioside synthase  | sperm associated antigen 10  | MFGM  | EDIL1  | breast epithelial antigen BA46  | medin  | HsT19888  | Breast epithelial antigen BA46  | Milk fat globule-EGF factor 8  | milk fat globule-EGF factor 8 protein </t>
  </si>
  <si>
    <t xml:space="preserve"> hyperplasia suppressor  | CMT2A2  | transmembrane GTPase MFN2  | MARF  | mitofusin 2 | mitofusin-2  | mitochondrial assembly regulatory factor  |CMT2A  | HSG  | KIAA0214  | CPRP1  | Transmembrane GTPase MFN2  |EC 3.6.5.- </t>
  </si>
  <si>
    <t xml:space="preserve"> major facilitator superfamily domain containing 6 | major facilitator superfamily domain-containing protein 6  | Macrophage MHC class I receptor 2 homolog  | MMR2  | macrophage MHC receptor 2  | macrophage MHC class I receptor 2 homolog  |hMMR2  </t>
  </si>
  <si>
    <t xml:space="preserve"> GLCT1  |GLCNAC-TI  | GNT-I  | mannosyl (alpha-1,3-)-glycoprotein beta-1,2-N-acetylglucosaminyltransferase | GGNT1  | N-glycosyl-oligosaccharide-glycoprotein N-acetylglucosaminyltransferase I  | GNT-1  | glcNAc-T I  | GlcNAc-T I  | GLYT1  | MGAT  | alpha-1,3-mannosyl-glycoprotein 2-beta-N-acetylglucosaminyltransferase  |EC 2.4.1.101 </t>
  </si>
  <si>
    <t xml:space="preserve"> GlcNAc-T II  | N-glycosyl-oligosaccharide-glycoprotein N-acetylglucosaminyltransferase II  | mannoside acetylglucosaminyltransferase 2  | GNT2  | CDG2A  |GLCNACTII  | GNT-II  | CDGS2  | UDP-N-acetylglucosamine:alpha-6-D-mannoside beta-1,2-N-acetylglucosaminyltransferase II  | Mannoside acetylglucosaminyltransferase 2  | mannosyl (alpha-1,6-)-glycoprotein beta-1,2-N-acetylglucosaminyltransferase | glcNAc-T II  | alpha-1,6-mannosyl-glycoprotein 2-beta-N-acetylglucosaminyltransferase  | Beta-1,2-N-acetylglucosaminyltransferase II  |EC 2.4.1.143 </t>
  </si>
  <si>
    <t xml:space="preserve"> C20orf72  | chromosome 20 open reading frame 72  | DDK1  | MTDPS11  |bA504H3.4  | mitochondrial genome maintenance exonuclease 1 |EC 3.1.-.- </t>
  </si>
  <si>
    <t xml:space="preserve"> D320  | UNQ6077  | Transport and Golgi organization protein 1  | C219 reactive peptide  | KIAA0268  | melanoma inhibitory activity protein 3  | transport and Golgi organization protein 1  | "transport and golgi organization"  | melanoma inhibitory activity family, member 3 | C219-reactive peptide  | TANGO  | TANGO1  |ARNT  | "C219 reactive peptide"  </t>
  </si>
  <si>
    <t xml:space="preserve"> protein-methionine sulfoxide oxidase MICAL1  |CasL interacting molecule  | Molecule interacting with CasL protein 1  | NICAL  | MICAL  | molecule interacting with CasL protein 1  | microtubule associated monoxygenase, calponin and LIM domain containing 1  | NEDD9-interacting protein with calponin homology and LIM domains  | MICAL-1  | NEDD9 interacting protein with calponin homology and LIM domains  | microtubule associated monooxygenase, calponin and LIM domain containing 1 |EC 1.14.13.- </t>
  </si>
  <si>
    <t xml:space="preserve"> calcium binding atopy-related autoantigen 1  | calcium uptake protein 1, mitochondrial  | atopy-related autoantigen CALC  | Allergen Hom s 4  | calcium-binding atopy-related autoantigen 1  | Atopy-related autoantigen CALC  | CBARA1  | mitochondrial calcium uptake 1 | Calcium-binding atopy-related autoantigen 1  | ara CALC  | MPXPS  |EFHA3  | CALC  </t>
  </si>
  <si>
    <t xml:space="preserve"> multiple inositol polyphosphate phosphatase 1  |MINPP2  | ins(1,3,4,5)P(4) 3-phosphatase  | Ins(1,3,4,5)P(4) 3-phosphatase  | multiple inositol polyphosphate phosphatase 2  | MIPP  | 2,3-BPG phosphatase  | Inositol (1,3,4,5)-tetrakisphosphate 3-phosphatase  | inositol (1,3,4,5)-tetrakisphosphate 3-phosphatase  | 2,3-bisphosphoglycerate 3-phosphatase  | multiple inositol-polyphosphate phosphatase 1 | multiple inositol polyphosphate histidine phosphatase, 1  | HIPER1  |EC 3.1.3.62,EC 3.1.3.80 </t>
  </si>
  <si>
    <t xml:space="preserve"> MIB-1  | antigen identified by monoclonal antibody Ki-67  |KIA  | marker of proliferation Ki-67 | proliferation-related Ki-67 antigen  | antigen KI-67  </t>
  </si>
  <si>
    <t xml:space="preserve"> malectin | "oligosaccharyltransferase complex subunit (non-catalytic)"  | KIAA0152  |oligosaccharyltransferase complex subunit (non-catalytic)  </t>
  </si>
  <si>
    <t xml:space="preserve">afadin  | Protein AF-6  | AF6  | ALL1-fused gene from chromosome 6 protein  | myeloid/lymphoid or mixed-lineage leukemia (trithorax (Drosophila) homolog); translocated to, 4  | protein AF-6  | myeloid/lymphoid or mixed-lineage leukemia (trithorax homolog, Drosophila); translocated to, 4 </t>
  </si>
  <si>
    <t xml:space="preserve"> CD10 antigen  | Skin fibroblast elastase  | "enkephalinase"  | neprilysin-411  | "neutral endopeptidase"  | EPN  | neprilysin-390  | CALLA  |atriopeptidase  | NEP  | membrane metallo-endopeptidase variant 1  | common acute lymphocytic leukemia antigen  | skin fibroblast elastase  | CD10  | Neutral endopeptidase  | Common acute lymphocytic leukemia antigen  | membrane metallo-endopeptidase | membrane metallo-endopeptidase (neutral endopeptidase, enkephalinase, CALLA, CD10)  | membrane metallo-endopeptidase (neutral endopeptidase, enkephalinase)  | Atriopeptidase  | Enkephalinase  | "neprilysin"  | neutral endopeptidase 24.11  | SFE  | Neutral endopeptidase 24.11  | neprilysin  | enkephalinase  | membrane metallo-endopeptidase variant 2  |EC 3.4.24.11 </t>
  </si>
  <si>
    <t xml:space="preserve"> MMS19 nucleotide excision repair homolog (S. cerevisiae) | hMMS19  | MMS19 nucleotide excision repair protein homolog  | MET18 homolog  | MMS19-like (MET18 homolog, S. cerevisiae)  | homolog of yeast MMS19  | MMS19-like protein  | MMS19L  | "MET18 homolog (S. cerevisiae)"  |MET18  </t>
  </si>
  <si>
    <t xml:space="preserve"> hMMTAG2  | multiple myeloma tumor-associated protein 2  |MMTAG2  | chromosome 1 open reading frame 35 | "multiple myeloma tumor-associated protein 2"  | multiple myeloma transforming 2  </t>
  </si>
  <si>
    <t xml:space="preserve"> mps one binder kinase activator-like 1A  | "Mob4A protein"  | Mob1B  | MOB1 Mps One Binder homolog B (yeast)  | Mob1A  | mob1A  | MOB1, Mps One Binder kinase activator-like 1A (yeast)  | MOB1, Mps One Binder kinase activator-like 1A  | MOB kinase activator 1B | Mps one binder kinase activator-like 1A  | MOB1 Mps One Binder homolog B  | Mob1 homolog 1A  | MOB4A  | MOBKL1A  | mob1 homolog 1A  |MATS2  </t>
  </si>
  <si>
    <t xml:space="preserve"> MOB1, Mps One Binder kinase activator-like 2A (yeast)  | MOB1, Mps One Binder kinase activator-like 2A  | "MOB LAK"  | MOB1C  | MOB kinase activator 3A | Mps one binder kinase activator-like 2A  | Mob1 homolog 2A  | mob1 homolog 2A  | moblak  | MOB-LAK  |MOB LAK  | MOBKL2A  | mps one binder kinase activator-like 2A  </t>
  </si>
  <si>
    <t xml:space="preserve"> CDG2B  |CWH41  | processing A-glucosidase I  | DER7  | glucosidase I  | "glucosidase I"  | GCS1  | Processing A-glucosidase I  | mannosyl-oligosaccharide glucosidase | "processing A-glucosidase I"  |EC 3.2.1.106 </t>
  </si>
  <si>
    <t xml:space="preserve"> Twa3  | mpp8  |HSMPP8  | MPP8  | two hybrid-associated protein 3 with RanBPM  | M-phase phosphoprotein, mpp8  | TWA3  | M-phase phosphoprotein 8 | M-phase phosphoprotein, mpp  | Two hybrid-associated protein 3 with RanBPM  </t>
  </si>
  <si>
    <t xml:space="preserve"> AAG12  | Membrane protein, palmitoylated 1  | membrane protein, palmitoylated 1, 55kDa | DXS552E  | migration-related gene 1  | aging-associated gene 12  | MRG1  | p55  | PEMP  |55 kDa erythrocyte membrane protein  | membrane protein, palmitoylated 1 (55kD)  | palmitoylated erythrocyte membrane protein  | erythrocyte membrane protein p55  | EMP55  </t>
  </si>
  <si>
    <t xml:space="preserve"> VAM-1  | VAM1  | PALS2  | p55T  | MAGUK protein p55T  | Veli-associated MAGUK 1  | membrane protein, palmitoylated 6 (MAGUK p55 subfamily member 6) | VELI-associated MAGUK 1  |MAGUK p55 subfamily member 6  | protein associated with Lin7 2  </t>
  </si>
  <si>
    <t xml:space="preserve"> protein zero related  | myelin protein zero-like protein 1  | immunoglobulin family transmembrane protein  | PZR  | PZRb  | myelin protein zero-like 1 | PZRa  | PZR1b  | protein zero-related  | Protein zero-related  |MPZL1b  </t>
  </si>
  <si>
    <t xml:space="preserve"> ENDO180  |C-type mannose receptor 2  | KIAA0709  | Urokinase-type plasminogen activator receptor-associated protein  | endocytic receptor (macrophage mannose receptor family)  | CD280  | mannose receptor, C type 2 | endocytic receptor 180  | Urokinase receptor-associated protein  | UPARAP  | C-type lectin domain family 13 member E  | macrophage mannose receptor 2  | CLEC13E  | UPAR-associated protein  | Endocytic receptor 180  | CD280 antigen  | Macrophage mannose receptor 2  | urokinase-type plasminogen activator receptor-associated protein  </t>
  </si>
  <si>
    <t xml:space="preserve"> Ypr118w  | methylthioribose-1-phosphate isomerase  | MRDI  | MTR-1-P isomerase  | M1Pi  | "S-methyl-5-thioribose-1-phosphate isomerase 1"  | translation initiation factor eIF-2B subunit alpha/beta/delta-like protein  | Translation initiation factor eIF-2B subunit alpha/beta/delta-like protein  | mediator of RhoA-dependent invasion  | "mediator of RhoA-dependent invasion"  | S-methyl-5-thioribose-1-phosphate isomerase  | methylthioribose-1-phosphate isomerase homolog  | methylthioribose-1-phosphate isomerase homolog (S. cerevisiae)  |MTNA  | Mediator of RhoA-dependent invasion  | S-methyl-5-thioribose-1-phosphate isomerase 1  | methylthioribose-1-phosphate isomerase 1 |EC 5.3.1.23 </t>
  </si>
  <si>
    <t xml:space="preserve"> MRPL5  | PRED66  | PRED22  |39S ribosomal protein L39, mitochondrial  | 39S ribosomal protein L5, mitochondrial  | L5mt  | C21orf92  | MRP-L5  | MRP-L39  | RPML5  | mitochondrial ribosomal protein L39 | L39mt  </t>
  </si>
  <si>
    <t xml:space="preserve">39S ribosomal protein L4, mitochondrial  | MRP-L4  | L4mt  | mitochondrial ribosomal protein L4 | CGI-28  </t>
  </si>
  <si>
    <t xml:space="preserve"> mitochondrial ribosomal protein S31 | MRP-S31  | imogen 38  | Imogen 38  | S31mt  | IMOGN38  |28S ribosomal protein S31, mitochondrial  </t>
  </si>
  <si>
    <t xml:space="preserve"> "mitochondrial 28S ribosomal protein S5"  | S5mt  | mitochondrial 28S ribosomal protein S5  |28S ribosomal protein S5, mitochondrial  | MRP-S5  | mitochondrial ribosomal protein S5 </t>
  </si>
  <si>
    <t xml:space="preserve"> RPMS9  | MRP-S9  | mitochondrial"  |28S ribosomal protein S9, mitochondrial  | mitochondrial ribosomal protein S9 | S9mt  | "28S ribosomal protein S9  </t>
  </si>
  <si>
    <t xml:space="preserve"> mutS (E. coli) homolog 2 (colon cancer, nonpolyposis type 1)  | HNPCC1  | COCA1  | mutS homolog 2, colon cancer, nonpolyposis type 1 (E. coli)  | mutS homolog 2, colon cancer, nonpolyposis type 1  | mutS homolog 2 | hMSH2  |DNA mismatch repair protein Msh2  | LCFS2  | HNPCC  | MutS protein homolog 2  | FCC1  </t>
  </si>
  <si>
    <t xml:space="preserve"> hMSH6  | mutS homolog 6 (E. coli)  | mutS homolog 6 | p160  | mutS-alpha 160 kDa subunit  | GTMBP  | MutS-alpha 160 kDa subunit  | G/T mismatch-binding protein  |DNA mismatch repair protein Msh6  | sperm-associated protein  | HSAP  | GTBP  | HNPCC5  | mutS (E. coli) homolog 6  </t>
  </si>
  <si>
    <t xml:space="preserve"> DESP4  |C-4 methyl sterol  | C-4 methylsterol oxidase  | SC4MOL  | ERG25  | sterol-C4-methyl oxidase-like  | methylsterol monooxygenase 1 |EC 1.14.13.72 </t>
  </si>
  <si>
    <t xml:space="preserve"> moesin | membrane-organizing extension spike protein  | epididymis luminal protein 70  |HEL70  | Membrane-organizing extension spike protein  </t>
  </si>
  <si>
    <t xml:space="preserve"> CES1  | MT-II  | metallothionein-2A  | metallothionein 2A | MT2  | Metallothionein-II  | metallothionein-II  | Metallothionein-2A  | MT-2  |metallothionein-2  </t>
  </si>
  <si>
    <t xml:space="preserve"> "solute carrier family 25  |2310034D24Rik  | mitochondrial carrier 2 | Met-induced mitochondrial protein  | mitochondrial carrier homolog 2  | mitochondrial carrier homolog 2 (C. elegans)  | SLC25A50  | met-induced mitochondrial protein  | member 50"  | solute carrier family 25, member 50  | MIMP  </t>
  </si>
  <si>
    <t xml:space="preserve"> cytochrome c oxidase II  | COII  |COX2  | mitochondrially encoded cytochrome c oxidase II | Cytochrome c oxidase polypeptide II  | COXII  | MTCO2  </t>
  </si>
  <si>
    <t xml:space="preserve"> metadherin | Lysine-rich CEACAM1 co-isolated protein  | AEG1  | Metastasis adhesion protein  | LYRIC  | protein LYRIC  | AEG-1  | astrocyte elevated gene-1 protein  | 3D3/LYRIC  | Astrocyte elevated gene-1 protein  | lysine-rich CEACAM1 co-isolated protein  | Metadherin  | LYRIC/3D3  |3D3  | metastasis adhesion protein  </t>
  </si>
  <si>
    <t xml:space="preserve"> C1-THF synthase  | MTHFD  | C-1-tetrahydrofolate synthase, cytoplasmic  |5,10-methylenetetrahydrofolate dehydrogenase, 5,10-methylenetetrahydrofolate cyclohydrolase, 10-formyltetrahydrofolate synthetase  | MTHFC  | methylenetetrahydrofolate dehydrogenase (NADP+ dependent) 1, methenyltetrahydrofolate cyclohydrolase, formyltetrahydrofolate synthetase | cytoplasmic C-1-tetrahydrofolate synthase  </t>
  </si>
  <si>
    <t xml:space="preserve"> formyltetrahydrofolate synthetase domain containing 1  | "monofunctional C1-tetrahydrofolate synthase  | "mitochondrial C1-tetrahydrofolate synthase"  | "10-formyl-THF synthetase"  | dJ292B18.2  | monofunctional C1-tetrahydrofolate synthase, mitochondrial  |10-formyl-THF synthetase  | mitochondrial"  | Formyltetrahydrofolate synthetase  | methylenetetrahydrofolate dehydrogenase (NADP+ dependent) 1-like | FTHFSDC1  | MTC1THFS  |EC 6.3.4.3 </t>
  </si>
  <si>
    <t xml:space="preserve"> "rapamycin target protein"  | "rapamycin associated protein FRAP2"  | rapamycin associated protein FRAP2  | Rapamycin and FKBP12 target 1  | "mammalian target of rapamycin"  | mechanistic target of rapamycin (serine/threonine kinase) | FRAP  | mTOR  | FRAP2  | RAPT1  | RAFT1  | FKBP12-rapamycin complex-associated protein  | FRAP1  | "FK506 binding protein 12-rapamycin associated protein 2"  | serine/threonine-protein kinase mTOR  | FK506-binding protein 12-rapamycin complex-associated protein 1  | Rapamycin target protein 1  |FK506 binding protein 12-rapamycin associated protein 2  | rapamycin target protein 1  | "FKBP-rapamycin associated protein"  | mammalian target of rapamycin  | "rapamycin and FKBP12 target 1"  | FKBP-rapamycin associated protein  | Mechanistic target of rapamycin  | FK506 binding protein 12-rapamycin associated protein 1  | rapamycin and FKBP12 target 1  | Mammalian target of rapamycin  | "FKBP12-rapamycin complex-associated protein 1"  | "dJ576K7.1 (FK506 binding protein 12-rapamycin associated protein 1)"  | FKBP12-rapamycin complex-associated protein 1  |EC 2.7.11.1 </t>
  </si>
  <si>
    <t xml:space="preserve"> PAP-associated domain-containing protein 1  | terminal uridylyltransferase 1  | TUTase 1  | "TUTase1"  | mitochondrial poly(A) polymerase | SPAX4  | PAPD1  | mtPAP  | PAP  | Terminal uridylyltransferase 1  |poly(A) RNA polymerase, mitochondrial  | polynucleotide adenylyltransferase  | PAP associated domain containing 1  | Polynucleotide adenylyltransferase  |EC 2.7.7.19 </t>
  </si>
  <si>
    <t xml:space="preserve"> V-1  | myotrophin | Protein V-1  | protein V-1  | granule cell differentiation protein  |GCDP  | "granule cell differentiation protein"  </t>
  </si>
  <si>
    <t xml:space="preserve">metaxin-1  | mitochondrial outer membrane import complex protein 1  | MTX  | Mitochondrial outer membrane import complex protein 1  | MTXN  | metaxin 1 </t>
  </si>
  <si>
    <t xml:space="preserve">metaxin-3  | metaxin 3 | C  </t>
  </si>
  <si>
    <t xml:space="preserve"> Methylmalonyl-CoA isomerase  | methylmalonyl-CoA mutase, mitochondrial  | methylmalonyl Coenzyme A mutase  |methylmalonyl-CoA isomerase  | MCM  | methylmalonyl CoA mutase |EC 5.4.99.2 </t>
  </si>
  <si>
    <t xml:space="preserve">PAP2  | P160  | p53-activated protein-2  | myb-binding protein 1A  | MYB binding protein (P160) 1a | "p53-activated protein-2"  </t>
  </si>
  <si>
    <t xml:space="preserve">myc-binding protein 2  | KIAA0916  | Protein associated with Myc  | MYC binding protein 2  | probable E3 ubiquitin-protein ligase MYCBP2  | pam/highwire/rpm-1 protein  | MYC binding protein 2, E3 ubiquitin protein ligase | protein associated with Myc  | Myc-binding protein 2  | Pam/highwire/rpm-1 protein  | PAM  |EC 6.3.2.- </t>
  </si>
  <si>
    <t xml:space="preserve"> MYD88D  | myeloid differentiation primary response 88 | myeloid differentiation primary response gene (88)  |myeloid differentiation primary response protein MyD88  </t>
  </si>
  <si>
    <t xml:space="preserve"> Non-muscle myosin heavy chain B  | myosin, heavy polypeptide 10, non-muscle  | Non-muscle myosin heavy chain IIb  | NMMHC-IIB  | myosin heavy chain, nonmuscle type B  | NMMHC II-b  | Myosin heavy chain 10  | Cellular myosin heavy chain, type B  | cellular myosin heavy chain, type B  | nonmuscle myosin heavy chain IIB  |NMMHCB  | myosin-10  | myosin, heavy chain 10, non-muscle | nonmuscle myosin II heavy chain-B  | NMMHC-B  | Myosin heavy chain, non-muscle IIb  </t>
  </si>
  <si>
    <t xml:space="preserve"> non-muscle myosin heavy polypeptide 9  | Myosin heavy chain, non-muscle IIa  | DFNA17  | myosin heavy chain 9  | NMMHCA  | NMMHC-A  | myosin, heavy polypeptide 9, non-muscle  | non-muscle myosin heavy chain A  |EPSTS  | NMHC-II-A  | NMMHC II-a  | FTNS  | Cellular myosin heavy chain, type A  | Non-muscle myosin heavy chain IIa  | BDPLT6  | Myosin heavy chain 9  | "nonmuscle myosin heavy chain II-A"  | myosin heavy chain, non-muscle IIa  | cellular myosin heavy chain, type A  | NMMHC-IIA  | myosin, heavy chain 9, non-muscle | nonmuscle myosin heavy chain II-A  | myosin-9  | Non-muscle myosin heavy chain A  | MHA  | non-muscle myosin heavy chain IIa  </t>
  </si>
  <si>
    <t xml:space="preserve"> MLC-3  | Myosin light chain 3  | myosin light chain alkali 3  | myosin, light chain 6, alkali, smooth muscle and non-muscle | Myosin light chain A3  | LC17-NM  |ESMLC  | MLC1SM  | myosin light chain A3  | myosin light polypeptide 6  | LC17-GI  | myosin, light polypeptide 6, alkali, smooth muscle and non-muscle  | 17 kDa myosin light chain  | LC17B  | MLC3SM  | LC17A  | Myosin light chain alkali 3  | LC17  | MLC3NM  | Smooth muscle and nonmuscle myosin light chain alkali 6  </t>
  </si>
  <si>
    <t xml:space="preserve"> myosin-XVIIIb  | myosin XVIIIB |myosin 18B  | unconventional myosin-XVIIIb  </t>
  </si>
  <si>
    <t xml:space="preserve"> myosin IC | nuclear myosin I  | myosin-Ic  | myosin-I beta  | MMI-beta  | MMIb  | myosin I beta  |NMI  | myr2  | Myosin I beta  | unconventional myosin-Ic  </t>
  </si>
  <si>
    <t xml:space="preserve"> "minor histocompatibility antigen HA-2"  | HA2  |MHAG  | minor histocompatibility antigen HA-2  | unconventional myosin-Ig  | myosin-Ig  | myosin IG </t>
  </si>
  <si>
    <t xml:space="preserve"> plasma cell-induced resident ER protein  | MEDA-7  | Proapoptotic caspase adapter protein  | "proapoptotic caspase adaptor protein"  | MGC29506  | Mesenteric estrogen-dependent adipose 7  | proapoptotic caspase adapter protein  | "plasma cell-induced ER protein 1"  |HSPC190  | PACAP  | caspase-2 binding protein  | plasma cell-induced resident endoplasmic reticulum protein  | marginal zone B and B1 cell-specific protein | mesenteric estrogen-dependent adipose 7  | pERp1  | plasma cell-induced ER protein 1  | Plasma cell-induced resident endoplasmic reticulum protein  | Plasma cell-induced resident ER protein  | mesenteric oestrogen-dependent adipose gene- 7  | proapoptotic caspase adaptor protein  | "mesenteric oestrogen-dependent adipose gene- 7"  | marginal zone B- and B1-cell-specific protein  | MEDA7  </t>
  </si>
  <si>
    <t xml:space="preserve"> gastric cancer antigen Ga19  | tubedown-1  | NATH  | transcriptional coactivator tubedown-100  | NMDA receptor regulated 1  | N(alpha)-acetyltransferase 15, NatA auxiliary subunit | NMDA receptor-regulated protein 1  | protein tubedown-1  |Ga19  | N-alpha-acetyltransferase 15, NatA auxiliary subunit  | Gastric cancer antigen Ga19  | TBDN100  | TBDN  | NAT1P  | Tbdn100  | NARG1  | GA19  | Protein tubedown-1  | N-terminal acetyltransferase  </t>
  </si>
  <si>
    <t xml:space="preserve"> nascent-polypeptide-associated complex alpha polypeptide  |NACA1  | Alpha-NAC  | nascent polypeptide-associated complex alpha subunit | Alpha-NAC, muscle-specific form  | Allergen Hom s 2  | nascent polypeptide-associated complex subunit alpha  | NAC-alpha  | skNAC  | alpha-NAC, muscle-specific form  </t>
  </si>
  <si>
    <t xml:space="preserve"> "alpha SNAP"  |alpha-SNAP  | N-ethylmaleimide-sensitive factor attachment protein, alpha | SNAP-alpha  | N-ethylmaleimide-sensitive factor attachment protein alpha  | alpha-soluble NSF attachment protein  | SNAPA  | S  </t>
  </si>
  <si>
    <t xml:space="preserve"> asparagine--tRNA ligase, cytoplasmic  | ASNRS  | asparagine tRNA ligase 1, cytoplasmic  |NARS1  | AsnRS  | asparaginyl-tRNA synthetase | Asparaginyl-tRNA synthetase  | asparaginyl-tRNA synthetase, cytoplasmic  | cytoplasmic"  | "asparagine tRNA ligase 1  |EC 6.1.1.22 </t>
  </si>
  <si>
    <t xml:space="preserve"> nuclear autoantigenic sperm protein  | histone H1-binding protein  |FLB7527  | PRO1999  | nuclear autoantigenic sperm protein (histone-binding) </t>
  </si>
  <si>
    <t xml:space="preserve"> NET43  |N-acetyltransferase-like protein  | N-acetyltransferase 10  | N-acetyltransferase 10 (GCN5-related) | ALP  | KIAA1709  |EC 2.3.1.- </t>
  </si>
  <si>
    <t xml:space="preserve"> Neuroblastoma-amplified gene protein  | SOPH  |NAG/BC035112 fusion  | neuroblastoma-amplified gene protein  | neuroblastoma amplified sequence | neuroblastoma-amplified sequence  | NAG/FAM49A fusion  | NAG  </t>
  </si>
  <si>
    <t xml:space="preserve"> BDPLT4  | neurobeachin-like 2 | KIAA0540  | GPS  |neurobeachin-like protein 2  </t>
  </si>
  <si>
    <t xml:space="preserve"> condensin complex subunit 1  | Chromosome condensation-related SMC-associated protein 1  | CNAP1  | Non-SMC condensin I complex subunit D2  |CAP-D2  | CAPD2  | Chromosome-associated protein D2  | KIAA0159  | chromosome condensation related SMC associated protein 1  | non-SMC condensin I complex, subunit D2 | XCAP-D2 homolog  | chromosome-associated protein D2  | hCAP-D2  | chromosome condensation-related SMC-associated protein 1  | "chromosome condensation related SMC associated protein 1"  </t>
  </si>
  <si>
    <t xml:space="preserve"> YCG1  | non-SMC condensin I complex, subunit G | NY-MEL-3  | CAPG  | Chromosome-associated protein G  | Condensin subunit CAP-G  | NYMEL3  | condensin subunit CAP-G  | "chromosome condensation protein G"  | chromosome condensation protein G  | chromosome-associated protein G  | Melanoma antigen NY-MEL-3  | XCAP-G homolog  | melanoma antigen NY-MEL-3  | condensin complex subunit 3  | hCAP-G  |CHCG  | Non-SMC condensin I complex subunit G  </t>
  </si>
  <si>
    <t xml:space="preserve"> barren homolog 1 (Drosophila)  | Chromosome-associated protein H  | BRRN1  | barren homolog (Drosophila)  | BRRN  | CAPH  | Barren homolog protein 1  | chromosome-associated protein H  | hCAP-H  | non-SMC condensin I complex, subunit H | barren homolog 1  |CAP-H  | barren (Drosophila) homolog  | XCAP-H homolog  | condensin complex subunit 2  | KIAA0074  | Non-SMC condensin I complex subunit H  </t>
  </si>
  <si>
    <t xml:space="preserve"> 80 kDa nuclear cap-binding protein  | nuclear cap binding protein subunit 1, 80kDa | nuclear cap binding protein subunit 1, 80kD  | NCBP  | nuclear cap-binding protein subunit 1  |Sto1  | NCBP 80 kDa subunit  | CBP80  </t>
  </si>
  <si>
    <t xml:space="preserve"> NCEH  | arylacetamide deacetylase-like 1  | KIAA1363  | Arylacetamide deacetylase-like 1  | AADACL1  |arylacetamide deacetylase-like 1  | neutral cholesterol ester hydrolase 1 |EC 3.1.1.- </t>
  </si>
  <si>
    <t xml:space="preserve"> nck-associated protein 1-like  | NCK-associated protein 1-like | Membrane-associated protein HEM-1  |membrane-associated protein hem-1  | HEM1  | Hematopoietic protein 1  | hematopoietic protein 1  </t>
  </si>
  <si>
    <t xml:space="preserve"> nucleolin | Protein C23  |C23  </t>
  </si>
  <si>
    <t xml:space="preserve"> nicalin homolog (zebrafish)  | nicastrin-like protein  |NET59  | nicalin | "nicastrin-like protein"  | Nicastrin-like protein  | nicalin homolog (zebrefish)  </t>
  </si>
  <si>
    <t xml:space="preserve"> TRAC  | thyroid-, retinoic-acid-receptor-associated corepressor  | N-CoR2  | SMRT  | nuclear receptor corepressor 2 |SMRTE  | SMRTE-tau  | T3 receptor-associating factor  | CTG26  | TRAC1  | TNRC14  | TRAC-1  | Silencing mediator of retinoic acid and thyroid hormone receptor  | Thyroid-, retinoic-acid-receptor-associated corepressor  | nuclear receptor co-repressor 2  | SMAP270  | silencing mediator for retinoid and thyroid hormone receptors  | CTG repeat protein 26  </t>
  </si>
  <si>
    <t xml:space="preserve">ATAG1874  | nicastrin | KIAA0253  | anterior pharynx-defective 2  </t>
  </si>
  <si>
    <t xml:space="preserve"> reducing agents and tunicamycin-responsive protein  |GC4  | protein regulated by oxygen-1  | nickel-specific induction protein Cap43  | HMSNL  | PROXY1  | Rit42  | Differentiation-related gene 1 protein  | differentiation-related gene 1 protein  | N-myc downstream regulated 1 | TARG1  | TDD5  | RTP  | protein NDRG1  | NMSL  | CAP43  | N-myc downstream-regulated gene 1 protein  | NDR1  | DRG-1  | Reducing agents and tunicamycin-responsive protein  | CMT4D  | RIT42  | Nickel-specific induction protein Cap43  | DRG1  </t>
  </si>
  <si>
    <t xml:space="preserve"> N-myc downstream-regulated gene 3 protein  |protein NDRG3  | NDRG family member 3 </t>
  </si>
  <si>
    <t xml:space="preserve"> complex I subunit B13  | "ubiquinone reductase"  | "complex I 13kDa subunit B"  | CI-13kD-B  | "type I dehydrogenase"  | CI-13KD-B  | NADH dehydrogenase (ubiquinone) 1 alpha subcomplex, 5 | NADH dehydrogenase [ubiquinone] 1 alpha subcomplex subunit 5  | UQOR13  | CI-13kB  | type I dehydrogenase  | Complex I subunit B13  | NADH dehydrogenase (ubiquinone) 1 alpha subcomplex, 5, 13kDa  | NADH dehydrogenase (ubiquinone) 1 alpha subcomplex, 5 (13kD, B13)  | Complex I-13kD-B  | NADH-ubiquinone oxidoreductase 13 kDa-B subunit  | complex I 13kDa subunit B  | "NADH-ubiquinone oxidoreductase 13 kDa-B subunit"  | NUFM  | ubiquinone reductase  |B13  </t>
  </si>
  <si>
    <t xml:space="preserve"> NADH dehydrogenase (ubiquinone) 1, alpha/beta subcomplex, 1 (8kD, SDAP)  | "acyl carrier protein  | SDAP  |FASN2A  | NADH dehydrogenase (ubiquinone) 1, alpha/beta subcomplex, 1, 8kDa | NADH-ubiquinone oxidoreductase 9.6 kDa subunit  | acyl carrier protein, mitochondrial  | NADH:ubiquinone oxidoreductase SDAP subunit  | "complex I SDAP subunit"  | mitochondrial acyl carrier protein  | mitochondrial"  | complex I SDAP subunit  | ACP  | CI-SDAP  </t>
  </si>
  <si>
    <t xml:space="preserve"> mitochondrial dysfunction protein A homolog  | C2orf56  | "mitochondrial dysfunction protein A homolog"  | protein midA homolog, mitochondrial  | Protein midA homolog, mitochondrial  | NADH dehydrogenase (ubiquinone) complex I, assembly factor 7 | NADH dehydrogenase [ubiquinone] complex I, assembly factor 7  | chromosome 2 open reading frame 56  |MidA  </t>
  </si>
  <si>
    <t xml:space="preserve"> NADH-ubiquinone oxidoreductase SGDH subunit  |CISGDH  | CI-SGDH  | complex I-SGDH  | NADH dehydrogenase (ubiquinone) 1 beta subcomplex, 5 (16kD, SGDH)  | complex I SGDH subunit  | Complex I-SGDH  | "complex I SGDH subunit"  | SGDH  | NADH dehydrogenase (ubiquinone) 1 beta subcomplex, 5, 16kDa | NADH dehydrogenase [ubiquinone] 1 beta subcomplex subunit 5, mitochondrial  </t>
  </si>
  <si>
    <t xml:space="preserve"> Complex I-75kD  | mitochondrial NADH-ubiquinone oxidoreductase 75 kDa subunit  | NADH-ubiquinone oxidoreductase 75 kDa subunit, mitochondrial  | CI-75kD  | "NADH-ubiquinone oxidoreductase 75 kDa subunit  | complex I, mitochondrial respiratory chain, 75-kD subunit  | PRO1304  | NADH dehydrogenase (ubiquinone) Fe-S protein 1, 75kDa (NADH-coenzyme Q reductase) | CI-75k  | mitochondrial"  | complex I 75kDa subunit  | NADH dehydrogenase (ubiquinone) Fe-S protein 1 (75kD) (NADH-coenzyme Q reductase)  | "complex I 75kDa subunit"  |CI-75Kd  |EC 1.6.5.3,EC 1.6.99.3 </t>
  </si>
  <si>
    <t xml:space="preserve"> CI-30kD  | "complex I 30kDa subunit"  | complex I-30kD  |CI-30  | NADH dehydrogenase-ubiquinone 30 kDa subunit  | NADH dehydrogenase [ubiquinone] iron-sulfur protein 3, mitochondrial  | NADH dehydrogenase (ubiquinone) Fe-S protein 3, 30kDa (NADH-coenzyme Q reductase) | mitochondrial"  | NADH dehydrogenase (ubiquinone) Fe-S protein 3 (30kD) (NADH-coenzyme Q reductase)  | complex I 30kDa subunit  | "NADH dehydrogenase [ubiquinone] iron-sulfur protein 3  | NADH-ubiquinone oxidoreductase 30 kDa subunit  | Complex I-30kD  |EC 1.6.5.3,EC 1.6.99.3 </t>
  </si>
  <si>
    <t xml:space="preserve"> CI-51kD  | "complex I 51kDa subunit"  | mitochondrial"  | complex I 51kDa subunit  | NADH dehydrogenase (ubiquinone) flavoprotein 1, 51kDa | "NADH dehydrogenase [ubiquinone] flavoprotein 1  | mitochondrial NADH:ubiquinone oxidoreductase 51 kda subunit  |CI-51K  | NADH dehydrogenase flavoprotein 1  | NADH dehydrogenase (ubiquinone) flavoprotein 1 (51kD)  | NADH-ubiquinone oxidoreductase 51 kDa subunit  | complex I, mitochondrial respiratory chain  | Complex I-51kD  | mitochondrial NADH dehydrogenase ubiquinone flavoprotein 1  | complex I 51 kda subunit  | CI51KD  | NADH dehydrogenase [ubiquinone] flavoprotein 1, mitochondrial  | UQOR1  |EC 1.6.5.3,EC 1.6.99.3 </t>
  </si>
  <si>
    <t xml:space="preserve"> cell proliferation-inducing gene 53 protein  | RPF1  | NEDD-4  | "receptor-potentiating factor 1"  | NEDD4-1  | neural precursor cell expressed, developmentally down-regulated 4  | receptor-potentiating factor 1  | Cell proliferation-inducing gene 53 protein  | KIAA0093  | neural precursor cell expressed developmentally down-regulated protein 4  |E3 ubiquitin-protein ligase NEDD4  | neural precursor cell expressed, developmentally down-regulated 4, E3 ubiquitin protein ligase | Neural precursor cell expressed developmentally down-regulated protein 4  |EC 6.3.2.- </t>
  </si>
  <si>
    <t xml:space="preserve"> TH1-like protein  | trihydrophobin 1  | negative elongation factor proteins C and D  | NELF-C/D  | "trihydrophobin 1"  | negative elongation factor C/D  | negative elongation factor complex member C/D | TH1-like (Drosophila)  | NELF-D  | TH1-like (Drosophila homolog)  |NELF-C  | TH1 drosophila homolog  | NELFD  | TH1L  | TH1  </t>
  </si>
  <si>
    <t xml:space="preserve"> Spinal cord injury related protein 10  | Neuron-derived neurotrophic factor  | cell immortalization-related protein 2  | neudesin  | "neudesin"  | SPUF  | Secreted protein of unknown function  | neudesin neurotrophic factor | secreted protein of unknown function  | SPUF protein  | SCIRP10-related protein  | neuron derived neurotrophic factor  |SCIRP10  | cell growth-inhibiting protein 47  | CIR2  | neuron-derived neurotrophic factor  | Cell immortalization-related protein 2  </t>
  </si>
  <si>
    <t xml:space="preserve"> "von Recklinghausen disease"  | neurofibromin  | WSS  |neurofibromatosis-related protein NF-1  | "neurofibromatosis"  | NFNS  | Neurofibromatosis-related protein NF-1  | "Watson disease"  | neurofibromin 1 | VRNF  </t>
  </si>
  <si>
    <t xml:space="preserve"> NFAT pre-existing subunit  | NF-ATc2  | nuclear factor of activated T-cells, cytoplasmic 2  | nuclear factor of activated T-cells, cytoplasmic, calcineurin-dependent 2 | NF-ATp  | preexisting nuclear factor of activated T-cells 2  |NFAT transcription complex, preexisting component  | nuclear factor of activated T-cells, preexisting component  | NFATc2  | NFAT1  | NFATP  | T cell transcription factor NFAT1  | T-cell transcription factor NFAT1  </t>
  </si>
  <si>
    <t xml:space="preserve"> hOZFP  | HOZFP  | cytoplasm-distribution zinc finger protein  | ovarian zinc finger protein  | OZFP  | Ovarian zinc finger protein  | up-regulated in colon cancer 5  | nuclear transcription factor, X-box binding-like 1 | NF-X1-type zinc finger protein NFXL1  |CDZFP  | URCC5  | "ovarian zinc finger protein"  </t>
  </si>
  <si>
    <t xml:space="preserve"> hPNGase  | CDG1V  |peptide-N(4)-(N-acetyl-beta-glucosaminyl)asparagine amidase  | peptide:N-glycanase  | PNG1  | N-glycanase 1  | PNGase  | N-glycanase 1 | Peptide:N-glycanase  |EC 3.5.1.52 </t>
  </si>
  <si>
    <t xml:space="preserve"> NHL repeat containing 3 |NHL repeat-containing protein 3  </t>
  </si>
  <si>
    <t xml:space="preserve"> snoRNP protein NHP2  | DKCB2  | NHP2-like protein  | Nucleolar protein family A member 2  | nucleolar protein family A, member 2 (H/ACA small nucleolar RNPs)  | NOLA2  | NHP2 ribonucleoprotein |H/ACA ribonucleoprotein complex subunit 2  | NHP2 ribonucleoprotein homolog  | NHP2P  | NHP2 ribonucleoprotein homolog (yeast)  </t>
  </si>
  <si>
    <t xml:space="preserve"> Nerve injury-induced protein 2  | ninjurin-2  | ninjurin 2 |nerve injury-induced protein 2  </t>
  </si>
  <si>
    <t xml:space="preserve"> IDN3  | "sister chromatid cohesion 2 homolog (yeast)"  | CDLS1  | nipped-B-like protein  |CDLS  | sister chromatid cohesion 2 homolog  | SCC2 homolog  | Nipped-B homolog (Drosophila) | Scc2  | delangin  | Delangin  | IDN3-B  </t>
  </si>
  <si>
    <t xml:space="preserve"> NIPSNAP, C. elegans, homolog 1  | "4-nitrophenylphosphatase domain and non-neuronal SNAP25-like 1"  |4-nitrophenylphosphatase domain and non-neuronal SNAP25-like 1  | NipSnap1  | protein NipSnap homolog 1  | nipsnap homolog 1 (C. elegans) </t>
  </si>
  <si>
    <t xml:space="preserve"> Caterpiller protein 16.2  | Nucleotide-binding oligomerization domain protein 3  | CARD15-like protein  | NLR family, CARD domain containing 3 | "NOD-like receptor C3"  | caterpiller protein 16.2  |NOD-like receptor C3  | protein NLRC3  | nucleotide-binding oligomerization domain, leucine rich repeat and CARD domain containing 3  | "nucleotide-binding oligomerization domain  | leucine rich repeat and CARD domain containing 3"  | NOD3  | CLR16.2  </t>
  </si>
  <si>
    <t xml:space="preserve"> non-metastatic cells 1, protein (NM23A) expressed in  | NB  | NDP kinase A  | metastasis inhibition factor nm23  | NDPKA  | NME/NM23 nucleoside diphosphate kinase 1 | granzyme A-activated DNase  | tumor metastatic process-associated protein  | GAAD  | nm23-H1  | NM23  | NBS  | NDPK-A  | NM23-H1  | Granzyme A-activated DNase  | Metastasis inhibition factor nm23  |AWD  | NDKA  | NDK A  | nucleoside diphosphate kinase A  | Tumor metastatic process-associated protein  |EC 2.7.4.6 </t>
  </si>
  <si>
    <t xml:space="preserve"> GCCD4  | Pyridine nucleotide transhydrogenase  |NAD(P) transhydrogenase, mitochondrial  | nicotinamide nucleotide transhydrogenase | Nicotinamide nucleotide transhydrogenase  | pyridine nucleotide transhydrogenase  |EC 1.6.1.2 </t>
  </si>
  <si>
    <t xml:space="preserve"> NIR  | Novel INHAT repressor  | protein NOC2 homolog  | NOC2-like protein  | novel INHAT repressor  |NET15  | Protein NOC2 homolog  | novel INHAT (inhibitor of histone acetyltransferase) repressor  | "novel INHAT repressor"  | nucleolar complex protein 2 homolog  | nucleolar complex associated 2 homolog (S. cerevisiae) | NET7  </t>
  </si>
  <si>
    <t xml:space="preserve"> NOPP140  | HCV NS5A-transactivated protein 13  | nucleolar phosphoprotein p130  | NS5ATP13  | 140 kDa nucleolar phosphoprotein  | NOPP130  | Nucleolar 130 kDa protein  | P130  | KIAA0035  | Nucleolar phosphoprotein p130  | nucleolar and coiled-body phosphprotein 1  | Hepatitis C virus NS5A-transactivated protein 13  | nucleolar 130 kDa protein  | nucleolar protein p130  | nucleolar and coiled-body phosphoprotein 1 |HCV NS5A trans-regulated protein 13  | p130  | hepatitis C virus NS5A-transactivated protein 13  | Nopp140  </t>
  </si>
  <si>
    <t xml:space="preserve"> SGD1 homolog  | nucleolar MIF4G domain-containing protein 1  | chromosome 7 open reading frame 3  |SGD1  | C7orf3  | nucleolar protein with MIF4G domain 1 </t>
  </si>
  <si>
    <t xml:space="preserve"> PM5  | NODAL modulator 1 | nodal modulator 3  | nodal modulator 1  |Nomo  | pM5 protein  | pM5 protein, telomeric copy  | pM5 protein 3  </t>
  </si>
  <si>
    <t xml:space="preserve"> non-POU domain-containing octamer-binding protein  | 54 kDa nuclear RNA- and DNA-binding protein  | NonO protein  | non-POU domain containing, octamer-binding | 55 kDa nuclear protein  | non-POU domain-containing octamer (ATGCAAAT) binding protein  | DNA-binding p52/p100 complex, 52 kDa subunit  |P54  | "Nuclear RNA-binding protein  | NMT55  | non-POU-domain-containing, octamer-binding  | p54nrb  | p54(nrb)  | "non-Pou domain-containing octamer (ATGCAAAT) binding protein"  | 54-kD"  | P54NRB  | NRB54  </t>
  </si>
  <si>
    <t xml:space="preserve"> "spinocerebellar ataxia 36"  | SCA36  | nucleolar protein 5A (56kD with KKE/D repeat)  |NOP56 ribonucleoprotein homolog  | Nucleolar protein 5A  | nucleolar protein 56  | NOL5A  | NOP56 ribonucleoprotein homolog (yeast)  | NOP56 ribonucleoprotein | nucleolar protein 5A (56kDa with KKE/D repeat)  </t>
  </si>
  <si>
    <t xml:space="preserve"> Nucleolar protein 5  |NOP5/NOP58  | NOP58 ribonucleoprotein homolog (yeast)  | nucleolar protein 5  | NOL5  | nucleolar protein 58  | NOP5  | NOP58 ribonucleoprotein | nucleolar protein NOP5/NOP58  | NOP58 ribonucleoprotein homolog  </t>
  </si>
  <si>
    <t xml:space="preserve">nitric oxide synthase-interacting protein  | eNOS-interacting protein  | nitric oxide synthase interacting protein </t>
  </si>
  <si>
    <t xml:space="preserve"> translocation-associated notch protein TAN-1  |Notch homolog 1, translocation-associated  | hN1  | notch 1 | Notch (Drosophila) homolog 1 (translocation-associated)  | Notch homolog 1, translocation-associated (Drosophila)  | Translocation-associated notch protein TAN-1  | TAN1  | neurogenic locus notch homolog protein 1  | Notch 1  </t>
  </si>
  <si>
    <t xml:space="preserve"> Niemann-Pick disease, type C1 | NPC  |Niemann-Pick C1 protein  </t>
  </si>
  <si>
    <t xml:space="preserve"> "metalloproteinase MP100"  | aminopeptidase puromycin sensitive | AAP-S  | Cytosol alanyl aminopeptidase  | puromycin-sensitive aminopeptidase  |cytosol alanyl aminopeptidase  | MP100  | "puromycin-sensitive aminopeptidase"  | PSA  | metalloproteinase MP100  |EC 3.4.11.14 </t>
  </si>
  <si>
    <t xml:space="preserve"> Nucleolar protein NO38  | Nucleolar phosphoprotein B23  | Numatrin  | "nucleolar phosphoprotein B23"  | nucleophosmin/nucleoplasmin family, member 1  | NPM  | "numatrin"  | "nucleophosmin/nucleoplasmin family  | nucleolar protein NO38  | nucleophosmin (nucleolar phosphoprotein B23, numatrin) | nucleophosmin  | member 1"  |B23  </t>
  </si>
  <si>
    <t xml:space="preserve"> transforming protein N-Ras  | v-ras neuroblastoma RAS viral oncogene homolog  | N-ras protein part 4  | HRAS1  | neuroblastoma RAS viral (v-ras) oncogene homolog | NRAS1  | NS6  | N-ras  | ALPS4  | Transforming protein N-Ras  |GTPase NRas  </t>
  </si>
  <si>
    <t xml:space="preserve"> NRDE-2, necessary for RNA interference, domain containing | chromosome 14 open reading frame 102  |UPF0614 protein C14orf102  | C14orf102  | protein NRDE2 homolog  </t>
  </si>
  <si>
    <t xml:space="preserve"> protein H105e3  | sterol-4-alpha-carboxylate 3-dehydrogenase, decarboxylating  | short chain dehydrogenase/reductase family 31E, member 1  |SDR31E1  | NAD(P) dependent steroid dehydrogenase-like | H105E3  | Protein H105e3  | XAP104  | "short chain dehydrogenase/reductase family 31E  | member 1"  |EC 1.1.1.170 </t>
  </si>
  <si>
    <t xml:space="preserve"> NEM-sensitive fusion protein  | N-ethylmaleimide-sensitive fusion protein  | vesicular-fusion protein NSF  | "N-ethylmaleimide-sensitive factor-like protein"  | Vesicular-fusion protein NSF  | N-ethylmaleimide-sensitive factor | SKD2  |N-ethylmaleimide-sensitive factor-like protein  | vesicle-fusing ATPase  |EC 3.6.4.6 </t>
  </si>
  <si>
    <t xml:space="preserve"> NSrp70  | nuclear speckle splicing regulatory protein 1 | NSRP70  | CCDC55  |HSPC095  | Coiled-coil domain-containing protein 55  | coiled-coil domain containing 55  | nuclear speckle-related protein 70  | coiled-coil domain-containing protein 55  | Nuclear speckle-related protein 70  </t>
  </si>
  <si>
    <t xml:space="preserve"> Misu  | Myc-induced SUN-domain-containing protein  | tRNA (cytosine(34)-C(5))-methyltransferase  | NOL1/NOP2/Sun domain family 2  |5-methycytoisine methyltransferase  | tRNA (cytosine-5-)-methyltransferase NSUN2  | tRNA methyltransferase 4 homolog  | MRT5  | tRNA (cytosine-5-)-methyltransferase  | substrate of AIM1/Aurora kinase B  | myc-induced SUN domain-containing protein  | TRM4  | NOP2/Sun RNA methyltransferase family, member 2 | "Myc-induced SUN-domain-containing protein"  | "tRNA methyltransferase 4 homolog (S. cerevisiae)"  | mental retardation, non-syndromic, autosomal recessive, 5  | NOL1/NOP2/Sun domain family, member 2  | Substrate of AIM1/Aurora kinase B  | hTrm4  | NOP2/Sun domain family, member 2  | SAKI  | MISU  | Myc-induced SUN domain-containing protein  | NOL1/NOP2/Sun domain family member 2  |EC 2.1.1.203 </t>
  </si>
  <si>
    <t xml:space="preserve"> NT5C2L1  | C6orf200  |5'-nucleotidase domain-containing protein 1  | 5'-nucleotidase, cytosolic II-like 1 protein  | 5'-nucleotidase domain containing 1 | LP2642  | 5'-nucleotidase, cytosolic II-like 1  |EC 3.1.3.- </t>
  </si>
  <si>
    <t xml:space="preserve"> CALNUC  | NUC  | nucleobindin 1 |nucleobindin-1  </t>
  </si>
  <si>
    <t xml:space="preserve"> nucleobindin 2 | NEFA  |HEL-S-109  | Prepronesfatin  | prepronesfatin  | gastric cancer antigen Zg4  | nesfatin-1  | epididymis secretory protein Li 109  | prepronefastin  | Gastric cancer antigen Zg4  | nucleobindin-2  | nucleobinding 2  | DNA-binding protein NEFA  </t>
  </si>
  <si>
    <t xml:space="preserve"> nuclear migration protein nudC  | nudC nuclear distribution protein | nuclear distribution C homolog  | MNUDC  |HNUDC  | nuclear distribution C homolog (A. nidulans)  | Nuclear distribution protein C homolog  | nuclear distribution gene C homolog  | nuclear distribution gene C homolog (A. nidulans)  | NPD011  | nuclear distribution protein C homolog  </t>
  </si>
  <si>
    <t xml:space="preserve"> CML66  | tumor antigen CML66  | Tumor antigen CML66  | Chronic myelogenous leukemia tumor antigen 66  | chronic myelogenous leukemia tumor antigen 66  |OVA66  | NudC domain containing 1 | nudC domain-containing protein 1  </t>
  </si>
  <si>
    <t xml:space="preserve">centrophilin stabilizes mitotic spindle in mitotic cells  | SP-H antigen  | NuMA protein  | structural nuclear protein  | nuclear mitotic apparatus protein 1 | NUMA  </t>
  </si>
  <si>
    <t xml:space="preserve"> nuclear pore complex protein Nup153  | nucleoporin Nup153  | nuclear pore complex protein hnup153  | nucleoporin 153kDa | 153 kDa nucleoporin  | N153  | nucleoporin 153kD  |HNUP153  | Nucleoporin Nup153  </t>
  </si>
  <si>
    <t xml:space="preserve"> Nucleoporin Nup155  | 155 kDa nucleoporin  | nucleoporin 155kD  | nuclear pore complex protein Nup155  | KIAA0791  | nucleoporin 155kDa |N155  </t>
  </si>
  <si>
    <t xml:space="preserve"> hNup188  | nucleoporin 188kDa | KIAA0169  |nucleoporin NUP188 homolog  | KIAA1069  </t>
  </si>
  <si>
    <t xml:space="preserve"> nucleoporin Nup205  |nuclear pore complex protein Nup205  | KIAA0225  | 205 kDa nucleoporin  | chromosome 7 open reading frame 14  | nucleoporin 205kDa | C7orf14  | Nucleoporin Nup205  </t>
  </si>
  <si>
    <t xml:space="preserve"> Nuclear envelope pore membrane protein POM 210  | Pore membrane protein of 210 kDa  | Nuclear pore protein gp210  | nuclear pore membrane glycoprotein 210  |nuclear envelope pore membrane protein POM 210  | Nucleoporin Nup210  | nucleoporin Nup210  | nucleoporin 210kDa | nuclear pore protein gp210  | pore membrane protein of 210 kDa  | POM210  | GP210  | KIAA0906  </t>
  </si>
  <si>
    <t xml:space="preserve">CAN protein, putative oncogene  | putative oncogene"  | Protein CAN  | 214 kDa nucleoporin  | D9S46E  | p250  | nucleoporin 214kDa | Nucleoporin Nup214  | N214  | nucleoporin 214kD (CAIN)  | nuclear pore complex protein Nup214  | CAIN  | CAN  | "CAN protein  | KIAA0023  | "nuclear pore complex protein Nup214"  </t>
  </si>
  <si>
    <t xml:space="preserve">mitotic phosphoprotein 44  | Nucleoporin Nup35  | nucleoporin NUP53  | NUP53  | MP44  | NP44  | nucleoporin 35kDa | nuclear pore complex protein Nup53  | Mitotic phosphoprotein 44  | Nuclear pore complex protein Nup53  | MP-44  | 35 kDa nucleoporin  </t>
  </si>
  <si>
    <t xml:space="preserve"> NPAP60L  |nuclear pore complex protein Nup50  | NPAP60  | Nuclear pore-associated protein 60 kDa-like  | Nucleoporin Nup50  | nuclear pore-associated protein 60L  | nucleoporin 50kD  | nucleoporin Nup50  | 50 kDa nucleoporin  | nucleoporin 50kDa </t>
  </si>
  <si>
    <t xml:space="preserve"> nucleoporin Nup75  | PCNT  | nucleoporin 85kDa | nuclear pore complex protein Nup85  | FROUNT  | nucleoporin Nup85  |Nup75  | 85 kDa nucleoporin  | PCNT1  | frount  | Nucleoporin Nup85  | NUP75  | Pericentrin-1  | Nucleoporin Nup75  | pericentrin-1  </t>
  </si>
  <si>
    <t xml:space="preserve"> nucleoporin Nup88  | 88 kDa nucleoporin  | nuclear pore complex protein 88  | Nucleoporin Nup88  |karyoporin  | nucleoporin 88kDa | nuclear pore complex protein Nup88  | nucleoporin 88kD  </t>
  </si>
  <si>
    <t xml:space="preserve">nuclear pore complex protein Nup93  | NIC96  | nucleoporin Nup93  | KIAA0095  | Nucleoporin Nup93  | 93 kDa nucleoporin  | nucleoporin 93kDa </t>
  </si>
  <si>
    <t xml:space="preserve"> NUP196  | GLFG-repeat containing nucleoporin  |ADIR2  | nucleoporin 98kD  | nucleoporin 98kDa | Nup98-Nup96  | NUP96  | ADAR2  | nuclear pore complex protein Nup98-Nup96  </t>
  </si>
  <si>
    <t xml:space="preserve"> 2'-5'-oligoadenylate synthase 2  | p69OAS / p71OAS  | (2-5')oligo(A) synthase 2  | p69 OAS / p71 OAS  | 2'-5'-oligoadenylate synthetase 2, 69/71kDa |(2'-5')oligo(A) synthetase 2  | 2'-5'-oligoadenylate synthetase 2 (69-71 kD)  | 2-5A synthase 2  |EC 2.7.7.84 </t>
  </si>
  <si>
    <t xml:space="preserve"> OCIA  | TPA018  | OCIA domain containing 1 | Ovarian carcinoma immunoreactive antigen  | ovarian carcinoma immunoreactive antigen  | OCIA domain-containing protein 1  |ASRIJ  </t>
  </si>
  <si>
    <t xml:space="preserve"> OCIA domain containing 2 | ovarian carcinoma immunoreactive antigen-like protein  |OCIA domain-containing protein 2  | Ovarian carcinoma immunoreactive antigen-like protein  </t>
  </si>
  <si>
    <t xml:space="preserve"> oxoglutarate (alpha-ketoglutarate) dehydrogenase (lipoamide) | Alpha-ketoglutarate dehydrogenase  | E1k  |2-oxoglutarate dehydrogenase, mitochondrial  | OGDC-E1  | 2-oxoglutarate dehydrogenase complex component E1  | oxoglutarate dehydrogenase (succinyl-transferring)  | OGDC  | AKGDH  | oxoglutarate decarboxylase  |EC 1.2.4.2 </t>
  </si>
  <si>
    <t xml:space="preserve"> GBP45  | GTP-binding protein PTD004  | GTBP9  | homologous yeast-44.2 protein  | DNA damage-regulated overexpressed in cancer 45  | GTP-binding protein 9  | GTPBP9  | DOC45  | Obg-like ATPase 1 | obg-like ATPase 1  | GTP-binding protein 9 (putative)  |DNA damage-regulated overexpressed in cancer 45 protein  </t>
  </si>
  <si>
    <t xml:space="preserve"> NPG  | "mitochondrial dynamin-like GTPase"  | NTG  | optic atrophy protein 1  | "Dynamin-like 120 kDa protein  | mitochondrial dynamin-like GTPase  | mitochondrial"  | optic atrophy 1 (autosomal dominant) |MGM1  | largeG  | Optic atrophy protein 1  | "dynamin-like guanosine triphosphatase"  | dynamin-like guanosine triphosphatase  | KIAA0567  | dynamin-like 120 kDa protein, mitochondrial  |EC 3.6.5.5 </t>
  </si>
  <si>
    <t xml:space="preserve"> protein orai-1  | transmembrane protein 142A  | calcium release-activated calcium modulator 1  | CRACM1  | calcium release-activated calcium channel protein 1  | Transmembrane protein 142A  | TMEM142A  |ORAT1  | ORAI calcium release-activated calcium modulator 1 | IMD9  | Protein orai-1  | "calcium release-activated calcium modulator 1"  </t>
  </si>
  <si>
    <t xml:space="preserve"> Origin recognition complex subunit Latheo  | LAT  | origin recognition complex, subunit 3-like (yeast)  | origin recognition complex subunit Latheo  | ORC3L  | origin recognition complex, subunit 3 honolog (yeast)  |homolog of latheo, Drosophila  | origin recognition complex, subunit 3 | origin recognition complex, subunit 3 honolog  | origin recognition complex, subunit 3 (yeast homolog)-like  | origin recognition complex subunit 3  | LATHEO  </t>
  </si>
  <si>
    <t xml:space="preserve">oxysterol-binding protein 1  | oxysterol binding protein | OSBP1  </t>
  </si>
  <si>
    <t xml:space="preserve"> ORP-3  |oxysterol-binding protein-related protein 3  | OSBP3  | oxysterol binding protein-like 3 | OSBP-related protein 3  | ORP3  | KIAA0704  </t>
  </si>
  <si>
    <t xml:space="preserve">MST120  | oxysterol-binding protein-related protein 8  | ORP-8  | KIAA1451  | OSBP10  | ORP8  | MSTP120  | OSBP-related protein 8  | oxysterol binding protein-like 8 </t>
  </si>
  <si>
    <t xml:space="preserve"> OXA1Hs  |OXA1  | Hsa  | oxidase (cytochrome c) assembly 1-like | oxidase assembly 1-like protein  | OXA1-like protein  | mitochondrial inner membrane protein OXA1L  | hsa  | Oxidase assembly 1-like protein  </t>
  </si>
  <si>
    <t xml:space="preserve"> 3-oxoacid CoA-transferase 1  |3-oxoacid-CoA transferase 1  | succinyl-CoA:3-ketoacid-CoA transferase  | somatic-type succinyl-CoA:3-oxoacid-CoA-transferase  | Somatic-type succinyl-CoA:3-oxoacid CoA-transferase  | SCOT  | SCOT-s  | 3-oxoacid CoA transferase 1 | 3-oxoacid CoA transferase  | succinyl-CoA:3-ketoacid-coenzyme A transferase 1, mitochondrial  | somatic-type succinyl-CoA:3-oxoacid CoA-transferase  | succinyl CoA:3-oxoacid CoA transferase  | OXCT  | succinyl-CoA:3-ketoacid coenzyme A transferase 1, mitochondrial  | somatic-type succinyl CoA:3-oxoacid CoA-transferase  |EC 2.8.3.5 </t>
  </si>
  <si>
    <t xml:space="preserve">oxidoreductase NAD-binding domain-containing protein 1  | oxidoreductase NAD-binding domain containing 1 |EC 1.-.-.- </t>
  </si>
  <si>
    <t xml:space="preserve"> KIAA1101  | OSR1  | oxidative-stress responsive 1  | serine/threonine-protein kinase OSR1  |oxidative stress-responsive 1 protein  | Oxidative stress-responsive 1 protein  | oxidative stress responsive 1 |EC 2.7.11.1 </t>
  </si>
  <si>
    <t xml:space="preserve"> prolyl 4-hydroxylase subunit alpha-1  | 4-PH alpha-1  | procollagen-proline, 2-oxoglutarate 4-dioxygenase (proline 4-hydroxylase), alpha polypeptide I  | prolyl 4-hydroxylase, alpha polypeptide I | Procollagen-proline,2-oxoglutarate-4-dioxygenase subunit alpha-1  |C-P4Halpha(I)  | P4HA  | collagen prolyl 4-hydroxylase alpha(I)  | "collagen prolyl 4-hydroxylase alpha(I)"  | procollagen-proline,2-oxoglutarate-4-dioxygenase subunit alpha-1  |EC 1.14.11.2 </t>
  </si>
  <si>
    <t xml:space="preserve"> "collagen prolyl 4-hydroxylase beta"  | protein disulfide isomerase-associated 1  |DSI  | protein disulfide isomerase family A, member 1  | procollagen-proline, 2-oxoglutarate 4-dioxygenase (proline 4-hydroxylase), beta polypeptide (protein disulfide isomerase-associated 1)  | PDI  | procollagen-proline, 2-oxoglutarate 4-dioxygenase (proline 4-hydroxylase), beta polypeptide  | procollagen-proline, 2-oxoglutarate 4-dioxygenase (proline 4-hydroxylase), beta polypeptide (protein disulfide isomerase; thyroid hormone binding protein p55)  | protein disulfide-isomerase  | Cellular thyroid hormone-binding protein  | protein disulfide isomerase/oxidoreductase  | protocollagen hydroxylase  | PHDB  | "protein disulfide isomerase family A  | glutathione-insulin transhydrogenase  | prolyl 4-hydroxylase, beta polypeptide | collagen prolyl 4-hydroxylase beta  | ERBA2L  | "protein disulfide isomerase-associated 1"  | thyroid hormone-binding protein p55  | p55  | PROHB  | P4Hbeta  | PDIA1  | cellular thyroid hormone-binding protein  | prolyl 4-hydroxylase subunit beta  | member 1"  | PO4HB  | Prolyl 4-hydroxylase subunit beta  | PO4DB  | GIT  |EC 5.3.4.1 </t>
  </si>
  <si>
    <t xml:space="preserve"> pancreatic differentiation protein 2  | Pancreatic differentiation protein 2  | PD2  | Paf1, RNA polymerase II associated factor, homolog (S. cerevisiae) | RNA polymerase II-associated factor 1 homolog  |F23149_1  | hPAF1  </t>
  </si>
  <si>
    <t xml:space="preserve"> Csk-binding protein  | phosphoprotein associated with glycosphingolipid microdomains 1 | "transmembrane adaptor protein PAG"  | "Csk-binding protein"  | transmembrane phosphoprotein Cbp  | transmembrane adaptor protein PAG  | transmembrane adapter protein PAG  | Transmembrane phosphoprotein Cbp  | CBP  | PAG  |phosphoprotein associated with glycosphingolipid-enriched microdomains 1  | Transmembrane adapter protein PAG  </t>
  </si>
  <si>
    <t xml:space="preserve"> AIRC  | AIR carboxylase  | SAICAR synthetase  | multifunctional protein ADE2  | multifunctional protein ADE2H1  | PAIS  |ADE2H1  | ADE2  | phosphoribosylaminoimidazole carboxylase, phosphoribosylaminoimidazole succinocarboxamide synthetase </t>
  </si>
  <si>
    <t xml:space="preserve"> pannexin-1  | "innexin"  | MRS1  | innexin  |UNQ2529  | PX1  | pannexin 1 </t>
  </si>
  <si>
    <t xml:space="preserve">3-prime-phosphoadenosine 5-prime-phosphosulfate synthase 1  | SK1  | sulfurylase kinase 1  | bifunctional 3'-phosphoadenosine 5'-phosphosulfate synthase 1  | PAPSS  | 3'-phosphoadenosine 5'-phosphosulfate synthase 1 | Sulfurylase kinase 1  | ATPSK1  | PAPSS 1  | SK 1  | PAPS synthase 1  </t>
  </si>
  <si>
    <t xml:space="preserve"> Oncogene DJ1  |DJ-1  | parkinson protein 7 | Parkinson disease (autosomal recessive, early onset) 7  | oncogene DJ1  | HEL-S-67p  | epididymis secretory sperm binding protein Li 67p  | protein DJ-1  | DJ1  | Parkinson disease protein 7  |EC 3.4.-.- </t>
  </si>
  <si>
    <t xml:space="preserve"> Deadenylation nuclease  |deadenylating nuclease  | Polyadenylate-specific ribonuclease  | DAN  | poly(A)-specific ribonuclease | poly(A)-specific ribonuclease (deadenylation nuclease)  | Deadenylating nuclease  | deadenylation nuclease  | poly(A)-specific ribonuclease PARN  | polyadenylate-specific ribonuclease  | "deadenylation nuclease"  |EC 3.1.13.4 </t>
  </si>
  <si>
    <t xml:space="preserve"> NAD(+) ADP-ribosyltransferase 1  | ADPRT 1  | PARP  | pADPRT-1  | ADPRT1  | ARTD1  | ADP-ribosyltransferase diphtheria toxin-like 1  | poly (ADP-ribose) polymerase 1 |ADP-ribosyltransferase NAD(+)  | poly [ADP-ribose] polymerase 1  | Poly[ADP-ribose] synthase 1  | PPOL  | poly (ADP-ribose) polymerase family, member 1  | ADP-ribosyltransferase (NAD+; poly (ADP-ribose) polymerase)  | poly[ADP-ribose] synthase 1  | ADPRT  | poly(ADP-ribose) synthetase  | poly(ADP-ribose) polymerase  | PARP-1  | poly(ADP-ribosyl)transferase  |EC 2.4.2.30 </t>
  </si>
  <si>
    <t xml:space="preserve"> BAL2  | collaborator of STAT6  | KIAA1268  |B-aggressive lymphoma 2  | b aggressive lymphoma protein 2  | poly [ADP-ribose] polymerase 14  | B aggressive lymphoma protein 2  | ARTD8  | poly (ADP-ribose) polymerase family, member 14 | pART8  | PARP-14  | ADP-ribosyltransferase diphtheria toxin-like 8  |EC 2.4.2.30 </t>
  </si>
  <si>
    <t xml:space="preserve"> Cancer/testis antigen 84  | PDZ binding kinase | Nori-3  | PDZ-binding kinase  | "cancer/testis antigen 84"  |HEL164  | cancer/testis antigen 84  | CT84  | epididymis luminal protein 164  | spermatogenesis-related protein kinase  | TOPK  | SPK  | Spermatogenesis-related protein kinase  | T-LAK cell-originated protein kinase  | "T-LAK cell-originated protein kinase"  | serine/threonine protein kinase  | MAPKK-like protein kinase  | lymphokine-activated killer T-cell-originated protein kinase  |EC 2.7.12.2 </t>
  </si>
  <si>
    <t xml:space="preserve"> pre-B-cell leukemia transcription factor interacting protein 1  | pre-B-cell leukemia transcription factor-interacting protein 1  |hematopoietic PBX-interacting protein  | HPIP  | Hematopoietic PBX-interacting protein  | pre-B-cell leukemia homeobox interacting protein 1 </t>
  </si>
  <si>
    <t xml:space="preserve"> heterogenous nuclear ribonucleoprotein X  | hnRNP-E1  | HNRPE1  | Nucleic acid-binding protein SUB2.3  |HEL-S-85  | hnRNP E1  | nucleic acid-binding protein SUB2.3  | alpha-CP1  | heterogenous nuclear ribonucleoprotein E1  | Heterogeneous nuclear ribonucleoprotein E1  | poly(rC) binding protein 1 | "heterogeneous nuclear ribonucleoprotein E1"  | hnRNP-X  | poly(rC)-binding protein 1  | heterogeneous nuclear ribonucleoprotein E1  | Alpha-CP1  | HNRPX  | epididymis secretory protein Li 85  </t>
  </si>
  <si>
    <t xml:space="preserve"> Heterogeneous nuclear ribonucleoprotein E2  | hnRNP E2  | poly(rC) binding protein 2 | heterogenous nuclear ribonucleoprotein E2  | Alpha-CP2  | hnRNP-E2  | poly(rC)-binding protein 2  | HNRPE2  | alpha-CP2  | heterogeneous nuclear ribonucleoprotein E2  | "heterogenous nuclear ribonucleoprotein E2"  |HNRNPE2  </t>
  </si>
  <si>
    <t xml:space="preserve"> propionyl Coenzyme A carboxylase, alpha polypeptide  | propionyl-CoA carboxylase alpha chain, mitochondrial  | Propanoyl-CoA:carbon dioxide ligase subunit alpha  | propionyl CoA carboxylase, alpha polypeptide | PCCase subunit alpha  | pccA complementation group  |PCCase alpha subunit  | propanoyl-CoA:carbon dioxide ligase alpha subunit  |EC 6.4.1.3 </t>
  </si>
  <si>
    <t xml:space="preserve"> propionyl Coenzyme A carboxylase, beta polypeptide  | PCCase subunit beta  | Propanoyl-CoA:carbon dioxide ligase subunit beta  | propionyl-CoA carboxylase beta chain, mitochondrial  |propanoyl-CoA:carbon dioxide ligase subunit beta  | propionyl CoA carboxylase, beta polypeptide |EC 6.4.1.3 </t>
  </si>
  <si>
    <t xml:space="preserve"> PCI domain-containing protein 2  |F10  | PCI domain containing 2 | CSN12-like protein  </t>
  </si>
  <si>
    <t xml:space="preserve"> PEPCK-M  | Phosphoenolpyruvate carboxylase  | PE  | phosphopyruvate carboxylase  | PEPCK  | phosphoenolpyruvate carboxykinase [GTP], mitochondrial  | PEPCK2  | phosphoenolpyruvate carboxykinase 2 (mitochondrial) |PEP carboxykinase  | phosphoenolpyruvate carboxylase  |EC 4.1.1.32 </t>
  </si>
  <si>
    <t xml:space="preserve"> protein-L-isoaspartate(D-aspartate) O-methyltransferase  | protein-L-isoaspartate (D-aspartate) O-methyltransferase | PIMT  | Protein L-isoaspartyl/D-aspartyl methyltransferase  | Protein-beta-aspartate methyltransferase  | protein-beta-aspartate methyltransferase  | L-isoaspartyl protein carboxyl methyltransferase  |protein L-isoaspartyl/D-aspartyl methyltransferase  |EC 2.1.1.77 </t>
  </si>
  <si>
    <t xml:space="preserve">DNA polymerase delta auxiliary protein  | cyclin  | proliferating cell nuclear antigen | Cyclin  </t>
  </si>
  <si>
    <t xml:space="preserve"> Prenylcysteine lyase  | PCL1  | KIAA0908  |prenylcysteine lyase  | prenylcysteine oxidase 1 |EC 1.8.3.5 </t>
  </si>
  <si>
    <t xml:space="preserve"> H731  | programmed cell death protein 4  | protein 197/15a  | nuclear antigen H731  | "nuclear antigen H731"  |neoplastic transformation inhibitor protein  | programmed cell death 4 (neoplastic transformation inhibitor) | Neoplastic transformation inhibitor protein  | Nuclear antigen H731-like  | Protein 197/15a  </t>
  </si>
  <si>
    <t xml:space="preserve"> "ALG-2 interacting protein X"  | apoptosis-linked gene 2-interacting protein X  | dopamine receptor interacting protein 4  | ALIX  | programmed cell death 6 interacting protein | ALG-2-interacting protein 1  | programmed cell death 6-interacting protein  | PDCD6-interacting protein  | Hp95  | KIAA1375  | ALG-2-interacting protein X  | HP95  | AIP1  |ALG-2 interacting protein 1  | DRIP4  </t>
  </si>
  <si>
    <t xml:space="preserve"> CGIP1  | CGIPDE1  | phosphodiesterase 3B, cGMP-inhibited | cyclic GMP-inhibited phosphodiesterase B  | cGIPDE1  | cGMP-inhibited 3',5'-cyclic phosphodiesterase B  | Cyclic GMP-inhibited phosphodiesterase B  | CGI-PDE B  |HcGIP1  | cyclic nucleotide phosphodiesterase  |EC 3.1.4.17 </t>
  </si>
  <si>
    <t xml:space="preserve"> pyruvate dehydrogenase complex, E1-alpha polypeptide 1  | PHE1A  | pyruvate dehydrogenase E1 component subunit alpha, somatic form, mitochondrial  | PDHE1-A type I  | PDHA  | pyruvate dehydrogenase (lipoamide) alpha 1 |PDHCE1A  |EC 1.2.4.1 </t>
  </si>
  <si>
    <t xml:space="preserve"> PHE1B  | PDHBD  |pyruvate dehydrogenase E1 component subunit beta, mitochondrial  | PDHE1-B  | pyruvate dehydrogenase, E1 beta polypeptide  | pyruvate dehydrogenase (lipoamide) beta |EC 1.2.4.1 </t>
  </si>
  <si>
    <t xml:space="preserve"> pyruvate dehydrogenase complex, E3-binding protein subunit  | pyruvate dehydrogenase complex, component X | Lipoyl-containing pyruvate dehydrogenase complex component X  | dihydrolipoamide dehydrogenase-binding protein of pyruvate dehydrogenase complex  | PDX1  | lipoyl-containing pyruvate dehydrogenase complex component X  | E3BP  | proX  |DLDBP  | E3-binding protein  | OPDX  | pyruvate dehydrogenase complex, lipoyl-containing component X  | pyruvate dehydrogenase protein X component, mitochondrial  | Dihydrolipoamide dehydrogenase-binding protein of pyruvate dehydrogenase complex  </t>
  </si>
  <si>
    <t xml:space="preserve"> protein disulfide isomerase A2  | PDIP  | protein disulfide isomerase-associated 2  | pancreatic protein disulfide isomerase  | PDI  | pancreas-specific protein disulfide isomerase  | protein disulfide-isomerase A2  | PDIp  | Rho GDP dissociation inhibitor gamma  | protein disulfide isomerase, pancreatic  | Pancreas-specific protein disulfide isomerase  |PDA2  | protein disulfide isomerase family A, member 2 | PDIR  |EC 5.3.4.1 </t>
  </si>
  <si>
    <t xml:space="preserve"> protein disulfide isomerase-associated 3  | endoplasmic reticulum P58  | protein disulfide isomerase family A, member 3 | epididymis secretory protein Li 269  | 58 kDa glucose-regulated protein  | ERP60  | HEL-S-269  | p58  | endoplasmic reticulum resident protein 57  | GRP58  | protein disulfide-isomerase A3  | phospholipase C-alpha  | ER protein 60  | ERP57  | HsT17083  | ER protein 57  | Disulfide isomerase ER-60  | endoplasmic reticulum resident protein 60  | 58 kDa microsomal protein  | glucose regulated protein, 58kDa  | PI-PLC  | ERp60  | P58  | Endoplasmic reticulum resident protein 60  |ER60  | ERp57  | Endoplasmic reticulum resident protein 57  | ERp61  | HEL-S-93n  | GRP57  | disulfide isomerase ER-60  | epididymis secretory sperm binding protein Li 93n  |EC 5.3.4.1 </t>
  </si>
  <si>
    <t xml:space="preserve"> protein disulfide isomerase-associated 4  | ERp-72  | protein disulfide-isomerase A4  | ERP70  | ER protein 72  | Endoplasmic reticulum resident protein 70  | protein disulfide isomerase family A, member 4 | endoplasmic reticulum resident protein 72  |endoplasmic reticulum resident protein 70  | ERp70  | ERp72  | ER protein 70  | ERP72  | Endoplasmic reticulum resident protein 72  | protein disulfide isomerase related protein (calcium-binding protein, intestinal-related)  |EC 5.3.4.1 </t>
  </si>
  <si>
    <t xml:space="preserve"> thioredoxin domain containing 7 (protein disulfide isomerase)  | TXNDC7  | ERp5  | thioredoxin domain-containing protein 7  | protein disulfide isomerase-related protein  | Endoplasmic reticulum protein 5  |endoplasmic reticulum protein 5  | protein disulfide-isomerase A6  | P5  | protein disulfide isomerase-associated 6  | protein disulfide isomerase P5  | Protein disulfide isomerase P5  | Thioredoxin domain-containing protein 7  | "protein disulfide isomerase-related protein"  | protein disulfide isomerase family A, member 6 | ERP5  | ER protein 5  |EC 5.3.4.1 </t>
  </si>
  <si>
    <t xml:space="preserve"> PDHK1  | PDH kinase 1  | pyruvate dehydrogenase kinase, isoenzyme 1  | mitochondrial pyruvate dehydrogenase, lipoamide, kinase isoenzyme 1  | pyruvate dehydrogenase kinase, isozyme 1 | Pyruvate dehydrogenase kinase isoform 1  |[Pyruvate dehydrogenase (acetyl-transferring)] kinase isozyme 1, mitochondrial  |EC 2.7.11.2 </t>
  </si>
  <si>
    <t xml:space="preserve"> PDPr  | pyruvate dehydrogenase phosphatase regulatory subunit | pyruvate dehydrogenase phosphatase regulatory subunit, mitochondrial  | KIAA1990  |PDP3  </t>
  </si>
  <si>
    <t xml:space="preserve"> sister chromatid cohesion protein 112  | Cell proliferation-inducing gene 54 protein  | KIAA0648  | sister chromatid cohesion protein PDS5 homolog A  | Sister chromatid cohesion protein 112  | PDS5, regulator of cohesion maintenance, homolog A (S. cerevisiae) |cell proliferation-inducing gene 54 protein  | SCC112  | SCC-112  | PDS5  </t>
  </si>
  <si>
    <t xml:space="preserve"> KIAA0979  | Androgen-induced proliferation inhibitor  |CG008  | androgen-induced proliferation inhibitor  | APRIN  | androgen induced inhibitor of proliferation  | androgen-induced shutoff 3  | AS3  | PDS5, regulator of cohesion maintenance, homolog B (S. cerevisiae) | androgen-induced prostate proliferative shutoff-associated protein AS3  | Androgen-induced prostate proliferative shutoff-associated protein AS3  | sister chromatid cohesion protein PDS5 homolog B  </t>
  </si>
  <si>
    <t xml:space="preserve"> KIAA0251  |LP8165  | pyridoxal-dependent decarboxylase domain-containing protein 1  | pyridoxal-dependent decarboxylase domain containing 1 |EC 4.1.1.- </t>
  </si>
  <si>
    <t xml:space="preserve"> sarcoma antigen NY-SAR-84  | Sarcoma antigen NY-SAR-84/NY-SAR-104  | sarcoma antigen NY-SAR-104  | PDZ domain containing 8 | bA129M16.2  |PDZ domain-containing protein 8  | PDZK8  | sarcoma antigen NY-SAR-84/NY-SAR-104  </t>
  </si>
  <si>
    <t xml:space="preserve"> neuropolypeptide h3  | Prostatic-binding protein  | prostatic-binding protein  |HCNP  | RKIP  | HEL-210  | PEBP-1  | Raf kinase inhibitor protein  | "hippocampal cholinergic neurostimulating peptide"  | hippocampal cholinergic neurostimulating peptide  | "Raf kinase inhibitory protein"  | prostatic binding protein  | raf kinase inhibitor protein  | phosphatidylethanolamine binding protein 1 | phosphatidylethanolamine-binding protein 1  | PEBP  | HCNPpp  | Raf kinase inhibitory protein  | epididymis luminal protein 210  | HEL-S-34  | Neuropolypeptide h3  | epididymis secretory protein Li 34  | PBP  </t>
  </si>
  <si>
    <t xml:space="preserve"> peroxin-11B  | peroxisomal biogenesis factor 11 beta | peroxisomal biogenesis factor 11B  |PEX11-BETA  | Peroxin-11B  | protein PEX11 homolog beta  | PEX14B  | Peroxisomal biogenesis factor 11B  | Protein PEX11 homolog beta  | peroxisomal membrane protein 11B  | PEX11-beta  </t>
  </si>
  <si>
    <t xml:space="preserve">PMP1  | Peroxisomal farnesylated protein  | PBD12A  | housekeeping gene, 33kD  | "housekeeping gene  | D1S2223E  | PXMP1  | 33 kDa housekeeping protein  | HK33  | peroxisomal biogenesis factor 19 | peroxin-19  | PXF  | 33kD"  | peroxisomal farnesylated protein  | Peroxin-19  | PMPI  </t>
  </si>
  <si>
    <t xml:space="preserve"> peroxisomal biogenesis factor 3 | PBD10A  | peroxisomal assembly protein PEX3  | Peroxisomal assembly protein PEX3  | transformation-related protein 18  | peroxin-3  | Peroxin-3  |TRG18  </t>
  </si>
  <si>
    <t xml:space="preserve"> formylglycinamide ribotide synthetase  | FGAM synthase  | "FGAR amidotransferase"  | PURL  | Formylglycinamide ribotide synthetase  | Formylglycinamide ribotide amidotransferase  | formylglycinamide ribotide amidotransferase  | KIAA0361  | phosphoribosylformylglycinamidine synthase | FGARAT  | FGAMS  |FGAR amidotransferase  |EC 6.3.5.3 </t>
  </si>
  <si>
    <t xml:space="preserve">6-phosphofructokinase type C  | "Phosphofructokinase  | Phosphofructo-1-kinase isozyme C  | phosphofructo-1-kinase isozyme C  | PFKF  | platelet type"  | PFK-C  | Phosphofructokinase, platelet type  | phosphofructokinase, platelet | Phosphofructokinase 1  | phosphohexokinase  | phosphofructokinase 1  | 6-phosphofructokinase, platelet type  | Phosphohexokinase  |EC 2.7.1.11 </t>
  </si>
  <si>
    <t xml:space="preserve">epididymis tissue protein Li 184a  | profilin 1 | profilin-1  | Profilin I  | Epididymis tissue protein Li 184a  | ALS18  | profilin I  </t>
  </si>
  <si>
    <t xml:space="preserve">HEL-S-68p  | cell migration-inducing gene 10 protein  | phosphoglycerate kinase 1 | PGKA  | MIG10  | Primer recognition protein 2  | primer recognition protein 2  | PRP 2  | epididymis secretory sperm binding protein Li 68p  | Cell migration-inducing gene 10 protein  |EC 2.7.2.3 </t>
  </si>
  <si>
    <t xml:space="preserve"> Phosphopentomutase  |glucose phosphomutase 2  | Glucose phosphomutase 2  | Phosphodeoxyribomutase  | "phosphopentomutase"  | phosphoglucomutase 2 | phosphoglucomutase-2  | phosphodeoxyribomutase  | PGM 2  |EC 5.4.2.2,EC 5.4.2.7 </t>
  </si>
  <si>
    <t xml:space="preserve"> DG6  | steroid receptor protein DG6  |membrane-associated progesterone receptor component 2  | Progesterone membrane-binding protein  | PMBP  | progesterone membrane binding protein  | progesterone receptor membrane component 2 | Steroid receptor protein DG6  </t>
  </si>
  <si>
    <t xml:space="preserve"> prohibitin | epididymis luminal protein 215  | epididymis secretory sperm binding protein Li 54e  | HEL-S-54e  |HEL-215  | PHB1  </t>
  </si>
  <si>
    <t xml:space="preserve"> Repressor of estrogen receptor activity  | p22  | REA  | PNAS-141  | D-prohibitin  | BCAP37  |B-cell associated protein  | prohibitin 2 | Bap37  | prohibitin-2  | repressor of estrogen receptor activity  | BAP  | B-cell receptor-associated protein BAP37  </t>
  </si>
  <si>
    <t xml:space="preserve"> PDH-containing protein JUNE-1  | hJUNE-1b  | PHD finger protein 23 |PHD finger protein 23a  </t>
  </si>
  <si>
    <t xml:space="preserve"> KIAA0244  |KIAA0244  | PHD finger protein 3 </t>
  </si>
  <si>
    <t xml:space="preserve"> BORJ  | BFLS  | centromere protein 31  |CENP-31  | PHD-like zinc finger protein  | Borjeson-Forssman-Lehmann syndrome  | PHD finger protein 6 | KIAA1823  | "centromere protein 31"  </t>
  </si>
  <si>
    <t xml:space="preserve"> phosphoglycerate dehydrogenase | PGDH  | SERA  |3-phosphoglycerate dehydrogenase  | epididymis secretory protein Li 113  | PGDH3  | PDG  | PGD  | HEL-S-113  | PGAD  | 3-PGDH  | D-3-phosphoglycerate dehydrogenase  | 3PGDH  |EC 1.1.1.95 </t>
  </si>
  <si>
    <t xml:space="preserve"> Protein janus-A homolog  | protein janus-A homolog  | PHP14  | HEL-S-132P  |14 kDa phosphohistidine phosphatase  | " sex-regulated protein janus-a"  | HSPC141  | Phosphohistidine phosphatase 1  | phosphohistidine phosphatase 1 | epididymis secretory sperm binding protein Li 132P  | CGI-202  | "phosphohistidine phosphatase 14kDa"  | sex-regulated protein janus-a  |EC 3.1.3.- </t>
  </si>
  <si>
    <t xml:space="preserve"> RNF221  |CTD-binding SR-like protein rA9  | KIAA1542  | "CTD binding SR like protein rA9"  | PHD and RING finger domain-containing protein 1  | PHD and ring finger domains 1 </t>
  </si>
  <si>
    <t xml:space="preserve"> HPCL2  | 2-hydroxyphytanol-CoA lyase  | 2-hydroxyacyl-CoA lyase 1 | 2-HPCL  | Phytanoyl-CoA 2-hydroxylase 2  | HPCL  | phytanoyl-CoA hydroxylase 2  | 2-hydroxyphytanoyl-CoA lyase  | PHYH2  |1600020H07Rik  | phytanoyl-CoA 2-hydroxylase 2  |EC 4.1.-.- </t>
  </si>
  <si>
    <t xml:space="preserve"> Membrane protein induced by beta-amyloid treatment  | FAM38A  | piezo-type mechanosensitive ion channel component 1 | protein PIEZO1  | family with sequence similarity 38, member A  | KIAA0233  | MIB  |membrane protein induced by beta-amyloid treatment  | DHS  | Protein FAM38A  | Mib  </t>
  </si>
  <si>
    <t xml:space="preserve"> GPI7  | PIG-G  | PRO4405  | phosphatidylinositol glycan anchor biosynthesis, class G | hGPI7  | phosphatidylinositol-glycan biosynthesis class G protein  | LAS21  |GPI ethanolamine phosphate transferase 2  | phosphatidylinositol glycan, class G  | Phosphatidylinositol-glycan biosynthesis class G protein  | RLGS1930  | GPI7 homolog  |EC 2.-.-.- </t>
  </si>
  <si>
    <t xml:space="preserve"> GPI-anchor transamidase  | GPI8  | "GPI transamidase subunit"  | phosphatidylinositol glycan anchor biosynthesis, class K | GPI8 homolog  |GPI transamidase subunit  | phosphatidylinositol glycan, class K  | GPI transamidase  | Phosphatidylinositol-glycan biosynthesis class K protein  | hGPI8  | phosphatidylinositol-glycan biosynthesis class K protein  | PIG-K  |EC 3.-.-.- </t>
  </si>
  <si>
    <t xml:space="preserve"> phosphatidylinositol glycan anchor biosynthesis, class O |GPI ethanolamine phosphate transferase 3  | phosphatidylinositol glycan, class O  | phosphatidylinositol-glycan biosynthesis class O protein  | Phosphatidylinositol-glycan biosynthesis class O protein  | PIG-O  | HPMRS2  |EC 2.-.-.- </t>
  </si>
  <si>
    <t xml:space="preserve"> MCAHS3  | phosphatidylinositol glycan, class T  | Phosphatidylinositol-glycan biosynthesis class T protein  | PNH2  | "GPI transamidase subunit"  | phosphatidylinositol-glycan biosynthesis class T protein  | NDAP  | phosphatidylinositol glycan anchor biosynthesis, class T | neurotrophin-regulated neuronal development-associated protein  | GPI transamidase subunit  |GPI transamidase component PIG-T  </t>
  </si>
  <si>
    <t xml:space="preserve"> HEL37  | PIPkin-III  | PIP5K3  | FYVE domain containing 29"  | FYVE finger-containing phosphoinositide kinase  | Phosphatidylinositol 3-phosphate 5-kinase  | KIAA0981  | type III PIP kinase  | CFD  | phosphatidylinositol-3-phosphate/phosphatidylinositol 5-kinase, type III  | Type III PIP kinase  | epididymis luminal protein 37  | zinc finger, FYVE domain containing 29  | ZFYVE29  | PIKfyve  | 1-phosphatidylinositol-3-phosphate 5-kinase  | phosphatidylinositol 3-phosphate 5-kinase type III  |1-phosphatidylinositol 3-phosphate 5-kinase  | FAB1  | Phosphatidylinositol 3-phosphate 5-kinase type III  | PIP5K  | "zinc finger  | phosphoinositide kinase, FYVE finger containing |EC 2.7.1.150 </t>
  </si>
  <si>
    <t xml:space="preserve"> DOD  | Rotamase Pin1  | PPIase Pin1  | rotamase Pin1  |UBL5  | peptidyl-prolyl cis-trans isomerase NIMA-interacting 1  | protein (peptidyl-prolyl cis/trans isomerase) NIMA-interacting 1  | Peptidyl-prolyl cis-trans isomerase Pin1  | peptidylprolyl cis/trans isomerase, NIMA-interacting 1 |EC 5.2.1.8 </t>
  </si>
  <si>
    <t xml:space="preserve"> peptidyl-prolyl cis-trans isomerase Pin4  | PPIase PIN4  | Parvulin-14  | Rotamase Pin4  | hEPVH  | parvulin-17  |PAR17  | parvulin-14  | Par17  | rotamase PIN4  | hPar17  | Peptidyl-prolyl cis/trans isomerase EPVH  | peptidyl-prolyl cis-trans isomerase NIMA-interacting 4  | PPIase Pin4  | hPar14  | Peptidyl-prolyl cis-trans isomerase Pin4  | PAR14  | Par14  | EPVH  | protein (peptidylprolyl cis/trans isomerase) NIMA-interacting, 4 (parvulin) | eukaryotic parvulin homolog  | protein (peptidyl-prolyl cis/trans isomerase) NIMA-interacting, 4 (parvulin)  | Parvulin-17  | peptidyl-prolyl cis/trans isomerase EPVH  |EC 5.2.1.8 </t>
  </si>
  <si>
    <t xml:space="preserve"> phosphatidylinositol 5-phosphate 4-kinase type II beta  | PI5P4KB  | PIP5KIIB  | 1-phosphatidylinositol 5-phosphate 4-kinase 2-beta  | phosphatidylinositol-5-phosphate 4-kinase type-2 beta  | ptdIns(5)P-4-kinase isoform 2-beta  | Phosphatidylinositol 5-phosphate 4-kinase type II beta  | Diphosphoinositide kinase 2-beta  | 1-phosphatidylinositol-5-phosphate 4-kinase 2-beta  | phosphatidylinositol-4-phosphate 5-kinase, type II, beta  | PIP5K2B  | PtdIns(5)P-4-kinase isoform 2-beta  | phosphatidylinositol-5-phosphate 4-kinase, type II, beta | phosphatidylinositol 5-phosphate 4-kinase type-2 beta  | PIP5KIIbeta  | PTDINS(4)P-5-kinase  |1-phosphatidylinositol-4-phosphate kinase  | diphosphoinositide kinase 2-beta  | PI(5)P 4-kinase type II beta  | PIP4KII-beta  |EC 2.7.1.149 </t>
  </si>
  <si>
    <t xml:space="preserve"> Tumor M2-PK  | OIP3  | THBP1  | CTHBP  | PK, muscle type  | OIP-3  | thyroid hormone-binding protein, cytosolic  | Thyroid hormone-binding protein 1  | Pyruvate kinase muscle isozyme  | pyruvate kinase, muscle | pyruvate kinase PKM  | pyruvate kinase 2/3  | p58  | epididymis secretory protein Li 30  | pyruvate kinase muscle isozyme  | Cytosolic thyroid hormone-binding protein  | pyruvate kinase isozymes M1/M2  | PKM2  | thyroid hormone-binding protein 1  | TCB  | Opa-interacting protein 3  | OPA-interacting protein 3  |HEL-S-30  | PK3  | Pyruvate kinase 2/3  | cytosolic thyroid hormone-binding protein  | tumor M2-PK  | PK2  |EC 2.7.1.40 </t>
  </si>
  <si>
    <t xml:space="preserve"> PKN-ALPHA  | protein-kinase C-related kinase 1  | protein kinase C-like 1  | protein kinase C-related kinase 1  | Protein kinase C-like 1  | serine/threonine-protein kinase N1  | Protein-kinase C-related kinase 1  | serine-threonine protein kinase N  | protein kinase PKN-alpha  | protein kinase C-like PKN  |DBK  | protease-activated kinase 1  | PRKCL1  | PKN  | Serine-threonine protein kinase N  | protein kinase N1 | serine/threonine protein kinase N  | PAK1  | Protein kinase PKN-alpha  | Protease-activated kinase 1  | PRK1  | serine-threonine kinase N  | PAK-1  | Protein kinase C-like PKN  |EC 2.7.11.13 </t>
  </si>
  <si>
    <t xml:space="preserve"> serine/threonine-protein kinase N2  | Protein-kinase C-related kinase 2  | Protein kinase C-like 2  | protein-kinase C-related kinase 2  | Pak-2  | PAK2  | "cardiolipin-activated protein kinase Pak2"  |PRO2042  | PKN gamma  | PRK2  | protein kinase N2 | cardiolipin-activated protein kinase Pak2  | PRKCL2  | protein kinase C-like 2  |EC 2.7.11.13 </t>
  </si>
  <si>
    <t xml:space="preserve"> PLC-154  | PLCB1B  | KIAA0581  | phospholipase C-I  | inositoltrisphosphohydrolase  | phospholipase C, beta 1 (phosphoinositide-specific) |1-phosphatidyl-D-myo-inositol-4,5-bisphosphate  | PLC-beta-1  | PI-PLC  | PLC154  | monophosphatidylinositol phosphodiesterase  | Phospholipase C-I  | triphosphoinositide phosphodiesterase  | Phospholipase C-beta-1  | PLCB1A  | EIEE12  | phosphoinositidase C  | 1-phosphatidylinositol 4,5-bisphosphate phosphodiesterase beta-1  | Phosphoinositide phospholipase C-beta-1  | PLC-I  |EC 3.1.4.11 </t>
  </si>
  <si>
    <t xml:space="preserve"> AD19  | choline phosphatase 3  | phospholipase D family, member 3 | Phosphatidylcholine-hydrolyzing phospholipase D3  | Choline phosphatase 3  | HindIII K4L homolog  | Hu-K4  | PLD 3  | hindIII K4L homolog  | phosphatidylcholine-hydrolyzing phospholipase D3  | HUK4  | phospholipase D3  |HU-K4  |EC 3.1.4.4 </t>
  </si>
  <si>
    <t xml:space="preserve"> PCN  | PLTN  | LGMD2Q  | Plectin-1  | plectin | PLEC1b  | EBS1  | PLEC1  | Hemidesmosomal protein 1  | plectin 1, intermediate filament binding protein 500kDa  | hemidesmosomal protein 1  | HD1  |EBSO  | plectin 1, intermediate filament binding protein, 500kD  | epidermolysis bullosa simplex 1 (Ogna)  </t>
  </si>
  <si>
    <t xml:space="preserve"> pleckstrin homology domain-containing, family A (phosphoinositide binding specific) member 2  | "tandem PH Domain containing protein-2"  | tandem PH Domain containing protein-2  | pleckstrin homology domain containing, family A (phosphoinositide binding specific) member 2 | PH domain-containing family A member 2  |pleckstrin homology domain-containing family A member 2  | TAPP2  | TAPP-2  | tandem PH domain-containing protein 2  | Tandem PH domain-containing protein 2  </t>
  </si>
  <si>
    <t xml:space="preserve"> PEPP-2  | KIAA1686  | PEPP2  |phosphoinositol 3-phosphate-binding protein-2  | pleckstrin homology domain containing, family A member 5 | Phosphoinositol 3-phosphate-binding protein 2  | pleckstrin homology domain-containing family A member 5  | PH domain-containing family A member 5  </t>
  </si>
  <si>
    <t xml:space="preserve"> TIP47  | Placental protein 17  | 47 kDa mannose 6-phosphate receptor-binding protein  | "placental protein 17"  | M6PRBP1  | perilipin 3 |cargo selection protein TIP47  | Mannose-6-phosphate receptor-binding protein 1  | PP17  | "cargo selection protein (mannose 6 phosphate receptor binding protein)"  | Cargo selection protein TIP47  | 47-KD"  | tail-interacting protein, 47 kD  | 47 kDa MPR-binding protein  | "MPR-BINDING PROTEIN  | placental protein 17  | perilipin-3  | mannose-6-phosphate receptor binding protein 1  | mannose-6-phosphate receptor-binding protein 1  </t>
  </si>
  <si>
    <t xml:space="preserve"> serine/threonine-protein kinase 13  | polo-like kinase 1 | Serine/threonine-protein kinase 13  | polo like kinase  |cell cycle regulated protein kinase  | STPK13  | PLK-1  | PLK  | Polo-like kinase 1  | polo-like kinase (Drosophila)  | polo (Drosophia)-like kinase  | serine/threonine-protein kinase PLK1  |EC 2.7.11.21 </t>
  </si>
  <si>
    <t xml:space="preserve"> LH1  | Lysyl hydroxylase 1  | "lysyl hydroxlase 1"  | procollagen-lysine,2-oxoglutarate 5-dioxygenase 1  | procollagen-lysine, 2-oxoglutarate 5-dioxygenase 1 | procollagen-lysine 1, 2-oxoglutarate 5-dioxygenase 1  | EDS6  | PLOD  |LH  | procollagen-lysine 1, 2-oxoglutarate 5-dioxygenase (lysine hydroxylase, Ehlers-Danlos syndrome type VI)  | lysine hydroxylase  | lysyl hydroxlase 1  | LLH  |EC 1.14.11.4 </t>
  </si>
  <si>
    <t xml:space="preserve"> Lysyl hydroxylase 3  | lysyl hydroxylase 3  |lysine hydroxylase 3  | procollagen-lysine,2-oxoglutarate 5-dioxygenase 3  | LH3  | lysyl hydroxlase 3  | "lysyl hydroxlase 3"  | procollagen-lysine, 2-oxoglutarate 5-dioxygenase 3 |EC 1.14.11.4 </t>
  </si>
  <si>
    <t xml:space="preserve">A4 differentiation-dependent protein  | differentiation-dependent protein A4  | A4LSB  | proteolipid protein 2  | proteolipid protein 2 (colonic epithelium-enriched) | Differentiation-dependent protein A4  | A4  | "A4 differentiation-dependent protein"  | Intestinal membrane A4 protein  | intestinal membrane A4 protein  </t>
  </si>
  <si>
    <t xml:space="preserve"> Ca(2+)-dependent phospholipid scramblase 1  | erythrocyte phospholipid scramblase  | Erythrocyte phospholipid scramblase  | MMTRA1B  |ca(2+)-dependent phospholipid scramblase 1  | phospholipid scramblase 1 | MmTRA1b  | PL scramblase 1  </t>
  </si>
  <si>
    <t xml:space="preserve"> plexin 6  | plexin B3 | plexin-B3  | PLEXR  |PLEXB3  | KIAA1206  | PLXN6  </t>
  </si>
  <si>
    <t xml:space="preserve"> mitochondrial-processing peptidase subunit alpha  | KIAA0123  | peptidase (mitochondrial processing) alpha | Alpha-MPP  |mitochondrial matrix processing protease, alpha subunit  | MPPA  | INPP5E  | P-55  | inositol polyphosphate-5-phosphatase, 72 kD  |EC 3.4.24.64 </t>
  </si>
  <si>
    <t xml:space="preserve">MPP11  | mitochondrial-processing peptidase subunit beta  | mitochondrial processing peptidase beta subunit  | MPPP52  | MPPB  | Beta-MPP  | P-52  | peptidase (mitochondrial processing) beta |EC 3.4.24.64 </t>
  </si>
  <si>
    <t xml:space="preserve">HSPC306  | arginine/serine-rich protein PNISR  | SR-rich protein  | SFRS18  | PNN-interacting serine/arginine-rich protein  | C6orf111  | chromosome 6 open reading frame 111  | SR-related protein  | PNN-interacting serine/arginine-rich protein | Splicing factor, arginine/serine-rich 18  | serine-arginine-rich-splicing regulatory protein 130  | Splicing factor, arginine/serine-rich 130  | SRRP130  | Serine/arginine-rich-splicing regulatory protein 130  | splicing factor, arginine/serine-rich 18  | SRrp130  | SR rich protein  | splicing factor, arginine/serine-rich 130  | bA98I9.2  | serine/arginine-rich-splicing regulatory protein 130  </t>
  </si>
  <si>
    <t xml:space="preserve"> Domain-rich serine protein  | nuclear protein SDK3  | desmosome-associated protein  | domain-rich serine protein  |SDK3  | DRS protein  | melanoma metastasis clone A protein  | memA  | pinin, desmosome associated protein | Desmosome-associated protein  | MEMA  | SR-like protein  | Nuclear protein SDK3  | DRSP  | DRS  | neutrophil protein  | pinin  | Melanoma metastasis clone A protein  | 140 kDa nuclear and cell adhesion-related phosphoprotein  </t>
  </si>
  <si>
    <t xml:space="preserve"> Podocalyxin-like protein 1  | PCLP-1  | PCLP  | PCLP1  | GCTM-2 antigen  |podocalyxin  | podocalyxin-like | Gp200  | PC  | podocalyxin-like protein 1  </t>
  </si>
  <si>
    <t xml:space="preserve"> FLJ22792  | premature ovarian failure protein 1B  | premature ovarian failure, 1B | Premature ovarian failure protein 1B  | POF2B  | protein POF1B  |POF  </t>
  </si>
  <si>
    <t xml:space="preserve"> Peptide-O-fucosyltransferase 1  | OFUCT1  | "peptide-O-fucosyltransferase"  | O-Fuc-T  | "GDP-fucose protein O-fucosyltransferase 1"  | FUT12  | peptide-O-fucosyltransferase 1  | O-FucT-1  | O-FUT  | KIAA0180  | protein O-fucosyltransferase 1 |GDP-fucose protein O-fucosyltransferase 1  | DDD2  | o-fucosyltransferase protein  |EC 2.4.1.221 </t>
  </si>
  <si>
    <t xml:space="preserve"> polymerase (DNA directed), delta 1, catalytic subunit 125kDa  |CDC2  | DNA polymerase subunit delta p125  | POLD  | polymerase (DNA directed), delta 1, catalytic subunit (125kD)  | CDC2 homolog  | "CDC2 homolog (S. cerevisiae)"  | MDPL  | CRCS10  | polymerase (DNA directed), delta 1, catalytic subunit | DNA polymerase delta catalytic subunit  |EC 2.7.7.7 </t>
  </si>
  <si>
    <t xml:space="preserve"> P66  | "DNA polymerase delta subunit p66"  | P68  | "Pol delta C subunit (p66)"  | DNA polymerase delta subunit p66  | polymerase (DNA-directed), delta 3, accessory subunit | Pol delta C subunit (p66)  | KIAA0039  |DNA polymerase delta subunit 3  </t>
  </si>
  <si>
    <t xml:space="preserve"> POLD4  | 38 kDa DNA polymerase delta interaction protein  | p38  | polymerase (DNA-directed), delta interacting protein 2 | PDIP38  |polymerase delta interacting protein 38  | polymerase delta-interacting protein 2  </t>
  </si>
  <si>
    <t xml:space="preserve"> RPA1  | RNA polymerase I 194 kDa subunit  | RPO1-4  | RPA194  | polymerase (RNA) I polypeptide A, 194kDa | DNA-directed RNA polymerase I subunit RPA1  | A190  | DNA-directed RNA polymerase I subunit A  | RPO14  |DNA-directed RNA polymerase I subunit A1  | DNA-directed RNA polymerase I largest subunit  | RNA polymerase I subunit A1  |EC 2.7.7.6 </t>
  </si>
  <si>
    <t xml:space="preserve"> RNA-directed RNA polymerase II subunit RPB1  | RNA polymerase II 220 kd subunit"  | DNA-directed RNA polymerase III largest subunit  | RPOL2  | POLRA  | RNA polymerase II subunit B1  | DNA-directed RNA polymerase II subunit A  | hRPB220  | POLR2  | DNA-directed RNA polymerase II subunit RPB1  | RPBh1  | polymerase (RNA) II (DNA directed) polypeptide A, 220kDa | "DNA-directed RNA polymerase II largest subunit  | "RNA polymerase II subunit B1"  |DNA-directed RNA polymerase II largest subunit, RNA polymerase II 220 kd subunit  | hsRPB1  | RpIILS  | polymerase (RNA) II (DNA directed) polypeptide A (220kD)  | RPO2  | RPB1  |EC 2.7.7.6,EC 2.7.7.48 </t>
  </si>
  <si>
    <t xml:space="preserve"> Pyrophosphate phospho-hydrolase 2  | pyrophosphatase (inorganic) 2 | PPase 2  | Pyrophosphatase SID6-306  | pyrophosphatase SID6-306  |SID6-306  | pyrophosphate phospho-hydrolase 2  | inorganic pyrophosphatase 2, mitochondrial  |EC 3.6.1.1 </t>
  </si>
  <si>
    <t xml:space="preserve"> HEL-S-69p  | PPIase A  | cyclosporin A-binding protein  | cyclophilin  | CYPA  | rotamase A  | Cyclosporin A-binding protein  | Cyclophilin A  | T cell cyclophilin  | epididymis secretory sperm binding protein Li 69p  |CYPH  | Rotamase A  | peptidylprolyl isomerase A (cyclophilin A) | peptidyl-prolyl cis-trans isomerase A  |EC 5.2.1.8 </t>
  </si>
  <si>
    <t xml:space="preserve"> OI9  | epididymis secretory protein Li 39  | cyclophilin-like protein  | CYP-S1  | CYPB  | peptidyl-prolyl cis-trans isomerase B  | S-cyclophilin  | PPIase B  | SCYLP  | Cyclophilin B  | rotamase B  | peptidylprolyl isomerase B (cyclophilin B) |HEL-S-39  | Rotamase B  |EC 5.2.1.8 </t>
  </si>
  <si>
    <t xml:space="preserve"> peptidylprolyl isomerase F (cyclophilin F)  | mitochondrial cyclophilin  | peptidylprolyl isomerase F | "cyclophilin D"  | cyclophilin 3  |Cyp-D  | cyclophilin F  | CyP-M  | Rotamase F  | Cyclophilin F  | peptidyl-prolyl cis-trans isomerase, mitochondrial  | peptidyl-prolyl cis-trans isomerase F, mitochondrial  | CypD  | CyP-D  | Cyclophilin D  | cyclophilin D  | rotamase F  | Mitochondrial cyclophilin  | PPIase F  | CYP3  |EC 5.2.1.8 </t>
  </si>
  <si>
    <t xml:space="preserve"> PPIase G  | Peptidyl-prolyl isomerase G  | rotamase G  | SRcyp  | Rotamase G  | CARS-Cyp  | peptidyl-prolyl isomerase G (cyclophilin G)  | Cyclophilin G  | CASP10  | SR-cyp  | SR-related CTD-associated factor 10  | SRCyp  | "SR-related CTD-associated factor 10"  | cyclophilin G  | Clk-associating RS-cyclophilin  |CYP  | peptidylprolyl isomerase G (cyclophilin G) | SCAF10  | CARS-cyclophilin  | SR-cyclophilin  | peptidyl-prolyl cis-trans isomerase G  |EC 5.2.1.8 </t>
  </si>
  <si>
    <t xml:space="preserve"> peptidyl-prolyl cis-trans isomerase-like 4  | Rotamase PPIL4  |HDCME13P  | peptidylprolyl isomerase (cyclophilin)-like 4 | cyclophilin-like protein PPIL4  | serologically defined breast cancer antigen NY-BR-18  | PPIase  | rotamase PPIL4  | Cyclophilin-like protein PPIL4  | cyclophilin-type peptidyl-prolyl cis-trans isomerase  |EC 5.2.1.8 </t>
  </si>
  <si>
    <t xml:space="preserve"> Protein phosphatase 1C  | protein phosphatase 2C gamma isoform  | "protein phosphatase 2C  | PPM1C  | "PP2C  | PP2CGAMMA  |PP2C, gamma  | protein phosphatase 1G  | protein phosphatase 2, catalytic subunit, gamma isoform  | PP2C-gamma  | protein phosphatase 2C isoform gamma  | PPP2CG  | protein phosphatase 1C  | Protein phosphatase magnesium-dependent 1 gamma  | protein phosphatase magnesium-dependent 1 gamma  | gamma isoform"  | Protein phosphatase 2C isoform gamma  | protein phosphatase 1G (formerly 2C), magnesium-dependent, gamma isoform  | PP2CG  | gamma"  | protein phosphatase, Mg2+/Mn2+ dependent, 1G |EC 3.1.3.16 </t>
  </si>
  <si>
    <t xml:space="preserve"> neurite extension-related protein phosphatase related to PP2C  | ras homolog gene family, member C like 1  | protein phosphatase 1H  | ARHCL1  | KIAA1157  | "neurite extension-related protein phosphatase related to PP2C"  | protein phosphatase 1H (PP2C domain containing)  | protein phosphatase, Mg2+/Mn2+ dependent, 1H |NERPP-2C  | URCC2  |EC 3.1.3.16 </t>
  </si>
  <si>
    <t xml:space="preserve"> protein phosphatase, Mg2+/Mn2+ dependent, 1L | "PP2Cepsilon"  | Protein phosphatase 1-like  | PPM1-LIKE  | protein phosphatase 2C isoform epsilon  | Protein phosphatase 2C isoform epsilon  | Protein phosphatase 2C epsilon isoform  | PP2CE  | "Protein phosphatase 2C epsilon isoform"  | PP2C-epsilon  | protein phosphatase 1 (formerly 2C)-like  |PP2C epsilon  | protein phosphatase 1L  |EC 3.1.3.16 </t>
  </si>
  <si>
    <t xml:space="preserve"> protein phosphatase methylesterase 1 |protein phosphatase methylesterase-1  | PME-1  | PME1  |EC 3.1.1.89 </t>
  </si>
  <si>
    <t xml:space="preserve"> protein phosphatase 1, catalytic subunit, beta isoform  | PP1beta  | protein phosphatase 1-beta  | protein phosphatase 1, catalytic subunit, delta isoform  | serine/threonine-protein phosphatase PP1-beta catalytic subunit  | serine/threonine protein phosphatase PP1-beta catalytic subunit  | PP1B  | epididymis secretory sperm binding protein Li 80p  | PPP1CD  | PP-1B  | protein phosphatase 1, catalytic subunit, beta isozyme | protein phosphatase 1-delta  |HEL-S-80p  |EC 3.1.3.16,EC 3.1.3.53 </t>
  </si>
  <si>
    <t xml:space="preserve"> SDS22  |protein phosphatase 1 regulatory subunit 22  | protein phosphatase 1, regulatory (inhibitor) subunit 7  | protein phosphatase 1 regulatory subunit 7  | Protein phosphatase 1 regulatory subunit 22  | protein phosphatase 1, regulatory subunit 7 </t>
  </si>
  <si>
    <t xml:space="preserve"> 65kDa regulatory subunit A"  | medium tumor antigen-associated 61 KDA protein  | PP2AAALPHA  | protein phosphatase 2, regulatory subunit A, alpha |PP2A-Aalpha  | alpha isoform"  | protein phosphatase 2 (formerly 2A), regulatory subunit A, alpha isoform  | PP2A subunit A isoform PR65-alpha  | serine/threonine-protein phosphatase 2A 65 kDa regulatory subunit A alpha isoform  | PR65A  | PP2A subunit A isoform R1-alpha  | "protein phosphatase 2  | regulatory subunit A  | "protein phosphatase 2A  | serine/threonine protein phosphatase 2A, 65 kDa regulatory subunit A, alpha isoform  | protein phosphatase 2 (formerly 2A), regulatory subunit A (PR 65), alpha isoform  | Medium tumor antigen-associated 61 kDa protein  </t>
  </si>
  <si>
    <t xml:space="preserve">PP2A, subunit A, PR65-beta isoform  | PP2A subunit A isoform PR65-beta  | PR65B  | "PP2A-A-beta"  | PP2A, subunit A, R1-beta isoform  | PP2A-Abeta  | serine/threonine-protein phosphatase 2A 65 kDa regulatory subunit A beta isoform  | protein phosphatase 2, structural/regulatory subunit A, beta  | protein phosphatase 2 (formerly 2A), regulatory subunit A, beta isoform  | protein phosphatase 2 (formerly 2A), regulatory subunit A (PR 65), beta isoform  | regulatory subunit A  | "protein phosphatase 2A  | protein phosphatase 2, regulatory subunit A, beta | beta isoform"  | PP2A subunit A isoform R1-beta  </t>
  </si>
  <si>
    <t xml:space="preserve"> PP2A subunit B isoform R2-alpha  | PP2A subunit B isoform PR55-alpha  | PP2A subunit B isoform B55-alpha  | PR55A  |B55A  | protein phosphatase 2, regulatory subunit B, alpha | serine/threonine-protein phosphatase 2A 55 kDa regulatory subunit B alpha isoform  | serine/threonine protein phosphatase 2A, 55 KDA regulatory subunit B, alpha isoform  | protein phosphatase 2 (formerly 2A), regulatory subunit B, alpha isoform  | B55ALPHA  | PP2A subunit B isoform alpha  | protein phosphatase 2 (formerly 2A), regulatory subunit B (PR 52), alpha isoform  | "PP2A subunit B isoform alpha"  | PR52A  | protein phosphatase 2 (formerly 2A), regulatory subunit B (PR52), alpha isoform  </t>
  </si>
  <si>
    <t xml:space="preserve"> renal carcinoma antigen NY-REN-29  | PP2A B subunit isoform B56-gamma  | PP2A B subunit isoform B'-gamma  | serine/threonine-protein phosphatase 2A 56 kDa regulatory subunit gamma isoform  | Renal carcinoma antigen NY-REN-29  | protein phosphatase 2, regulatory subunit B', gamma isoform  |B' alpha regulatory subunit  | KIAA0044  | PP2A B subunit isoform PR61-gamma  | B56G  | PR61G  | PP2A B subunit isoform R5-gamma  | protein phosphatase 2, regulatory subunit B', gamma | protein phosphatase 2, regulatory subunit B (B56), gamma isoform  </t>
  </si>
  <si>
    <t xml:space="preserve"> CALN  | catalytic subunit  | CNA1  | protein phosphatase 3, catalytic subunit, alpha isozyme | "protein phosphatase 2B  | CAM-PRP catalytic subunit  | CALNA  | CNA  |CALNA1  | alpha isoform"  | CCN1  | PPP2B  | Calmodulin-dependent calcineurin A subunit alpha isoform  | calmodulin-dependent calcineurin A subunit alpha isoform  | calcineurin A alpha  | serine/threonine-protein phosphatase 2B catalytic subunit alpha isoform  | protein phosphatase 3 (formerly 2B), catalytic subunit, alpha isoform (calcineurin A alpha)  | protein phosphatase 3 (formerly 2B), catalytic subunit, alpha isoform  | protein phosphatase 2B, catalytic subunit, alpha isoform  | "calcineurin A alpha"  |EC 3.1.3.16 </t>
  </si>
  <si>
    <t xml:space="preserve">SAP190  | SAPS1  | KIAA1115  | protein phosphatase 6, regulatory subunit 1 | SAPS domain family member 1  | PP6R1  | SAPS domain family, member 1  | serine/threonine-protein phosphatase 6 regulatory subunit 1  </t>
  </si>
  <si>
    <t xml:space="preserve"> PPT-1  |INCL  | neuronal 1  | palmitoyl-protein thioesterase 1 | infantile"  | palmitoyl-protein hydrolase 1  | PPT  | CLN1  | Palmitoyl-protein hydrolase 1  | ceroid-palmitoyl-palmitoyl-protein thioesterase 1  | "ceroid-lipofuscinosis  |EC 3.1.2.22 </t>
  </si>
  <si>
    <t xml:space="preserve"> PRA1 domain family 2  | PRA1 domain family, member 2 | PRA1 family protein 2  |Jena-Muenchen 4  | JM4  </t>
  </si>
  <si>
    <t xml:space="preserve"> proliferation-associated gene A  | NKEFA  | PAG  | Thioredoxin peroxidase 2  | peroxiredoxin 1 | PRX1  | natural killer cell-enhancing factor A  | PRXI  | NKEF-A  | Proliferation-associated gene protein  | PAGA  | thioredoxin peroxidase 2  | Thioredoxin-dependent peroxide reductase 2  | proliferation-associated gene protein  | natural killer-enhancing factor A  | thioredoxin-dependent peroxide reductase 2  | PAGB  | peroxiredoxin-1  | TDPX2  |MSP23  | Natural killer cell-enhancing factor A  |EC 1.11.1.15 </t>
  </si>
  <si>
    <t xml:space="preserve"> PTX1  | "thioredoxin-dependent peroxide reductase 1"  | natural killer cell-enhancing factor B  | Thiol-specific antioxidant protein  | "torin"  | thioredoxin-dependent peroxide reductase 1  | NKEF-B  | PRX2  | Thioredoxin peroxidase 1  | "thioredoxin peroxidase 1"  | peroxiredoxin 2 | thiol-specific antioxidant 1  | PRXII  | epididymis secretory sperm binding protein Li 2a  | "thiol-specific antioxidant 1"  | NKEFB  | TDPX1  |HEL-S-2a  | "natural killer-enhancing factor B"  | TPX1  | torin  | TSA  | peroxiredoxin-2  | thioredoxin peroxidase 1  | Natural killer cell-enhancing factor B  | Thioredoxin-dependent peroxide reductase 1  | PRP  |EC 1.11.1.15 </t>
  </si>
  <si>
    <t xml:space="preserve"> peroxiredoxin 3 | antioxidant protein 1  | AOP-1  | prx-III  | thioredoxin-dependent peroxide reductase, mitochondrial  | Prx-III  | PRO1748  | AOP1  | Peroxiredoxin-3  | SP-22  | peroxiredoxin-3  | protein MER5 homolog  | Antioxidant protein 1  | HBC189  | Peroxiredoxin III  | Protein MER5 homolog  |MER5  | peroxiredoxin III  |EC 1.11.1.15 </t>
  </si>
  <si>
    <t xml:space="preserve"> Thioredoxin peroxidase AO372  | Antioxidant enzyme AOE372  | AOE37-2  | prx-IV  | PRX-4  | peroxiredoxin-4  | peroxiredoxin 4 | thioredoxin peroxidase (antioxidant enzyme)  | antioxidant enzyme AOE372  | peroxiredoxin IV  | Prx-IV  | Peroxiredoxin IV  | epididymis secretory sperm binding protein Li 97n  |HEL-S-97n  | Thioredoxin-dependent peroxide reductase A0372  | thioredoxin peroxidase AO372  | thioredoxin-dependent peroxide reductase A0372  |EC 1.11.1.15 </t>
  </si>
  <si>
    <t xml:space="preserve"> Antioxidant enzyme B166  | TPx type VI  | Prx-V  | PRXV  | Thioredoxin reductase  | Liver tissue 2D-page spot 71B  | "antioxidant enzyme B166"  | "Alu co-repressor 1"  | Thioredoxin peroxidase PMP20  | B166  | "TPx type VI"  | prx-V  | peroxisomal antioxidant enzyme  |Alu co-repressor 1  | HEL-S-55  | peroxiredoxin 5 | thioredoxin reductase  | thioredoxin peroxidase PMP20  | "thioredoxin peroxidase PMP20"  | PLP  | PMP20  | liver tissue 2D-page spot 71B  | PRDX6  | epididymis secretory protein Li 55  | antioxidant enzyme B166  | Alu corepressor 1  | AOEB166  | peroxiredoxin-5, mitochondrial  | "peroxisomal antioxidant enzyme"  | Peroxiredoxin V  | peroxiredoxin V  | ACR1  | "liver tissue 2D-page spot 71B"  | Peroxisomal antioxidant enzyme  |EC 1.11.1.15 </t>
  </si>
  <si>
    <t xml:space="preserve"> peroxiredoxin-6  | Non-selenium glutathione peroxidase  | Antioxidant protein 2  | p29  | acidic calcium-independent phospholipase A2  | Red blood cells page spot 12  |1-Cys  | AOP2  | Liver 2D page spot 40  | epididymis secretory sperm binding protein Li 128m  | 24 kDa protein  | HEL-S-128m  | aiPLA2  | Acidic calcium-independent phospholipase A2  | non-selenium glutathione peroxidase  | peroxiredoxin 6 | KIAA0106  | antioxidant protein 2  | liver 2D page spot 40  | red blood cells page spot 12  | NSGPx  | 1-Cys PRX  | PRX  | 1-Cys peroxiredoxin  |EC 1.11.1.15,EC 3.1.1.-,EC 1.11.1.9 </t>
  </si>
  <si>
    <t xml:space="preserve"> prolactin regulatory binding-element protein  |mammalian guanine nucleotide exchange factor mSec12  | prolactin regulatory element binding | prolactin regulatory element-binding protein  | SEC12  | Mammalian guanine nucleotide exchange factor mSec12  </t>
  </si>
  <si>
    <t xml:space="preserve"> Post-proline cleaving enzyme  | prolyl endopeptidase | post-proline cleaving enzyme  | prolyl oligopeptidase  | PEP  | PE  |dJ355L5.1 (prolyl endopeptidase)  |EC 3.4.21.26 </t>
  </si>
  <si>
    <t xml:space="preserve"> AMP -activate kinase alpha 1 subunit  | "AMPK  | tau-protein kinase PRKAA1  | AMPK alpha 1  | ACACA kinase  | hydroxymethylglutaryl-CoA reductase kinase  | alpha  | Hydroxymethylglutaryl-CoA reductase kinase  | AMPKa1  | AMP-activated protein kinase, catalytic, alpha-1  | protein kinase, AMP-activated, alpha 1 catalytic subunit | HMGCR kinase  | AMPK subunit alpha-1  | 5'-AMP-activated protein kinase, catalytic alpha-1 chain  | 1"  | AMPK  | acetyl-CoA carboxylase kinase  |5'-AMP-activated protein kinase catalytic subunit alpha-1  | Acetyl-CoA carboxylase kinase  | Tau-protein kinase PRKAA1  | AMPK1  |EC 2.7.11.1,EC 2.7.11.27,EC 2.7.11.31,EC 2.7.11.26 </t>
  </si>
  <si>
    <t xml:space="preserve"> cAMP-dependent protein kinase type I-alpha regulatory subunit  | ACRDYS1  | cAMP-dependent protein kinase type I-alpha regulatory chain  | PRKAR1  | tissue-specific extinguisher 1  | tissue specific extinguisher 1  |ADOHR  | Tissue-specific extinguisher 1  | protein kinase, cAMP-dependent, regulatory, type I, alpha | TSE1  | CNC  | protein kinase A type 1a regulatory subunit  | "Carney complex type 1"  | CNC1  | PKR1  | CAR  | PPNAD1  | Carney complex type 1  | cAMP-dependent protein kinase regulatory subunit RIalpha  </t>
  </si>
  <si>
    <t xml:space="preserve"> protein kinase C, beta 1  | PKC-beta  | PKCB  | PRKCB1  | PRKCB2  | protein kinase C, beta 1 polypeptide  | protein kinase C, beta |protein kinase C beta type  | PKC-B  |EC 2.7.11.13 </t>
  </si>
  <si>
    <t xml:space="preserve">protein kinase C theta type  | nPKC-theta  | PRKCT  | protein kinase C, theta |EC 2.7.11.13 </t>
  </si>
  <si>
    <t xml:space="preserve"> PLD1  | 80K-H protein  | protein kinase C substrate, 80 Kda protein  | glucosidase 2 subunit beta  | polycystic liver disease  | protein kinase C substrate 80K-H | Glucosidase II subunit beta  | hepatocystin  | G19P1  |AGE-R2  | PKCSH  | glucosidase II subunit beta  | protein kinase C substrate 60.1 kDa protein heavy chain  | AGE-binding receptor 2  | Protein kinase C substrate 60.1 kDa protein heavy chain  | PCLD  </t>
  </si>
  <si>
    <t xml:space="preserve"> HYRC  | hyper-radiosensitivity of murine scid mutation, complementing 1  | DNA-PKcs  | DNPK1  |DNA-dependent protein kinase catalytic subunit  | XRCC7  | p460  | protein kinase, DNA-activated, catalytic polypeptide | DNA-PK catalytic subunit  | DNAPK  | HYRC1  | p350  |EC 2.7.11.1 </t>
  </si>
  <si>
    <t xml:space="preserve"> Histone-arginine N-methyltransferase PRMT1  | histone-arginine N-methyltransferase PRMT1  | HMT1 hnRNP methyltransferase-like 2 (S. cerevisiae)  | interferon receptor 1-bound protein 4  |ANM1  | HCP1  | IR1B4  | HRMT1L2  | HMT2  | protein arginine methyltransferase 1 | protein arginine N-methyltransferase 1  | Interferon receptor 1-bound protein 4  | heterogeneous nuclear ribonucleoprotein methyltransferase 1-like 2  | HMT1 (hnRNP methyltransferase, S. cerevisiae)-like 2  |EC 2.1.1.-,EC 2.1.1.125 </t>
  </si>
  <si>
    <t xml:space="preserve"> Endothelial cell protein C receptor  | CCD41  |activated protein C receptor  | protein C receptor, endothelial | CD201 antigen  | CCCA  | cell cycle, centrosome-associated protein  | Activated protein C receptor  | centrocyclin  | endothelial protein C receptor  | EPCR  | APC receptor  </t>
  </si>
  <si>
    <t xml:space="preserve"> proline synthetase co-transcribed (bacterial homolog)  | proline synthetase co-transcribed bacterial homolog protein  |proline synthase co-transcribed bacterial homolog protein  | proline synthetase co-transcribed homolog (bacterial) </t>
  </si>
  <si>
    <t xml:space="preserve"> pre-mRNA processing factor 19 | PRP19/PSO4 pre-mRNA processing factor 19 homolog (S. cerevisiae)  | PRP19/PSO4 homolog (S. cerevisiae)  | PRP19  |PRP19/PSO4 pre-mRNA processing factor 19 homolog  | senescence evasion factor  | nuclear matrix protein 200  | UBOX4  | pre-mRNA-processing factor 19  | SNEV  | PSO4  | NMP200  | PRP19/PSO4 homolog  | hPSO4  | Senescence evasion factor  | Nuclear matrix protein 200  | nuclear matrix protein NMP200 related to splicing factor PRP19  | hPso4  | "nuclear matrix protein NMP200 related to splicing factor PRP19"  </t>
  </si>
  <si>
    <t xml:space="preserve"> pre-mRNA-splicing factor 38A  | pre-mRNA processing factor 38A |PRP38 pre-mRNA processing factor 38 domain containing A  | PRP38 pre-mRNA processing factor 38 (yeast) domain containing A  | Prp38  </t>
  </si>
  <si>
    <t xml:space="preserve"> sarcoma antigen NY-SAR-27  | pre-mRNA-splicing factor 38B  |NET1  | Sarcoma antigen NY-SAR-27  | PRP38 pre-mRNA processing factor 38 (yeast) domain containing B  | PRP38 pre-mRNA processing factor 38 domain containing B  | pre-mRNA processing factor 38B </t>
  </si>
  <si>
    <t xml:space="preserve"> Fas-ligand associated factor 1  | huntingtin-interacting protein 10  | FNBP3  | formin-binding protein 11  | fas ligand-associated factor 1  | HYPA  | formin-binding protein 3  | renal carcinoma antigen NY-REN-6  | huntingtin yeast partner A  | Fas ligand-associated factor 1  | NY-REN-6  | PRP40 pre-mRNA processing factor 40 homolog A (yeast)  | HIP-10  | Huntingtin yeast partner A  |FBP-11  | Prp40  | HIP10  | PRP40 pre-mRNA processing factor 40 homolog A (S. cerevisiae) | pre-mRNA-processing factor 40 homolog A  | Formin-binding protein 3  | Formin-binding protein 11  | NY-REN-6 antigen  | FLAF1  | formin binding protein 3  | Renal carcinoma antigen NY-REN-6  | Huntingtin-interacting protein A  | Huntingtin-interacting protein 10  | FBP11  </t>
  </si>
  <si>
    <t xml:space="preserve"> serine/threonine-protein kinase PRP4 homolog  | dJ1013A10.1  | PRP4 pre-mRNA-processing factor 4 homolog  | pre-mRNA processing factor 4B | PRP4H  | PRP4  | PRP4 kinase  | KIAA0536  | PRP4 pre-mRNA processing factor 4 homolog B  | protein-serine/threonine kinase  | PRP4 pre-mRNA processing factor 4 homolog B (yeast)  | PRP4K  |PR4H  | dJ1013A10.1 (PRP4 protein kinase homolog)  |EC 2.7.11.1 </t>
  </si>
  <si>
    <t xml:space="preserve"> PRP6  | PRP6 pre-mRNA processing factor 6 homolog (S. cerevisiae)  | U5 snRNP-associated 102 kDa protein  | pre-mRNA-processing factor 6  | androgen receptor N-terminal domain transactivating protein-1  | hPrp6  | U5-102 kDa protein  | putative mitochondrial outer membrane protein import receptor  | RP60  |PRP6 pre-mRNA processing factor 6 homolog  | PRP6 homolog  | ANT1  | Prp6  | pre-mRNA processing factor 6 | PRP6 pre-mRNA processing factor 6 homolog (yeast)  | SNRNP102  | U5-102K  | C20orf14  | androgen receptor N-terminal domain-transactivating protein 1  | p102 U5 small nuclear ribonucleoprotein particle-binding protein  | chromosome 20 open reading frame 14  | TOM  | Androgen receptor N-terminal domain-transactivating protein 1  | ANT-1  </t>
  </si>
  <si>
    <t xml:space="preserve"> PRP8 pre-mRNA processing factor 8 homolog (yeast)  | pre-mRNA-processing-splicing factor 8  | RP13  | PRP8 pre-mRNA processing factor 8 homolog (S. cerevisiae)  |HPRP8  | PRP8 homolog  | precursor mRNA processing protein  | PRP8  | splicing factor Prp8  | SNRNP220  | pre-mRNA processing factor 8 | PRP8 pre-mRNA processing factor 8 homolog  | PRPC8  | p220  | U5 snRNP-specific protein (220 kD), ortholog of S. cerevisiae Prp8p  | apoptosis-regulated protein 2  | apoptosis-regulated protein 1  | Splicing factor Prp8  | 220 kDa U5 snRNP-specific protein  </t>
  </si>
  <si>
    <t xml:space="preserve"> protein PRRC1  | proline-rich coiled-coil 1 | Proline-rich and coiled-coil-containing protein 1  |proline-rich and coiled-coil-containing protein 1  </t>
  </si>
  <si>
    <t xml:space="preserve"> protein PRRC2C  | BAT2 domain-containing protein 1  | Proline-rich and coiled-coil-containing protein 2C  | KIAA1096  | proline-rich coiled-coil 2C | proline-rich and coiled-coil-containing protein 2C  | BAT2 domain containing 1  | HBV XAg-transactivated protein 2  | BAT2L2  | HLA-B associated transcript 2-like 2  | HBV X-transactivated gene 2 protein  |BAT2-iso  | HLA-B-associated transcript 2-like 2  | BAT2D1  | HBxAg transactivated protein 2  | protein BAT2-like 2  | XTP2  </t>
  </si>
  <si>
    <t xml:space="preserve"> Cationic trypsinogen  | Trypsin I  | Beta-trypsin  | trypsinogen A  | TRYP1  | cationic trypsinogen  | nonfunctional trypsin 1  |TRY4  | protease, serine, 1 (trypsin 1) | digestive zymogen  | Serine protease 1  | trypsinogen 1  | trypsin-1  | beta-trypsin  | TRY1  | TRP1  |EC 3.4.21.4 </t>
  </si>
  <si>
    <t xml:space="preserve"> Eosinophil serine protease 1  | TEST1  |TESTISIN  | ESP-1  | protease, serine, 21 (testisin) | Serine protease 21  | eosinophil serine protease 1  | testisin  | ESP1  | serine protease from eosinophils  |EC 3.4.21.- </t>
  </si>
  <si>
    <t xml:space="preserve"> GLBA  | prosaposin | SAP1  | sphingolipid activator protein-1  | Proactivator polypeptide  | "variant Gaucher disease and variant metachromatic leukodystrophy"  |proactivator polypeptide  </t>
  </si>
  <si>
    <t xml:space="preserve"> Exchange factor for ADP-ribosylation factor guanine nucleotide factor 6 B  | SEC7 homolog  | pleckstrin and Sec7 domain containing 4 | telomeric of interleukin-1 cluster protein  |ADP-ribosylation factor guanine nucleotide-exchange factor 6  | TIC  | exchange factor for ADP-ribosylation factor guanine nucleotide factor 6B  | exchange factor for ADP-ribosylation factor guanine nucleotide factor 6 B  | pleckstrin homology and SEC7 domain-containing protein 4  | Pleckstrin homology and SEC7 domain-containing protein 4  | Exchange factor for ARF6 B  | PH and SEC7 domain-containing protein 4  | EFA6B  | Telomeric of interleukin-1 cluster protein  | exchange factor for ARF6 B  </t>
  </si>
  <si>
    <t xml:space="preserve"> p52  | PSIP2  | PC4 and SFRS1 interacting protein 2  | Lens epithelium-derived growth factor  | DFS70  | PC4 and SFRS1 interacting protein 1 | LEDGF  | PC4 and SFRS1-interacting protein  | dense fine speckles 70 kDa protein  | p75  | lens epithelium-derived growth factor  | DFS 70  | CLL-associated antigen KW-7  | transcriptional coactivator p75/p52  | Transcriptional coactivator p75/p52  |PAIP  | Dense fine speckles 70 kDa protein  | transcriptional coactivator p52/p75  </t>
  </si>
  <si>
    <t xml:space="preserve"> proteasome component C2  | PROS30  | Proteasome nu chain  | Proteasome component C2  | proteasome subunit alpha type-1  | macropain subunit C2  | 30 kDa prosomal protein  | Macropain subunit C2  |HEL-S-275  | proteasome nu chain  | Multicatalytic endopeptidase complex subunit C2  | HC2  | proteasome (prosome, macropain) subunit, alpha type, 1 | epididymis secretory protein Li 275  | proteasome subunit nu  | protein P30-33K  | NU  | multicatalytic endopeptidase complex subunit C2  | PROS-30  | proteasome subunit, alpha-type, 1  | macropain subunit nu  | PSC2  |EC 3.4.25.1 </t>
  </si>
  <si>
    <t xml:space="preserve"> proteasome subunit HC9  | proteasome subunit alpha type-4  | HC9  | proteasome component C9  | macropain subunit C9  | proteasome (prosome, macropain) subunit, alpha type, 4 | Proteasome subunit L  | Proteasome component C9  | multicatalytic endopeptidase complex subunit C9  | proteasome subunit L  | PSC9  |HsT17706  | Multicatalytic endopeptidase complex subunit C9  | Macropain subunit C9  |EC 3.4.25.1 </t>
  </si>
  <si>
    <t xml:space="preserve"> P27K  | Macropain iota chain  | proteasome (prosome, macropain) subunit, alpha type, 6 | multicatalytic endopeptidase complex iota chain  | proteasome subunit iota  | prosomal P27K protein  | proteasome subunit alpha type-6  | p27K  | PROS27  | PROS-27  | 27 kDa prosomal protein  |IOTA  | macropain iota chain  | proteasome iota chain  | Proteasome iota chain  | macropain subunit iota  | Multicatalytic endopeptidase complex iota chain  |EC 3.4.25.1 </t>
  </si>
  <si>
    <t xml:space="preserve"> proteasome theta chain  | proteasome component C10-II  | Proteasome component C10-II  |HC10-II  | proteasome chain 13  | proteasome subunit beta type-3  | Proteasome theta chain  | Proteasome chain 13  | proteasome (prosome, macropain) subunit, beta type, 3 |EC 3.4.25.1 </t>
  </si>
  <si>
    <t xml:space="preserve"> proteasome 26S subunit, ATPase, 1  |26S protease regulatory subunit 4  | proteasome (prosome, macropain) 26S subunit, ATPase, 1 | P26s4  | proteasome 26S subunit ATPase 1  | Proteasome 26S subunit ATPase 1  | S4  | P26S4  | p56  | proteasome 26S ATPase subunit 1  | 26S proteasome AAA-ATPase subunit RPT2  </t>
  </si>
  <si>
    <t xml:space="preserve"> proteasome 26S subunit ATPase 2  | putative protein product of Nbla10058  |26S protease regulatory subunit 7  | "proteasome 26S subunit  | "protease 26S subunit 7"  | mammalian suppressor of sgv-1 of yeast  | "putative protein product of Nbla10058"  | "mammalian suppressor of sgv-1 of yeast"  | 2"  | Protein MSS1  | MSS1  | ATPase  | proteasome (prosome, macropain) 26S subunit, ATPase, 2 | protease 26S subunit 7  | 26S proteasome AAA-ATPase subunit RPT1  | S7  | Nbla10058  | proteasome 26S subunit, ATPase, 2  | Proteasome 26S subunit ATPase 2  </t>
  </si>
  <si>
    <t xml:space="preserve"> Rpn2  | S1  | proteasome (prosome, macropain) 26S subunit, non-ATPase, 1 | p28  | PSMD10  | 26S proteasome regulatory subunit S1  | P112  | 26S proteasome subunit p112  | 26S proteasome regulatory subunit RPN2  |26S proteasome non-ATPase regulatory subunit 1  </t>
  </si>
  <si>
    <t xml:space="preserve"> Proteasome subunit p58  | proteasome subunit p58  | S3  |26S proteasome non-ATPase regulatory subunit 3  | RPN3  | tissue specific transplantation antigen 2  | 26S proteasome regulatory subunit RPN3  | P58  | TSTA2  | 26S proteasome regulatory subunit S3  | proteasome (prosome, macropain) 26S subunit, non-ATPase, 3 </t>
  </si>
  <si>
    <t xml:space="preserve"> 11S regulator complex subunit alpha  | interferon-gamma-inducible protein 5111  |29-kD MCP activator subunit  | PA28A  | activator of multicatalytic protease subunit 1  | REG-alpha  | proteasome (prosome, macropain) activator subunit 1 (PA28 alpha) | Activator of multicatalytic protease subunit 1  | Interferon gamma up-regulated I-5111 protein  | interferon gamma up-regulated I-5111 protein  | interferon-gamma IEF SSP 5111  | PA28a  | proteasome activator complex subunit 1  | IFI5111  | Proteasome activator 28 subunit alpha  | REGalpha  | IGUP I-5111  | PA28alpha  </t>
  </si>
  <si>
    <t xml:space="preserve"> Activator of multicatalytic protease subunit 2  | PA28beta  | proteasome activator hPA28 subunit beta  | activator of multicatalytic protease subunit 2  |11S regulator complex beta subunit  | 11S regulator complex subunit beta  | MCP activator, 31-kD subunit  | REG-beta  | proteasome activator 28 subunit beta  | PA28B  | proteasome activator complex subunit 2  | REGbeta  | cell migration-inducing protein 22  | proteasome activator 28-beta  | Proteasome activator 28 subunit beta  | PA28b  | proteasome (prosome, macropain) activator subunit 2 (PA28 beta) </t>
  </si>
  <si>
    <t xml:space="preserve"> proline-serine-threonine phosphatase interacting protein 2 |MAYP  | proline-serine-threonine phosphatase-interacting protein 2  | PEST phosphatase-interacting protein 2  </t>
  </si>
  <si>
    <t xml:space="preserve"> hnRNP I  | HNRNPI  | PTB3  | PTB  | PTB-T  | polypyrimidine tract binding protein (heterogeneous nuclear ribonucleoprotein I)  | HNRPI  | polypyrimidine tract-binding protein 1  | "heterogeneous nuclear ribonucleoprotein I"  | pPTB  | RNA-binding protein  | PTB4  |HNRNP-I  | PTB2  | 57 kDa RNA-binding protein PPTB-1  | PTB-1  | heterogeneous nuclear ribonucleoprotein polypeptide I  | Heterogeneous nuclear ribonucleoprotein I  | polypyrimidine tract binding protein 1 | heterogeneous nuclear ribonucleoprotein I  </t>
  </si>
  <si>
    <t xml:space="preserve"> TRG-15  |pentatricopeptide repeat domain-containing protein 3, mitochondrial  | pentatricopeptide repeat domain 3 | transformation-related gene 15 protein  | MRPS39  | pentatricopeptide repeat-containing protein 3, mitochondrial  | MRP-S39  | 28S ribosomal protein S39, mitochondrial  | Transformation-related gene 15 protein  </t>
  </si>
  <si>
    <t xml:space="preserve"> serine-exchange enzyme II  | PtdSer synthase 2  | Serine-exchange enzyme II  | phosphatidylserine synthase 2 | PSS-2  | PSS2  |ptdSer synthase 2  |EC 2.7.8.29 </t>
  </si>
  <si>
    <t xml:space="preserve"> Microsomal prostaglandin E synthase 2  | membrane-associated prostaglandin E synthase 2  |GATE-binding factor 1  | prostaglandin E synthase 2 | gamma-interferon-activated transcriptional element-binding factor 1  | GBF-1  | microsomal prostaglandin E synthase-2  | C9orf15  | PGES2  | GBF1  | chromosome 9 open reading frame 15  | mPGES-2  |EC 4.1.2.-,EC 5.3.99.3 </t>
  </si>
  <si>
    <t xml:space="preserve"> Colon carcinoma kinase 4  | Protein-tyrosine kinase 7  | CCK-4  | tyrosine-protein kinase-like 7  | pseudo tyrosine kinase receptor 7  | CCK4  | Pseudo tyrosine kinase receptor 7  | PTK7 protein tyrosine kinase 7  | protein tyrosine kinase 7 |colon carcinoma kinase 4  | inactive tyrosine-protein kinase 7  | Tyrosine-protein kinase-like 7  </t>
  </si>
  <si>
    <t xml:space="preserve"> prothymosin, alpha (gene sequence 28)  | "gene sequence 28"  | prothymosin alpha  | prothymosin, alpha | TMSA  | prothymosin alpha protein  |gene sequence 28  </t>
  </si>
  <si>
    <t xml:space="preserve"> PTP1B  | tyrosine-protein phosphatase non-receptor type 1  | PTP-1B  |protein tyrosine phosphatase, placental  | protein-tyrosine phosphatase 1B  | Protein-tyrosine phosphatase 1B  | protein tyrosine phosphatase, non-receptor type 1 |EC 3.1.3.48 </t>
  </si>
  <si>
    <t xml:space="preserve"> SH-PTP2  | protein-tyrosine phosphatase 1D  | Shp2  | Noonan syndrome 1  | Protein-tyrosine phosphatase 2C  | Protein-tyrosine phosphatase 1D  | protein tyrosine phosphatase, non-receptor type 11 | SH-PTP3  | SHP2  | tyrosine-protein phosphatase non-receptor type 11  | PTP2C  | SHP-2  | PTP-2C  | protein-tyrosine phosphatase 2C  | PTP-1D  |BPTP3  | SHPTP2  | CFC  | NS1  |EC 3.1.3.48 </t>
  </si>
  <si>
    <t xml:space="preserve"> hematopoietic cell protein-tyrosine phosphatase  | SHP-1  | PTP-1C  | hematopoietic cell phosphatase  | HPTP1C  | Protein-tyrosine phosphatase SHP-1  | PTP1C  |HCPH  | SHP-1L  | SHP1  | Protein-tyrosine phosphatase 1C  | protein-tyrosine phosphatase SHP-1  | protein tyrosine phosphatase, non-receptor type 6 | SH-PTP1  | HCP  | Hematopoietic cell protein-tyrosine phosphatase  | tyrosine-protein phosphatase non-receptor type 6  | protein-tyrosine phosphatase 1C  |EC 3.1.3.48 </t>
  </si>
  <si>
    <t xml:space="preserve"> PTPase-alpha  |HEPTP  | tyrosine phosphatase alpha  | Protein-tyrosine phosphatase alpha  | HPTPalpha  | protein-tyrosine phosphatase alpha  | receptor-type tyrosine-protein phosphatase alpha  | LRP  | HLPR  | PTPA  | Leukocyte common antigen-related peptide (protein tyrosine phosphate)  | HPTPA  | protein tyrosine phosphatase, receptor type, A | PTPLCA-related phosphatase  | protein tyrosine phosphatase, receptor type, alpha polypeptide  | PTPRL2  | RPTPA  | R-PTP-alpha  |EC 3.1.3.48 </t>
  </si>
  <si>
    <t xml:space="preserve"> L-CA  | T200 leukocyte common antigen  | T200 glycoprotein  | GP180  | CD45R  | CD45  | LCA  |B220  | T200  | protein tyrosine phosphatase, receptor type, C | CD45 antigen  | Leukocyte common antigen  | protein tyrosine phosphatase, receptor type, c polypeptide  | receptor-type tyrosine-protein phosphatase C  | LY5  |EC 3.1.3.48 </t>
  </si>
  <si>
    <t xml:space="preserve">CD45 associated protein  | LPAP  | protein tyrosine phosphatase, receptor type, c polypeptide-associated protein  | PTPRC-associated protein  | CD45-associated protein  | protein tyrosine phosphatase, receptor type, C-associated protein | lymphocyte phosphatase-associated phosphoprotein  | Lymphocyte phosphatase-associated phosphoprotein  | protein tyrosine phosphatase receptor type C-associated protein  | CD45-AP  </t>
  </si>
  <si>
    <t xml:space="preserve"> RPTPDELTA  | Protein-tyrosine phosphatase delta  | protein tyrosine phosphatase, receptor type, D | HPTPDELTA  | PTPD  |HPTPD  | R-PTP-delta  | protein tyrosine phosphatase, receptor type, delta polypeptide  | HPTP  | receptor-type tyrosine-protein phosphatase delta  |EC 3.1.3.48 </t>
  </si>
  <si>
    <t xml:space="preserve"> receptor-type tyrosine-protein phosphatase F  | protein tyrosine phosphatase, receptor type, F |LCA-homolog  | leukocyte antigen-related (LAR) PTP receptor  | leukocyte common antigen related  | leukocyte antigen-related tyrosine phosphatase  | Leukocyte common antigen related  | protein tyrosine phosphatase, receptor type, F polypeptide  | LAR  | receptor-linked protein-tyrosine phosphatase LAR  |EC 3.1.3.48 </t>
  </si>
  <si>
    <t xml:space="preserve"> peptidyl-tRNA hydrolase 2 | PTH2  | PTH 2  | Bcl-2 inhibitor of transcription 1  |bcl-2 inhibitor of transcription 1  | peptidyl-tRNA hydrolase 2, mitochondrial  | BIT1  | "Bcl-2 inhibitor of transcription"  |EC 3.1.1.29 </t>
  </si>
  <si>
    <t xml:space="preserve"> C21orf1  | pituitary tumor-transforming 1 interacting protein |putative surface glycoprotein C21orf1 precursor  | pituitary tumor-transforming gene protein-binding factor  | C21orf3  | PTTG-binding factor  | Pituitary tumor-transforming gene protein-binding factor  | PBF  | pituitary tumor-transforming gene 1 protein-interacting protein  </t>
  </si>
  <si>
    <t xml:space="preserve"> "siah binding protein 1"  | Ro-binding protein 1  | "Ro ribonucleoprotein binding protein 1"  | FBP-interacting repressor  | poly-U binding splicing factor 60KDa | FUSE-binding protein-interacting repressor  | RoBPI  | "pyrimidine tract binding splicing factor"  | poly(U)-binding-splicing factor PUF60  | SIAHBP1  | Siah-binding protein 1  | ROBPI  | "FBP interacting repressor"  | Ro ribonucleoprotein-binding protein 1  | Siah-BP1  | Siah binding protein 1  | RoBP1  | FIR  | 60 kDa poly(U)-binding-splicing factor  | VRJS  |FBP interacting repressor  | pyrimidine tract binding splicing factor  </t>
  </si>
  <si>
    <t xml:space="preserve"> HsPUM  | pumilio RNA-binding family member 1 | PUMH  | pumilio-1  | PUMH1  | pumilio homolog 1 (Drosophila)  |HSPUM  | pumilio (Drosophila) homolog 1  | PUML1  | pumilio homolog 1  | Pumilio-1  | KIAA0099  </t>
  </si>
  <si>
    <t xml:space="preserve"> tRNA-uridine isomerase I  | tRNA pseudouridine(38-40) synthase  | MLASA1  | tRNA pseudouridine synthase A, mitochondrial  |mitochondrial tRNA pseudouridine synthase A  | tRNA uridine isomerase I  | pseudouridylate synthase 1 | tRNA pseudouridylate synthase I  |EC 5.4.99.12 </t>
  </si>
  <si>
    <t xml:space="preserve"> Herpesvirus Ig-like receptor  | CD111 antigen  | poliovirus receptor-like 1  | PRR1  | ectodermal dysplasia 4 (Margarita Island type)  | ED4  | Nectin-1  |CD111  | herpesvirus Ig-like receptor  | HIgR  | Herpes virus entry mediator C  | SK-12  | "nectin"  | Herpesvirus entry mediator C  | nectin 1  | poliovirus receptor-related 1 (herpesvirus entry mediator C) | nectin-1  | HVEC  | CLPED1  | poliovirus receptor-related protein 1  | PVRR  | OFC7  | HveC  | PVRR1  | herpes virus entry mediator C  | PRR  </t>
  </si>
  <si>
    <t xml:space="preserve"> pyrroline-5-carboxylate reductase 2  | P5C reductase 2  | P5CR 2  | pyrroline 5-carboxylate reductase isoform  | pyrroline-5-carboxylate reductase family, member 2 |P5CR2  |EC 1.5.1.2 </t>
  </si>
  <si>
    <t xml:space="preserve"> Quiescin Q6  | quiescin Q6 sulfhydryl oxidase 1 | quiescin Q6  | sulfhydryl oxidase 1  | QSCN6  | hQSOX  |Q6  |EC 1.8.3.2 </t>
  </si>
  <si>
    <t xml:space="preserve"> quiescin Q6-like 1  | Quiescin Q6-like protein 1  | QSCN6L1  | quiescin Q6 sulfhydryl oxidase 2 | quiescin Q6-like protein 1  | sulfhydryl oxidase 2  | Neuroblastoma-derived sulfhydryl oxidase  |neuroblastoma-derived sulfhydryl oxidase  | SOXN  |EC 1.8.3.2 </t>
  </si>
  <si>
    <t xml:space="preserve"> ras-related protein Rab-10  | "ras-related GTP-binding protein"  | RAB10, member RAS oncogene family | ras-related GTP-binding protein  |GTP-binding protein RAB10  </t>
  </si>
  <si>
    <t xml:space="preserve"> RAB11 family interacting protein 1 (class I) | Rab11-FIP1  | Rab-interacting recycling protein  | Rab effector protein  |NOEL1A  | rab11 family-interacting protein 1  | RCP  | RAB11 coupling protein  | Rab-coupling protein  | rab11-FIP1  </t>
  </si>
  <si>
    <t xml:space="preserve"> "F protein-binding protein 1"  | small GTP binding protein RAB14  | ras-related protein Rab-14  | RAB-14  | RAB14, member RAS oncogene family | FBP  | "bA165P4.3 (member RAS oncogene family)"  |F protein-binding protein 1  | "small GTP binding protein RAB14"  | bA165P4.3 (member RAS oncogene family)  </t>
  </si>
  <si>
    <t xml:space="preserve"> WARBM3  | RAB18LI1  | ras-related protein Rab-18  |RAB18 small GTPase  | RAB18, member RAS oncogene family </t>
  </si>
  <si>
    <t xml:space="preserve"> small GTP-binding protein  |ras-related protein Rab-1B  | RAB1B, member RAS oncogene family </t>
  </si>
  <si>
    <t xml:space="preserve">ras-related protein Rab-21  | KIAA0118  | RAB21, member RAS oncogene family </t>
  </si>
  <si>
    <t xml:space="preserve"> ras-related protein Rab-23  |HSPC137  | RAB family small GTP binding protein RAB 23  | RAB23, member RAS oncogene family </t>
  </si>
  <si>
    <t xml:space="preserve"> rab-27  | RAB27  | RAB27A, member RAS oncogene family | GS2  | Rab-27  |HsT18676  | ras-related protein Rab-27A  | GTP-binding protein Ram  | RAM  </t>
  </si>
  <si>
    <t xml:space="preserve"> small GTP binding protein RAB2A  |LHX  | ras-related protein Rab-2A  | RAB2  | RAB2, member RAS oncogene family  | RAB2A, member RAS oncogene family </t>
  </si>
  <si>
    <t xml:space="preserve"> GTP-binding protein RAY  | ras-related protein rab-1c (GTP-binding protein ray)  | Ras-related protein Rab-1C  | RAB35, member RAS oncogene family | RAB1C  | ras-related protein Rab-35  | RAY  |H-ray  </t>
  </si>
  <si>
    <t xml:space="preserve">RAS-associated protein RAB5A  | ras-related protein Rab-5A  | RAB5A, member RAS oncogene family | RAB5  | "RAS-associated protein RAB5A"  </t>
  </si>
  <si>
    <t xml:space="preserve">ras-related protein Rab-5B  | RAB5B, member RAS oncogene family </t>
  </si>
  <si>
    <t xml:space="preserve"> "RAB  | RABL  |RAB5C, member of RAS oncogene family  | RAB5C, member RAS oncogene family | member of RAS oncogene family"  | L1880  | RAB5L  | RAB5CL  | member of RAS oncogene family-like"  | ras-related protein Rab-5C  | "RAB5C  </t>
  </si>
  <si>
    <t xml:space="preserve"> Ras-associated protein RAB7  | PSN  |PRO2706  | RAB7, member RAS oncogene family  | RAB7  | RAB7A, member RAS oncogene family | ras-related protein Rab-7a  | CMT2B  </t>
  </si>
  <si>
    <t xml:space="preserve"> RAB8A, member RAS oncogene family | mel transforming oncogene (derived from cell line NK14)  | RAB8  |mel transforming oncogene (RAB8 homolog)  | ras-associated protein RAB8  | MEL  | Oncogene c-mel  | ras-related protein Rab-8A  | mel transforming oncogene (derived from cell line NK14)- RAB8 homolog  | oncogene c-mel  </t>
  </si>
  <si>
    <t xml:space="preserve"> RABEX5  |rab5 GDP/GTP exchange factor  | Rabaptin-5-associated exchange factor for Rab5  | rabaptin-5-associated exchange factor for Rab5  | rabex-5  | RAP1  | RAB guanine nucleotide exchange factor (GEF) 1 | Rabex-5  </t>
  </si>
  <si>
    <t xml:space="preserve"> "partner of ARF"  | GTP-binding protein Parf  | Rab-like protein 1  | chromosome 9 open reading frame 86  | C9orf86  | PARF  | partner of ARF  | RBEL1  | pp8875  | Partner of ARF  | "Rab-like protein 1"  |Rab-like GTP-binding protein 1C  | RAB, member RAS oncogene family-like 6 | putative GTP-binding protein Parf  | rab-like protein 6  </t>
  </si>
  <si>
    <t xml:space="preserve"> ras-like protein TC25  | TC-25  | ras-related C3 botulinum toxin substrate 1 (rho family, small GTP binding protein Rac1) | p21-Rac1  | Ras-like protein TC25  | Cell migration-inducing gene 5 protein  | TC25  | ras-related C3 botulinum toxin substrate 1  | cell migration-inducing gene 5 protein  |Rac-1  </t>
  </si>
  <si>
    <t xml:space="preserve"> SCC1  | Nuclear matrix protein 1  | CDLS4  | HR21  | double-strand-break repair protein rad21 homolog  | SCC1 homolog  | hHR21  |HRAD21  | nuclear matrix protein 1  | protein involved in DNA double-strand break repair  | sister chromatid cohesion 1  | NXP1  | NXP-1  | RAD21 homolog (S. pombe) | MCD1  | RAD21 (S. pombe) homolog  | KIAA0078  | "sister chromatid cohesion 1"  </t>
  </si>
  <si>
    <t xml:space="preserve"> guanosine triphosphatase Ran  | GTPase Ran  | ras-like protein TC4  | Ras-related nuclear protein  | Ras-like protein TC4  | ras-related nuclear protein  | ARA24  | RAN, member RAS oncogene family | Androgen receptor-associated protein 24  | RanGTPase  | androgen receptor-associated protein 24  | member RAS oncogene family  | OK/SW-cl.81  |GTP-binding nuclear protein Ran  | TC4  | Gsp1  </t>
  </si>
  <si>
    <t xml:space="preserve"> RanBP1  | HTF9A  |HpaII tiny fragments locus 9A  | Ran-binding protein 1  | ran-specific GTPase-activating protein  | RAN binding protein 1 </t>
  </si>
  <si>
    <t xml:space="preserve"> Nucleoporin Nup358  | P270  | Ran-binding protein 2  | ANE1  | RAN binding protein 2 | transformation-related protein 2  | nuclear pore complex protein Nup358  | Nuclear pore complex protein Nup358  | acute necrotizing encephalopathy 1 (autosomal dominant)  | p270  |ADANE  | nucleoporin 358  | 358 kDa nucleoporin  | IIAE3  | NUP358  | TRP2  | E3 SUMO-protein ligase RanBP2  | ran-binding protein 2  | RanBP2  | TRP1  | nucleoporin Nup358  |EC 6.3.2.- </t>
  </si>
  <si>
    <t xml:space="preserve">Fug1  | RANGAP  | segregation distorter homolog  | KIAA1835  | RanGAP1  | segregation distortion  | SD  | segregation distorter homolog (Drosophila)  | Ran GTPase activating protein 1 | ran GTPase-activating protein 1  </t>
  </si>
  <si>
    <t xml:space="preserve"> GTP-binding protein smg p21A  | KREV1  | SMGP21  |KREV-1  | G-22K  | RAP1  | ras-related protein Rap-1A  | Ras-related protein Krev-1  | C21KG  | RAP1A, member of RAS oncogene family | RAS-related protein RAP1A  </t>
  </si>
  <si>
    <t xml:space="preserve"> SMG P21 stimulatory GDP/GTP exchange protein  | RAP1, GTP-GDP dissociation stimulator 1 | SMG GDS protein  | Exchange factor smgGDS  | exchange factor smgGDS  | SmgGDS  | rap1 GTPase-GDP dissociation stimulator 1  |GDS1  </t>
  </si>
  <si>
    <t xml:space="preserve"> arginyl-tRNA synthetase | "arginine tRNA ligase 1  |DALRD1  | arginine--tRNA ligase, cytoplasmic  | Arginyl-tRNA synthetase  | arginyl-tRNA synthetase, cytoplasmic  | arginine tRNA ligase 1, cytoplasmic  | cytoplasmic"  | ArgRS  |EC 6.1.1.19 </t>
  </si>
  <si>
    <t xml:space="preserve"> "arginine tRNA ligase 2  | arginine--tRNA ligase  | mitochondrial (putative)"  | probable arginyl-tRNA synthetase, mitochondrial  | RARSL  |DALRD2  | arginyl-tRNA synthetase 2, mitochondrial | dJ382I10.6  | Arginyl-tRNA synthetase  | PCH6  | arginyl-tRNA synthetase-like  | PRO1992  | arginine-tRNA ligase  | probable arginine--tRNA ligase, mitochondrial  | ArgRS  |EC 6.1.1.19 </t>
  </si>
  <si>
    <t xml:space="preserve">RAS protein activator like-3  | RAS protein activator like 3 </t>
  </si>
  <si>
    <t xml:space="preserve"> retinoblastoma-associated protein  | pp110  | "prepro-retinoblastoma-associated protein"  | retinoblastoma 1 | OSRC  |RB  | p105-Rb  | retinoblastoma suspectibility protein  | osteosarcoma  | pRb  | prepro-retinoblastoma-associated protein  | Rb  </t>
  </si>
  <si>
    <t xml:space="preserve"> Retinoblastoma-binding protein 6  | Proliferation potential-related protein  | retinoblastoma-binding Q protein 1  | retinoblastoma binding protein 6 | PACT  | Protein P2P-R  | "proliferation potential-related protein"  | Retinoblastoma-binding Q protein 1  | MY038  | protein P2P-R  | RBQ-1  | P2PR  | P2P-R  | proliferation potential-related protein  | RBQ1  | SNAMA  | retinoblastoma-binding protein 6  | p53-associated cellular protein of testis  |E3 ubiquitin-protein ligase RBBP6  | RB-binding Q-protein 1  |EC 6.3.2.- </t>
  </si>
  <si>
    <t xml:space="preserve"> Retinoblastoma-binding protein 7  | Retinoblastoma-binding protein p46  | "retinoblastoma-binding protein RbAp46"  | nucleosome-remodeling factor subunit RBAP46  | histone-binding protein RBBP7  | "retinoblastoma-binding protein p46"  | RbAp46  | retinoblastoma-binding protein p46  | "retinoblastoma-binding protein 7"  | Histone acetyltransferase type B subunit 2  | "G1/S transition control protein-binding protein RbAp46"  | RBAP46  | histone acetyltransferase type B subunit 2  | "histone acetyltransferase type B subunit 2"  | retinoblastoma-binding protein 7  |G1/S transition control protein-binding protein RbAp46  | Nucleosome-remodeling factor subunit RBAP46  | retinoblastoma binding protein 7 | retinoblastoma-binding protein RbAp46  | RBBP-7  </t>
  </si>
  <si>
    <t xml:space="preserve"> functional spliceosome-associated protein 47  | Zinc finger CCCH domain-containing protein 16  | pre-mRNA-splicing factor RBM22  | RNA binding motif protein 22 | "functional spliceosome-associated protein 47"  | fSAP47  |Cwc2  | RNA-binding motif protein 22  | zinc finger CCCH domain-containing protein 16  | ZC3H16  </t>
  </si>
  <si>
    <t xml:space="preserve"> RNA binding motif protein 25 | RNA-binding protein 25  | RNA-binding region-containing protein 7  | arg/Glu/Asp-rich protein of 120 kDa  | functional spliceosome-associated protein 94  | NET52  | Protein S164  |Arg/Glu/Asp-rich protein, 120 kDa  | RNA-binding motif protein 25  | "functional spliceosome-associated protein 94"  | Snu71  | U1 small nuclear ribonucleoprotein 1SNRP homolog  | RED120  | S164  | RNPC7  | fSAP94  | Arg/Glu/Asp-rich protein of 120 kDa  | RNA-binding region (RNP1, RRM) containing 7  </t>
  </si>
  <si>
    <t xml:space="preserve"> RNA-binding protein 26  | C13orf10  | ZC3H17  | RNA-binding motif protein 26  |ARRS2  | cutaneous T-cell lymphoma tumor antigen se70-2  | "acidic rich RS domain containing 2"  | CTCL tumor antigen se70-2  | RNA binding motif protein 26 | acidic rich RS domain containing 2  | chromosome 13 open reading frame 10  | SE70-2  </t>
  </si>
  <si>
    <t xml:space="preserve"> coactivator of activating protein-1 and estrogen receptors  | RNA-binding protein 39  | RNPC2  | hepatocellular carcinoma protein 1  | splicing factor HCC1  | FSAP59  | RNA binding motif protein 39 | functional spliceosome-associated protein 59  | HCC1  | "coactivator of activating protein-1 and estrogen receptors"  |CAPERalpha  | "functional spliceosome-associated protein 59"  | RNA-binding motif protein 39  | Splicing factor HCC1  | RNA-binding region-containing protein 2  | CAPER  | Hepatocellular carcinoma protein 1  | RNA-binding region (RNP1, RRM) containing 2  </t>
  </si>
  <si>
    <t xml:space="preserve"> ZCRB3B  | ZCCHC15  | RNA-binding protein 30  | RNA binding motif protein 30  | RNA binding motif protein 4B | RBM30  | RNA-binding protein 4B  |RBM4L  | ZCCHC21B  | zinc finger CCHC-type and RNA binding motif 3B  | RNA-binding motif protein 4B  | RNA-binding motif protein 30  </t>
  </si>
  <si>
    <t xml:space="preserve"> renal carcinoma antigen NY-REN-9  | RNA-binding protein 5  | RMB5  | RNA binding motif protein 5 | Renal carcinoma antigen NY-REN-9  | putative tumor suppressor LUCA15  | RNA-binding motif protein 5  | Protein G15  | LUCA15  | Putative tumor suppressor LUCA15  |G15  </t>
  </si>
  <si>
    <t xml:space="preserve"> RNA-binding motif protein, X-linked 2  |CGI-79  | RNA binding motif protein, X-linked 2 </t>
  </si>
  <si>
    <t xml:space="preserve"> RCC1-like protein TD-60  | KIAA1470  | protein RCC2  | telophase disk protein of 60 kDa  | TD60  |TD-60  | regulator of chromosome condensation 2 | Telophase disk protein of 60 kDa  </t>
  </si>
  <si>
    <t xml:space="preserve"> FACE-2  | RCE1 (S. Cerevisiae) homolog, prenyl protein protease  | "RCE1 homolog  |CAAX prenyl protease 2  | FACE2  | Ras converting CAAX endopeptidase 1 | Prenyl protein-specific endoprotease 2  | "prenyl protein-specific endoprotease 2"  | RCE1 homolog, prenyl protein peptidase  | RCE1 homolog, prenyl protein protease (S. cerevisiae)  | farnesylated protein-converting enzyme 2  | prenyl protein-specific endoprotease 2  | RCE1A  | "CAAX prenyl protease 2"  | hRCE1  | farnesylated proteins-converting enzyme 2  | RCE1 homolog  | RCE1 homolog, prenyl protein peptidase (S. cerevisiae)  | prenyl protein protease"  | Farnesylated proteins-converting enzyme 2  | RCE1B  | "farnesylated protein-converting enzyme 2"  |EC 3.4.22.- </t>
  </si>
  <si>
    <t xml:space="preserve">HEL-S-84  | RCAL  | reticulocalbin 1, EF-hand calcium binding domain | proliferation-inducing gene 20  | RCN  | PIG20  | epididymis secretory protein Li 84  | reticulocalbin-1  | "proliferation-inducing gene 20"  </t>
  </si>
  <si>
    <t xml:space="preserve"> 55kD)"  | Calcium-binding protein ERC-55  | reticulocalbin-2  | ERC55  | EF-hand calcium binding domain (endoplasmic reticulum calcium-binding protein  | calcium-binding protein ERC-55  | reticulocalbin 2, EF-hand calcium binding domain | E6BP  |ERC-55  | "Reticulocalbin 2  | E6-binding protein  | TCBP49  | reticulocalbin 2, EF-hand calcium binding domain (endoplasmic reticulum calcium-binding protein, 55kD)  </t>
  </si>
  <si>
    <t xml:space="preserve"> Retinal reductase 1  | "androgen-regulated short-chain dehydrogenase/reductase 1"  | SCALD  | prostate short-chain dehydrogenase reductase 1  |CGI82  | PSDR1  | SDR7C1  | Prostate short-chain dehydrogenase/reductase 1  | ARSDR1  | retinol dehydrogenase 11 (all-trans/9-cis/11-cis) | retinal reductase 1  | Androgen-regulated short-chain dehydrogenase/reductase 1  | RALR1  | prostate short-chain dehydrogenase/reductase 1  | MDT1  | HCV core-binding protein HCBP12  | retinol dehydrogenase 11  | "short chain dehydrogenase/reductase family 7C  | HCBP12  | short chain dehydrogenase/reductase family 7C, member 1  | RalR1  | retinol dehydrogenase 11 (all-trans and 9-cis)  | member 1"  | androgen-regulated short-chain dehydrogenase/reductase 1  |EC 1.1.1.300 </t>
  </si>
  <si>
    <t xml:space="preserve"> DNA-dependent ATPase Q1  | RecQ1  | RecQ protein-like 1  | RECQL1  | DNA helicase, RecQ-like type 1  | RecQ protein-like (DNA helicase Q1-like)  | RECQ1  |ATP-dependent DNA helicase Q1  | recQ protein-like 1  | "DNA helicase Q1-like"  | RecQ helicase-like |EC 3.6.4.12 </t>
  </si>
  <si>
    <t xml:space="preserve"> RER1 retention in endoplasmic reticulum 1 homolog (S. cerevisiae)  |RER1 retention in endoplasmic reticulum 1 homolog  | retention in endoplasmic reticulum sorting receptor 1 | protein RER1  </t>
  </si>
  <si>
    <t xml:space="preserve"> A1 40 kDa subunit  | Activator 1 subunit 2  | RF-C 40 kDa subunit  | "activator 1"  | RFC40  | Replication factor C 40 kDa subunit  |activator 1 subunit 2  | replication factor C (activator 1) 2, 40kDa | replication factor C (activator 1) 2 (40kD)  | replication factor C subunit 2  | Activator 1 40 kDa subunit  </t>
  </si>
  <si>
    <t xml:space="preserve"> A1 38 kDa subunit  | replication factor C (activator 1) 3 (38kD)  | activator 1 38 kDa subunit  | "A1 38 kDa subunit"  | Activator 1 38 kDa subunit  | replication factor C (activator 1) 3, 38kDa | Replication factor C 38 kDa subunit  | replication factor C 38 kDa subunit  | activator 1 subunit 3  |RFC, 38 kD subunit  | RFC38  | RF-C 38 kDa subunit  | replication factor C subunit 3  | "RFC  | 38 kD subunit"  | Activator 1 subunit 3  </t>
  </si>
  <si>
    <t xml:space="preserve"> A1 36 kDa subunit  | Replication factor C 36 kDa subunit  |RFC, 36.5 kD subunit  | replication factor C subunit 5  | replication factor C, 36-kDa subunit  | Activator 1 36 kDa subunit  | RF-C 36 kDa subunit  | replication factor C (activator 1) 5, 36.5kDa | Activator 1 subunit 5  | RFC36  | replication factor C (activator 1) 5 (36.5kD)  </t>
  </si>
  <si>
    <t xml:space="preserve"> Raft-linking protein  |PIB10  | KIAA0084  | cell migration-inducing gene 2 protein  | Cell migration-inducing gene 2 protein  | "raft-linking protein"  | raftlin  | proliferation-inducing protein 9  | raftlin, lipid raft linker 1 | PIG9  | proliferation-inducing protein 10  | raft-linking protein  | RAFTLIN  </t>
  </si>
  <si>
    <t xml:space="preserve"> regulator of G-protein signalling 14  | regulator of G-protein signaling 14 |regulator of G-protein signalling 14  </t>
  </si>
  <si>
    <t xml:space="preserve"> regulator of G-protein signaling 19 | RGSGAIP  |G alpha interacting protein  | G-alpha-interacting protein  | GAIP  | G protein signalling regulator 19  | GNAI3IP  | regulator of G-protein signalling 19  | guanine nucleotide binding protein alpha inhibiting activity polypeptide 3 interacting protein  </t>
  </si>
  <si>
    <t xml:space="preserve"> rhomboid domain-containing protein 2  | H_RG122E10.2b  |H_RG122E10.2a  | rhomboid, veinlet-like 7 (Drosophila)  | rhomboid domain containing 2 | WUGSC:H_RG122E10.2b  | NPD007  | RHBDL7  | WUGSC:H_RG122E10.2a  | rhomboid, veinlet-like 7  </t>
  </si>
  <si>
    <t xml:space="preserve"> ras homolog gene family, member G (rho G)  |rho-related GTP-binding protein RhoG  | ARHG  | ras homolog family member G </t>
  </si>
  <si>
    <t xml:space="preserve"> Translocation three four protein  |TTF, translocation three four  | rho-related GTP-binding protein RhoH  | ras homolog family member H | GTP-binding protein TTF  | TTF  | ARHH  | ras homolog gene family, member H  </t>
  </si>
  <si>
    <t xml:space="preserve"> resistance to inhibitors of cholinesterase 8 homolog A (C. elegans)  | Protein Ric-8A  |RIC8  | resistance to inhibitors of cholinesterase 8 homolog A  | RIC8 guanine nucleotide exchange factor A | synembryn-A  </t>
  </si>
  <si>
    <t xml:space="preserve"> telomere-associated protein RIF1  |rap1-interacting factor 1 homolog  | RAP1 interacting factor homolog (yeast) | Rap1-interacting factor 1 homolog  </t>
  </si>
  <si>
    <t xml:space="preserve">RAD50-interacting protein 1  | RINT-1  | HsRINT-1  | hsRINT-1  | RAD50 interactor 1 | RAD50 interactor 1  </t>
  </si>
  <si>
    <t xml:space="preserve"> RMD-1  |microtubule-associated protein  | hRMD-1  | FAM82B  | regulator of microtubule dynamics 1 | Protein FAM82B  | regulator of microtubule dynamics protein 1  | RMD1  | family with sequence similarity 82, member B  </t>
  </si>
  <si>
    <t xml:space="preserve"> RING finger protein 114  | ring finger protein 114 | Zinc finger protein 313  |PSORS12  | ZNF313  | zinc finger protein 228  | zinc finger protein 313  | ZNF228  | Zinc finger protein 228  </t>
  </si>
  <si>
    <t xml:space="preserve"> ring finger protein 126 | RING finger protein 126  |E3 ubiquitin-protein ligase RNF126  |EC 6.3.2.- </t>
  </si>
  <si>
    <t xml:space="preserve">E3 ubiquitin-protein ligase RNF149  | DNAPTP2  | ring finger protein 149 | DNA polymerase-transactivated protein 2  | RING finger protein 149  |EC 6.3.2.- </t>
  </si>
  <si>
    <t xml:space="preserve"> RING105  | E3 ubiquitin-protein ligase RNF167  | ring finger protein 167 |5730408C10Rik  | RING finger protein 167  |EC 6.3.2.- </t>
  </si>
  <si>
    <t xml:space="preserve"> Moyamoya disease 2  | RING finger protein 213  | Mysterin  | chromosome 17 open reading frame 27  | KIAA1618  | MYMY2  | mysterin  | moyamoya disease 2  | ring finger protein 213 |E3 ubiquitin-protein ligase RNF213  | NET57  | ALO17  | KIAA1554  | ALK lymphoma oligomerization partner on chromosome 17  | MYSTR  | C17orf27  |EC 6.3.2.- </t>
  </si>
  <si>
    <t xml:space="preserve"> 95 kDa retinoblastoma-associated protein  |95 kDa retinoblastoma protein binding protein  | RBP95  | Rb-associated protein  | KIAA0661  | "BRE1 E3 ubiquitin ligase homolog B (S. cerevisiae)"  | ring finger protein 40, E3 ubiquitin protein ligase | BRE1-B  | BRE1 E3 ubiquitin ligase homolog B  | E3 ubiquitin-protein ligase BRE1B  | STARING  | ring finger protein 40  | BRE1B  | RING finger protein 40  |EC 6.3.2.- </t>
  </si>
  <si>
    <t xml:space="preserve"> HCE  | RNA guanylyltransferase and 5'-phosphatase | HCE1  | HCAP1  | CAP1A  | mRNA-capping enzyme  |hCAP  </t>
  </si>
  <si>
    <t xml:space="preserve"> RNH  | Placental RNase inhibitor  | RAI  | placental ribonuclease inhibitor  | ribonuclease/angiogenin inhibitor 1 | Placental ribonuclease inhibitor  | ribonuclease inhibitor  | PRI  |placental RNase inhibitor  | Ribonuclease/angiogenin inhibitor 1  | ribonuclease/angiogenin inhibitor  </t>
  </si>
  <si>
    <t xml:space="preserve"> mRNA cap methyltransferase  | RG7MT1  | hCMT1  | KIAA0398  | mRNA (guanine-7-)methyltransferase  | hMet  | RNA (guanine-7-) methyltransferase |hCMT1c  | MET  | mRNA (guanine-N(7)-)-methyltransferase  | hcm1p  | mRNA cap guanine-N7 methyltransferase  |EC 2.1.1.56 </t>
  </si>
  <si>
    <t xml:space="preserve"> SR-related protein LDC2  | RNA-binding protein S1, serine-rich domain  |E5.1  | RNA-binding protein with serine-rich domain 1  | LDC2  | RNA binding protein S1, serine-rich domain | SR protein  </t>
  </si>
  <si>
    <t xml:space="preserve"> Rho-associated, coiled-coil-containing protein kinase I  | rho-associated, coiled-coil-containing protein kinase 1  | p160-ROCK  | Rho kinase  | Rho-associated, coiled-coil-containing protein kinase 1  | rho-associated, coiled-coil-containing protein kinase I  | renal carcinoma antigen NY-REN-35  | rho-associated protein kinase 1  | p160ROCK  | p160 ROCK-1  | ROCK-I  | Renal carcinoma antigen NY-REN-35  | Rho-associated, coiled-coil containing protein kinase 1 |P160ROCK  |EC 2.7.11.1 </t>
  </si>
  <si>
    <t xml:space="preserve"> Rho-associated, coiled-coil-containing protein kinase II  | KIAA0619  | Rho kinase 2  | Rho-associated, coiled-coil containing protein kinase 2 | Rho-associated, coiled-coil-containing protein kinase 2  |rho-associated protein kinase 2  | ROCK-II  | p164 ROCK-2  | rho-associated, coiled-coil-containing protein kinase II  |EC 2.7.11.1 </t>
  </si>
  <si>
    <t xml:space="preserve"> TBCCD2  | XRP2  | protein XRP2  |DELXp11.3  | retinitis pigmentosa 2 (X-linked recessive) | NME10  | NM23-H10  </t>
  </si>
  <si>
    <t xml:space="preserve"> PAP-1  | retinitis pigmentosa 9 protein  | PAP1  |Pim-1 kinase associated protein  | Pim-1-associated protein  | "Pim-1 kinase associated protein"  | retinitis pigmentosa 9 (autosomal dominant) | pim-1-associated protein  </t>
  </si>
  <si>
    <t xml:space="preserve"> RF-A protein 1  |HSSB  | RF-A  | REPA1  | replication protein A1 (70kD)  | MST075  | RP-A p70  | MSTP075  | replication factor A protein 1  | Single-stranded DNA-binding protein  | RP-A  | RPA70  | single-stranded DNA-binding protein  | Replication factor A protein 1  | replication protein A1, 70kDa | replication protein A 70 kDa DNA-binding subunit  </t>
  </si>
  <si>
    <t xml:space="preserve"> DXS648  | tumor suppressor QM  | DXS648E  | AUTSX5  | Wilms tumor-related protein  | Laminin receptor homolog  | QM  | L10  | ribosomal protein L10 | laminin receptor homolog  | Protein QM  | NOV  | Tumor suppressor QM  |60S ribosomal protein L10  </t>
  </si>
  <si>
    <t xml:space="preserve"> DBA7  | GIG34  | ribosomal protein L11 |60S ribosomal protein L11  | cell growth-inhibiting protein 34  | CLL-associated antigen KW-12  | L11  </t>
  </si>
  <si>
    <t xml:space="preserve"> breast basic conserved protein 1  | BBC1  |60S ribosomal protein L13  | ribosomal protein L13 | L13  | D16S444E  | Breast basic conserved protein 1  | OK/SW-cl.46  | D16S44E  </t>
  </si>
  <si>
    <t xml:space="preserve">60S ribosomal protein L17  | PD-1  | L17  | ribosomal protein L17 | gene encoding putative NFkB activating protein  | 60S ribosomal protein L23  | RPL23  </t>
  </si>
  <si>
    <t xml:space="preserve"> cytosolic  | "ribosomal protein L19  |60S ribosomal protein L19  | L19  | "60S ribosomal protein L19"  | N-terminus truncated"  | ribosomal protein L19 </t>
  </si>
  <si>
    <t xml:space="preserve"> EAP  | L22  |60S ribosomal protein L22  | heparin-binding protein HBp15  | Heparin-binding protein HBp15  | ribosomal protein L22 | Epstein-Barr-encoded RNA-associated protein  | heparin-binding protein 15  | HBP15  | Epstein-Barr virus small RNA-associated protein  | HBP15/L22  | EBER-associated protein  </t>
  </si>
  <si>
    <t xml:space="preserve"> rpL17  |60S ribosomal protein L23  | ribosomal protein L17  | L23  | 60S ribosomal protein L17  | ribosomal protein L23 </t>
  </si>
  <si>
    <t xml:space="preserve"> 60S ribosomal protein L30  | epididymis secretory protein Li 310  | L24  |60S ribosomal protein L24  | ribosomal protein L24 | ribosomal protein L30  | HEL-S-310  </t>
  </si>
  <si>
    <t xml:space="preserve"> HUMRPL29  |60S ribosomal protein L29  | HIP  | "HP/HS-interacting protein"  | ribosomal protein L29 pseudogene 10  | cell surface heparin-binding protein HIP  | "60S ribosomal protein L29"  | heparin/heparan sulfate-binding protein  | RPL29P10  | Cell surface heparin-binding protein HIP  | ribosomal protein L29 | "heparin/heparan sulfate-interacting protein"  | ribosomal protein YL43 homologue  | HP/HS-interacting protein  | "cell surface heparin-binding protein HIP"  | "heparin/heparan sulfate-binding protein"  | L29  | RPL29_3_370  | heparin/heparan sulfate-interacting protein  </t>
  </si>
  <si>
    <t xml:space="preserve"> M  |60S ribosomal protein L34  | L34  | leukemia-associated protein  | ribosomal protein L34 </t>
  </si>
  <si>
    <t xml:space="preserve"> cell growth-inhibiting gene 15 protein  | cell migration-inducing gene 6 protein  | L44-like ribosomal protein  | L44L  | Cell migration-inducing gene 6 protein  | RPL44  | MIG6  | 60S ribosomal protein L44  | dJ164F3.3 (ribosomal protein L44)  | ribosomal protein L36a | L36A  | Cell growth-inhibiting gene 15 protein  | ribosomal protein L44  |60S ribosomal protein L36a  </t>
  </si>
  <si>
    <t xml:space="preserve"> ribosomal protein L38 | L38  |60S ribosomal protein L38  </t>
  </si>
  <si>
    <t xml:space="preserve"> "60S ribosomal protein L4"  | L4  | ribosomal protein L4 | RPL1  | 60S ribosomal protein L1  |60S ribosomal protein L4  </t>
  </si>
  <si>
    <t xml:space="preserve"> P0  | acidic ribosomal phosphoprotein P0  |60S acidic ribosomal protein P0  | 60S ribosomal protein L10E  | "acidic ribosomal phosphoprotein P0"  | L10E  | ribosomal protein, large, P0 | RPP0  | LP0  | PRLP0  </t>
  </si>
  <si>
    <t xml:space="preserve"> D11S2243E  | LP2  | RPP2  | Renal carcinoma antigen NY-REN-44  | P2  |60S acidic ribosomal protein P2  | "60S acidic ribosomal protein P2"  | renal carcinoma antigen NY-REN-44  | ribosomal protein, large, P2 | acidic ribosomal phosphoprotein P2  | "acidic ribosomal phosphoprotein P2"  </t>
  </si>
  <si>
    <t xml:space="preserve">OST1  | Dolichyl-diphosphooligosaccharide--protein glycosyltransferase 67 kDa subunit  | "oligosaccharyltransferase complex subunit (non-catalytic)"  | dolichyl-diphosphooligosaccharide--protein glycosyltransferase 67 kDa subunit  | RBPH1  | ribophorin I | "oligosaccharyltransferase 1 homolog (S. cerevisiae)"  | dolichyl-diphosphooligosaccharide--protein glycosyltransferase subunit 1  | ribophorin-1  | dolichyl-diphosphooligosaccharide-protein glycosyltransferase 67 kDa subunit  | Ribophorin I  | oligosaccharyltransferase complex subunit (non-catalytic)  | oligosaccharyltransferase 1 homolog  | RPN-I  | Ribophorin-1  |EC 2.4.99.18 </t>
  </si>
  <si>
    <t xml:space="preserve"> RIBIIR  | "oligosaccharyltransferase complex subunit (non-catalytic)"  | Ribophorin-2  | ribophorin II | Dolichyl-diphosphooligosaccharide--protein glycosyltransferase 63 kDa subunit  | dolichyl-diphosphooligosaccharide--protein glycosyltransferase subunit 2  | dolichyl-diphosphooligosaccharide--protein glycosyltransferase 63 kDa subunit  | RPN-II  | oligosaccharyltransferase complex subunit (non-catalytic)  | ribophorin-2  |RPNII  | Ribophorin II  | SWP1  |EC 2.4.99.18 </t>
  </si>
  <si>
    <t xml:space="preserve">40S ribosomal protein S10  | S10  | ribosomal protein S10 | DBA9  </t>
  </si>
  <si>
    <t xml:space="preserve">40S ribosomal protein S12  | ribosomal protein S12 | S12  </t>
  </si>
  <si>
    <t xml:space="preserve"> 40S ribosomal protein S4  |40S ribosomal protein S2  | S2  | OK/KNS-cl.6  | LLREP3  | ribosomal protein S2 | Protein LLRep3  | protein LLRep3  | RPS4  </t>
  </si>
  <si>
    <t xml:space="preserve"> ribosomal protein S26 | S26  | "40S ribosomal protein S26"  |40S ribosomal protein S26  | DBA10  </t>
  </si>
  <si>
    <t xml:space="preserve"> MPS-1  | MPS1  | S27  | Metallopan-stimulin 1  | "metallopanstimulin 1"  | metallopanstimulin 1  |40S ribosomal protein S27  | metallopan-stimulin 1  | ribosomal protein S27 | ribosomal protein S27 (metallopanstimulin 1)  </t>
  </si>
  <si>
    <t xml:space="preserve"> "40S ribosomal protein S28"  | ribosomal protein S28 | S28  |40S ribosomal protein S28  </t>
  </si>
  <si>
    <t xml:space="preserve"> FTE1  |40S ribosomal protein S3a  | Fte-1  | MFTL  | ribosomal protein S3A | fte-1  | v-fos transformation effector protein 1  | v-fos transformation effector protein  | S3A  </t>
  </si>
  <si>
    <t xml:space="preserve">40S ribosomal protein S5  | "40S ribosomal protein S5"  | S5  | ribosomal protein S5 </t>
  </si>
  <si>
    <t xml:space="preserve"> phosphoprotein NP33  | "40S ribosomal protein S6"  | "phosphoprotein NP33"  | ribosomal protein S6 | Phosphoprotein NP33  |40S ribosomal protein S6  | S6  </t>
  </si>
  <si>
    <t xml:space="preserve"> MAPKAPK1B  | ISPK-1  | ribosomal protein S6 kinase alpha-3  | Coffin-Lowry syndrome  | MAPK-activated protein kinase 1b  | 90 kDa ribosomal protein S6 kinase 3  | ribosomal protein S6 kinase, 90kD, polypeptide 3  | RSK  | S6K-alpha-3  | RSK-2  | MAPKAP kinase 1b  | ribosomal S6 kinase 2  | p90-RSK 3  | RSK2  | insulin-stimulated protein kinase 1  | pp90RSK2  | Insulin-stimulated protein kinase 1  | p90-RSK2  | MAP kinase-activated protein kinase 1b  | MRX19  | S6K-alpha3  | ISPK1  | MAPKAPK-1b  | p90RSK3  |HU-3  | Ribosomal S6 kinase 2  | ribosomal protein S6 kinase, 90kDa, polypeptide 3 | CLS  | mental retardation, X-linked 19  |EC 2.7.11.1 </t>
  </si>
  <si>
    <t xml:space="preserve"> DBA8  | S7  |40S ribosomal protein S7  | ribosomal protein S7 </t>
  </si>
  <si>
    <t xml:space="preserve"> OK/SW-cl.83  | ribosomal protein S8 | S8  |40S ribosomal protein S8  </t>
  </si>
  <si>
    <t xml:space="preserve"> "40S ribosomal protein S9"  | S9  |40S ribosomal protein S9  | ribosomal protein S9 </t>
  </si>
  <si>
    <t xml:space="preserve"> ICAS  | LBP/p40  | ribosomal protein SA | LAMR1  | laminin receptor 1 (67kD, ribosomal protein SA)  | 67LR  | 40S ribosomal protein SA  | 37LRP  | 37 kDa laminin receptor precursor  | Multidrug resistance-associated protein MGr1-Ag  | p40  | 67 kDa laminin receptor  | 37/67 kDa laminin receptor  | LamR  | LRP  | laminin-binding protein precursor p40  | NEM/1CHD4  | SA  | LAMBR  | multidrug resistance-associated protein MGr1-Ag  | Laminin receptor 1  | lamR  | Colon carcinoma laminin-binding protein  |37 kDa laminin receptor  | Laminin-binding protein precursor p40  | LRP/LR  | colon carcinoma laminin-binding protein  | LBP  </t>
  </si>
  <si>
    <t xml:space="preserve"> ribosome binding protein 1 | 180 kDa ribosome receptor homolog  | ribosome binding protein 1 homolog 180kDa (dog)  | ribosome binding protein 1 (dog 180kD homolog)  |ES/130  | RRp  | hES  | ribosome-binding protein 1  | KIAA1398  | ES/130-related protein  | ES130  | ribosome receptor protein  | Ribosome receptor protein  </t>
  </si>
  <si>
    <t xml:space="preserve"> ribosomal RNA processing 1 homolog (S. cerevisiae)  | D21S2056E  | "Nnp1 homolog  | NNP-1  | Novel nuclear protein 1  | protein NNP-1  | nucleolar protein (Drosophila)"  | novel nuclear protein 1  | ribosomal RNA processing 1 | Nucleolar protein Nop52  | RRP1-like protein  |Nnp1 homolog, nucleolar protein  | NOP52  | ribosomal RNA processing protein 1 homolog A  | "DNA segment on chromosome 21 (unique) 2056 expressed sequence"  | ribosomal RNA processing 1 homolog  | nucleolar protein Nop52  | RRP1A  | NNP1  </t>
  </si>
  <si>
    <t xml:space="preserve"> SRRP129  | KIAA0690  | SIP1  | SFRS2IP  | SCAF11  |RRP12-like protein  | ribosomal RNA processing 12 homolog (S. cerevisiae) | CASP11  </t>
  </si>
  <si>
    <t xml:space="preserve"> ribosomal RNA processing 1B | KIAA0179  |Nnp1  | ribosomal RNA processing 1 homolog B  | RRP1-like protein B  | NNP1L  | ribosomal RNA processing protein 1 homolog B  | ribosomal RNA processing 1 homolog B (S. cerevisiae)  | RRP1  </t>
  </si>
  <si>
    <t xml:space="preserve">ROSBIN  | round spermatid basic protein 1 </t>
  </si>
  <si>
    <t xml:space="preserve">round spermatid basic protein 1-like protein  | round spermatid basic protein 1-like </t>
  </si>
  <si>
    <t xml:space="preserve"> arginine/serine-rich coiled-coil 1 | Arginine/serine-rich coiled-coil protein 1  | splicing factor, arginine/serine-rich 21  |SFRS21  | arginine/serine-rich 21"  | "splicing factor  | SRrp53  | serine/Arginine-related protein 53  | SRRP53  | arginine/serine-rich coiled-coil protein 1  </t>
  </si>
  <si>
    <t xml:space="preserve">arginine/serine-rich coiled-coil protein 2  | arginine/serine-rich coiled-coil 2 </t>
  </si>
  <si>
    <t xml:space="preserve">GTL7  | RNA polymerase-associated protein RTF1 homolog  | KIAA0252  | ortholog of mouse gene trap locus 7  | Rtf1, Paf1/RNA polymerase II complex component, homolog (S. cerevisiae) </t>
  </si>
  <si>
    <t xml:space="preserve"> reticulon 5  | Neuroendocrine-specific protein C homolog  | Nogo-B  | Nogo protein  | RTN4-B1  | Foocen  | My043 protein  | Nogo-C  |ASY  | NI220/250  | NSP-CL  | NOGO  | NOGOC  | Nbla00271  | RTN4-B2  | NSP  | NOGO-A  | reticulon 4 | Nbla10545  | reticulon-4  | RTN-x  | KIAA0886  | Neurite outgrowth inhibitor  | Human NogoA  | foocen  | Neuroendocrine-specific protein  | Reticulon-5  | RTN4-C  | RTN4-A  | neuroendocrine-specific protein C homolog  | RTN-X  | neurite outgrowth inhibitor  | neurite growth inhibitor 220  </t>
  </si>
  <si>
    <t xml:space="preserve"> PONTIN  | TIP60-associated protein 54-alpha  | RuvB-like 1 (E. coli)  | TIP49A  | TAP54-alpha  | "pontin"  | TATA binding protein interacting protein 49 kDa  | INO80 complex subunit H  | ruvB-like 1  | 54 kDa erythrocyte cytosolic protein  | Nuclear matrix protein 238  | "INO80 complex subunit H"  | INO80H  | RuvB-like AAA ATPase 1 | nuclear matrix protein 238  | Pontin 52  | TIP49  | 49 kDa TBP-interacting protein  | NMP 238  |ECP54  | 49 kDa TATA box-binding protein-interacting protein  | NMP238  | TIH1  | pontin 52  | ECP-54  | TIP49a  | Pontin52  | RVB1  | RuvB-like AAA ATPase  | RuvB (E coli homolog)-like 1  |EC 3.6.4.12 </t>
  </si>
  <si>
    <t xml:space="preserve"> TIP49B  | repressing pontin 52  | RuvB-like 2 (E. coli)  | Repressing pontin 52  | Reptin 52  | "INO80 complex subunit J"  | 48 kDa TBP-interacting protein  | 48 kDa TATA box-binding protein-interacting protein  | ECP51  | "reptin"  | TAP54-beta  | INO80 complex subunit J  | RuvB-like AAA ATPase 2 | erythrocyte cytosolic protein, 51-KD  | TIP48  | RuvB (E coli homolog)-like 2  | ECP-51  | reptin52 protein  | ruvB-like 2  | 51 kDa erythrocyte cytosolic protein  |REPTIN  | RVB2  | TIP60-associated protein 54-beta  | TIH2  | TIP49b  | INO80J  |EC 3.6.4.12 </t>
  </si>
  <si>
    <t xml:space="preserve"> p10 protein  | Calpactin-1 light chain  | Ca[1]  | ANX2L  | p10  | calpactin-1 light chain  | calpactin I light chain  | Cellular ligand of annexin II  | S100 calcium binding protein A10 (annexin II ligand, calpactin I, light polypeptide (p11))  | protein S100-A10  | S100 calcium-binding protein A10 (annexin II ligand, calpactin I, light polypeptide (p11))  | annexin II tetramer (AIIt) p11 subunit  | ANX2LG  | P11  | "annexin II tetramer (AIIt) p11 subunit"  | S100 calcium-binding protein A10  | annexin II ligand, calpactin I, light polypeptide  | CLP11  | S100 calcium binding protein A10 |42C  | cellular ligand of annexin II  | p11  | CAL1L  | GP11  | Calpactin I light chain  </t>
  </si>
  <si>
    <t xml:space="preserve"> malignant transformation suppression 1  | 42A  | S100 calcium-binding protein A4 (calcium protein, calvasculin, metastasin, murine placental homolog)  | leukemia multidrug resistance associated protein  |18A2  | Calvasculin  | protein S100-A4  | S100 calcium-binding protein A4  | S100 calcium binding protein A4 (calcium protein, calvasculin, metastasin, murine placental homolog)  | MTS1  | FSP1  | PEL98  | P9KA  | Protein Mts1  | Placental calcium-binding protein  | CAPL  | placental calcium-binding protein  | fibroblast-specific protein-1  | "fibroblast-specific protein-1"  | S100 calcium binding protein A4 | protein Mts1  | Metastasin  </t>
  </si>
  <si>
    <t xml:space="preserve"> serum amyloid A-like 1 | synoviocyte proliferation-associated in collagen-induced arthritis 1  | protein SAAL1  |SPACIA1  </t>
  </si>
  <si>
    <t xml:space="preserve"> Suppressor of actin mutations 1-like protein  | suppressor of actin mutations 1-like protein  | KIAA0851  | SAC1 suppressor of actin mutations 1-like (yeast) |phosphatidylinositide phosphatase SAC1  | SAC1  | suppressor of actin 1  |EC 3.1.3.- </t>
  </si>
  <si>
    <t xml:space="preserve"> DNAJC29  | sacsin  | sacsin molecular chaperone | SPAX6  | KIAA0730  |ARSACS  | AR  | dnaJ homolog subfamily C member 29  | spastic ataxia of Charlevoix-Saguenay (sacsin)  | DnaJ homolog subfamily C member 29  </t>
  </si>
  <si>
    <t xml:space="preserve"> SAFB1  | HSP27 ERE-TATA-binding protein  | HAP  | scaffold attachment factor B1  |Hsp27 ERE-TATA binding protein  | scaffold attachment factor B | SAF-B  | HSP27 estrogen response element-TATA box-binding protein  | HET  | SAB-B1  | glutathione S-transferase fusion protein  | heat-shock protein (HSP27) estrogen response element and TATA box-binding protein  | "Hsp27 ERE-TATA binding protein"  | SAF-B1  </t>
  </si>
  <si>
    <t xml:space="preserve">KIAA0138  | SAF-B2  | scaffold attachment factor B2 | KIAA0138  </t>
  </si>
  <si>
    <t xml:space="preserve"> SerRS  | Seryl-tRNA Ser/Sec synthetase  | Seryl-tRNA synthetase  | seryl-tRNA synthetase, cytoplasmic  | seryl-tRNA synthetase | Seryl-tRNA(Ser/Sec) synthetase  | SERS  | serine--tRNA ligase, cytoplasmic  | serine tRNA ligase 1, cytoplasmic  | seryl-tRNA(Ser/Sec) synthetase  |SERRS  | cytoplasmic"  | "serine tRNA ligase 1  |EC 6.1.1.11 </t>
  </si>
  <si>
    <t xml:space="preserve"> mitochondrial seryl-tRNA synthetase  | SERS  | mitochondrial"  | mtSerRS  | SYS  |SARS  | SerRS  | Seryl-tRNA synthetase  | Seryl-tRNA(Ser/Sec) synthetase  | SerRSmt  | seryl-tRNA synthetase 2, mitochondrial | serine--tRNA ligase, mitochondrial  | seryl-tRNA synthetase 2  | seryl-tRNA synthetase, mitochondrial  | "serine tRNA ligase 2  | serine tRNA ligase 2, mitochondrial  | seryl-tRNA(Ser/Sec) synthetase  | SARSM  | serine-tRNA ligase, mitochondrial  |EC 6.1.1.11 </t>
  </si>
  <si>
    <t xml:space="preserve"> SNU66 homolog  | U4/U6.U5 tri-snRNP-associated protein 1  | hSART-1  | squamous cell carcinoma antigen recognised by T cells  | squamous cell carcinoma antigen recognized by T cells 1  | SART1(800) protein  | SART1(259) protein  | Snu66  | U4/U6.U5 tri-snRNP-associated 110 kDa protein  | hSnu66  | Allergen Hom s 1  | squamous cell carcinoma antigen recognized by T cells | IgE autoantigen  |Ara1  | squamous cell carcinoma antigen recognized by T-cells 1  | HOMS1  | small nuclear ribonucleoprotein 110kDa (U4/U6.U5)  | SNRNP110  | SART1259  | SART-1  | "small nuclear ribonucleoprotein 110kDa (U4/U6.U5)"  | Squamous cell carcinoma antigen recognized by T-cells 1  </t>
  </si>
  <si>
    <t xml:space="preserve"> sno, strawberry notch homolog 1 (Drosophila)  | strawberry notch homolog 1 (Drosophila) | MOP-3  | protein strawberry notch homolog 1  | MOP3  |Sno  | Monocyte protein 3  | monocyte protein 3  </t>
  </si>
  <si>
    <t xml:space="preserve"> SR-related-CTD-associated factor  | SIP1  | SCAF11  | splicing factor, arginine/serine-rich 19  | SR-A1  | CASP11  | SRRP129  | SRA1  | SR-related and CTD-associated factor 1  | SCAF  |serine arginine-rich pre-mRNA splicing factor SR-A1  | SR-related CTD-associated factor 1 | Serine arginine-rich pre-mRNA splicing factor SR-A1  | SFRS2IP  | SFRS19  </t>
  </si>
  <si>
    <t xml:space="preserve"> SRrp129  | protein SCAF11  | splicing regulatory protein 129  | SRSF2-interacting protein  | CASP11  | Renal carcinoma antigen NY-REN-40  | serine/arginine-rich splicing factor 2-interacting protein  | Serine/arginine-rich splicing factor 2-interacting protein  | CTD-associated SR protein 11  | Splicing regulatory protein 129  | splicing factor, arginine/serine-rich 2, interacting protein  | SR-related and CTD-associated factor 11  | renal carcinoma antigen NY-REN-40  | SIP1  | splicing factor, arginine/serine-rich 2-interacting protein  | SR-related CTD-associated factor 11 | SRRP129  |SFRS2-interacting protein  | Splicing factor, arginine/serine-rich 2-interacting protein  | serine/arginine-rich splicing factor 2, interacting protein  | SFRS2IP  | SC35-interacting protein 1  | SRSF2IP  </t>
  </si>
  <si>
    <t xml:space="preserve"> SR-related and CTD-associated factor 4  |CTD-binding SR-like protein rA4  | splicing factor serine alanine 15  | SFRS15  | SR-related CTD-associated factor 4 | pre-mRNA splicing SR protein rA4  | CTD-binding SR-like protein RA4  | SRA4  | splicing factor, arginine/serine-rich 15  | KIAA1172  | SR-like CTD-associated factor 4  </t>
  </si>
  <si>
    <t xml:space="preserve"> secretory carrier membrane protein 2 |secretory carrier-associated membrane protein 2  | Secretory carrier membrane protein 2  </t>
  </si>
  <si>
    <t xml:space="preserve"> Secretory carrier membrane protein 3  | PROPIN1  | secretory carrier membrane protein 3 | "Propin 1"  | C1orf3  | secretory carrier-associated membrane protein 3  |propin 1  </t>
  </si>
  <si>
    <t xml:space="preserve"> LIMP II  | Lysosome membrane protein II  | CD36 antigen  | lysosome membrane protein 2  | CD36 antigen (collagen type I receptor, thrombospondin receptor)-like 2 (lysosomal integral membrane protein II)  | lysosome membrane protein II  | LIMP2  | Scavenger receptor class B member 2  | AMRF  | SR-BII  | LGP85  | CD36 antigen-like 2  | scavenger receptor class B, member 2 | EPM4  | LIMPII  | CD36L2  | 85 kDa lysosomal membrane sialoglycoprotein  | HLGP85  |85 kDa lysosomal sialoglycoprotein scavenger receptor class B, member 2  | LIMP-2  </t>
  </si>
  <si>
    <t xml:space="preserve"> scavenger receptor expressed by endothelial cells 1  | KIAA0149  | scavenger receptor class F member 1  | acetyl LDL receptor  |SREC1  | "acetyl LDL receptor"  | Acetyl LDL receptor  | Scavenger receptor expressed by endothelial cells 1  | "scavenger receptor expressed by endothelial cells"  | SREC-I  | SREC  | scavenger receptor class F, member 1 </t>
  </si>
  <si>
    <t xml:space="preserve">NET11  | probable saccharopine dehydrogenase  | saccharopine dehydrogenase (putative) | saccharopine dehydrogenase-like oxidoreductase  |EC 1.-.-.- </t>
  </si>
  <si>
    <t xml:space="preserve"> "delta-9-desaturase"  | delta-9-desaturase  | acyl-CoA desaturase  | fatty acid desaturase  |FADS5  | predicted protein of HQ0998  | MSTP008  | delta(9)-desaturase  | Delta(9)-desaturase  | Fatty acid desaturase  | Stearoyl-CoA desaturase  | delta-9 desaturase  | Delta-9 desaturase  | SCDOS  | "acyl-CoA desaturase"  | "fatty acid desaturase"  | stearoyl-CoA desaturase (delta-9-desaturase) | SCD1  | stearoyl-CoA desaturase opposite strand  |EC 1.14.19.1 </t>
  </si>
  <si>
    <t xml:space="preserve">FADS4  | acyl-CoA-desaturase 4  | Acyl-CoA-desaturase 4  | HSCD5  | SCD2  | stearoyl-CoA 9-desaturase  | Stearoyl-CoA 9-desaturase  | stearoyl-CoA desaturase 4  | stearoyl-CoA desaturase 5 | SCD4  | ACOD4  |EC 1.14.19.1 </t>
  </si>
  <si>
    <t xml:space="preserve"> SCOD1  | SCO (cytochrome oxidase deficient, yeast) homolog 1  | SCO1 cytochrome c oxidase assembly protein | protein SCO1 homolog, mitochondrial  |SCO cytochrome oxidase deficient homolog 1  | SCO cytochrome oxidase deficient homolog 1 (yeast)  </t>
  </si>
  <si>
    <t xml:space="preserve"> SCO cytochrome oxidase deficient homolog 2 (yeast)  | MYP6  | cytochrome oxidase deficient homolog 2  | SCO2 cytochrome c oxidase assembly protein | SCO (cytochrome oxidase deficient, yeast) homolog 2  | SCO1L  | protein SCO2 homolog, mitochondrial  | myopia 6  | CEMCOX1  |SCO cytochrome oxidase deficient homolog 2  </t>
  </si>
  <si>
    <t xml:space="preserve"> SCP-2  | propanoyl-CoA C-acyltransferase  | non-specific lipid-transfer protein  |NLTP  | Sterol carrier protein X  | sterol carrier protein X  | SCP-CHI  | SCP-chi  | Sterol carrier protein 2  | NSL-TP  | sterol carrier protein 2 | SCP-X  | Propanoyl-CoA C-acyltransferase  | SCPX  |EC 2.3.1.176 </t>
  </si>
  <si>
    <t xml:space="preserve"> stromal cell derived factor 4 | CAB45  | Cab45  | Stromal cell-derived factor 4  | "calcium binding protein"  | SDF-4  |45 kDa calcium-binding protein  </t>
  </si>
  <si>
    <t xml:space="preserve"> flavoprotein subunit of complex II  | succinate dehydrogenase complex, subunit A, flavoprotein (Fp) | SDHF  |FP  | Fp  | SDH2  | Flavoprotein subunit of complex II  | PGL5  | CMD1GG  | SDH1  | succinate dehydrogenase complex flavoprotein subunit  | succinate dehydrogenase [ubiquinone] flavoprotein subunit, mitochondrial  |EC 1.3.5.1 </t>
  </si>
  <si>
    <t xml:space="preserve"> sidekick homolog 2 (chicken)  | KIAA1514  | sidekick homolog 2  | sidekick cell adhesion molecule 2 |protein sidekick-2  </t>
  </si>
  <si>
    <t xml:space="preserve"> SEC16 homolog A (S. cerevisiae) | p250  | SEC16L  | SEC16  | SEC16 homolog A  |protein SEC16 homolog A  | KIAA0310  | protein transport protein Sec16A  </t>
  </si>
  <si>
    <t xml:space="preserve"> SEC22 vesicle-trafficking protein homolog B  | SEC22 vesicle trafficking protein-like 1 (S. cerevisiae)  | ERS24  | ER-Golgi SNARE of 24 kDa  | SEC22 vesicle trafficking protein homolog B (S. cerevisiae)  | vesicle-trafficking protein SEC22b  | SEC22 vesicle-trafficking protein-like 1  | ERS-24  | SEC22L1  | SEC22, vesicle trafficking protein (S. cerevisiae)-like 1  | SEC22 vesicle trafficking protein homolog B (S. cerevisiae) (gene/pseudogene) |SEC22 vesicle trafficking protein-like 1  </t>
  </si>
  <si>
    <t xml:space="preserve"> SEC23 interacting protein | P125A  | p125  | SEC23-interacting protein  |P125  </t>
  </si>
  <si>
    <t xml:space="preserve"> SEC24 family, member C (S. cerevisiae)  | SEC24 (S. cerevisiae) related gene family, member C  | protein transport protein Sec24C  | SEC24 family member C | SEC24-related protein C  | SEC24 related gene family, member C  | KIAA0079  |SEC24 family, member C  </t>
  </si>
  <si>
    <t xml:space="preserve"> yeast Sec31p homolog  | SEC31-like 1 (S. cerevisiae)  | web1-like protein  |HSPC334  | SEC31-related protein A  | protein transport protein Sec31A  | Sec31 homolog A (S. cerevisiae)  | SEC31 homolog A (S. cerevisiae) | SEC31-like protein 1  | Web1-like protein  | ABP125  | KIAA0905  | ABP130  | SEC31L1  </t>
  </si>
  <si>
    <t xml:space="preserve"> protein transport protein Sec61 subunit alpha isoform 1  | SEC61A  | protein transport protein Sec61 subunit alpha  | sec61 homolog  | Sec61 alpha-1  | protein transport protein SEC61 alpha subunit  | Sec61 alpha 1 subunit (S. cerevisiae) |HSEC61  | SEC61  </t>
  </si>
  <si>
    <t xml:space="preserve"> protein transport protein SEC61 beta subunit  | Sec61 beta subunit | protein transport protein Sec61 subunit beta  | protein translocation complex beta  |Sec61 complex, beta subunit  </t>
  </si>
  <si>
    <t xml:space="preserve"> SEC62 homolog (S. cerevisiae) | HTP1  | TP-1  | Translocation protein 1  | hTP-1  |Dtrp1  | translocation protein 1  | membrane protein SEC62, S.cerevisiae, homolog of  | TLOC1  | translocation protein SEC62  </t>
  </si>
  <si>
    <t xml:space="preserve"> SEC63L  | SEC63-like (S. cerevisiae)  |DNAJC23  | SEC63 homolog (S. cerevisiae) | ERdj2  | PRO2507  | translocation protein SEC63 homolog  </t>
  </si>
  <si>
    <t xml:space="preserve"> sel-1 suppressor of lin-12-like 1  |PRO1063  | "sel-1 suppressor of lin-12-like 1 (C. elegans)"  | suppressor of lin-12-like protein 1  | sel-1 (suppressor of lin-12, C.elegans)-like  | SEL1L1  | Suppressor of lin-12-like protein 1  | Sel-1L  | sel-1 suppressor of lin-12-like (C. elegans) | SEL1-LIKE  | TSA305  | protein sel-1 homolog 1  | Suppressor of lin 12 (sel-1), C. elegans, homolog of  </t>
  </si>
  <si>
    <t xml:space="preserve"> BB18  | "M-sema G"  | A8  | CD100 antigen  | SEMAJ  | C9orf164  | CD100  | chromosome 9 open reading frame 164  |M-sema-G  | GR3  | semaphorin-4D  | sema domain, immunoglobulin domain (Ig), transmembrane domain (TM) and short cytoplasmic domain, (semaphorin) 4D | coll-4  | sema domain, immunoglobulin domain (Ig), transmembrane domain (TM) and short cytoplasmic domain, 4D  </t>
  </si>
  <si>
    <t xml:space="preserve"> CD108  | Sema L  | semaphorin 7A, GPI membrane anchor (John Milton Hagen blood group) | CDw108  | semaphorin K1  | sema L  | John-Milton-Hargen human blood group Ag  | semaphorin-K1  | semaphorin-7A  | Sema K1  | H-Sema-L  | Semaphorin-L  | John Milton Hagen blood group H-Sema K1  | sema K1  | Semaphorin-K1  | JMH  | CD108 antigen  | "H-Sema K1"  | "John Milton Hagen blood group"  | semaphorin L  | sema domain, immunoglobulin domain (Ig), and GPI membrane anchor, (semaphorin) 7A (JMH blood group)  | sema domain, immunoglobulin domain (Ig), and GPI membrane anchor, 7A  | sema domain, immunoglobulin domain (Ig), and GPI membrane anchor, (semaphorin) 7A  | JMH blood group antigen  | CDW108  | john-Milton-Hargen human blood group Ag  | SEMAL  | SEMAK1  |H-SEMA-K1  | semaphorin-L  </t>
  </si>
  <si>
    <t xml:space="preserve"> septin-6  | SEP2  | KIAA0128  | septin 2  | septin 6 |SEPT2  </t>
  </si>
  <si>
    <t xml:space="preserve"> CDC10  | SEPT7A  | septin 7 | CDC10 cell division cycle 10 homolog (S. cerevisiae)  |CDC10 (cell division cycle 10, S. cerevisiae, homolog)  | CDC3  | NBLA02942  | septin-7  | CDC10 protein homolog  </t>
  </si>
  <si>
    <t xml:space="preserve"> Septin D1  | SeptD1  |AF17q25  | MLL septin-like fusion protein MSF-A  | MLL septin-like fusion protein  | NAPB  | "Ov/Br septin"  | SINT1  | ovarian/breast septin  | septin 9 | septin D1  | MSF1  | MSF  | MLL septin-like fusion  | KIAA0991  | Ov/Br septin  | septin-9  | Ovarian/Breast septin  | PNUTL4  </t>
  </si>
  <si>
    <t xml:space="preserve"> PAI-1 mRNA binding protein  | SERPINE1 mRNA binding protein 1 | SERPINE1 mRNA-binding protein 1  | chromodomain helicase DNA binding protein 3 interacting protein  | PAIRBP1  | PAI1 RNA-binding protein 1  | plasminogen activator inhibitor 1 RNA-binding protein  | HABP4L  | PAI-RBP1  | plasminogen activator inhibitor 1 RNA binding protein  |CHD3IP  </t>
  </si>
  <si>
    <t xml:space="preserve"> TDE1L  | serine incorporator 1 | Tumor differentially expressed protein 2  | TMS2  | tumor differentially expressed 2  |TMS-2  | tumor differentially expressed protein 2  | KIAA1253  | Tumor differentially expressed protein 1-like  | TDE2  </t>
  </si>
  <si>
    <t xml:space="preserve"> peptidase inhibitor 8  | CAP2  | PI-8  | serpin peptidase inhibitor, clade B (ovalbumin), member 8 | CAP-2  | protease inhibitor 8 (ovalbumin type)  | serpin B8  |cytoplasmic antiproteinase 2  | Peptidase inhibitor 8  | Cytoplasmic antiproteinase 2  | "cytoplasmic antiproteinase 2"  | serine (or cysteine) proteinase inhibitor, clade B (ovalbumin), member 8  | PI8  </t>
  </si>
  <si>
    <t xml:space="preserve"> serpin H1  | Rheumatoid arthritis-related antigen RA-A47  | 47 kDa heat shock protein  | CBP1  | cell proliferation-inducing gene 14 protein  | Collagen-binding protein  | SERPINH2  | serine (or cysteine) proteinase inhibitor, clade H (heat shock protein 47), member 2  | Colligin  |RA-A47  | HSP47  | colligin-2  | arsenic-transactivated protein 3  | OI10  | CBP2  | rheumatoid arthritis-related antigen RA-A47  | AsTP3  | Cell proliferation-inducing gene 14 protein  | Arsenic-transactivated protein 3  | colligin-1  | serine (or cysteine) proteinase inhibitor, clade H (heat shock protein 47), member 2, (collagen-binding protein 2)  | serine (or cysteine) proteinase inhibitor, clade H (heat shock protein 47), member 1, (collagen binding protein 1)  | gp46  | serpin peptidase inhibitor, clade H (heat shock protein 47), member 1, (collagen binding protein 1) | rheumatoid arthritis antigen A-47  | PPROM  </t>
  </si>
  <si>
    <t xml:space="preserve"> SET nuclear oncogene | I-2PP2A  |2PP2A  | TAF-I  | Inhibitor of granzyme A-activated DNase  | IPP2A2  | Phosphatase 2A inhibitor I2PP2A  | chromatin remodelling factor"  | I2PP2A  | Template-Activating Factor-I, chromatin remodelling factor  | protein SET  | protein phosphatase type 2A inhibitor  | inhibitor-2 of protein phosphatase-2A  | TAF-IBETA  | inhibitor of granzyme A-activated DNase  | "Template-Activating Factor-I  | "protein phosphatase type 2A inhibitor"  | HLA-DR-associated protein II  | Template-activating factor I  | IGAAD  | SET translocation (myeloid leukemia-associated)  | phosphatase 2A inhibitor I2PP2A  | PHAPII  </t>
  </si>
  <si>
    <t xml:space="preserve">amyotrophic lateral sclerosis 4 protein  | AOA2  | amyotrophic lateral sclerosis 4  | probable helicase senataxin  | bA479K20.2  | spinocerebellar ataxia, recessive, non-Friedreich type 1  | SCAR1  | senataxin | Amyotrophic lateral sclerosis 4 protein  | SEN1 homolog  | KIAA0625  | ALS4  |EC 3.6.4.- </t>
  </si>
  <si>
    <t xml:space="preserve"> SAP114  | splicing factor 3 subunit 1  | Spliceosome-associated protein 114  | PRP21  | spliceosome-associated protein 114  | splicing factor 3A subunit 1  | pre-mRNA processing 21  | splicing factor 3a, subunit 1, 120kDa |PRPF21  | SF3a120  | pre-mRNA splicing factor SF3a (120 kDa subunit)  | splicing factor 3a, subunit 1, 120kD  | SAP 114  | SF3A120  </t>
  </si>
  <si>
    <t xml:space="preserve"> Spliceosome-associated protein 62  | spliceosome associated protein 62  | splicing factor 3a, subunit 2, 66kDa | SF3a66  | PRP11  | splicing factor 3a, subunit 2, 66kD  |PRPF11  | SAP62  | SAP 62  | splicing factor 3A subunit 2  | spliceosome-associated protein 62  | pre-mRNA splicing factor SF3A, subunit 2  </t>
  </si>
  <si>
    <t xml:space="preserve"> splicing factor 3B subunit 1  | SF3B155  | Pre-mRNA-splicing factor SF3b 155 kDa subunit  | MDS  | splicing factor 3b, subunit 1, 155kD  | SAP 155  | SF3b155  | splicing factor 3b, subunit 1, 155kDa | PRPF10  | pre-mRNA splicing factor SF3b, 155 kDa subunit  | SAP155  |Hsh155  | spliceosome-associated protein 155  | PRP10  | Spliceosome-associated protein 155  | pre-mRNA processing 10  </t>
  </si>
  <si>
    <t xml:space="preserve"> splicing factor 3b, subunit 2, 145kD  | pre-mRNA splicing factor SF3b 145 kDa subunit  | SAP145  | SAP 145  | SF3b145  | SF3b1  | splicing factor 3B subunit 2  | spliceosome-associated protein 145  | splicing factor 3b, subunit 2, 145kDa | SF3B145  | Spliceosome-associated protein 145  | Pre-mRNA-splicing factor SF3b 145 kDa subunit  | spliceosome associated protein 145  | SF3b150  | pre-mRNA-splicing factor SF3b 145 kDa subunit  |Cus1  </t>
  </si>
  <si>
    <t xml:space="preserve"> SAP 130  | SF3B130  | spliceosome-associated protein 130  | Spliceosome-associated protein 130  | KIAA0017  | pre-mRNA splicing factor SF3b, 130 kDa subunit  |RSE1  | pre-mRNA-splicing factor SF3b 130 kDa subunit  | SF3b130  | SAP130  | splicing factor 3b, subunit 3, 130kDa | splicing factor 3B subunit 3  | STAF130  | Pre-mRNA-splicing factor SF3b 130 kDa subunit  | splicing factor 3b, subunit 3, 130kD  </t>
  </si>
  <si>
    <t xml:space="preserve"> spliceosome-associated protein (U2 snRNP)  | AFD1  | SF3b49  | SAP 49  | pre-mRNA-splicing factor SF3b 49 kDa subunit  | SAP49  |Hsh49  | spliceosomal protein  | SF3b50  | Pre-mRNA-splicing factor SF3b 49 kDa subunit  | spliceosome-associated protein 49  | splicing factor 3b, subunit 4, 49kDa | splicing factor 3b, subunit 4, 49kD  | SF3B49  | splicing factor 3B subunit 4  | Spliceosome-associated protein 49  </t>
  </si>
  <si>
    <t xml:space="preserve"> splicing factor, proline- and glutamine-rich  | polypyrimidine tract binding protein associated  | PTB-associated-splicing factor  | splicing factor proline/glutamine rich (polypyrimidine tract-binding protein-associated)  | "polypyrimidine tract binding protein associated"  | PTB-associated splicing factor  | DNA-binding p52/p100 complex, 100 kDa subunit  | 100 kDa DNA-pairing protein  | hPOMp100  | PSF  | splicing factor proline/glutamine-rich |POMP100  | polypyrimidine tract-binding protein-associated-splicing factor  | Polypyrimidine tract-binding protein-associated-splicing factor  | polypyrimidine tract-binding protein-associated splicing factor  | splicing factor proline/glutamine rich (polypyrimidine tract binding protein associated)  </t>
  </si>
  <si>
    <t xml:space="preserve"> SFRS8  | splicing factor, arginine/serine-rich 8 (suppressor-of-white-apricot, Drosophila homolog)  | splicing factor, suppressor of white-apricot homolog (Drosophila) | splicing factor, arginine/serine-rich 8 (suppressor-of-white-apricot homolog, Drosophila)  | suppressor of white apricot protein homolog  | SWAP  | Suppressor of white apricot protein homolog  | Splicing factor, arginine/serine-rich 8  |splicing factor, suppressor of white-apricot homolog  </t>
  </si>
  <si>
    <t xml:space="preserve"> Tricarboxylate carrier protein  | tricarboxylate carrier protein  | TCC  |sideroflexin-1  | sideroflexin 1 </t>
  </si>
  <si>
    <t xml:space="preserve"> Sgo2  | shugoshin-like 2  | shugoshin-like 2 (S. pombe) | SGO2  | TRIPIN  | Shugoshin-2  | Tripin  |shugoshin-2  </t>
  </si>
  <si>
    <t xml:space="preserve"> Alpha-SGT  | Vpu-binding protein  | vpu-binding protein  |alpha-SGT  | small glutamine-rich tetratricopeptide repeat-containing protein alpha  | UBP  | small glutamine-rich tetratricopeptide repeat (TPR)-containing  | SGT  | protein containing three tetratricopeptide repeats  | small glutamine-rich tetratricopeptide repeat (TPR)-containing, alpha | SGT1  | alphaSGT  | hSGT  </t>
  </si>
  <si>
    <t xml:space="preserve"> BiP-associated protein  | MSS  | nucleotide exchange factor SIL1  | Marinesco-Sjogren syndrome  |SIL1 homolog, endoplasmic reticulum chaperone  | ULG5  | SIL1 nucleotide exchange factor | SIL1 homolog, endoplasmic reticulum chaperone (S. cerevisiae)  | BAP  </t>
  </si>
  <si>
    <t xml:space="preserve"> SHP2-interacting transmembrane adapter protein  | SIT  |SHP-2 interacting transmembrane adaptor protein  | suppression-inducing transmembrane adapter 1  | gp30/40  | SIT-R  | signaling threshold-regulating transmembrane adapter 1  | Suppression-inducing transmembrane adapter 1  | "SHP2 interacting transmembrane adaptor"  | SHP2-interacting transmembrane adaptor protein  | signaling threshold regulating transmembrane adaptor 1 | suppression inducing transmembrane adaptor 1  | SHP2 interacting transmembrane adaptor  </t>
  </si>
  <si>
    <t xml:space="preserve"> fSAP118  | Mtr4  | KIAA0052  | superkiller viralicidic activity 2-like 2  | superkiller viralicidic activity 2-like 2 (S. cerevisiae) | TRAMP-like complex helicase  |ATP-dependent helicase SKIV2L2  | ATP-dependent RNA helicase SKIV2L2  | Dob1  | "functional spliceosome-associated protein 118"  | functional spliceosome-associated protein 118  |EC 3.6.4.13 </t>
  </si>
  <si>
    <t xml:space="preserve"> SIII  | transcription elongation factor B  | organ of Corti protein II  | cyclin A/CDK2-associated p19  | RNA polymerase II elongation factor-like protein  | S-phase kinase-associated protein 1 | OCP-2  | p19skp1  |RNA polymerase II elongation factor-like protein OCP2  | TCEB1L  | S-phase kinase-associated protein 1A (p19A)  | OCP-II  | organ of Corti protein 2  | EMC19  | cyclin-A/CDK2-associated protein p19  | Organ of Corti protein II  | SKP1A  | OCP2  | Organ of Corti protein 2  | Transcription elongation factor B  | cyclin A/CDK2-associated protein p19  | Cyclin-A/CDK2-associated protein p19  | p19A  </t>
  </si>
  <si>
    <t xml:space="preserve"> natural killer-, T- and B-cell antigen  | activating NK receptor  | NK-T-B-antigen  | NTBA receptor  | Activating NK receptor  |CD352  | SLAM family member 6 | KALI  | CD352 antigen  | NTB-A  | SF2000  | NTBA  | Ly108  | KALIb  </t>
  </si>
  <si>
    <t xml:space="preserve">BSC  | Basolateral Na-K-Cl symporter  | solute carrier family 12 member 2  | bumetanide-sensitive sodium-(potassium)-chloride cotransporter 1  | solute carrier family 12 (sodium/potassium/chloride transporters), member 2  | "basolateral Na-K-Cl symporter"  | "bumetanide-sensitive sodium-(potassium)-chloride cotransporter 1"  | solute carrier family 12 (sodium/potassium/chloride transporter), member 2 | basolateral Na-K-Cl symporter  | Bumetanide-sensitive sodium-(potassium)-chloride cotransporter 1  | BSC2  | NKCC1  </t>
  </si>
  <si>
    <t xml:space="preserve"> Cation-chloride cotransporter 6  | CCC6  | CCC-interacting protein 1  | solute carrier family 12 (potassium/chloride transporters), member 9  | potassium-chloride transporter 9  | cation-chloride cotransporter-interacting protein 1  | Cation-chloride cotransporter-interacting protein 1  | CIP1  | hCCC6  | solute carrier family 12 member 9  | WO3.3  | "cation-chloride cotransporter-interacting protein"  | hCIP1  | Potassium-chloride transporter 9  | solute carrier family 12, member 9 |cation-chloride cotransporter 6  </t>
  </si>
  <si>
    <t xml:space="preserve"> peptide/histidine transporter 1  | PTR4  | PHT1  | solute carrier family 15, member 4  | Peptide transporter 4  | peptide-histidine transporter 4  |peptide transporter 4  | Peptide/histidine transporter 1  | solute carrier family 15 member 4  | solute carrier family 15 (oligopeptide transporter), member 4 | hPHT1  </t>
  </si>
  <si>
    <t xml:space="preserve"> HHF7  | solute carrier family 16 (monocarboxylic acid transporters), member 1  | solute carrier family 16, member 1 (monocarboxylic acid transporter 1)  | solute carrier family 16 member 1  | monocarboxylate transporter 1  | MCT1  |MCT  | solute carrier family 16 (monocarboxylate transporter), member 1 | MCT 1  | Solute carrier family 16 member 1  </t>
  </si>
  <si>
    <t xml:space="preserve"> MCT 4  | MCT4  | monocarboxylate transporter 4  | solute carrier family 16 (monocarboxylic acid transporters), member 3  | solute carrier family 16, member 3 (monocarboxylic acid transporter 4)  | monocarboxylate transporter 3  |MCT 3  | solute carrier family 16 (monocarboxylate transporter), member 3 | Solute carrier family 16 member 3  | MCT-3  | MCT-4  | MCT3  </t>
  </si>
  <si>
    <t xml:space="preserve"> MCT 2  | MCT2  | Solute carrier family 16 member 7  | solute carrier family 16 (monocarboxylate transporter), member 7 | solute carrier family 16 (monocarboxylic acid transporters), member 7  | solute carrier family 16, member 7 (monocarboxylic acid transporter 2)  |monocarboxylate transporter 2  </t>
  </si>
  <si>
    <t xml:space="preserve"> reduced folate carrier protein  | solute carrier family 19 member 1  | REFC  | Intestinal folate carrier 1  | FOLT  | RFC1  | Placental folate transporter  | placental folate transporter  | FLOT1  | IFC-1  | RFC  | IFC1  | Solute carrier family 19 member 1  | CHMD  | intestinal folate carrier 1  | solute carrier family 19 (folate transporter), member 1 | Reduced folate carrier protein  | folate transporter 1  |human reduced folate carrier (RFC)  </t>
  </si>
  <si>
    <t xml:space="preserve"> neutral amino acid transporter A  | "alanine/serine/cysteine/threonine transporter"  |alanine/serine/cysteine/threonine transporter 1  | solute carrier family 1 (glutamate/neutral amino acid transporter), member 4 | solute carrier family 1 member 4  | Solute carrier family 1 member 4  | glutamate/neutral amino acid transporter  | ASCT-1  | SATT  | Alanine/serine/cysteine/threonine transporter 1  | ASCT1  </t>
  </si>
  <si>
    <t xml:space="preserve"> solute carrier family 1 (neutral amino acid transporter), member 5 | M7VS1  | ATBO  | M7V1  | Solute carrier family 1 member 5  | ASCT2  | baboon M7 virus receptor  | Sodium-dependent neutral amino acid transporter type 2  | neutral amino acid transporter B  | RD114/simian type D retrovirus receptor  | sodium-dependent neutral amino acid transporter type 2  | solute carrier family 1 member 5  | Baboon M7 virus receptor  |AAAT  | ATB(0)  | RDR  | neutral amino acid transporter B(0)  | R16  | RDRC  | RD114 virus receptor  </t>
  </si>
  <si>
    <t xml:space="preserve"> Tricarboxylate carrier protein  | Solute carrier family 25 member 1  | SLC20A3  | CTP  | tricarboxylate transport protein, mitochondrial  | Citrate transport protein  | tricarboxylate carrier protein  | solute carrier family 25 (mitochondrial carrier; citrate transporter), member 1 |SEA  | D2L2AD  | citrate transport protein  | solute carrier family 20 (mitochondrial citrate transporter), member 3  </t>
  </si>
  <si>
    <t xml:space="preserve"> OGCP  | OGC  |mitochondrial 2-oxoglutarate/malate carrier protein  | solute carrier family 20 (oxoglutarate carrier), member 4  | solute carrier family 25 member 11  | SLC20A4  | Solute carrier family 25 member 11  | solute carrier family 25 (mitochondrial carrier; oxoglutarate carrier), member 11 </t>
  </si>
  <si>
    <t xml:space="preserve"> "carnitine/acylcarnitine translocase"  | solute carrier family 25 (carnitine/acylcarnitine translocase), member 20 | CACT  |mitochondrial carnitine/acylcarnitine carrier protein  | "carnitine-acylcarnitine carrier"  | CAC  | Carnitine/acylcarnitine translocase  | Solute carrier family 25 member 20  </t>
  </si>
  <si>
    <t xml:space="preserve"> Solute carrier family 25 member 24  | APC1  | Mitochondrial ATP-Mg/Pi carrier protein 1  | MCSC1  | calcium-binding mitochondrial carrier protein SCaMC-1  |SCAMC-1  | mitochondrial Ca(2+)-dependent solute carrier protein 1  | solute carrier family 25 (mitochondrial carrier; phosphate carrier), member 24 | short calcium-binding mitochondrial carrier 1  | small calcium-binding mitochondrial carrier protein 1  | Small calcium-binding mitochondrial carrier protein 1  | calcium-binding transporter  | SCAMC1  | Mitochondrial Ca(2+)-dependent solute carrier protein 1  | mitochondrial ATP-Mg/Pi carrier protein 1  </t>
  </si>
  <si>
    <t xml:space="preserve"> Solute carrier family 25 member 25  | MCSC3  | Mitochondrial Ca(2+)-dependent solute carrier protein 3  | small calcium-binding mitochondrial carrier 2  | APC3  | mitochondrial ATP-Mg/Pi carrier protein 3  | SCAMC2  | short calcium-binding mitochondrial carrier 2  | PCSCL  | mitochondrial Ca(2+)-dependent solute carrier protein 3  | KIAA1896  | SCAMC-2  | calcium-binding mitochondrial carrier protein SCaMC-2  | solute carrier family 25 (mitochondrial carrier; phosphate carrier), member 25 | Small calcium-binding mitochondrial carrier protein 2  | Mitochondrial ATP-Mg/Pi carrier protein 3  |MCSC  | solute carrier family 25, member 25  </t>
  </si>
  <si>
    <t xml:space="preserve"> PTP  | phosphate transport protein  | PHC  | Solute carrier family 25 member 3  |phosphate carrier protein, mitochondrial  | solute carrier family 25 (mitochondrial carrier; phosphate carrier), member 3 | Phosphate transport protein  </t>
  </si>
  <si>
    <t xml:space="preserve"> ADP/ATP translocase 2  | ADP/ATP carrier protein  | ADP,ATP carrier protein, fibroblast isoform  | ADP,ATP carrier protein 2  | AAC2  | T3  |2F1  | solute carrier family 25 member 5  | Solute carrier family 25 member 5  | Adenine nucleotide translocator 2  | ANT 2  | T2  | adenine nucleotide translocator 2 (fibroblast)  | ANT2  | solute carrier family 25 (mitochondrial carrier; adenine nucleotide translocator), member 5 </t>
  </si>
  <si>
    <t xml:space="preserve"> adenine nucleotide translocator 3  | AAC3  | ANT  | ADP/ATP translocase 3  | Solute carrier family 25 member 6  | ADP,ATP carrier protein, liver  | ADP,ATP carrier protein  | 3  |2  | ADP,ATP carrier protein 3  | ADP,ATP carrier protein, isoform T2  | ANT3  | Adenine nucleotide translocator 3  | ANT 3  | solute carrier family 25 (mitochondrial carrier; adenine nucleotide translocator), member 6 | ADP/ATP translocator of liver  | ANT3Y  | solute carrier family 25 member 6  | ANT 2  </t>
  </si>
  <si>
    <t xml:space="preserve"> Pendrin-like protein 1  | sulfate anion transporter  | solute carrier family 26 member 6  | pendrin L1  |anion exchange transporter  | Pendrin-L1  | solute carrier family 26 (anion exchanger), member 6 | anion transporter 1  | Anion exchange transporter  | "anion transporter 1"  | "pendrin L1"  | "sulfate anion transporter"  | solute carrier family 26, member 6  | "pendrin-like protein 1"  </t>
  </si>
  <si>
    <t xml:space="preserve"> Solute carrier family 29 member 1  | equilibrative nitrobenzylmercaptopurine riboside-sensitive nucleoside transporter  | nucleoside transporter, es-type  | ENT1  | solute carrier family 29, member 1  | solute carrier family 29 member 1  | equilibrative nucleoside transporter 1  | equilibrative nitrobenzylmercaptopurine riboside (NBMPR)-sensitive nucleoside transporter  |equilibrative NBMPR-sensitive nucleoside transporter  | Equilibrative NBMPR-sensitive nucleoside transporter  | solute carrier family 29 (nucleoside transporters), member 1  | Equilibrative nitrobenzylmercaptopurine riboside-sensitive nucleoside transporter  | solute carrier family 29 (equilibrative nucleoside transporter), member 1 | Nucleoside transporter, es-type  </t>
  </si>
  <si>
    <t xml:space="preserve"> Glucose transporter type 1, erythrocyte/brain  | GLUT1DS  | GLUT-1  | solute carrier family 2 (facilitated glucose transporter), member 1 | glucose transporter type 1, erythrocyte/brain  | GLUT1  | HepG2 glucose transporter  | PED  | GLUT  | hepG2 glucose transporter  | solute carrier family 2, facilitated glucose transporter member 1  | EIG12  | DYT18  | DYT9  | HTLVR  | human T-cell leukemia virus (I and II) receptor  |DYT17  </t>
  </si>
  <si>
    <t xml:space="preserve"> Glucose transporter type 3, brain  | solute carrier family 2, facilitated glucose transporter member 3  |glucose transporter type 3, brain  | GLUT-3  | GLUT3  | solute carrier family 2 (facilitated glucose transporter), member 3 </t>
  </si>
  <si>
    <t xml:space="preserve"> solute carrier family 30 member 1  | Solute carrier family 30 member 1  | zinc transporter 1  | ZNT1  | solute carrier family 30 (zinc transporter), member 1 | znT-1  | ZnT-1  |ZRC1  </t>
  </si>
  <si>
    <t xml:space="preserve"> spastic paraplegia 42 (autosomal dominant)  | SPG42  | CCHLND  | solute carrier family 33 (acetyl-CoA transporter), member 1 | Solute carrier family 33 member 1  | AT1  | Acetyl-CoA transporter 1  |acetyl-coenzyme A transporter 1  | acetyl-Coenzyme A transporter  | ACATN  | AT-1  </t>
  </si>
  <si>
    <t xml:space="preserve"> UDP-Gal-Tr  | CDG2M  | UDP-galactose transporter  | UGT2  | solute carrier family 35 (UDP-galactose transporter), member 2  | UGT  | UGTL  | CDGX  | Solute carrier family 35 member A2  |UDP-galactose translocator  | UGALT  | UGAT  | solute carrier family 35 (UDP-galactose transporter), member A2 | UGT1  </t>
  </si>
  <si>
    <t xml:space="preserve"> ATA1  | solute carrier family 38, member 1 | System N amino acid transporter 1  | sodium-coupled neutral amino acid transporter 1  | SAT1  | Solute carrier family 38 member 1  | N-system amino acid transporter 2  | system A amino acid transporter 1  | system N amino acid transporter 1  | System A amino acid transporter 1  | SNAT1  | amino acid transporter system A1  | NAT2  | Amino acid transporter A1  |amino acid transporter A1  </t>
  </si>
  <si>
    <t xml:space="preserve"> Amino acid transporter A2  | amino acid transporter 2  | SAT2  | System A transporter 1  | system A transporter 1  | Protein 40-9-1  | sodium-coupled neutral amino acid transporter 2  | ATA2  | System N amino acid transporter 2  |PRO1068  | system N amino acid transporter 2  | System A amino acid transporter 2  | protein 40-9-1  | KIAA1382  | SNAT2  | amino acid transporter A2  | solute carrier family 38, member 2 | system A amino acid transporter 2  | Solute carrier family 38 member 2  </t>
  </si>
  <si>
    <t xml:space="preserve"> KIAA1265  | zinc transporter ZIP10  | solute carrier family 39 (metal ion transporter), member 10  | solute carrier family 39 member 10  | zrt- and Irt-like protein 10  | Solute carrier family 39 member 10  |LZT-Hs2  | ZIP-10  | Zrt- and Irt-like protein 10  | solute carrier family 39 (zinc transporter), member 10 | ZIP10  </t>
  </si>
  <si>
    <t xml:space="preserve"> zinc transporter ZIP14  | solute carrier family 39 (zinc transporter), member 14 | ZIP14  | cig19  | Solute carrier family 39 member 14  | LIV-1 subfamily of ZIP zinc transporter 4  | solute carrier family 39 (metal ion transporter), member 14  |NET34  | Zrt-, Irt-like protein 14  | zrt- and Irt-like protein 14  | Zrt- and Irt-like protein 14  | ZIP-14  | LZT-Hs4  | KIAA0062  | solute carrier family 39 member 14  </t>
  </si>
  <si>
    <t xml:space="preserve"> ZIP6  | LIV1  | solute carrier family 39 (zinc transporter), member 6 | solute carrier family 39 (metal ion transporter), member 6  | estrogen-regulated protein LIV-1  | Zrt- and Irt-like protein 6  | Solute carrier family 39 member 6  | Estrogen-regulated protein LIV-1  | zrt- and Irt-like protein 6  | ZIP-6  | solute carrier family 39 member 6  |LIV-1  | zinc transporter ZIP6  | LIV-1 protein, estrogen regulated  </t>
  </si>
  <si>
    <t xml:space="preserve"> Really interesting new gene 5 protein  | histidine-rich membrane protein Ke4  | HLA class II region expressed gene KE4  | Histidine-rich membrane protein Ke4  | Ke4 gene, mouse, human homolog of  | D6S2244E  | Zrt-, Irt-like protein 7  | zrt-, Irt-like protein 7  | solute carrier family 39 (zinc transporter), member 7 | RING5  | really interesting new gene 5 protein  | ZIP7  | solute carrier family 39 member 7  | KE4  | zinc transporter SLC39A7  | H2-KE4  |D6S115E  | HKE4  | Solute carrier family 39 member 7  </t>
  </si>
  <si>
    <t xml:space="preserve"> Solute carrier family 39 member 8  | LIV-1 subfamily of ZIP zinc transporter 6  | ZIP8  | zinc transporter ZIP8  | solute carrier family 39 (zinc transporter), member 8 | solute carrier family 39 member 8  | LZT-Hs6  | ZIP-8  | Zrt- and Irt-like protein 8  | BIGM103  | solute carrier family 39 (metal ion transporter), member 8  | BCG-induced integral membrane protein in monocyte clone 103 protein  |BCG induced integral membrane protein BIGM103  </t>
  </si>
  <si>
    <t xml:space="preserve"> lymphocyte activation antigen 4F2 large subunit  | antigen defined by monoclonal antibody 4F2, heavy chain  | 4F2 cell-surface antigen heavy chain  | TROP4  | "lymphocyte activation antigen 4F2 large subunit"  | solute carrier family 3 member 2  | "antigen defined by monoclonal antibody 4F2"  | solute carrier family 3 (amino acid transporter heavy chain), member 2 | Lymphocyte activation antigen 4F2 large subunit  | CD98 antigen  | 4F2 heavy chain antigen  | CD98HC  | "4F2 heavy chain"  | solute carrier family 3 (activators of dibasic and neutral amino acid transport), member 2  | MDU1  | CD98  | 4F2HC  | TRA1.10  | "heavy chain"  |4F2  | Solute carrier family 3 member 2  | monoclonal antibody 44D7  | CD98 heavy chain  | "antigen identified by monoclonal antibodies 4F2  | "CD98 heavy chain"  | "monoclonal antibody 44D7"  | 4F2hc  | "4F2 cell-surface antigen heavy chain"  | 4T2HC  | antigen identified by monoclonal antibodies 4F2, TRA1.10, TROP4, and T43  | and T43"  | NACAE  </t>
  </si>
  <si>
    <t xml:space="preserve"> choline transporter-like protein 2  | solute carrier family 44, member 2  | Solute carrier family 44 member 2  | CTL2  |PP1292  | solute carrier family 44 (choline transporter), member 2 </t>
  </si>
  <si>
    <t xml:space="preserve">solute carrier family 45 member 4  | solute carrier family 45, member 4 | KIAA1126  </t>
  </si>
  <si>
    <t xml:space="preserve"> Non-erythroid band 3-like protein  | AE 2  | "anion exchanger 2 type b1"  | EPB3L1  | Anion exchanger 2  | HKB3  | Solute carrier family 4 member 2  | BND3L  | solute carrier family 4 member 2  | "anion exchanger 2 type a"  | "anion exchanger 2 type b2"  |NBND3  | erythrocyte membrane protein band 3-like 1  | AE2  | anion exchanger 2 type b1  | anion exchanger 2 type b2  | non-erythroid band 3-like protein  | anion exchanger 2 type a  | solute carrier family 4 (anion exchanger), member 2 | MPB3L  | anion exchange protein 2  | solute carrier family 4, anion exchanger, member 2 (erythrocyte membrane protein band 3-like 1)  </t>
  </si>
  <si>
    <t xml:space="preserve"> Solute carrier family 4 member 7  | Sodium bicarbonate cotransporter 2  | bicarbonate transporter  | solute carrier family 4 member 7  | electroneutral Na/HCO(3) cotransporter  | solute carrier family 4, sodium bicarbonate cotransporter, member 7 | SLC4A6  | sodium bicarbonate cotransporter 3  | Bicarbonate transporter  |NBCN1  | NBC2  | Electroneutral Na/HCO(3) cotransporter  | sodium bicarbonate cotransporter 2  | sodium bicarbonate cotransporter 2b  | BT  | SBC2  | NBC3  | NBCn1  | NBC2B  | Sodium bicarbonate cotransporter 2b  </t>
  </si>
  <si>
    <t xml:space="preserve"> sodium/myo-inositol transporter 1  | Solute carrier family 5 member 3  | sodium/myo-inositol cotransporter 1  | solute carrier family 5 (inositol transporter), member 3  | Sodium/myo-inositol transporter 1  | human solute carrier family 5, member 3, Sodium/myo-inositol cotransporter  | SMIT2  | solute carrier family 5 (sodium/myo-inositol cotransporter), member 3 |human solute carrier family 5, member 3, Sodium,myo-inositol cotransporter  | BCW2 protein  | sodium/myo-inositol cotransporter  | SMIT1  | Na(+)/myo-inositol cotransporter  | SMIT  | solute carrier family 5 (inositol transporters), member 3  | solute carrier family 5 member 3  </t>
  </si>
  <si>
    <t xml:space="preserve"> Solute carrier family 5 member 6  | solute carrier family 5 (sodium-dependent vitamin transporter), member 6  | solute carrier family 5 (sodium/multivitamin and iodide cotransporter), member 6 | sodium-dependent multivitamin transporter  | SMVT  | Na(+)-dependent multivitamin transporter  |Na+-dependent multivitamin transporter  | solute carrier family 5 member 6  </t>
  </si>
  <si>
    <t xml:space="preserve"> ERR  | "ecotropic retroviral receptor"  | system Y+ basic amino acid transporter  | solute carrier family 7 member 1  | ATRC1  | ecotropic retrovirus receptor homolog  | Ecotropic retroviral leukemia receptor homolog  |HCAT1  | System Y+ basic amino acid transporter  | ecotropic retroviral receptor  | Ecotropic retrovirus receptor homolog  | high affinity cationic amino acid transporter 1  | amino acid transporter, cationic 1  | ecotropic retroviral leukemia receptor homolog  | solute carrier family 7 (cationic amino acid transporter, y+ system), member 1 | "amino acid transporter  | REC1L  | cationic 1"  | CAT1  | CAT-1  | Solute carrier family 7 member 1  </t>
  </si>
  <si>
    <t xml:space="preserve"> 4F2 light chain  | MPE16  | 4F2 LC  | large neutral amino acids transporter small subunit 1  | large neutral amino acids transporter 1  | L-type amino acid transporter 1  | Integral membrane protein E16  | 4F2LC  | solute carrier family 7 (cationic amino acid transporter, y+ system), member 5  | E16  | integral membrane protein E16  | sodium-independent neutral amino acid transporter LAT1  | LAT1  |CD98  | solute carrier family 7 member 5  | CD98LC  | y+ system cationic amino acid transporter  | Solute carrier family 7 member 5  | solute carrier family 7 (amino acid transporter light chain, L system), member 5 | hLAT1  | CD98 light chain  | D16S469E  </t>
  </si>
  <si>
    <t xml:space="preserve"> APNH1  | solute carrier family 9 (sodium/hydrogen exchanger), member 1 (antiporter, Na+/H+, amiloride sensitive)  | sodium/hydrogen exchanger 1  | solute carrier family 9 (sodium/hydrogen exchanger), member 1  | solute carrier family 9 (sodium/hydrogen exchanger), isoform 1 (antiporter, Na+/H+, amiloride sensitive)  | NHE1  | Na(+)/H(+) exchanger 1  | APNH  | Solute carrier family 9 member 1  |Na-Li countertransporter  | NHE-1  | Na(+)/H(+) antiporter, amiloride-sensitive  | solute carrier family 9, subfamily A (NHE1, cation proton antiporter 1), member 1 </t>
  </si>
  <si>
    <t xml:space="preserve"> ezrin-radixin-moesin-binding phosphoprotein 50  | NHERF  | solute carrier family 9 (sodium/hydrogen exchanger), member 3 regulator 1  | solute carrier family 9 (sodium/hydrogen exchanger), isoform 3 regulatory factor 1  | solute carrier family 9 isoform A3 regulatory factor 1  | EBP50  | regulatory cofactor of Na(+)/H(+) exchanger  | Solute carrier family 9 isoform A3 regulatory factor 1  |Na(+)/H(+) exchange regulatory cofactor NHE-RF1  | Regulatory cofactor of Na(+)/H(+) exchanger  | Na+/H+ exchange regulatory co-factor  | solute carrier family 9, subfamily A (NHE3, cation proton antiporter 3), member 3 regulator 1 | NHERF-1  | solute carrier family 9 (sodium/hydrogen exchanger), isoform 3 regulator 1  | Sodium-hydrogen exchanger regulatory factor 1  | NPHLOP2  | Ezrin-radixin-moesin-binding phosphoprotein 50  | ezrin-radixin-moesin binding phosphoprotein-50  | NHERF1  </t>
  </si>
  <si>
    <t xml:space="preserve"> KIAA0267  |MRSA  | Na(+)/H(+) exchanger 6  | NHE-6  | Solute carrier family 9 member 6  | sodium/hydrogen exchanger 6  | solute carrier family 9, subfamily A (NHE6, cation proton antiporter 6), member 6 | solute carrier family 9 (sodium/hydrogen exchanger), member 6  | solute carrier family 9 (sodium/hydrogen exchanger), isoform 6  | NHE6  </t>
  </si>
  <si>
    <t xml:space="preserve"> Multiple epidermal growth factor-like domains protein 4  | slit homolog 1 protein  | slit (Drosophila) homolog 1  |SLIT-1  | KIAA0813  | SLIT3  | slit homolog 1 (Drosophila) | multiple epidermal growth factor-like domains protein 4  | multiple EGF-like domains protein 4  | Multiple EGF-like domains protein 4  | MEGF4  | Slit-1  | SLIL1  </t>
  </si>
  <si>
    <t xml:space="preserve"> STK2  | Serine/threonine-protein kinase 2  | bA16H23.1  | STE20-related serine/threonine-protein kinase  | hSLK  | serine/threonine-protein kinase 2  | se20-9  | STE20-related kinase  | SNF1 (sucrose nonfermenting, yeast, homolog)-like kinase, SNF1 sucrose nonfermenting like kinase  | KIAA0204  |LOSK  | STE20-like kinase  | SNF1 sucrose nonfermenting like kinase  | SNF1 (sucrose nonfermenting, yeast, homolog)-like kinase, SNF1 sucrose nonfermenting like kinase (yeast)  | Long Ste20-like Kinase  | STE20-like kinase | CTCL tumor antigen se20-9  | STE20-like kinase (yeast)  | STE20-like serine/threonine-protein kinase  | Ste20-related serine/threonine kinase  |EC 2.7.11.1 </t>
  </si>
  <si>
    <t xml:space="preserve"> modulator of estrogen-induced transcription  | MET  | SAFB-like, transcription modulator | Modulator of estrogen-induced transcription  |Met  | SAFB-like transcription modulator  </t>
  </si>
  <si>
    <t xml:space="preserve"> splicing factor  | zinc knuckle motif containing  |9G8  | pre-mRNA-splicing factor SLU7  | SLU7 splicing factor homolog (S. cerevisiae) | hSlu7  | step II splicing factor SLU7  </t>
  </si>
  <si>
    <t xml:space="preserve"> RTPS2  | mitotic growth and transcription activator  | SNF2-beta  | MRD16  | BRG1-associated factor 190A  | "sucrose nonfermenting-like 4"  | BRG1  | "SNF2-like 4"  | transcription activator BRG1  | SNF2B  | SNF2LB  | SWI2  | Protein BRG-1  | "homeotic gene regulator"  | "global transcription activator homologous sequence"  | hSNF2b  | nuclear protein GRB1  | homeotic gene regulator  | Mitotic growth and transcription activator  | "brahma protein-like 1"  | Protein brahma homolog 1  | sucrose nonfermenting-like 4  |BAF190  | BAF190A  | brahma protein-like 1  | "mitotic growth and transcription activator"  | "nuclear protein GRB1"  | BRM/SWI2-related gene 1  | SNF2L4  | SWI/SNF related, matrix associated, actin dependent regulator of chromatin, subfamily a, member 4 | "ATP-dependent helicase SMARCA4"  | SWI/SNF-related matrix-associated actin-dependent regulator of chromatin subfamily A member 4  | SNF2  | protein brahma homolog 1  | protein BRG-1  | SNF2-like 4  | global transcription activator homologous sequence  | ATP-dependent helicase SMARCA4  | "BRM/SWI2-related gene 1"  |EC 3.6.4.- </t>
  </si>
  <si>
    <t xml:space="preserve"> WCRF135  | SWI/SNF related, matrix associated, actin dependent regulator of chromatin, subfamily a, member 5 | SWI/SNF-related matrix-associated actin-dependent regulator of chromatin A5  | SNF2H  | Sucrose nonfermenting protein 2 homolog  | sucrose nonfermenting protein 2 homolog  | hISWI  |ISWI  | sucrose nonfermenting-like 5  | SWI/SNF-related matrix-associated actin-dependent regulator of chromatin subfamily A member 5  | hSNF2H  |EC 3.6.4.- </t>
  </si>
  <si>
    <t xml:space="preserve"> SWI3-like protein  | BRG1-associated factor 170  |CRACC2  | SWI/SNF related, matrix associated, actin dependent regulator of chromatin, subfamily c, member 2 | Rsc8  | mammalian chromatin remodeling complex BRG1-associated factor 170  | chromatin remodeling complex BAF170 subunit  | BAF170  | SWI/SNF complex 170 kDa subunit  | SWI/SNF complex subunit SMARCC2  | SWI/SNF-related matrix-associated actin-dependent regulator of chromatin subfamily C member 2  </t>
  </si>
  <si>
    <t xml:space="preserve"> Sb1.8  |SMC1alpha  | KIAA0178  | structural maintenance of chromosomes 1A | SMC protein 1A  | CDLS2  | SMC1  | SMC1 structural maintenance of chromosomes 1-like 1 (yeast)  | SMC1 (structural maintenance of chromosomes 1, yeast)-like 1  | SB1.8  | segregation of mitotic chromosomes 1  | SMCB  | structural maintenance of chromosomes protein 1A  | DXS423E  | SMC-1-alpha  | SMC-1A  | SMC1L1  </t>
  </si>
  <si>
    <t xml:space="preserve"> SMC2 structural maintenance of chromosomes 2-like 1 (yeast)  | structural maintenance of chromosomes (SMC) family member, chromosome-associated protein E  | structural maintenance of chromosomes protein 2  | SMC-2  | SMC2L1  |CAP-E  | CAPE  | chromosome-associated protein E  | Chromosome-associated protein E  | XCAP-E homolog  | SMC protein 2  | hCAP-E  | structural maintenance of chromosomes 2 | SMC2 (structural maintenance of chromosomes 2, yeast)-like 1  </t>
  </si>
  <si>
    <t xml:space="preserve"> hCAP  | chondroitin sulfate proteoglycan 6 (bamacan)  | BMH  | BAM  | structural maintenance of chromosomes 3 | Chromosome-associated polypeptide  | Basement membrane-associated chondroitin proteoglycan  |basement membrane-associated chondroitin proteoglycan  | structural maintenance of chromosomes protein 3  | Chondroitin sulfate proteoglycan 6  | CSPG6  | chromosome-associated polypeptide  | "bamacan proteoglycan"  | SMC3L1  | SMC-3  | SMC protein 3  | HCAP  | CDLS3  | Bamacan  </t>
  </si>
  <si>
    <t xml:space="preserve"> SMC protein 4  | chromosome-associated polypeptide C  |CAP-C  | structural maintenance of chromosomes 4 | CAPC  | Chromosome-associated polypeptide C  | SMC-4  | SMC4L1  | SMC4 structural maintenance of chromosomes 4-like 1 (yeast)  | XCAP-C homolog  | SMC4 (structural maintenance of chromosomes 4, yeast)-like 1  | structural maintenance of chromosomes protein 4  | hCAP-C  | SMC4 structural maintenance of chromosomes 4-like 1  </t>
  </si>
  <si>
    <t xml:space="preserve"> structural maintenance of chromosomes flexible hinge domain containing 1 | KIAA0650  | SMC hinge domain-containing protein 1  |structural maintenance of chromosomes flexible hinge domain-containing protein 1  </t>
  </si>
  <si>
    <t xml:space="preserve"> ATX  | SMG-1  | SMG1 phosphatidylinositol 3-kinase-related kinase |PI-3-kinase-related kinase SMG-1  | Lambda-interacting protein  | lambda-interacting protein  | 61E3.4  | KIAA0421  | lambda/iota protein kinase C-interacting protein  | LIP  | Lambda/iota protein kinase C-interacting protein  | serine/threonine-protein kinase SMG1  | "phosphatidylinositol 3-kinase-related kinase"  | smg-1 homolog, phosphatidylinositol 3-kinase-related kinase (C. elegans)  | hSMG-1  | smg-1 homolog, phosphatidylinositol 3-kinase-related kinase  |EC 2.7.11.1 </t>
  </si>
  <si>
    <t xml:space="preserve"> splicing factor 30, survival of motor neuron-related  | 30 kDa splicing factor SMNrp  | SMNR  | survival motor neuron domain containing 1 | tudor domain containing 16C  | survival motor neuron domain-containing protein 1  |TDRD16C  | SMN-related protein  | SPF30  | Survival motor neuron domain-containing protein 1  | survival of motor neuron-related-splicing factor 30  | "splicing factor 30  | survival of motor neuron-related"  | "tudor domain containing 16C"  </t>
  </si>
  <si>
    <t xml:space="preserve"> bA74P14.1  | zinc finger MYND domain-containing protein 1  | histone-lysine N-methyltransferase SMYD3  | SET and MYND domain containing 3 | Zinc finger MYND domain-containing protein 1  | zinc finger protein, subfamily 3A (MYND domain containing), 1  | ZMYND1  | zinc finger, MYND domain containing 1  | SET and MYND domain-containing protein 3  |KMT3E  | bA74P14.1 (novel protein)  | ZNFN3A1  |EC 2.1.1.43 </t>
  </si>
  <si>
    <t xml:space="preserve"> synaptosomal-associated protein 23  | synaptosomal-associated protein, 23kD  | vesicle-membrane fusion protein SNAP-23  |HsT17016  | SNAP23A  | Vesicle-membrane fusion protein SNAP-23  | synaptosomal-associated protein, 23kDa | SNAP-23  | SNAP23B  </t>
  </si>
  <si>
    <t xml:space="preserve"> staphylococcal nuclease and tudor domain containing 1 | tudor domain-containing protein 11  | p100 co-activator  | EBNA2 coactivator p100  | p100 EBNA2 co-activator  | "Tudor-SN"  | SND1-BRAF fusion  | P100  | p100  | staphylococcal nuclease domain containing 1  |EBNA-2 co-activator (100kD)  | Tudor-SN  | TDRD11  | "p100 EBNA2 co-activator"  | 100 kDa coactivator  | Tudor domain-containing protein 11  | staphylococcal nuclease domain-containing protein 1  </t>
  </si>
  <si>
    <t xml:space="preserve"> HELIC2  | BRR2 homolog  | 200 KD"  | "U5 snRNP specific protein  | activating signal cointegrator 1 complex subunit 3-like 1  | retinitis pigmentosa 33 (autosomal dominant)  |BRR2  | U5 small nuclear ribonucleoprotein 200 kDa helicase  | U5-200KD  | U5 snRNP-specific 200 kDa protein  | RP33  | Activating signal cointegrator 1 complex subunit 3-like 1  | KIAA0788  | small nuclear ribonucleoprotein 200kDa (U5) | ASCC3L1  |EC 3.6.4.13 </t>
  </si>
  <si>
    <t xml:space="preserve"> U1-70K  | SNRP70  | U1AP  | U170K  | U1 small nuclear ribonucleoprotein 70 kDa  | small nuclear ribonucleoprotein 70kDa (U1) | snRNP70  | RNPU1Z  | U1 snRNP 70 kDa  | small nuclear ribonucleoprotein 70kDa (RNP antigen)  |Snp1  | U1RNP  | RPU1  | U1AP1  </t>
  </si>
  <si>
    <t xml:space="preserve"> SNRPD1  | Sm-D2  | small nuclear ribonucleoprotein Sm D2  | small nuclear ribonucleoprotein D2 polypeptide (16.5kD)  | snRNP core protein D2  |SMD2  | small nuclear ribonucleoprotein D2 polypeptide 16.5kDa | "snRNP core protein D2"  </t>
  </si>
  <si>
    <t xml:space="preserve"> MRT1  | KIAA0488  | methamphetamine-responsive transcript 1  | sorting nexin family member 27 | sorting nexin-27  |MY014  </t>
  </si>
  <si>
    <t xml:space="preserve"> tumor necrosis factor receptor-associated factor 4(TRAF4)-associated factor 2  | sorting nexin 6 | TRAF4-associated factor 2  | sorting nexin-6  | TFAF2  |MSTP010  </t>
  </si>
  <si>
    <t xml:space="preserve"> NREBP  | NRE-binding protein  | negative regulatory element-binding protein  | "Bax antagonist selected in Saccharomyces 1"  | protein SON  | Protein DBP-5  | SON3  |SON DNA-binding protein, KIAA1019  | DBP5  | Bax antagonist selected in saccharomyces 1  | "negative regulatory element-binding protein"  | KIAA1019  | Negative regulatory element-binding protein  | C21orf50  | BASS1  | SON DNA binding protein | Bax antagonist selected in Saccharomyces 1  | DBP-5  | "NRE-binding protein"  </t>
  </si>
  <si>
    <t xml:space="preserve"> NTR3  | 100 kDa NT receptor  | Neurotensin receptor 3  | NT3  | Gp95  | neurotensin receptor 3  | sortilin 1 |glycoprotein 95  | Glycoprotein 95  | sortilin  | LDLCQ6  </t>
  </si>
  <si>
    <t xml:space="preserve">DEEPEST  | "mitotic spindle coiled-coil related protein"  | "astrin"  | astrin  | "mitotic spindle associated protein p126"  | ASTRIN  | mitotic spindle coiled-coil related protein  | sperm associated antigen 5 | Astrin  | mitotic spindle-associated protein p126  | MAP126  | Mitotic spindle-associated protein p126  | sperm-associated antigen 5  | Deepest  | hMAP126  | mitotic spindle associated protein p126  </t>
  </si>
  <si>
    <t xml:space="preserve"> spermatogenesis-associated serine-rich protein 2  | SCR59  | Serine-rich spermatocytes and round spermatid 59 kDa protein  | serine-rich spermatocytes and round spermatid 59 kDa protein  | SPATA10  | spermatogenesis associated, serine-rich 2 |putative protein product of Nbla00526  | P59SCR  | p59scr  | serine-rich spermatocytes and round spermatid protein  </t>
  </si>
  <si>
    <t xml:space="preserve"> SPase 25 kDa subunit  | signal peptidase 25kDa subunit  | SPC25  | signal peptidase complex subunit 2 homolog (S. cerevisiae) |microsomal signal peptidase 25 kDa subunit  | Microsomal signal peptidase 25 kDa subunit  | signal peptidase complex subunit 2  | KIAA0102  |EC 3.4.-.- </t>
  </si>
  <si>
    <t xml:space="preserve"> SPC3  | Microsomal signal peptidase 22/23 kDa subunit  | microsomal signal peptidase 23 kDa subunit  | microsomal signal peptidase 22/23 kDa subunit  | SPC22  | signal peptidase complex subunit 3  | SPC22/23  |PRO3567  | SPase 22 kDa subunit  | SPase 22/23 kDa subunit  | signal peptidase complex subunit 3 homolog (S. cerevisiae) | YLR066W  |EC 3.4.-.- </t>
  </si>
  <si>
    <t xml:space="preserve"> Arsenite-related gene 1 protein  | "spindly homolog (Drosophila)"  | spindle apparatus coiled-coil protein 1 | Rhabdomyosarcoma antigen MU-RMS-40.4A  |arsenite-related gene 1 protein  | CCDC99  | coiled-coil domain containing 99  | coiled-coil domain-containing protein 99  | hSpindly  | Spindle apparatus coiled-coil domain-containing protein 1  | rrhabdomyosarcoma antigen protein MU-RMS-40.4A  | rhabdomyosarcoma antigen MU-RMS-40.4A  | spindly homolog  | spindle apparatus coiled-coil domain-containing protein 1  | Coiled-coil domain-containing protein 99  | protein Spindly  </t>
  </si>
  <si>
    <t xml:space="preserve"> DIAR3  | hepatocyte growth factor activator inhibitor type 2  | serine peptidase inhibitor, Kunitz type, 2 | KOP  | kunitz-type protease inhibitor 2  | Hepatocyte growth factor activator inhibitor type 2  | Placental bikunin  | placental bikunin  | PB  | HAI-2  | HAI2  | serine protease inhibitor, Kunitz type, 2  |Kop  | "placental bikunin"  </t>
  </si>
  <si>
    <t xml:space="preserve"> "leukosialin"  | GALGP  | sialophorin (gpL115, leukosialin, CD43)  |GPL115  | LSN  | leukosialin  | leukocyte sialoglycoprotein  | Leukocyte sialoglycoprotein  | Galactoglycoprotein  | galactoglycoprotein  | sialophorin | CD43  | Sialophorin  | CD43 antigen  </t>
  </si>
  <si>
    <t xml:space="preserve"> KIAA1532  | IMP-4  | Intramembrane protease 4  | PSL1  | SPPL2b  | SPP-like 2B  | SNPPL2B  | presenilin homologous protein 4  | signal peptide peptidase-like 2B  | IMP4  | signal peptide peptidase like 2B | Presenilin homologous protein 4  | PSH4  |intramembrane protease 4  | Presenilin-like protein 1  | "intramembrane protease 4"  | presenilin-like protein 1  |EC 3.4.23.- </t>
  </si>
  <si>
    <t xml:space="preserve"> Spry-1  |hSPRY1  | sprouty (Drosophila) homolog 1 (antagonist of FGF signaling)  | spry-1  | sprouty homolog 1, antagonist of FGF signaling (Drosophila) | sprouty, Drosophila, homolog of, 1 (antagonist of FGF signaling)  | protein sprouty homolog 1  </t>
  </si>
  <si>
    <t xml:space="preserve">alpha-II spectrin  | Spectrin, non-erythroid alpha subunit  | EIEE5  | "alpha-fodrin"  | SPTA2  | alpha-fodrin  | spectrin, non-erythroid alpha subunit  | Fodrin alpha chain  | fodrin alpha chain  | spectrin, non-erythroid alpha chain  | spectrin, alpha, non-erythrocytic 1 | spectrin alpha chain, non-erythrocytic 1  | NEAS  | Alpha-II spectrin  </t>
  </si>
  <si>
    <t xml:space="preserve">ELF  | beta-spectrin II  | beta-spectrin 2  | spectrin beta chain, non-erythrocytic 1  | SPTB2  | spectrin, beta, non-erythrocytic 1 | Beta-II spectrin  | Fodrin beta chain  | beta-G spectrin  | HEL102  | beta-fodrin  | beta-spectrin non-erythrocytic 1  | embryonic liver beta-fodrin  | Spectrin, non-erythroid beta chain 1  | betaSpII  | fodrin beta chain  | beta-II spectrin  | epididymis luminal protein 102  | spectrin, non-erythroid beta chain 1  | spectrin beta chain, brain 1  </t>
  </si>
  <si>
    <t xml:space="preserve"> HSN1C  | hLCB2a  | NSAN1C  |LCB2A  | long chain base biosynthesis protein 2a  | serine palmitoyltransferase, subunit II  | SPT 2  | LCB2  | SPT2  | serine palmitoyltransferase 2  | Serine-palmitoyl-CoA transferase 2  | LCB2a  | Long chain base biosynthesis protein 2a  | serine palmitoyltransferase, long chain base subunit 2 | KIAA0526  | Long chain base biosynthesis protein 2  | serine-palmitoyl-CoA transferase 2  | LCB 2  |EC 2.3.1.50 </t>
  </si>
  <si>
    <t xml:space="preserve"> SE  | squalene epoxidase | Squalene epoxidase  | ERG1  |squalene monooxygenase  |EC 1.14.13.132 </t>
  </si>
  <si>
    <t xml:space="preserve"> Splicing regulatory protein 508  | splicing factor, arginine/serine-rich 12  | splicing regulatory glutamine/lysine-rich protein 1 | SRRP86  | splicing regulatory protein 508  | "serine-arginine-rich splicing regulatory protein 508"  | SRrp86  | Splicing factor, arginine/serine-rich 12  | Serine/arginine-rich-splicing regulatory protein 86  | serine/arginine-rich-splicing regulatory protein 86  | SRRp508  | SFRS12  | SRrp508  |serine-arginine-rich splicing regulatory protein 508  </t>
  </si>
  <si>
    <t xml:space="preserve"> "p18 splicing regulatory protein"  | Splicing regulatory protein of 18 kDa  | SREK1-interacting protein 1 | p18SRP  | P18SRP  | SFRS12IP1  | splicing regulatory protein of 18 kDa  | SFRS12-interacting protein 1  | protein SFRS12IP1  | SREK1-interacting protein 1  |p18 splicing regulatory protein  | protein SREK1IP1  </t>
  </si>
  <si>
    <t xml:space="preserve"> KIAA0456  |SLIT-ROBO Rho GTPase-activating protein 2  | Formin-binding protein 2  | formin binding protein 2  | FNBP2  | srGAP2  | SRGAP2A  | SRGAP3  | Rho GTPase-activating protein 34  | SLIT-ROBO Rho GTPase activating protein 2 | rho GTPase-activating protein 34  | ARHGAP34  | formin-binding protein 2  </t>
  </si>
  <si>
    <t xml:space="preserve"> 22 kDa protein  |H_RG167B05.1  | CP-22  | calcium binding protein amplified in mutlidrug-resistant cells  | SCN  | sorcin | V19  | CP22  </t>
  </si>
  <si>
    <t xml:space="preserve"> signal recognition particle 68kD  |signal recognition particle 68 kDa protein  | signal recognition particle 68kDa | Signal recognition particle 68 kDa protein  | signal recognition particle subunit SRP68  </t>
  </si>
  <si>
    <t xml:space="preserve"> Signal recognition particle 72 kDa protein  | epididymis luminal protein 103  |BMFF  | signal recognition particle subunit SRP72  | HEL103  | signal recognition particle 72kD  | signal recognition particle 72kDa | signal recognition particle 72 kDa protein  | BMFS1  </t>
  </si>
  <si>
    <t xml:space="preserve"> SRSF protein kinase 1 | serine/threonine-protein kinase SRPK1  | SR-protein-specific kinase 1  | "SR protein kinase 1"  |SFRSK1  | SFRS protein kinase 1  | Serine/arginine-rich protein-specific kinase 1  | "serine/arginine-rich splicing factor kinase 1"  | serine/arginine-rich splicing factor kinase 1  |EC 2.7.11.1 </t>
  </si>
  <si>
    <t xml:space="preserve"> DP-alpha  | signal recognition particle receptor subunit alpha  | signal recognition particle receptor (docking protein) | SR-alpha  |DP  | Sralpha  | signal recognition particle receptor ('docking protein')  | Docking protein alpha  | docking protein alpha  | SRP-alpha  </t>
  </si>
  <si>
    <t xml:space="preserve"> SR-beta  | Protein APMCF1  | signal recognition particle receptor, B subunit | signal recognition particle receptor, beta subunit  |APMCF1  | signal recognition particle receptor subunit beta  </t>
  </si>
  <si>
    <t xml:space="preserve"> serine/arginine repetitive matrix 1 | SRm160  | SRM160  | Ser/Arg-related nuclear matrix protein  | serine/arginine repetitive matrix protein 1  |160-KD  | SR-related nuclear matrix protein of 160 kDa  | "Ser/Arg-related nuclear matrix protein"  | "plenty of prolines 101-like"  | POP101  </t>
  </si>
  <si>
    <t xml:space="preserve"> Serine/arginine-rich splicing factor-related nuclear matrix protein of 300 kDa  | tax-responsive enhancer element-binding protein 803  | RNA binding protein  | taxREB803  | Ser/Arg-related nuclear matrix protein of 300 kDa  | 300 kDa nuclear matrix antigen  | SRL300  | SR-related nuclear matrix protein of 300 kDa  |300-KD  | ser/Arg-related nuclear matrix protein of 300 kDa  | serine/arginine repetitive matrix 2 | serine/arginine repetitive matrix protein 2  | splicing coactivator subunit SRm300  | CWF21  | Cwc21  | serine/arginine-rich splicing factor-related nuclear matrix protein of 300 kDa  | SRM300  | TaxREB803  | SRm300  | KIAA0324  | Tax-responsive enhancer element-binding protein 803  | Splicing coactivator subunit SRm300  </t>
  </si>
  <si>
    <t xml:space="preserve">arsenate resistance protein 2  | serrate RNA effector molecule homolog (Arabidopsis) | Arsenite-resistance protein 2  | serrate  | "arsenite resistance protein"  | arsenite-resistance protein 2  | arsenate resistance protein ARS2  | arsenite resistance protein  | serrate RNA effector molecule homolog  | ARS2  | ASR2  </t>
  </si>
  <si>
    <t xml:space="preserve"> arginine-rich 54 kDa nuclear protein  | "SR splicing factor 11"  | splicing factor p54  | splicing factor, arginine/serine-rich 11  | Arginine-rich 54 kDa nuclear protein  | Splicing factor, arginine/serine-rich 11  | serine/arginine-rich splicing factor 11 | dJ677H15.2  |NET2  | p54  | SR splicing factor 11  | SFRS11  </t>
  </si>
  <si>
    <t xml:space="preserve"> Splicing factor, arginine/serine-rich 2  | splicing factor SC35  | splicing component, 35 kDa  | serine/arginine-rich splicing factor 2 | Protein PR264  | SFRS2A  | SC-35  |PR264  | SFRS2  | SR splicing factor 2  | SRp30b  | Splicing component, 35 kDa  | splicing factor, arginine/serine-rich 2  | "SR splicing factor 2"  | Splicing factor SC35  | SC35  </t>
  </si>
  <si>
    <t xml:space="preserve"> splicing factor, arginine/serine-rich 3  | Splicing factor, arginine/serine-rich 3  | Pre-mRNA-splicing factor SRP20  | splicing factor, arginine/serine-rich, 20-kD  | serine/arginine-rich splicing factor 3 | SRP20  |SRp20  | pre-mRNA-splicing factor SRP20  | SFRS3  </t>
  </si>
  <si>
    <t xml:space="preserve"> serine/arginine-rich splicing factor 4 | SFRS4  | SRP001LB  | SRP75  |SR splicing factor 4  | pre-mRNA-splicing factor SRP75  | splicing factor, arginine/serine-rich 4  | SRp75  | Splicing factor, arginine/serine-rich 4  | Pre-mRNA-splicing factor SRP75  | "SR splicing factor 4"  </t>
  </si>
  <si>
    <t xml:space="preserve"> splicing factor, arginine/serine-rich 7 (35kD)  | "SR splicing factor 7"  | serine/arginine-rich splicing factor 7 | SFRS7  | SR splicing factor 7  | Splicing factor 9G8  | splicing factor, arginine/serine-rich 7, 35kDa  | aging-associated protein 3  | Splicing factor, arginine/serine-rich 7  |9G8  | AAG3  | splicing factor 9G8  </t>
  </si>
  <si>
    <t xml:space="preserve"> MtSSB  | single-stranded DNA-binding protein, mitochondrial  | SSBP  | single-stranded DNA binding protein 1, mitochondrial | single-stranded DNA binding protein 1  | single-stranded DNA-binding protein  | PWP1-interacting protein 17  | Mt-SSB  |SOSS-B1  | mtSSB  </t>
  </si>
  <si>
    <t xml:space="preserve"> TRAP-alpha  | SSR-alpha  | "translocon-associated protein alpha"  | signal sequence receptor, alpha | TRAP alpha  | translocon-associated protein subunit alpha  | signal sequence receptor subunit alpha  |SSR alpha subunit  | translocon-associated protein alpha subunit  | TRAPA  | Signal sequence receptor subunit alpha  </t>
  </si>
  <si>
    <t xml:space="preserve">SSR gamma  | TRAPG  | translocon-associated protein subunit gamma  | TRAP-complex gamma subunit  | SSR-gamma  | translocon-associated protein gamma subunit  | signal sequence receptor, gamma (translocon-associated protein gamma) | Signal sequence receptor subunit gamma  | TRAP-gamma  | signal sequence receptor subunit gamma  </t>
  </si>
  <si>
    <t xml:space="preserve"> Structure-specific recognition protein 1  | facilitates chromatin transcription complex subunit SSRP1  | facilitates chromatin remodeling 80 kDa subunit  | FACT80  | "facilitates chromatin remodeling 80 kDa subunit"  | recombination signal sequence recognition protein 1  | Recombination signal sequence recognition protein 1  | cisplatin-DNA SSRP  | chromatin-specific transcription elongation factor 80 kDa subunit  | Facilitates chromatin transcription complex subunit SSRP1  | FACT 80 kDa subunit  | hSSRP1  | structure specific recognition protein 1 | FACTp80  | Chromatin-specific transcription elongation factor 80 kDa subunit  | facilitates chromatin transcription complex 80 kDa subunit  | structure-specific recognition protein 1  | T160  |FACT complex subunit SSRP1  | Facilitates chromatin transcription complex 80 kDa subunit  | high mobility group box  | FACT  </t>
  </si>
  <si>
    <t xml:space="preserve"> Stromal antigen 1  | cohesin subunit SA-1  | SA1  |SCC3A  | stromal antigen 1 | nuclear protein stromal antigen 1  | SCC3 homolog 1  </t>
  </si>
  <si>
    <t xml:space="preserve"> stromal antigen 2 | bA517O1.1  | Stromal antigen 2  | cohesin subunit SA-2  | SCC3B  | SA2  |SA-2  | SCC3 homolog 2  </t>
  </si>
  <si>
    <t xml:space="preserve"> STAT91  | "transcription factor ISGF-3 components p91/p84"  | CANDF7  | transcription factor ISGF-3 components p91/p84  | signal transducer and activator of transcription 1-alpha/beta  | signal transducer and activator of transcription 1, 91kDa | signal transducer and activator of transcription-1  | Transcription factor ISGF-3 components p91/p84  |ISGF-3  | signal transducer and activator of transcription 1, 91kD  </t>
  </si>
  <si>
    <t xml:space="preserve"> HIES  | acute-phase response factor  | APRF  | Acute-phase response factor  |DNA-binding protein APRF  | signal transducer and activator of transcription 3 (acute-phase response factor) | signal transducer and activator of transcription 3  </t>
  </si>
  <si>
    <t xml:space="preserve"> STAT5  | signal transducer and activator of transcription 5A |MGF  </t>
  </si>
  <si>
    <t xml:space="preserve"> IMD10  | GOK  | stromal interaction molecule 1 |D11S4896E  | TAM  </t>
  </si>
  <si>
    <t xml:space="preserve"> stromal interaction molecule 2 |KIAA1482  | KIAA1482  </t>
  </si>
  <si>
    <t xml:space="preserve"> hsc70/Hsp90-organizing protein  | Renal carcinoma antigen NY-REN-11  | Hop  | Transformation-sensitive protein IEF SSP 3521  | epididymis secretory sperm binding protein Li 94n  | IEF-SSP-3521  | renal carcinoma antigen NY-REN-11  | "Hsp70/Hsp90-organizing protein"  | Hsc70/Hsp90-organizing protein  | stress-induced phosphoprotein 1 | transformation-sensitive protein IEF SSP 3521  | P60  | Hsp70/Hsp90-organizing protein  |HEL-S-94n  | NY-REN-11 antigen  | HOP  | STI1L  | STI1  | stress-induced-phosphoprotein 1  </t>
  </si>
  <si>
    <t xml:space="preserve"> LOK  |PRO2729  | Lymphocyte-oriented kinase  | lymphocyte-oriented kinase  | serine/threonine kinase 10 | serine/threonine-protein kinase 10  |EC 2.7.11.1 </t>
  </si>
  <si>
    <t xml:space="preserve"> serine/threonine kinase 17b (apoptosis-inducing)  | "death-associated protein kinase-related 2"  | serine/threonine-protein kinase 17B  | serine/threonine kinase 17b | DAP kinase-related apoptosis-inducing protein kinase 2  |death-associated protein kinase-related 2  | DRAK2  |EC 2.7.11.1 </t>
  </si>
  <si>
    <t xml:space="preserve"> "STE20/SPS1 homolog (yeast)"  | Ste20-like protein kinase  | DCHT  | serine threonine kinase 39 | SPAK  | STE20/SPS1-related proline-alanine-rich protein kinase  | small intestine SPAK-like kinase  | Serine/threonine-protein kinase 39  |PASK  | serine/threonine-protein kinase 39  | Ste-20-related kinase  | ste-20-related kinase  | serine threonine kinase 39 (STE20/SPS1 homolog, yeast)  | STE20/SPS1 homolog  | proline-alanine-rich STE20-related kinase  |EC 2.7.11.1 </t>
  </si>
  <si>
    <t xml:space="preserve"> stathmin 1/oncoprotein 18  | leukemia-associated phosphoprotein p18  | pp17  | Op18  | Leukemia-associated phosphoprotein p18  | phosphoprotein 19  |Lag  | C1orf215  | Metablastin  | metablastin  | oncoprotein 18  | phosphoprotein p19  | prosolin  | OP18  | LAP18  | pp19  | PP17  | PR22  | PP19  | "oncoprotein 18"  | Protein Pr22  | transmembrane protein C1orf215  | Oncoprotein 18  | stathmin  | Phosphoprotein p19  | stathmin 1 | Prosolin  | SMN  | chromosome 1 open reading frame 215  </t>
  </si>
  <si>
    <t xml:space="preserve"> Paratarg-7  | paratarg-7  |paraprotein target 7  | stomatin (EPB72)-like 2 | SLP-2  | EPB72-like protein 2  | stomatin-like protein 2, mitochondrial  | Paraprotein target 7  | stomatin-like 2  | SLP2  </t>
  </si>
  <si>
    <t xml:space="preserve"> ASC  | steroid sulfatase (microsomal), arylsulfatase C, isozyme S  | steryl-sulfatase  | steryl-sulfate sulfohydrolase  | arylsulfatase C  | ARSC1  | Steryl-sulfate sulfohydrolase  | ARSC  | Arylsulfatase C  |ES  | estrone sulfatase  | SSDD  | XLI  | steroid sulfatase (microsomal), isozyme S | "arylsulfatase C"  | Steroid sulfatase  |EC 3.1.6.2 </t>
  </si>
  <si>
    <t xml:space="preserve"> integral transmembrane protein 1  | ITM1  | oligosaccharyl transferase subunit STT3A  | Oligosaccharyl transferase subunit STT3A  | dolichyl-diphosphooligosaccharide protein glycotransferase  | "dolichyl-diphosphooligosaccharide protein glycotransferase"  | STT3-A  | B5  | STT3, subunit of the oligosaccharyltransferase complex, homolog A (S. cerevisiae)  |STT3, subunit of the oligosaccharyltransferase complex, homolog A  | STT3A, subunit of the oligosaccharyltransferase complex (catalytic) | dolichyl-diphosphooligosaccharide--protein glycosyltransferase subunit STT3A  | transmembrane conserved  | TMC  | Integral membrane protein 1  | STT3A, cataylic subunit of the oligosaccharyltransferase complex  | Transmembrane protein TMC  | integral membrane protein 1  | transmembrane protein TMC  |EC 2.4.99.18 </t>
  </si>
  <si>
    <t xml:space="preserve"> SIMP  | Oligosaccharyl transferase subunit STT3B  | "source of immunodominant MHC associated peptides"  | STT3-B  | source of immunodominant MHC associated peptides  | oligosaccharyl transferase subunit STT3B  | dolichyl-diphosphooligosaccharide protein glycotransferase  |STT3, subunit of the oligosaccharyltransferase complex, homolog B  | dolichyl-diphosphooligosaccharide--protein glycosyltransferase subunit STT3B  | homolog of yeast STT3  | source of immunodominant MHC-associated peptides homolog  | CDG1X  | "dolichyl-diphosphooligosaccharide protein glycotransferase"  | Source of immunodominant MHC-associated peptides homolog  | STT3, subunit of the oligosaccharyltransferase complex, homolog B (S. cerevisiae)  | STT3B, subunit of the oligosaccharyltransferase complex (catalytic) |EC 2.4.99.18 </t>
  </si>
  <si>
    <t xml:space="preserve"> syntaxin-18  | cell growth-inhibiting gene 9 protein  |Ufe1  | Cell growth-inhibiting gene 9 protein  | syntaxin 18 </t>
  </si>
  <si>
    <t xml:space="preserve"> Renal carcinoma antigen NY-REN-31  | syntaxin-4  | renal carcinoma antigen NY-REN-31  | syntaxin 4 | STX4A  | syntaxin 4A (placental)  |p35-2  </t>
  </si>
  <si>
    <t xml:space="preserve"> Platelet Sec1 protein  | PSP  | platelet Sec1 protein  | syntaxin binding protein 3 |MUNC18-3  | protein unc-18 homolog C  | syntaxin 4 binding protein  | UNC-18C  | Unc-18C  | Protein unc-18 homolog C  | Unc18-3  | MUNC18C  | unc18-3  | protein unc-18 homolog 3  | Protein unc-18 homolog 3  | syntaxin-binding protein 3  </t>
  </si>
  <si>
    <t xml:space="preserve"> HSPC156  | syntaxin binding protein 6 (amisyn) | AMISYN  | Amisyn  | syntaxin-binding protein 6  |amisyn  </t>
  </si>
  <si>
    <t xml:space="preserve"> PC4  | positive cofactor 4  | p15  | p14  | activated RNA polymerase II transcriptional coactivator p15  |P15  | activated RNA polymerase II transcription cofactor 4  | RPO2TC1  | Positive cofactor 4  | SUB1 homolog  | SUB1 homolog (S. cerevisiae) </t>
  </si>
  <si>
    <t xml:space="preserve"> ATP-specific succinyl-CoA synthetase subunit beta  |A-BETA  | Succinyl-CoA synthetase beta-A chain  | succinyl-CoA ligase [ADP-forming] subunit beta, mitochondrial  | mitochondrial succinyl-CoA ligase [ADP-forming] subunit beta  | SCS-betaA  | ATP-specific succinyl-CoA synthetase, beta subunit  | succinyl-CoA synthetase beta-A chain  | MTDPS5  | Renal carcinoma antigen NY-REN-39  | renal carcinoma antigen NY-REN-39  | succinate-CoA ligase, ADP-forming, beta subunit |EC 6.2.1.5 </t>
  </si>
  <si>
    <t xml:space="preserve"> succinyl-CoA synthetase subunit alpha  | Succinyl-CoA synthetase subunit alpha  | MTDPS9  | SCS-alpha  |GALPHA  | succinate-CoA ligase, alpha subunit | succinyl-CoA ligase [ADP/GDP-forming] subunit alpha, mitochondrial  | succinyl-CoA ligase [GDP-forming] subunit alpha, mitochondrial  | succinate-CoA ligase, GDP-forming, alpha subunit  | SUCLA1  |EC 6.2.1.4,EC 6.2.1.5 </t>
  </si>
  <si>
    <t xml:space="preserve"> succinyl-CoA ligase, GDP-forming, beta chain, mitochondrial  | GTP-specific succinyl-CoA synthetase beta subunit  | succinyl-CoA synthetase beta-G chain  | succinate-CoA ligase, GDP-forming, beta subunit |GBETA  | succinyl-CoA synthetase, beta-G chain  | succinyl-CoA ligase [GDP-forming] subunit beta, mitochondrial  | GTP-specific succinyl-CoA synthetase subunit beta  | SCS-betaG  | Succinyl-CoA synthetase beta-G chain  |EC 6.2.1.4 </t>
  </si>
  <si>
    <t xml:space="preserve"> sulfatase-modifying factor 2  | paralog of the formylglycine-generating enzyme  | pFGE  |C-alpha-formyglycine-generating enzyme 2  | C-alpha-formylglycine-generating enzyme 2  | sulfatase modifying factor 2 </t>
  </si>
  <si>
    <t xml:space="preserve"> FRIGG  | Sad1/unc-84 protein-like 2  | Sad1 and UNC84 domain containing 2 | rab5-interacting protein  |SUN domain-containing protein 2  | Rab5-interacting protein  | sad1/unc-84 protein-like 2  | RAB5IP  | unc-84 homolog B  | unc-84 homolog B (C. elegans)  | nuclear envelope protein  | Rab5IP  | KIAA0668  | Protein unc-84 homolog B  | UNC84B  | protein unc-84 homolog B  | rab5IP  | Sad1 unc-84 domain protein 2  </t>
  </si>
  <si>
    <t xml:space="preserve">CDC68  | Facilitates chromatin transcription complex subunit SPT16  | FACTP140  | facilitates chromatin transcription complex subunit SPT16  | SPT16/CDC68  | facilitates chromatin remodeling 140 kDa subunit  | FACTp140  | suppressor of Ty 16 homolog (S. cerevisiae) | Chromatin-specific transcription elongation factor 140 kDa subunit  | FACT140  | FACT complex subunit SPT16  | FACT 140 kDa subunit  | chromatin-specific transcription elongation factor 140 kDa subunit  | suppressor of Ty (S.cerevisiae) 16 homolog  | "facilitates chromatin remodeling 140 kDa subunit"  | hSPT16  </t>
  </si>
  <si>
    <t xml:space="preserve"> SPT5H  | transcription elongation factor SPT5  | DSIF p160  | suppressor of Ty 5 homolog (S. cerevisiae) | DRB sensitivity-inducing factor 160 kDa subunit  | DSIF large subunit  |Tat-CT1  | SPT5  | Tat-CT1 protein  | Tat-cotransactivator 1 protein  | DRB sensitivity-inducing factor large subunit  | hSPT5  | suppressor of Ty (S.cerevisiae) 5 homolog  </t>
  </si>
  <si>
    <t xml:space="preserve"> SV2  |SV2  | synaptic vesicle glycoprotein 2A | KIAA0736  </t>
  </si>
  <si>
    <t xml:space="preserve"> SPK  |SYM  | symplekin </t>
  </si>
  <si>
    <t xml:space="preserve"> NSAP1  |GRYRBP  | HNRPQ  | Synaptotagmin-binding, cytoplasmic RNA-interacting protein  | HNRNPQ  | hnRNP Q  | Glycine- and tyrosine-rich RNA-binding protein  | GRY-RBP  | HNRPQ1  | "heterogeneous nuclear ribonucleoprotein Q"  | hnRNP-Q  | PP68  | synaptotagmin binding, cytoplasmic RNA interacting protein | NS1-associated protein 1  | glycine- and tyrosine-rich RNA-binding protein  | heterogeneous nuclear ribonucleoprotein Q  </t>
  </si>
  <si>
    <t xml:space="preserve"> synaptic nuclei expressed gene 1  | Enaptin  | CPG2  | "myocyte nuclear envelope protein 1"  | Syne-1  | MYNE1  | Myocyte nuclear envelope protein 1  | SCAR8  | chromosome 6 open reading frame 98  | KIAA1262  | "nuclear envelope spectrin repeat-1"  | nuclear envelope spectrin repeat-1  | spectrin repeat containing, nuclear envelope 1 | Myne-1  | ARCA1  | Nesp1  | dJ45H2.2  | nesprin 1  | synaptic nuclear envelope protein 1  | EDMD4  | Nuclear envelope spectrin repeat protein 1  |8B  | enaptin  | KIAA1756  | Synaptic nuclear envelope protein 1  | myocyte nuclear envelope protein 1  | nesprin-1  | C6orf98  | KIAA0796  </t>
  </si>
  <si>
    <t xml:space="preserve"> synaptic nuclear envelope protein 2  | Synaptic nuclear envelope protein 2  | Nuclear envelope spectrin repeat protein 2  | nuclear envelope spectrin repeat protein 2  | nesprin-2  | spectrin repeat containing, nuclear envelope 2 | Protein NUANCE  | nuclear envelope spectrin repeat-2  | SYNE-2  | "nucleus and actin connecting element"  | synaptic nuclei expressed gene 2  | KIAA1011  | Nesprin-2  | nucleus and actin connecting element protein  | Nucleus and actin connecting element protein  | EDMD5  | NUANCE  | Syne-2  | "nuclear envelope spectrin repeat-2"  |Nesp2  | polytrophin  | NUA  | TROPH  | nesprin 2  </t>
  </si>
  <si>
    <t xml:space="preserve"> synaptophysin-like protein 1  | synaptophysin-like 1 | SYPL  | synaptophysin-like protein  | pantophysin  |H-SP1  | Pantophysin  </t>
  </si>
  <si>
    <t xml:space="preserve"> Taxin-1  | transforming acidic coiled-coil-containing protein 1  | gastric cancer antigen Ga55  | KIAA1103  |Ga55  | taxin-1  | Gastric cancer antigen Ga55  | transforming, acidic coiled-coil containing protein 1 </t>
  </si>
  <si>
    <t xml:space="preserve"> TBP-associated factor 150 kDa  | transcription initiation factor TFIID subunit 2  |cofactor of initiator function, 150kD subunit  | 150 kDa cofactor of initiator function  | TAFII-150  | TAF2 RNA polymerase II, TATA box binding protein (TBP)-associated factor, 150kDa | TAFII150  | MRT40  | TAF2B  | CIF150  | transcription initiation factor TFIID 150 kDa subunit  | TAF(II)150  | Transcription initiation factor TFIID 150 kDa subunit  | RNA polymerase II TBP-associated factor subunit B  | TATA box binding protein (TBP)-associated factor, RNA polymerase II, B, 150kD  </t>
  </si>
  <si>
    <t xml:space="preserve"> TAF140  | transcription initiation factor TFIID subunit 3  | TAFII140  |RNA polymerase II transcription factor TAFII140  | 140 kDa TATA box-binding protein-associated factor  | Transcription initiation factor TFIID 140 kDa subunit  | TAFII-140  | TAF3 RNA polymerase II, TATA box binding protein (TBP)-associated factor, 140kDa | TAF3 RNA polymerase II, TATA box binding protein (TBP)-associated factor, 140 kD  | TAF(II)140  | TBP-associated factor 3  | transcription initiation factor TFIID 140 kDa subunit  </t>
  </si>
  <si>
    <t xml:space="preserve"> transgelin 2 | Epididymis tissue protein Li 7e  | SM22-alpha homolog  | "SM22-alpha homolog"  | KIAA0120  | transgelin-2  |HA1756  | epididymis tissue protein Li 7e  </t>
  </si>
  <si>
    <t xml:space="preserve"> Thousand and one amino acid protein kinase 1  | Kinase from chicken homolog B  | serine/threonine protein kinase TAO1 homolog  | TAO1  | hTAOK1  | Prostate-derived STE20-like kinase 2  | KIAA1361  | Prostate-derived sterile 20-like kinase 2  | microtubule affinity regulating kinase kinase  | hKFC-B  | prostate-derived STE20-like kinase 2  | TAO kinase 1 | thousand and one amino acid protein 1  | MAP3K16  |KFC-B  | PSK-2  | MARKK  | PSK2  | MARK Kinase  | prostate-derived sterile 20-like kinase 2  | thousand and one amino acid protein kinase 1  | kinase from chicken homolog B  | STE20-like kinase PSK2  | serine/threonine-protein kinase TAO1  |EC 2.7.11.1 </t>
  </si>
  <si>
    <t xml:space="preserve"> dendritic cell-derived protein kinase  | thousand and one amino acid protein 3  | Kinase from chicken homolog A  | CTCL-associated antigen HD-CL-09  | cutaneous T-cell lymphoma-associated antigen HD-CL-09  | TAO kinase 3 | DPK  | kinase from chicken homolog A  | serine/threonine-protein kinase TAO3  | Thousand and one amino acid protein 3  |STE20-like kinase  | MAP3K18  | JNK/SAPK-inhibitory kinase  | KDS  | hKFC-A  | JIK  | jun kinase-inhibitory kinase  | Dendritic cell-derived protein kinase  | Jun kinase-inhibitory kinase  | Cutaneous T-cell lymphoma-associated antigen HD-CL-09  |EC 2.7.11.1 </t>
  </si>
  <si>
    <t xml:space="preserve"> really interesting new gene 4 protein  | peptide transporter involved in antigen processing 1  | D6S114E  | Peptide supply factor 1  | ABCB2  | TAP1N  | Y3  | peptide transporter PSF1  | RING4  | antigen peptide transporter 1  | APT1  | ABC17  | ATP-binding cassette sub-family B member 2  | TAP1*0102N  | ATP-binding cassette, sub-family B (MDR/TAP), member 2  | Really interesting new gene 4 protein  | peptide supply factor 1  | transporter, ATP-binding cassette, major histocompatibility complex, 1  | PSF-1  | peptide transporter TAP1  | Peptide transporter involved in antigen processing 1  | Peptide transporter TAP1  | transporter 1, ATP-binding cassette, sub-family B (MDR/TAP) | Peptide transporter PSF1  | transporter associated with antigen processing  | PSF1  |ABC transporter, MHC 1  </t>
  </si>
  <si>
    <t xml:space="preserve"> Peptide transporter PSF2  | RING11  |ABC transporter, MHC 2  | ATP-binding cassette sub-family B member 3  | transporter 2, ATP-binding cassette, sub-family B (MDR/TAP) | Really interesting new gene 11 protein  | Peptide transporter TAP2  | antigen peptide transporter 2  | PSF-2  | peptide transporter involved in antigen processing 2  | ABC18  | APT2  | ABCB3  | peptide transporter PSF2  | peptide supply factor 2  | D6S217E  | really interesting new gene 11 protein  | ATP-binding cassette, sub-family B (MDR/TAP), member 3  | Peptide transporter involved in antigen processing 2  | transporter 2, ABC (ATP binding cassette)  | PSF2  | Peptide supply factor 2  | Y1  </t>
  </si>
  <si>
    <t xml:space="preserve"> TAP-associated protein  | NGS17  | TAP binding protein (tapasin) | TPN  | TAP-binding protein  | TPSN  | TAPA  |tapasin  | NGS-17  </t>
  </si>
  <si>
    <t xml:space="preserve"> TDP43  | ALS10  |TAR DNA-binding protein 43  | TAR DNA-binding protein-43  | TDP-43  | TAR DNA binding protein </t>
  </si>
  <si>
    <t xml:space="preserve"> EPI64 protein  | EPI64  | TBC1 domain family member 10A  | EBP50-PDX interactor of 64 kDa  | TBC1D10  | TBC1 domain family, member 10A |EBP50-PDZ interactor of 64 kD  | TBC1 domain family, member 10  | rab27A-GAP-alpha  | dJ130H16.1  | Rab27A-GAP-alpha  | dJ130H16.2  | "EBP50-PDZ interactor of 64 kD"  </t>
  </si>
  <si>
    <t xml:space="preserve"> Rab27A-GAPbeta  | Rab27A-GAP-beta  |EPI64B  | rab27A-GAP-beta  | TBC1 domain family, member 10B | TBC1 domain family member 10B  </t>
  </si>
  <si>
    <t xml:space="preserve"> GAP for RAB7  | Rab7-GAP  | Tre2/Bub2/Cdc16 domain family member 15  | Tre-2-budding uninhibited by benzimidazole-cell division cycle 16 domain, domain family member 15  | TBC1 domain family member 15  | TBC1 domain family, member 15 | GTPase-activating protein RAB7  |RAB7-GAP  </t>
  </si>
  <si>
    <t xml:space="preserve">Acrg embryonic lethality minimal region ortholog  | KIAA0603  | TBC1 domain family member 4  | AS160  | TBC1 domain family, member 4 | "Akt substrate of 160 kDa"  | akt substrate of 160 kDa  | Akt substrate of 160 kDa  | TBC (Tre-2, BUB2, CDC16) domain-containing protein  </t>
  </si>
  <si>
    <t xml:space="preserve"> TBC1 domain family, member 5 | KIAA0210  |TBC1 domain family member 5  </t>
  </si>
  <si>
    <t xml:space="preserve"> KIAA0988  | tfcD  | SSD1  |beta-tubulin cofactor D  | tubulin-folding cofactor D  | Tubulin-folding cofactor D  | SSD-1  | tubulin folding cofactor D | tubulin-specific chaperone D  | TFCD  | tubulin-specific chaperone d  | Beta-tubulin cofactor D  </t>
  </si>
  <si>
    <t xml:space="preserve"> Williams-Beuren syndrome chromosomal region 13 protein  | "Williams-Beuren syndrome chromosome region 13"  | transducin beta-like protein 2  | transducin (beta)-like 2 | WBSCR13  | WS-betaTRP  | WS beta-transducin repeats protein  |Williams-Beuren syndrome chromosome region 13  </t>
  </si>
  <si>
    <t xml:space="preserve"> "cell cycle progression 2 protein"  | protein TBRG4  | cell cycle progression protein 2  | cell cycle progression restoration protein 2  | KIAA0948  | transforming growth factor beta regulator 4 | FASTKD4  | CPR2  | H_TD2522F11.8  | Cell cycle progression restoration protein 2  | Cell cycle progression protein 2  | "FAST kinase domains 4"  | FAST kinase domain-containing protein 4  | Transforming growth factor beta regulator 4  |FAST kinase domains 4  </t>
  </si>
  <si>
    <t xml:space="preserve"> transcription elongation factor A (SII), 1 | transcription elongation factor A protein 1  | Transcription elongation factor TFIIS.o  | transcription elongation factor S-II protein 1  | TFIIS  | TF2S  | Transcription elongation factor S-II protein 1  |SII  | GTF2S  | transcription elongation factor TFIIS.o  | TCEA  </t>
  </si>
  <si>
    <t xml:space="preserve"> Treacher Collins syndrome protein  | MFD1  | treacle protein  | TCS1  | treacle  | Treacher Collins-Franceschetti syndrome 1 |nucleolar trafficking phosphoprotein  </t>
  </si>
  <si>
    <t xml:space="preserve"> TCP-1-alpha  | tailless complex polypeptide 1  |CCTa  | T-complex protein 1, alpha subunit  | T-complex protein 1 subunit alpha  | CCT1  | CCTA  | t-complex 1 | D6S230E  | CCT-alpha  </t>
  </si>
  <si>
    <t xml:space="preserve"> Tudor domain-containing protein 2  | tudor domain-containing protein 2  | tudor and KH domain containing | tudor and KH domain containing  | tudor and KH domain-containing protein  | TDRD2  |putative RNA binding protein  | tudor domain containing 2  | tudor and KH domain containing protein  </t>
  </si>
  <si>
    <t xml:space="preserve"> GPSN2  | MRT14  | TER  | trans-2,3-enoyl-CoA reductase | Synaptic glycoprotein SC2  | very-long-chain enoyl-CoA reductase  |synaptic glycoprotein SC2  | SC2  | Trans-2,3-enoyl-CoA reductase  | glycoprotein, synaptic 2  |EC 1.3.1.93 </t>
  </si>
  <si>
    <t xml:space="preserve"> TESS  | testin  |TESS-2  | testis derived transcript (3 LIM domains) </t>
  </si>
  <si>
    <t xml:space="preserve"> bA208F1.2  |Ipi1  | TES101RP  | testis expressed 10 | testis expressed sequence 10  | SGRG  | TEX101  | testis-expressed sequence 10 protein  | testis expressed gene 10  </t>
  </si>
  <si>
    <t xml:space="preserve"> beta-1 metal-binding globulin  |PRO1557  | Siderophilin  | TFQTL1  | serotransferrin  | transferrin | siderophilin  | Transferrin  | PRO2086  | Beta-1 metal-binding globulin  </t>
  </si>
  <si>
    <t xml:space="preserve"> Mitochondrial transcription factor 1  | TCF-6  | mitochondrial transcription factor A  | transcription factor 6  | TCF6L1  | mtTFA  | Transcription factor 6  | transcription factor 6-like 1  | MTTF1  | transcription factor 6-like 2 (mitochondrial transcription factor)  |MTTFA  | transcription factor 6-like 3  | transcription factor A, mitochondrial | TCF6L2  | mitochondrial transcription factor 1  | MtTF1  | TCF6L3  | Transcription factor 6-like 2  | TCF6  </t>
  </si>
  <si>
    <t xml:space="preserve"> transcription factor B2, mitochondrial | mtTFB2  | Hepatitis C virus NS5A-transactivated protein 5  | Mitochondrial transcription factor B2  | hepatitis C virus NS5A-transactivated protein 5  | h-mtTFB2  | HCV NS5A-transactivated protein 5  |Hkp1  | hTFB2M  | Mitochondrial 12S rRNA dimethylase 2  | mitochondrial 12S rRNA dimethylase 2  | dimethyladenosine transferase 2, mitochondrial  | S-adenosylmethionine-6-N', N'-adenosyl(rRNA) dimethyltransferase 2  | mitochondrial transcription factor B2  | h-mtTFB  | NS5ATP5  |EC 2.1.1.- </t>
  </si>
  <si>
    <t xml:space="preserve"> Lipoprotein-associated coagulation inhibitor  |TFI  | tissue factor pathway inhibitor (lipoprotein-associated coagulation inhibitor) | EPI  | Extrinsic pathway inhibitor  | anti-convertin  | TFPI1  | tissue factor pathway inhibitor  | "extrinsic pathway inhibitor"  | LACI  | extrinsic pathway inhibitor  </t>
  </si>
  <si>
    <t xml:space="preserve"> HFE3  | TfR2  | transferrin receptor protein 2  |TFRC2  | transferrin receptor 2 </t>
  </si>
  <si>
    <t xml:space="preserve"> p90  | TfR1  | CD71 antigen  | transferrin receptor | CD71  | transferrin receptor (p90, CD71)  | TRFR  |TFR1  | TFR  | transferrin receptor protein 1  | Trfr  | T9  | TfR  | TR  </t>
  </si>
  <si>
    <t xml:space="preserve"> TGF-beta receptor type I  | Activin receptor-like kinase 5  | ALK5  | transforming growth factor-beta receptor type I  | "activin A receptor type II-like kinase  | MSSE  | activin receptor-like kinase 5  | ESS1  | transforming growth factor beta receptor I  | Serine/threonine-protein kinase receptor R4  | LDS1A  | serine/threonine-protein kinase receptor R4  | transforming growth factor, beta receptor 1 | 53kDa"  | AAT5  |ACVRLK4  | transforming growth factor, beta receptor I (activin A receptor type II-like kinase, 53kD)  | TGF-beta type I receptor  | multiple self-healing squamous epithelioma  | activin A receptor type II-like protein kinase of 53kD  | TGF-beta receptor type-1  | Transforming growth factor-beta receptor type I  | SKR4  | Activin A receptor type II-like protein kinase of 53kD  | tbetaR-I  | ALK-5  | activin A receptor type II-like kinase, 53kDa  | activin A receptor type II-like kinase, 53kD  | TGFR-1  | LDS1  | TbetaR-I  | LDS2A  |EC 2.7.11.30 </t>
  </si>
  <si>
    <t xml:space="preserve"> TGN38  | TGN46  | TGN38 homolog  | TGN48  | Trans-Golgi network protein TGN51  | TGN51  | trans-Golgi network protein (46, 48, 51kD isoforms)  | 51kD isoforms)"  | trans-Golgi network integral membrane protein 2  |TTGN2  | "trans-Golgi network protein (46  | 48  | trans-Golgi network protein TGN51  | trans-golgi network protein 2 </t>
  </si>
  <si>
    <t xml:space="preserve"> Gene inducing thyroid adenomas protein  | KIAA1767  |death receptor-interacting protein  | GITA  | thyroid adenoma-associated protein  | thyroid adenoma associated | gene inducing thyroid adenomas protein  </t>
  </si>
  <si>
    <t xml:space="preserve"> GASP  | TSEPA  |GRB2-associated protein  | thymocyte selection pathway associated  | thymocyte-expressed molecule involved in selection  | chromosome 6 open reading frame 190  | C6ORF190  | bA325O24.4  | C6orf190  | chromosome 6 open reading frame 207  | SPOT  | thymocyte selection associated | "thymocyte expressed molecule involved in selection"  | thymocyte expressed molecule involved in selection  | signaling phosphoprotein specific for T cells  | protein THEMIS  | bA325O24.3  | C6orf207  | Thymocyte-expressed molecule involved in selection  </t>
  </si>
  <si>
    <t xml:space="preserve"> threonine synthase-like 1 (bacterial)  | threonine synthase-like 1 (S. cerevisiae) | TSH1  |threonine synthase-like 1  </t>
  </si>
  <si>
    <t xml:space="preserve"> Tho1  | THO complex 1 | Nuclear matrix protein p84  | nuclear matrix protein p84  | P84N5  | hTREX84  | tho1  | p84N5  | HPR1  | THO complex subunit 1  |P84  </t>
  </si>
  <si>
    <t xml:space="preserve"> CXorf3  | THO complex 2 | THO2  | hTREX120  | dJ506G2.1  | chromosome X open reading frame 3  |THO complex subunit 2  | Tho2  </t>
  </si>
  <si>
    <t xml:space="preserve"> Trap150  | thyroid hormone receptor-associated protein, 150 kDa subunit  | TRAP150  | thyroid hormone receptor associated protein 3 | Thyroid hormone receptor-associated protein complex 150 kDa component  | thyroid hormone receptor-associated protein complex 150 kDa component  |thyroid hormone receptor-associated protein 3  </t>
  </si>
  <si>
    <t xml:space="preserve"> thymocyte protein thy28  | THY28  | Thymocyte protein Thy28  | HSPC144  | THY28KD  | MY105  |MDS012  | thymocyte nuclear protein 1 </t>
  </si>
  <si>
    <t xml:space="preserve"> "nucleolysin TIA-1 isoform p40"  | p40-TIA-1 (containing p15-TIA-1)  | TIA1 cytotoxic granule-associated RNA-binding protein  | TIA1 cytotoxic granule-associated RNA binding protein | TIA-1  | "T-cell-restricted intracellular antigen-1"  | RNA-binding protein TIA-1  | T-cell-restricted intracellular antigen-1  |nucleolysin TIA-1 isoform p40  | WDM  | p40-TIA-1  </t>
  </si>
  <si>
    <t xml:space="preserve">T-cluster binding protein  | TIA1 cytotoxic granule-associated RNA binding protein-like 1 | TIA-1-related nucleolysin  | TCBP  | nucleolysin TIAR  | aging-associated gene 7 protein  | TIA1 cytotoxic granule-associated RNA-binding protein-like 1  | TIAR  | TIA-1-related protein  </t>
  </si>
  <si>
    <t xml:space="preserve"> MIMT44  | mitochondrial inner membrane translocase  | translocase of inner mitochondrial membrane 44 homolog (yeast) |mitochondrial import inner membrane translocase subunit TIM44  | TIM44  </t>
  </si>
  <si>
    <t xml:space="preserve"> mitochondrial import inner membrane translocase subunit TIM50  | translocase of inner mitochondrial membrane 50 homolog (S. cerevisiae) | homolog of yeast Tim50  | TIM50  | translocase of inner mitochondrial membrane 50 homolog (yeast)  | Tim50-like protein  |TIM50L  </t>
  </si>
  <si>
    <t xml:space="preserve"> chromosome 3 open reading frame 1  | translocase of inner mitochondrial membrane domain containing 1 | Translocase of inner mitochondrial membrane domain-containing protein 1  | C3orf1  | translocase of inner mitochondrial membrane domain-containing protein 1  | complex I assembly factor TIMMDC1, mitochondrial  | Protein M5-14  | transmembrane protein C3orf1  |M5-14 protein  </t>
  </si>
  <si>
    <t xml:space="preserve"> TIP41, TOR signaling pathway regulator-like (S. cerevisiae)  | putative MAPK-activating protein PM10  | TIP  | TIP41-like protein  | Type 2A-interacting protein  | Putative MAPK-activating protein PM10  | TIP41  | TOR signaling pathway regulator |TIP41, TOR signaling pathway regulator-like  | type 2A-interacting protein  </t>
  </si>
  <si>
    <t xml:space="preserve"> TK  | epididymis luminal protein 107  | TKT1  |HEL107  | transketolase | "Wernicke-Korsakoff syndrome"  |EC 2.2.1.1 </t>
  </si>
  <si>
    <t xml:space="preserve"> KIAA1027  | TLN  | talin-1  |ILWEQ  | talin 1 </t>
  </si>
  <si>
    <t xml:space="preserve"> multispanning membrane protein (70kD)  | transmembrane 9 superfamily member 1 | MP70 protein family member  | transmembrane protein 9 superfamily member 1  | MP70  |HMP70  | hMP70  </t>
  </si>
  <si>
    <t xml:space="preserve"> transmembrane protein 9 superfamily member 2  | dinucleotide oxidase disulfide thiol exchanger 3 superfamily member 2  | P76  | p76  | transmembrane 9 superfamily member 2 |76 kDa membrane protein  </t>
  </si>
  <si>
    <t xml:space="preserve"> SMBP  | transmembrane 9 superfamily member 3 |SM-11044 binding protein  | SM-11044-binding protein  | endomembrane protein emp70 precursor isolog  | dinucleotide oxidase disulfide thiol exchanger 3 superfamily member 3  | EP70-P-iso  </t>
  </si>
  <si>
    <t xml:space="preserve"> KIAA0255  | transmembrane 9 superfamily member 4  | dinucleotide oxidase disulfide thiol exchanger 3 superfamily member 4  | transmembrane 9 superfamily protein member 4 |dJ836N17.2  </t>
  </si>
  <si>
    <t xml:space="preserve"> EVIN1  | expressed in activated T/LAK lymphocytes  | protein LAK-4  | epidermodysplasia verruciformis 1  | transmembrane channel-like protein 6  | Protein LAK-4  | Epidermodysplasia verruciformis protein 1  |LAK-4P  | EVER1  | epidermodysplasia verruciformis protein 1  | transmembrane channel-like 6 | EV1  </t>
  </si>
  <si>
    <t xml:space="preserve"> PNAS-136  | xenogeneic cross-immune protein PCIA3  | Xenogeneic cross-immune protein PCIA3  | TMCC4  | transmembrane and coiled-coil domains 4  | transmembrane and coiled-coil domain-containing protein 1  | PCIA3  | putative membrane protein  |HP10122  | transmembrane and coiled-coil domains 1 | Transmembrane and coiled-coil domains protein 4  | CFSMR  </t>
  </si>
  <si>
    <t xml:space="preserve"> IL1RL1L  | putative T1/ST2 receptor-binding protein  | transmembrane emp24 protein transport domain containing 1 | Il1rl1l  | p24 family protein gamma-1  | p24gamma1  | Putative T1/ST2 receptor-binding protein  | Interleukin-1 receptor-like 1 ligand  | IL1RL1LG  |IL1RL1-binding protein  | transmembrane emp24 domain-containing protein 1  | Tp24  | interleukin 1 receptor-like 1 ligand  | transmembrane emp24 domain containing 1  </t>
  </si>
  <si>
    <t xml:space="preserve">21 kDa transmembrane trafficking protein  | S31III125  | 21 kDa transmembrane-trafficking protein  | p23  | S31I125  | p24delta  | transmembrane protein Tmp21  | Transmembrane protein Tmp21  | transmembrane emp24 domain-containing protein 10  | transmembrane emp24-like trafficking protein 10 (yeast) | P24(DELTA)  | p24delta1  | p24 family protein delta-1  | TMP21  | Tmp-21-I  </t>
  </si>
  <si>
    <t xml:space="preserve"> p24alpha3  | p24 family protein alpha-3  | putative NF-kappa-B-activating protein 156  | GMP25iso  | putative NFkB activating protein HNLF  | transmembrane emp24 domain-containing protein 4  | Putative NF-kappa-B-activating protein 156  | Endoplasmic reticulum stress-response protein 25  | ERS25  |HNLF  | transmembrane emp24 protein transport domain containing 4 | endoplasmic reticulum stress-response protein 25 kDa  </t>
  </si>
  <si>
    <t xml:space="preserve"> p24gamma3  | p27  | transmembrane emp24 protein transport domain containing 7 | p24 family protein gamma-3  |transmembrane emp24 domain-containing protein 7  </t>
  </si>
  <si>
    <t xml:space="preserve"> GP25L2  | transmembrane emp24 domain-containing protein 9  | gp25L2 protein  | transmembrane emp24 protein transport domain containing 9 | glycoprotein 25L2  |HSGP25L2G  | p24alpha2  | p25  | p24 family protein alpha-2  | Glycoprotein 25L2  | GMP25  </t>
  </si>
  <si>
    <t xml:space="preserve"> transmembrane protein 106B </t>
  </si>
  <si>
    <t xml:space="preserve">mg23  | mitsugumin-23  | transmembrane protein 109 | Mitsugumin-23  | Mg23  </t>
  </si>
  <si>
    <t xml:space="preserve"> transmembrane protein 11 | chromosome 17 open reading frame 35  | C17orf35  |PMI  | transmembrane protein 11, mitochondrial  | putative receptor protein  | Protein PMI  | PM1  | Protein PM1  | TMEM114  </t>
  </si>
  <si>
    <t xml:space="preserve">placental protein 6  | Placental protein 6  | PL6  | "placental protein 6"  | PP6  | Protein PL6  | transmembrane protein 115 </t>
  </si>
  <si>
    <t xml:space="preserve">AROS-29  | transmembrane protein 161A </t>
  </si>
  <si>
    <t xml:space="preserve"> Transmembrane protein TPARL  | TPA regulated locus  | Transmembrane protein PT27  | TMPT27  | "TPA regulated locus"  | CDG2K  |GDT1  | TPARL  | transmembrane protein TPARL  | FT27  | transmembrane protein 165 | transmembrane protein PT27  </t>
  </si>
  <si>
    <t xml:space="preserve"> transmembrane protein 179B </t>
  </si>
  <si>
    <t xml:space="preserve"> KIAA0286  | TMEM194  |transmembrane protein 194  | transmembrane protein 194A | transmembrane protein 194  </t>
  </si>
  <si>
    <t xml:space="preserve"> transmembrane protein 201 |RP13-15M17.2  | SAMP1  | spindle-associated membrane protein 1  | NET5  | Spindle-associated membrane protein 1  </t>
  </si>
  <si>
    <t xml:space="preserve">chromosome 1 open reading frame 75  | transmembrane protein 206 | C1orf75  </t>
  </si>
  <si>
    <t xml:space="preserve"> transmembrane protein 214 </t>
  </si>
  <si>
    <t xml:space="preserve"> amyotrophic lateral sclerosis 2 (juvenile) chromosome region, candidate 4  |amyotrophic lateral sclerosis 2 chromosomal region candidate gene 4 protein  | transmembrane protein 237 | ALS2CR4  | JBTS14  | Amyotrophic lateral sclerosis 2 chromosomal region candidate gene 4 protein  </t>
  </si>
  <si>
    <t xml:space="preserve"> C9orf5  | CG2  | transmembrane protein C9orf5  | transmembrane protein 245 | chromosome 9 open reading frame 5  |CG-2  | protein CG-2  | Protein CG-2  </t>
  </si>
  <si>
    <t xml:space="preserve"> transmembrane protein 26 </t>
  </si>
  <si>
    <t xml:space="preserve"> CDC50A  | Transmembrane protein 30A  | chromosome 6 open reading frame 67  |cell cycle control protein 50A  | C6orf67  | transmembrane protein 30A </t>
  </si>
  <si>
    <t xml:space="preserve"> DB83  |1600019D15Rik  | Protein DB83  | SHINC3  | transmembrane protein 33 </t>
  </si>
  <si>
    <t xml:space="preserve"> transmembrane protein 87A </t>
  </si>
  <si>
    <t xml:space="preserve"> "butyrobetaine (gamma)  | butyrobetaine (gamma), 2-oxoglutarate dioxygenase (gamma-butyrobetaine hydroxylase) 2  | TMLH  | 2-oxoglutarate dioxygenase (gamma-butyrobetaine hydroxylase) 2"  | epsilon-trimethyllysine hydroxylase  | TMLD  | Epsilon-trimethyllysine 2-oxoglutarate dioxygenase  | AUTSX6  | TML-alpha-ketoglutarate dioxygenase  | TML hydroxylase  | epsilon-trimethyllysine 2-oxoglutarate dioxygenase  | TMLHED  | BBOX2  |XAP130  | Epsilon-trimethyllysine hydroxylase  | trimethyllysine hydroxylase, epsilon | trimethyllysine dioxygenase, mitochondrial  | TML dioxygenase  |EC 1.14.11.8 </t>
  </si>
  <si>
    <t xml:space="preserve"> TP alpha  | Thymopoietin, isoforms beta/gamma  | CMD1T  |LEM domain containing 4  | TPRP isoforms beta/gamma  | Thymopoietin isoform alpha  | "LEM domain containing 4"  | Thymopoietin-related peptide isoform alpha  | Thymopoietin-related peptide isoforms beta/gamma  | TPRP isoform alpha  | TP  | thymopoietin-related peptide isoform alpha  | thymopoietin | lamina-associated polypeptide 2  | PRO0868  | TP beta/gamma  | LAP2  | thymopoietin-related peptide isoforms beta/gamma  | LEMD4  </t>
  </si>
  <si>
    <t xml:space="preserve"> ubiquitin-like protein DULP  |dendritic cell-derived ubiquitin-like protein  | ubiquitin-like protein SB144  | HOPS  | SB144  | Ubiquitin-like protein SB144  | Dendritic cell-derived ubiquitin-like protein  | transmembrane and ubiquitin-like domain containing 1 | C7orf21  | DULP  | transmembrane and ubiquitin-like domain-containing protein 1  | hepatocyte odd protein shuttling protein  | Hepatocyte odd protein shuttling protein  | chromosome 7 open reading frame 21  </t>
  </si>
  <si>
    <t xml:space="preserve"> Thioredoxin domain-containing protein 1  | protein disulfide isomerase family A, member 11  | thioredoxin-related transmembrane protein 1 | thioredoxin domain containing  | thioredoxin domain-containing  | thioredoxin domain containing 1  | TXNDC  | TMX  | TXNDC1  | member 11"  |PDIA11  | transmembrane Trx-related protein  | Transmembrane Trx-related protein  | thioredoxin domain-containing protein 1  | "protein disulfide isomerase family A  | "thioredoxin-related transmembrane protein"  </t>
  </si>
  <si>
    <t xml:space="preserve"> KIAA1830  | TXNDC10  | thioredoxin domain-containing protein 10  | thioredoxin domain containing 10  |PDIA13  | Thioredoxin-related transmembrane protein 3  | protein disulfide isomerase family A, member 13  | "protein disulfide isomerase family A  | member 13"  | Thioredoxin domain-containing protein 10  | thioredoxin-related transmembrane protein 3 | protein disulfide-isomerase TMX3  |EC 5.3.4.1 </t>
  </si>
  <si>
    <t xml:space="preserve"> PDIA14  |DJ971N18.2  | member 14"  | thioredoxin-related transmembrane protein 4 | TXNDC13  | Thioredoxin domain-containing protein 13  | thioredoxin domain containing 13  | KIAA1162  | "protein disulfide isomerase family A  | protein disulfide isomerase family A, member 14  | thioredoxin domain-containing protein 13  </t>
  </si>
  <si>
    <t xml:space="preserve"> TNF alpha-induced protein 8  | SCCS2  | SCC-S2  | MDC-3.13  |GG2-1  | NDED  | TNF-induced protein GG2-1  | Head and neck tumor and metastasis-related protein  | NF-kappa-B-inducible DED-containing protein  | tumor necrosis factor alpha-induced protein 8  | tumor necrosis factor, alpha-induced protein 8 | head and neck tumor and metastasis-related protein  </t>
  </si>
  <si>
    <t xml:space="preserve"> CD30L receptor  | lymphocyte activation antigen CD30  | cytokine receptor CD30  | D1S166E  |Ki-1  | CD30  | Ki-1 antigen  | tumor necrosis factor receptor superfamily, member 8 | Lymphocyte activation antigen CD30  | CD30 antigen  | tumor necrosis factor receptor superfamily member 8  </t>
  </si>
  <si>
    <t xml:space="preserve"> MIP1  | karyopherin beta-2  | transportin 1 | TRN  | Karyopherin beta-2  | M9 region interaction protein  | Importin beta-2  | importin beta-2  | transportin-1  | MIP  | KPNB2  | "importin 2"  | karyopherin (importin) beta 2  | importin beta 2  |IPO2  | importin 2  </t>
  </si>
  <si>
    <t xml:space="preserve"> "karyopherin beta 2b"  |IPO3  | "importin 3"  | Karyopherin beta-2b  | transportin 2 (importin 3, karyopherin beta 2b)  | karyopherin beta 2b, transportin  | transportin 2 | importin 3  | TRN2  | KPNB2B  | karyopherin beta-2b  | transportin-2  </t>
  </si>
  <si>
    <t xml:space="preserve"> IPO12  | TRN-SR2  | Importin-12  | TRNSR  | Imp12  | limb girdle muscular dystrophy 1F (autosomal dominant)  | transportin-SR  |MTR10A  | "importin 12"  | Transportin-SR  | transportin 3 | importin 12  | LGMD1F  | imp12  | transportin-3  | TRN-SR  </t>
  </si>
  <si>
    <t xml:space="preserve"> Outer mitochondrial membrane receptor Tom20  | outer mitochondrial membrane receptor Tom20  | "translocase of outer mitochondrial membrane 20 homolog type II"  | translocase of outer mitochondrial membrane 20 homolog type II  |MAS20  | MOM19  | translocase of outer mitochondrial membrane 20 homolog (yeast) | Mitochondrial 20 kDa outer membrane protein  | KIAA0016  | mitochondrial import receptor subunit TOM20 homolog  | mitochondrial 20 kDa outer membrane protein  | TOM20  </t>
  </si>
  <si>
    <t xml:space="preserve"> p38.5  | C19orf1  | translocase of outer membrane 40 kDa subunit homolog  | PER-EC1  | protein Haymaker  | Translocase of outer membrane 40 kDa subunit homolog  | mitochondrial import receptor subunit TOM40 homolog  |D19S1177E  | translocase of outer mitochondrial membrane 40 homolog (yeast) | PEREC1  | mitochondrial outer membrane protein  | TOM40  | Protein Haymaker  </t>
  </si>
  <si>
    <t xml:space="preserve"> chromosome 9 open reading frame 105  | mitochondrial outer membrane protein TOM5  | translocase of outer mitochondrial membrane 5 homolog (yeast) | C9orf105  | mitochondrial import receptor subunit TOM5 homolog  | TOM5  |Tom5  | bA613M10.3  </t>
  </si>
  <si>
    <t xml:space="preserve"> translocase of outer mitochondrial membrane 70 (yeast) homolog A  | translocase of outer mitochondrial membrane 70 homolog A (S. cerevisiae) | TOM70  | translocase of outer mitochondrial membrane 70 homolog A (yeast)  | translocase of outer membrane 70 kDa subunit  | Translocase of outer membrane 70 kDa subunit  | mitochondrial precursor proteins import receptor  | Mitochondrial precursor proteins import receptor  |mitochondrial import receptor subunit TOM70  | KIAA0719  </t>
  </si>
  <si>
    <t xml:space="preserve"> DNA topoisomerase I  | topoisomerase (DNA) I | type I DNA topoisomerase  | TOPI  |DNA topoisomerase 1  |EC 5.99.1.2 </t>
  </si>
  <si>
    <t xml:space="preserve"> DNA topoisomerase II, 170 kD  |DNA gyrase  | topoisomerase (DNA) II alpha (170kD)  | TP2A  | DNA topoisomerase (ATP-hydrolyzing)  | DNA topoisomerase 2-alpha  | TOP2  | DNA topoisomerase II, alpha isozyme  | topoisomerase (DNA) II alpha 170kDa |EC 5.99.1.3 </t>
  </si>
  <si>
    <t xml:space="preserve"> Torsin ATPase 1  | torsin family 1, member A (torsin A) | torsin family 1 member A  | Torsin family 1 member A  | dystonia 1, torsion (autosomal dominant; torsin A)  |dystonia 1 protein  | torsin-1A  | DQ2  | DYT1  | torsin ATPase 1  | Dystonia 1 protein  | TORA  |EC 3.6.4.- </t>
  </si>
  <si>
    <t xml:space="preserve"> torsin A interacting protein 1 | lamina-associated polypeptide 1B  | Lamin-associated protein 1B  | LAP1B  | "lamina associated polypeptide 1B"  |lamin-associated protein 1B  | LAP1  | lamina associated polypeptide 1B  | torsin-1A-interacting protein 1  </t>
  </si>
  <si>
    <t xml:space="preserve"> torsin family 1, member B (torsin B) | Torsin family 1 member B  | DQ1  | torsin-1B  |torsin family 1 member B  </t>
  </si>
  <si>
    <t xml:space="preserve"> BCC7  | tumor protein 53  | phosphoprotein p53  | LFS1  | mutant tumor protein 53  | cellular tumor antigen p53  | P53  | tumor protein p53 | transformation-related protein 53  | p53 tumor suppressor  | Phosphoprotein p53  | antigen NY-CO-13  |TRP53  | "Li-Fraumeni syndrome"  | Tumor suppressor p53  | Antigen NY-CO-13  </t>
  </si>
  <si>
    <t xml:space="preserve"> Triose-phosphate isomerase  | triose-phosphate isomerase  | epididymis secretory protein Li 49  | triosephosphate isomerase  | TPID  |HEL-S-49  | triosephosphate isomerase 1 | TIM  | TPI  |EC 5.3.1.1 </t>
  </si>
  <si>
    <t xml:space="preserve"> TM5  | cytoskeletal tropomyosin TM30  | Tropomyosin-5  | heat-stable cytoskeletal protein 30 kDa  | CAPM1  | tropomyosin 3 | CFTD  | alpha-tropomyosin, slow skeletal  | TM30  | Gamma-tropomyosin  |HEL-189  | TM30nm  | TM-5  | OK/SW-cl.5  | epididymis secretory sperm binding protein Li 82p  | NEM1  | epididymis luminal protein 189  | hscp30  | tropomyosin gamma  | HEL-S-82p  | TRK  | tropomyosin-5  | tropomyosin alpha-3 chain  | hTM5  | TM3  | TPMsk3  | Tropomyosin-3  </t>
  </si>
  <si>
    <t xml:space="preserve"> tropomyosin alpha-4 chain  | epididymis secretory protein Li 108  |HEL-S-108  | tropomyosin-4  | tropomyosin 4 | TM30p1  | Tropomyosin-4  </t>
  </si>
  <si>
    <t xml:space="preserve"> Thiopurine methyltransferase  |S-adenosyl-L-methionine:thiopurine S-methyltransferase  | thiopurine S-methyltransferase |EC 2.1.1.67 </t>
  </si>
  <si>
    <t xml:space="preserve"> nuclear pore complex-associated protein TPR  | translocated promoter region, nuclear basket protein | Megator  | nucleoprotein TPR  |megator  | translocated promoter region protein  | tumor potentiating region  | translocated promoter region (to activated MET oncogene)  | Translocated promoter region protein  | NPC-associated intranuclear protein  </t>
  </si>
  <si>
    <t xml:space="preserve"> differentially expressed in cancerous and non-cancerous lung cells 2  | restricted expression proliferation associated protein 100  | TPX2, microtubule-associated | protein fls353  | differentially expressed in lung cells  | Differentially expressed in cancerous and non-cancerous lung cells 2  | TPX2, microtubule-associated protein homolog  | DIL2  | TPX2, microtubule-associated, homolog  | p100  | P100  | restricted expression proliferation-associated protein 100  | C20orf1  | Protein fls353  | hepatocellular carcinoma-associated antigen 519  | C20orf2  | DIL-2  | Hepatocellular carcinoma-associated antigen 519  | HCTP4  | chromosome 20 open reading frame 1  | GD:C20orf1  |FLS353  | REPP86  | Restricted expression proliferation-associated protein 100  | HCA519  | preferentially expressed in colorectal cancer  | TPX2, microtubule-associated, homolog (Xenopus laevis)  | targeting protein for Xklp2  </t>
  </si>
  <si>
    <t xml:space="preserve"> TTG2  | TraB domain containing | Protein TTG2  | TRABD2A  | TIKI1  |LP6054  | traB domain-containing protein  | PP2447  </t>
  </si>
  <si>
    <t xml:space="preserve"> Tumor necrosis factor type 1 receptor-associated protein  | HSP90L  | HSP 75  |heat shock protein 75 kDa, mitochondrial  | TRAP-1  | tumor necrosis factor type 1 receptor-associated protein  | HSP75  | TNF receptor-associated protein 1 | TNFR-associated protein 1  </t>
  </si>
  <si>
    <t xml:space="preserve"> trafficking protein particle complex 3 | BET3  |trafficking protein particle complex subunit 3  | BET3 homolog  </t>
  </si>
  <si>
    <t xml:space="preserve"> TCRBC2  |TCRBC2  | T cell receptor beta constant 2 </t>
  </si>
  <si>
    <t xml:space="preserve"> sjoegren syndrome type A antigen  | Ro(SS-A)  | RO52  | SSA1  | SS-A  | ro(SS-A)  | tripartite motif-containing 21  | Tripartite motif-containing protein 21  | tripartite motif containing 21 | RING finger protein 81  | Sicca syndrome antigen A  | 52 kDa Ro protein  | Sjogren syndrome antigen A1 (52kDa, ribonucleoprotein autoantigen SS-A/Ro)  | Sjoegren syndrome type A antigen  | tripartite motif-containing protein 21  | Ro/SSA  |E3 ubiquitin-protein ligase TRIM21  | RNF81  | 52 kDa ribonucleoprotein autoantigen Ro/SS-A  | SSA  |EC 6.3.2.- </t>
  </si>
  <si>
    <t xml:space="preserve"> tripartite motif containing 25 | RING finger protein 147  | zinc finger protein 147 (estrogen-responsive finger protein)  | Ubiquitin/ISG15-conjugating enzyme TRIM25  | tripartite motif-containing 25  | Tripartite motif-containing protein 25  | ubiquitin/ISG15-conjugating enzyme TRIM25  | estrogen-responsive finger protein  | zinc finger protein-147  | Z147  | tripartite motif-containing protein 25  | Estrogen-responsive finger protein  |E3 ubiquitin/ISG15 ligase TRIM25  | EFP  | ZNF147  | RNF147  | Zinc finger protein 147  | tripartite motif protein TRIM25  |EC 6.3.2.19,EC 6.3.2.n3 </t>
  </si>
  <si>
    <t xml:space="preserve">TF1B  | transcription intermediary factor 1-beta  | nuclear corepressor KAP-1  | KAP-1  | RING finger protein 96  | KRIP-1  | tripartite motif-containing protein 28  | transcriptional intermediary factor 1-beta  | tripartite motif-containing 28  | TIF1-beta  | RNF96  | TIF1B  | KAP1  | Nuclear corepressor KAP-1  | Tripartite motif-containing protein 28  | E3 SUMO-protein ligase TRIM28  | KRAB-associated protein 1  | tripartite motif containing 28 | KRAB-interacting protein 1  |EC 6.3.2.- </t>
  </si>
  <si>
    <t xml:space="preserve"> ACG1A  | golgi-associated microtubule-binding protein 210  | Golgi-associated microtubule-binding protein 210  | thyroid receptor-interacting protein 11  | clonal evolution-related gene on chromosome 14 protein  | TR-interacting protein 11  | TRIP230  | Clonal evolution-related gene on chromosome 14 protein  | GMAP-210  | Trip230  |Golgi-microtubule-associated protein of 210 kDa  | thyroid hormone receptor interactor 11 | CEV14  | TRIP-11  </t>
  </si>
  <si>
    <t xml:space="preserve"> Thyroid receptor-interacting protein 12  | thyroid receptor interacting protein 12  | probable E3 ubiquitin-protein ligase TRIP12  |E3 ubiquitin-protein ligase TRIP12  | E3 ubiquitin-protein ligase for Arf  | TRIP-12  | thyroid hormone receptor interactor 12 | TR-interacting protein 12  | ULF  | thyroid receptor-interacting protein 12  | KIAA0045  |EC 6.3.2.- </t>
  </si>
  <si>
    <t xml:space="preserve"> tRNA(m(2,2)G26)dimethyltransferase  | TRM1  | TRM1 tRNA methyltransferase 1 homolog  |N(2),N(2)-dimethylguanosine tRNA methyltransferase  | tRNA 2,2-dimethylguanosine-26 methyltransferase  | tRNA(guanine-26,N(2)-N(2)) methyltransferase  | tRNA methyltransferase 1 homolog (S. cerevisiae) | tRNA (guanine(26)-N(2))-dimethyltransferase  |EC 2.1.1.216 </t>
  </si>
  <si>
    <t xml:space="preserve">HNYA  | mitochondrial ribonuclease P protein 1  | renal carcinoma antigen NY-REN-49  | Renal carcinoma antigen NY-REN-49  | Mitochondrial RNase P protein 1  | "mitochondrial RNase P subunit 1"  | MRPP1  | tRNA methyltransferase 10 homolog C  | RNA (guanine-9-) methyltransferase domain containing 1  | HBV pre-S2 trans-regulated protein 2  | tRNA methyltransferase 10 homolog C (S. cerevisiae) | mitochondrial RNase P subunit 1  | RNA (guanine-9-)-methyltransferase domain-containing protein 1  | RG9MTD1  |EC 2.1.1.- </t>
  </si>
  <si>
    <t xml:space="preserve"> sjoegren syndrome type A antigen  | SS-A  | RoRNP  | TROVE domain family, member 2 | RORNP  | Sjogren syndrome antigen A2 (60kD, ribonucleoprotein autoantigen SS-A/Ro)  | Ro 60 kDa autoantigen  | 60 kDa Ro protein  | TROVE domain family member 2  | Sjogren syndrome antigen A2 (60kDa, ribonucleoprotein autoantigen SS-A/Ro)  | SSA2  | gastric cancer multi-drug resistance protein  | Sjoegren syndrome antigen A2  |60 kDa SS-A/Ro ribonucleoprotein  | 60 kDa ribonucleoprotein Ro  | Sjoegren syndrome type A antigen  | RO60  </t>
  </si>
  <si>
    <t xml:space="preserve">osm-9-like TRP channel 2  | VRL-1  | OTRPC2  | vanilloid receptor-like protein 1  | Vanilloid receptor-like protein 1  | VRL1  | VRL  | transient receptor potential cation channel, subfamily V, member 2 | TrpV2  | transient receptor potential cation channel subfamily V member 2  | Osm-9-like TRP channel 2  </t>
  </si>
  <si>
    <t xml:space="preserve"> PAF400  | STAF40  | tra1 homolog  |TR-AP  | Tra1  | transformation/transcription domain-associated protein | Tra1 homolog  | PAF350/400  | 350/400 kDa PCAF-associated factor  </t>
  </si>
  <si>
    <t xml:space="preserve"> tumor susceptibility gene 10  | TSG10  |VPS23  | tumor susceptibility gene 101 protein  | tumor susceptibility protein  | tumor susceptibility 101 | tumor susceptibility gene 101  | ESCRT-I complex subunit TSG101  </t>
  </si>
  <si>
    <t xml:space="preserve"> KIAA1474  | ZNF537  |teashirt 3  | "teashirt 3"  | teashirt zinc finger homeobox 3 | Zinc finger protein 537  | TSH3  | teashirt family zinc finger 3  | teashirt homolog 3  | zinc finger protein 537  </t>
  </si>
  <si>
    <t xml:space="preserve"> RCHF1  | TBRBP  | REHF-1  | "recombination hotspot associated factor"  | recombination hotspot-binding protein  | translin | C3PO  | Component 3 of promoter of RISC  | testis brain-RNA binding protein  |BCLF-1  | component 3 of promoter of RISC  | TRSLN  | recombination hotspot associated factor  |EC 3.1.-.- </t>
  </si>
  <si>
    <t xml:space="preserve"> MXS1  | transmembrane protein A15  | tetraspanin-7  | CD231 antigen  | Transmembrane 4 superfamily member 2  | cell surface glycoprotein A15  | membrane component chromosome X surface marker 1  | transmembrane 4 superfamily member 2  | TM4SF2b  | MRX58  | membrane component, X chromosome, surface marker 1  | tetraspanin protein  | Tspan-7  |CCG-B7  | TM4SF2  | mental retardation, X-linked 58  | DXS1692E  | T-cell acute lymphoblastic leukemia-associated antigen 1  | A15  | CD231  | T-cell acute lymphoblastic leukemia associated antigen 1  | Membrane component chromosome X surface marker 1  | tspan-7  | transmembrane 4 superfamily 2b  | tetraspanin 7 | TALLA-1  | Cell surface glycoprotein A15  </t>
  </si>
  <si>
    <t xml:space="preserve"> translocator protein (18kDa) | BZRP  | PBRS  | "peripheral-type benzodiazepine receptor/recognition site"  | PBR  | PKBS  | PTBR  | peripheral-type benzodiazepine receptor  | Peripheral-type benzodiazepine receptor  | Mitochondrial benzodiazepine receptor  | IBP  | MBR  | benzodiazapine receptor (peripheral)  |DBI  | translocator protein  | mDRC  | pk18  | PBS  | benzodiazepine peripheral binding site  | mitochondrial benzodiazepine receptor  | BPBS  </t>
  </si>
  <si>
    <t xml:space="preserve">tetratricopeptide repeat protein 1  | tetratricopeptide repeat domain 1 | TPR1  | TPR repeat protein 1  </t>
  </si>
  <si>
    <t xml:space="preserve">tetratricopeptide repeat protein 17  | tetratricopeptide repeat domain 17 | TPR repeat protein 17  </t>
  </si>
  <si>
    <t xml:space="preserve"> HuF2  | RNA polymerase II termination factor  | GRF-type containing 6"  | transcription termination factor 2  | Transcription release factor 2  | Lodestar homolog  |ZGRF6  | F2  | zinc finger, GRF-type containing 6  | human factor 2  | "zinc finger  | transcription termination factor, RNA polymerase II | lodestar homolog  | lodestar protein  | transcription release factor 2  |EC 3.6.4.- </t>
  </si>
  <si>
    <t xml:space="preserve"> nonsense mediated mRNA decay factor (C. elegans)"  | Tel two interacting protein 1  | KIAA0406  | TELO2-interacting protein 1 homolog  | smg-10 homolog, nonsense mediated mRNA decay factor  | SMG10  | Tel2 interacting protein 1 homolog (S. pombe)  | Tel2 interacting protein 1 homolog  |TEL2-interacting protein 1 homolog  | smg-10  | "smg-10 homolog  | Protein SMG10  | TELO2 interacting protein 1 </t>
  </si>
  <si>
    <t xml:space="preserve"> MRT39  | Tel2 interacting protein 2 homolog (S. pombe)  |TELO2-interacting protein 2  | TELO2 interacting protein 2 | C8orf41  | Tel2 interacting protein 2 homolog  | chromosome 8 open reading frame 41  </t>
  </si>
  <si>
    <t xml:space="preserve"> phosphotyrosine picked threonine kinase  | dual specificity protein kinase TTK  | MPS1L1  | cancer/testis antigen 96  | MPS1  | monopolar spindle 1-like 1  | phosphotyrosine picked threonine-protein kinase  | PYT  | "cancer/testis antigen 96"  | MPH1  | Phosphotyrosine picked threonine-protein kinase  | TTK protein kinase |CT96  | ESK  |EC 2.7.12.1 </t>
  </si>
  <si>
    <t xml:space="preserve"> Rhabdomyosarcoma antigen MU-RMS-40.14  | CMD1G  | LGMD2J  | cardiomyopathy, dilated 1G (autosomal dominant)  | rhabdomyosarcoma antigen MU-RMS-40.14  | connectin  | MPRM  |CMH9  | Connectin  | MYLK5  | TMD  | HMERF  | titin | CMPD4  | EOMFC  |EC 2.7.11.1 </t>
  </si>
  <si>
    <t xml:space="preserve"> alpha tubulin  | Tubulin K-alpha-1  | Tubulin alpha-ubiquitous chain  | "tubulin  | tubulin, alpha, ubiquitous  | tubulin K-alpha-1  | tubulin, alpha 1b | alpha-tubulin ubiquitous  | tubulin alpha-ubiquitous chain  | Alpha-tubulin ubiquitous  | alpha  | tubulin alpha-1B chain  | ubiquitous"  |K-ALPHA-1  </t>
  </si>
  <si>
    <t xml:space="preserve"> tubulin alpha-6 chain  | tubulin alpha-1C chain  | tubulin, alpha 6  | Alpha-tubulin 6  | bcm948  | Tubulin alpha-6 chain  | TUBA6  | tubulin, alpha 1c |alpha-tubulin 6  </t>
  </si>
  <si>
    <t xml:space="preserve"> Testis-specific alpha-tubulin  | tubulin alpha-4A chain  | tubulin H2-alpha  | Tubulin alpha-1 chain  | Alpha-tubulin 1  | tubulin, alpha 1 (testis specific)  | tubulin alpha-1 chain  |H2-ALPHA  | tubulin, alpha 1  | Tubulin H2-alpha  | TUBA1  | tubulin, alpha 4a </t>
  </si>
  <si>
    <t xml:space="preserve"> tubulin beta chain  | tubulin beta-1 chain  | beta 5-tubulin  | beta1-tubulin  | M40  |OK/SW-cl.56  | beta Ib tubulin  | TUBB5  | class I beta-tubulin  | "class I beta-tubulin"  | TUBB1  | tubulin, beta polypeptide  | "beta1-tubulin"  | tubulin, beta class I | tubulin beta-5 chain  | tubulin beta polypeptide  | beta-4 tubulin  | Tubulin beta-5 chain  | tubulin, beta  </t>
  </si>
  <si>
    <t xml:space="preserve"> Tubulin beta-2C chain  | class IVb beta-tubulin  | class IVb beta tubulin  | TUBB2  | "class IVb beta-tubulin"  | tubulin beta-4B chain  | TUBB2C  | tubulin, beta, 2  | tubulin beta-2C chain  | Tubulin beta-2 chain  | tubulin, beta 2C  | tubulin, beta 4B class IVb |Beta2  | tubulin beta-2 chain  </t>
  </si>
  <si>
    <t xml:space="preserve">EF-TuMT  | elongation factor Tu, mitochondrial  | P43  | EFTU  | EF-Tu  | Tu translation elongation factor, mitochondrial | COXPD4  </t>
  </si>
  <si>
    <t xml:space="preserve"> M33  | N33  | Protein N33  | D8S1992  |OST3A  | MRT22  | tumor suppressor candidate 3 | magnesium uptake/transporter TUSC3  | Putative prostate cancer tumor suppressor  | Magnesium uptake/transporter TUSC3  | MRT7  | oligosaccharyltransferase 3 homolog A  | "oligosaccharyltransferase 3 homolog A (S. cerevisiae)"  </t>
  </si>
  <si>
    <t xml:space="preserve"> A6RP  | PTK9L protein tyrosine kinase 9-like (A6-related protein)  | twinfilin actin-binding protein 2 | A6-related protein  | PTK9L  | hA6RP  | twinfilin-2  | twinfilin, actin-binding protein, homolog 2  |A6r  | Protein tyrosine kinase 9-like  | twinfilin-1-like protein  | protein tyrosine kinase 9-like (A6-related protein)  | Twinfilin-1-like protein  | twinfilin, actin-binding protein, homolog 2 (Drosophila)  </t>
  </si>
  <si>
    <t xml:space="preserve"> twist neighbor protein  | TWIST neighbor |DNA-directed RNA polymerase I subunit RPA43  | Twist neighbor protein  </t>
  </si>
  <si>
    <t xml:space="preserve"> ATL-derived factor  |TXN delta 3  | thioredoxin | SASP  | Trx  | TRX  | TRDX  | surface-associated sulphydryl protein  | ADF  | TRX1  | Surface-associated sulphydryl protein  | thioredoxin delta 3  </t>
  </si>
  <si>
    <t xml:space="preserve"> thioredoxin-like protein p46  | thioredoxin domain-containing protein 5  | endoplasmic reticulum protein ERp46  | STRF8  | ER protein 46  | endothelial protein disulphide isomerase  | Thioredoxin-like protein p46  | ERp46  | thioredoxin domain containing 5 (endoplasmic reticulum) | thioredoxin related protein  | TLP46  | member 15"  | ERP46  | "protein disulfide isomerase family A  | endoplasmic reticulum resident protein 46  | HCC-2  | PDIA15  | protein disulfide isomerase family A, member 15  | UNQ364  | thioredoxin domain containing 5  | Endoplasmic reticulum resident protein 46  |ENDOPDI  </t>
  </si>
  <si>
    <t xml:space="preserve"> thioredoxin-interacting protein  | THIF  | 25-dihydroxyvitamin D-3"  | thioredoxin-binding protein 2  | thioredoxin interacting protein | Thioredoxin-binding protein 2  | thioredoxin binding protein 2  | HHCPA78  | upregulated by 1,25-dihydroxyvitamin D-3  | VDUP1  | "thioredoxin binding protein 2"  | "upregulated by 1  |EST01027  | Vitamin D3 up-regulated protein 1  | vitamin D3 up-regulated protein 1  </t>
  </si>
  <si>
    <t xml:space="preserve"> U2(RNU2) small nuclear RNA auxiliary factor binding protein  | U2AF35  | RN  | U2 snRNP auxiliary factor small subunit  | splicing factor U2AF 35 kDa subunit  | U2 small nuclear ribonucleoprotein auxillary factor, 35-KD subunit  | U2 small nuclear RNA auxiliary factor 1  |human U2 snRNP auxiliary factor small subunit  | U2 auxiliary factor 35 kDa subunit  | U2AFBP  | FP793  | splicing factor U2AF 35kDa subunit  | U2 small nuclear RNA auxiliary factor 1 | U2(RNU2) small nuclear RNA auxiliary factor 1  | RNU2AF1  | U2 small nuclear RNA auxillary factor 1  </t>
  </si>
  <si>
    <t xml:space="preserve"> U2 snRNP auxiliary factor large subunit  | "U2 snRNP auxiliary factor large subunit"  | hU2AF65  | hU2AF(65)  | U2AF65  |U2 small nuclear ribonucleoprotein auxiliary factor (65kD)  | splicing factor U2AF 65 kDa subunit  | "U2 small nuclear ribonucleoprotein auxiliary factor (65kD)"  | U2 (RNU2) small nuclear RNA auxiliary factor 2  | U2 small nuclear RNA auxiliary factor 2 | U2 auxiliary factor 65 kDa subunit  | "splicing factor U2AF 65 kD subunit"  </t>
  </si>
  <si>
    <t xml:space="preserve"> 140 kDa"  | fSAPa  | U2-associated SR140 protein  | functional spliceosome-associated protein a  | "Ser/Arg-rich domain protein  | SR140  | 140 kDa Ser/Arg-rich domain protein  | "functional spliceosome-associated protein a"  | U2-associated protein SR140  | "U2 associated SR140 protein"  |Ser/Arg-rich domain protein, 140 kDa  | U2 associated SR140 protein  | U2 snRNP-associated SURP motif-containing protein  | KIAA0332  | U2 snRNP-associated SURP domain containing </t>
  </si>
  <si>
    <t xml:space="preserve"> GXP1  | UBE1X  | UBA1, ubiquitin-activating enzyme E1 homolog A  | A1S9T  | ubiquitin-activating enzyme E1 homolog (yeast)"  | POC20 centriolar protein homolog  | Ubiquitin-activating enzyme E1  | "POC20 centriolar protein homolog (Chlamydomonas)"  | ubiquitin-like modifier activating enzyme 1 | ubiquitin-activating enzyme E1 (A1S9T and BN75 temperature sensitivity complementing)  | "UBA1  | SMAX2  | A1ST  | UBE1  | UBA1A  |A1S9  | ubiquitin-activating enzyme E1  | Protein A1S9  | A1S9T and BN75 temperature sensitivity complementing  | ubiquitin-like modifier-activating enzyme 1  | AMCX1  | POC20  </t>
  </si>
  <si>
    <t xml:space="preserve"> "ubiquitin-CEP52"  | "ribosomal protein L40"  | ubiquitin-60S ribosomal protein L40  | ubiquitin-CEP52  | "60S ribosomal protein L40"  | "ubiquitin carboxyl extension protein 52"  | HUBCEP52  |60S ribosomal protein L40  | ubiquitin carboxyl extension protein 52  | ubiquitin A-52 residue ribosomal protein fusion product 1 | RPL40  | "ubiquitin-52 amino acid fusion protein"  | UBCEP2  | Ubiquitin A-52 residue ribosomal protein fusion product 1  | CEP52  | ubiquitin-52 amino acid fusion protein  | L40  </t>
  </si>
  <si>
    <t xml:space="preserve"> Ubiquitin-activating enzyme E1-like protein 2  | MOP4  | ubiquitin-like modifier activating enzyme 6 | ubiquitin-activating enzyme E1-like protein 2  | E1-L2  | monocyte protein 4  | "UBA6  | ubiquitin-activating enzyme E1-like 2  | MOP-4  | UBE1L2  | Ubiquitin-activating enzyme 6  | Monocyte protein 4  |UBA6, ubiquitin-activating enzyme E1  | ubiquitin-activating enzyme 6  | ubiquitin-like modifier-activating enzyme 6  | ubiquitin-activating enzyme E1"  </t>
  </si>
  <si>
    <t xml:space="preserve"> PHGDHL1  | UBA domain containing 2 | Phosphoglycerate dehydrogenase-like protein 1  | ubiquitin-associated domain-containing protein 2  |RP11-178C10.1  | phosphoglycerate dehydrogenase like 1  | UBA domain-containing protein 2  | phosphoglycerate dehydrogenase-like protein 1  </t>
  </si>
  <si>
    <t xml:space="preserve"> KIAA0144  | protein NICE-4  | ubiquitin associated protein 2-like | NICE4  | Protein NICE-4  | ubiquitin-associated protein 2-like  |NICE-4  </t>
  </si>
  <si>
    <t xml:space="preserve"> Ubiquitin-protein ligase N  | ubiquitin-conjugating enzyme E2N (UBC13 homolog, yeast)  | bendless-like ubiquitin conjugating enzyme  | ubiquitin-conjugating enzyme E2 N  |HEL-S-71  | Bendless-like ubiquitin-conjugating enzyme  | ubiquitin-protein ligase N  | ubiquitin-conjugating enzyme E2N | Ubiquitin carrier protein N  | epididymis secretory protein Li 71  | UbcH13  | Ubc13  | ubiquitin carrier protein N  | BLU  | ubiquitin-conjugating enzyme E2N (homologous to yeast UBC13)  | yeast UBC13 homolog  | bendless-like ubiquitin-conjugating enzyme  | UbcH-ben  | UBC13  |EC 6.3.2.19 </t>
  </si>
  <si>
    <t xml:space="preserve"> MMS2 homolog  | EDPF-1  | enterocyte differentiation-promoting factor 1  | EDAF-1  | Enterocyte differentiation-promoting factor 1  | MMS2  | enterocyte differentiation promoting factor  | vitamin D3-inducible protein  | ubiquitin-conjugating enzyme E2 variant 2 | DDVit-1  | enterocyte differentiation-associated factor EDAF-1  | methyl methanesulfonate sensitive 2, S. cerevisiae, homolog of  | Enterocyte differentiation-associated factor 1  | DDVit 1  | enterocyte differentiation-associated factor 1  |1 alpha,25-dihydroxyvitamin D3-inducible  | UEV-2  | DDVIT1  | EDPF1  | Vitamin D3-inducible protein  | UEV2  </t>
  </si>
  <si>
    <t xml:space="preserve"> ubiquitination factor E4A | ubiquitination factor E4A (UFD2 homolog, yeast)  | ubiquitin conjugation factor E4 A  |UBOX2  | E4  | ubiquitination factor E4A (homologous to yeast UFD2)  | KIAA0126  | UFD2  </t>
  </si>
  <si>
    <t xml:space="preserve"> Ubiquitin fusion degradation protein 2  | ubiquitination factor E4B (UFD2 homolog, yeast)  | ubiquitination factor E4B (homologous to yeast UFD2)  | homozygously deleted in neuroblastoma-1  | UFD2A  | ubiquitination factor E4B | homozygously deleted in neuroblastoma 1  | ubiquitin conjugation factor E4 B  | homologous to yeast UFD2  | ubiquitin-fusion degradation protein 2  | UFD2A-III/UBE4B-III splice isoform  | Homozygously deleted in neuroblastoma 1  | KIAA0684  | ubiquitin fusion degradation protein 2  | UBOX3  |E4  | HDNB1  | UFD2  </t>
  </si>
  <si>
    <t xml:space="preserve"> VT4  | HIRA-binding protein  | ubinuclein-1  | ubiquitously expressed nuclear protein  | Ubiquitously expressed nuclear protein  |VT  | Protein VT4  | ubinuclein 1 </t>
  </si>
  <si>
    <t xml:space="preserve"> p600  | KIAA0462  | N-recognin-4  | ubiquitin protein ligase E3 component n-recognin 4 | zinc finger, UBR1 type 1  |E3 ubiquitin-protein ligase UBR4  | RBAF600  | retinoblastoma-associated factor of 600 kDa  | retinoblastoma-associated factor 600-like protein  | ZUBR1  | 600 kDa retinoblastoma protein-associated factor  | KIAA1307  | Retinoblastoma-associated factor of 600 kDa  | Zinc finger UBR1-type protein 1  | zinc finger UBR1-type protein 1  |EC 6.3.2.- </t>
  </si>
  <si>
    <t xml:space="preserve"> Progestin-induced protein  | Hyperplastic discs protein homolog  | E3 ubiquitin-protein ligase UBR5  | KIAA0896  | progestin-induced protein  | EDD  | hyperplastic discs protein homolog  | E3 ubiquitin protein ligase, HECT domain containing, 1  | E3 identified by differential display  | EDD1  | hHYD  | E3 ubiquitin-protein ligase, HECT domain-containing 1  | ubiquitin-protein ligase  |DD5  | ubiquitin protein ligase E3 component n-recognin 5 | progestin induced protein  | HYD  |EC 6.3.2.- </t>
  </si>
  <si>
    <t xml:space="preserve"> chromosome 14 open reading frame 130  |putative E3 ubiquitin-protein ligase UBR7  | C14orf130  | N-recognin-7  | ubiquitin protein ligase E3 component n-recognin 7 (putative) |EC 6.3.2.- </t>
  </si>
  <si>
    <t xml:space="preserve"> UBF-1  | autoantigen NOR-90  | UBF  | NOR-90  |90-kDa nucleolus organizer region autoantigen  | nucleolar transcription factor 1  | UBF1  | UBF2  | Upstream-binding factor 1  | Autoantigen NOR-90  | upstream binding transcription factor, RNA polymerase I </t>
  </si>
  <si>
    <t xml:space="preserve"> erasin  | Erasin  |UBX domain-containing 1  | UBX domain-containing protein 2  | KIAA2042  | KIAA0242  | UBXD2  | ERASIN  | UBX domain containing 2  | UBX domain-containing 2  | "erasin"  | UBX domain protein 4 | UBX domain-containing protein 4  | UBXDC1  </t>
  </si>
  <si>
    <t xml:space="preserve"> UBX domain protein 7 | UBXD7  | KIAA0794  |UBX domain-containing protein 7  | UBX domain containing 7  </t>
  </si>
  <si>
    <t xml:space="preserve"> Ufm1-conjugating enzyme 1  | ubiquitin-fold modifier conjugating enzyme 1 |HSPC155  | ubiquitin-fold modifier-conjugating enzyme 1  </t>
  </si>
  <si>
    <t xml:space="preserve"> "novel LZAP-binding protein"  | KIAA0776  | UFM1-specific ligase 1 |E3 UFM1-protein ligase 1  | RCAD  | LZAP-binding protein  | NLBP  | Regulator of CDK5RAP3 and DDRGK1  | "Regulator of CDK5RAP3 and DDRGK1"  | Maxer  | novel LZAP-binding protein  |EC 6.3.2.- </t>
  </si>
  <si>
    <t xml:space="preserve"> hUGT1  | HUGT1  | UGCGL1  | UGGT  | UDP-glucose ceramide glucosyltransferase-like 1  |UDP-glucose:glycoprotein glucosyltransferase 1  | UGTR  | UDP--Glc:glycoprotein glucosyltransferase  | UDP-glucose glycoprotein glucosyltransferase 1 | GT  | UGT1  |EC 2.4.1.- </t>
  </si>
  <si>
    <t xml:space="preserve"> transcription factor ICBP90  | Transcription factor ICBP90  | ubiquitin-like, containing PHD and RING finger domains, 1  | RING finger protein 106  | hNP95  | Ubiquitin-like PHD and RING finger domain-containing protein 1  | hUHRF1  | HuNp95  | huNp95  | ubiquitin-like with PHD and ring finger domains 1 | hNp95  | Ubiquitin-like-containing PHD and RING finger domains protein 1  | ICBP90  | RNF106  |E3 ubiquitin-protein ligase UHRF1  | inverted CCAAT box-binding protein of 90 kDa  | NP95  | ubiquitin-like PHD and RING finger domain-containing protein 1  | Inverted CCAAT box-binding protein of 90 kDa  | Nuclear protein 95  | nuclear protein 95  | Np95  | Nuclear zinc finger protein Np95  | nuclear zinc finger protein Np95  | nuclear phosphoprotein 95  |EC 6.3.2.- </t>
  </si>
  <si>
    <t xml:space="preserve"> RAET1H  | UL16 binding protein 2 | NKG2DL2  | UL16-binding protein 2  | N2DL2  | ALCAN-alpha  |NKG2D ligand 2  | Retinoic acid early transcript 1H  | retinoic acid early transcript 1 H  | retinoic acid early transcript 1H  | N2DL-2  </t>
  </si>
  <si>
    <t xml:space="preserve"> uridine monophosphate synthetase | orotidine 5'-phosphate decarboxylase  | UMP synthase  | "orotate phosphoribosyl transferase and orotidine-5'-decarboxylase"  | orotate phosphoribosyltransferase  | OPRTase  | OPRT  |OMPdecase  | uridine 5'-monophosphate synthase  </t>
  </si>
  <si>
    <t xml:space="preserve"> FHL3  |protein unc-13 homolog D  | unc-13 homolog D (C. elegans) | HLH3  | HPLH3  | MUNC13-4  | Munc13-4  </t>
  </si>
  <si>
    <t xml:space="preserve"> general cell UNC45  |GC-UNC45  | "smooth muscle cell associated protein-1"  | GCUNC45  | IRO039700  | unc-45 homolog A (C. elegans) | Smooth muscle cell-associated protein 1  | SMAP1  | UNC-45A  | protein unc-45 homolog A  | Unc-45A  | GCUNC-45  | smooth muscle cell associated protein-1  | SMAP-1  </t>
  </si>
  <si>
    <t xml:space="preserve"> complex III subunit 1  | Complex III subunit 1  |D3S3191  | ubiquinol-cytochrome c reductase core protein I | Ubiquinol-cytochrome-c reductase complex core protein 1  | QCR1  | Core protein I  | UQCR1  | core protein I  | ubiquinol-cytochrome-c reductase complex core protein 1  | cytochrome b-c1 complex subunit 1, mitochondrial  </t>
  </si>
  <si>
    <t xml:space="preserve"> ubiquinol-cytochrome-c reductase complex core protein 2  | core protein II  | UQCR2  | complex III subunit 2  | cytochrome b-c1 complex subunit 2, mitochondrial  |QCR2  | ubiquinol-cytochrome c reductase core protein II | Core protein II  | MC3DN5  | Ubiquinol-cytochrome-c reductase complex core protein 2  | Complex III subunit 2  </t>
  </si>
  <si>
    <t xml:space="preserve"> ubiquinol-cytochrome c reductase, Rieske iron-sulfur polypeptide 1 | Rieske iron-sulfur protein  | complex III subunit 5  | RIS1  | RISP  | Complex III subunit 5  | Cytochrome b-c1 complex subunit 5  | cytochrome b-c1 complex subunit Rieske, mitochondrial  |RIP1  | ubiquinol-cytochrome c reductase iron-sulfur subunit  | Ubiquinol-cytochrome c reductase iron-sulfur subunit  | UQCR5  | cytochrome b-c1 complex subunit 5  | "cytochrome b-c1 complex subunit 5"  |EC 1.10.2.2 </t>
  </si>
  <si>
    <t xml:space="preserve"> complex III subunit VIII"  | cytochrome c1 non-heme 11 kDa protein  | mitochondrial hinge protein  | "ubiquinol-cytochrome c reductase  | complex III subunit VIII  | Ubiquinol-cytochrome c reductase complex 11 kDa protein  | ubiquinol-cytochrome c reductase, complex III subunit VIII  | Mitochondrial hinge protein  | cytochrome b-c1 complex subunit 6, mitochondrial  | Complex III subunit 6  | UQCR8  | ubiquinol-cytochrome c reductase hinge protein | Cytochrome c1 non-heme 11 kDa protein  | complex III subunit 6  | Complex III subunit VIII  |QCR6  | ubiquinol-cytochrome c reductase complex 11 kDa protein  </t>
  </si>
  <si>
    <t xml:space="preserve"> VDP  | USO1 vesicle transport factor | TAP  | p115  | "vesicle docking protein"  | "transcytosis associated protein"  | Vesicle-docking protein  | USO1 vesicle docking protein homolog  | Transcytosis-associated protein  | USO1 homolog, vesicle docking protein (yeast)  | vesicle docking protein p115  |P115  | general vesicular transport factor p115  | transcytosis associated protein  | Protein USO1 homolog  | USO1 vesicle docking protein homolog (yeast)  </t>
  </si>
  <si>
    <t xml:space="preserve"> Ubiquitin thioesterase 10  | ubiquitin specific protease 10  | ubiquitin specific peptidase 10 | KIAA0190  | ubiquitin-specific-processing protease 10  | deubiquitinating enzyme 10  | ubiquitin thioesterase 10  | ubiquitin carboxyl-terminal hydrolase 10  |UBPO  | Ubiquitin-specific-processing protease 10  | ubiquitin thiolesterase 10  | Deubiquitinating enzyme 10  |EC 3.4.19.12 </t>
  </si>
  <si>
    <t xml:space="preserve"> ubiquitin-specific-processing protease 11  | ubiquitin thiolesterase 11  | ubiquitin carboxyl-terminal hydrolase 11  | ubiquitin-specific processing protease 11  | ubiquitin carboxyl-terminal hydrolase, X-linked  | Ubiquitin-specific-processing protease 11  | ubiquitin specific peptidase 11 | Deubiquitinating enzyme 11  | UHX1  |deubiquitinating enzyme 11  | ubiquitin specific protease 11  | Ubiquitin thioesterase 11  | ubiquitin thioesterase 11  |EC 3.4.19.12 </t>
  </si>
  <si>
    <t xml:space="preserve"> Ubiquitin-specific-processing protease 14  | ubiquitin carboxyl-terminal hydrolase 14  | Ubiquitin thioesterase 14  | TGT  | ubiquitin specific protease 14 (tRNA-guanine transglycosylase)  | ubiquitin thioesterase 14  | tRNA-guanine transglycosylase, 60-kD subunit  | Deubiquitinating enzyme 14  |deubiquitinating enzyme 14  | ubiquitin-specific-processing protease 14  | ubiquitin thiolesterase 14  | ubiquitin-specific processing protease 14  | ubiquitin specific peptidase 14 (tRNA-guanine transglycosylase) |EC 3.4.19.12 </t>
  </si>
  <si>
    <t xml:space="preserve"> Deubiquitinating enzyme 24  |deubiquitinating enzyme 24  | Ubiquitin-specific-processing protease 24  | KIAA1057  | ubiquitin thiolesterase 24  | Ubiquitin thioesterase 24  | ubiquitin specific protease 24  | ubiquitin-specific-processing protease 24  | ubiquitin thioesterase 24  | ubiquitin specific peptidase 24 | ubiquitin carboxyl-terminal hydrolase 24  | ubiquitin-specific processing protease 24  |EC 3.4.19.12 </t>
  </si>
  <si>
    <t xml:space="preserve"> Deubiquitinating enzyme 34  |deubiquitinating enzyme 34  | Ubiquitin-specific-processing protease 34  | Ubiquitin thioesterase 34  | ubiquitin specific peptidase 34 | ubiquitin thiolesterase 34  | KIAA0729  | ubiquitin-specific-processing protease 34  | ubiquitin carboxyl-terminal hydrolase 34  | KIAA0570  | ubiquitin specific protease 34  | ubiquitin thioesterase 34  |EC 3.4.19.12 </t>
  </si>
  <si>
    <t xml:space="preserve"> 65K  | "snRNP assembly defective 1 homolog (S.cerevisiae)"  | SnRNP assembly defective 1 homolog  |HSPC332  | "small nuclear ribonucleoprotein 65kDa (U4/U6.U5)"  | U4/U6.U5 tri-snRNP-associated protein 2  | SAD1  | SAD1 homolog  | U4/U6.U5 tri-snRNP-associated 65 kDa protein  | small nuclear ribonucleoprotein 65kDa (U4/U6.U5)  | ubiquitin specific protease 39  | ubiquitin specific peptidase 39 | SNRNP65  | Inactive ubiquitin-specific peptidase 39  | inactive ubiquitin-specific peptidase 39  </t>
  </si>
  <si>
    <t xml:space="preserve"> deubiquitinating enzyme 47  | ubiquitin-specific-processing protease 47  | Trf (TATA binding protein-related factor)-proximal homolog  | ubiquitin thiolesterase 47  |TRFP  | Deubiquitinating enzyme 47  | ubiquitin thioesterase 47  | ubiquitin specific protease 47  | Ubiquitin-specific-processing protease 47  | Ubiquitin thioesterase 47  | ubiquitin carboxyl-terminal hydrolase 47  | ubiquitin specific peptidase 47 | Trf (TATA binding protein-related factor)-proximal homolog (Drosophila)  |EC 3.4.19.12 </t>
  </si>
  <si>
    <t xml:space="preserve"> Ubiquitin-specific-processing protease 48  | Ubiquitin thioesterase 48  | ubiquitin thioesterase 48  | ubiquitin specific peptidase 48 | Deubiquitinating enzyme 48  | ubiquitin specific protease 48  | ubiquitin carboxyl-terminal hydrolase 48  | ubiquitin-specific-processing protease 48  | ubiquitin specific protease 31  | deubiquitinating enzyme 48  | USP31  |RAP1GA1  | ubiquitin thiolesterase 48  |EC 3.4.19.12 </t>
  </si>
  <si>
    <t xml:space="preserve"> ISOT  | ubiquitin specific protease 5 (isopeptidase T)  | ubiquitin thioesterase 5  | isopeptidase T  | Ubiquitin-specific-processing protease 5  | ubiquitin-specific-processing protease 5  | Deubiquitinating enzyme 5  | Isopeptidase T  | ubiquitin carboxyl-terminal hydrolase 5  | ubiquitin thiolesterase 5  |deubiquitinating enzyme 5  | ubiquitin isopeptidase T  | ubiquitin-specific protease-5 (ubiquitin isopeptidase T)  | Ubiquitin thioesterase 5  | ubiquitin specific peptidase 5 (isopeptidase T) |EC 3.4.19.12 </t>
  </si>
  <si>
    <t xml:space="preserve"> Ubiquitin thioesterase 7  | ubiquitin specific peptidase 7 (herpes virus-associated) | deubiquitinating enzyme 7  | ubiquitin specific protease 7 (herpes virus-associated)  | ubiquitin-specific-processing protease 7  |Herpes virus-associated ubiquitin-specific protease  | Herpesvirus-associated ubiquitin-specific protease  | ubiquitin carboxyl-terminal hydrolase 7  | herpesvirus-associated ubiquitin-specific protease  | ubiquitin thioesterase 7  | Deubiquitinating enzyme 7  | HAUSP  | TEF1  | Ubiquitin-specific-processing protease 7  |EC 3.4.19.12 </t>
  </si>
  <si>
    <t xml:space="preserve"> UBPY  | ubiquitin specific protease 8  | deubiquitinating enzyme 8  |HumORF8  | KIAA0055  | Ubiquitin thioesterase 8  | SPG59  | ubiquitin carboxyl-terminal hydrolase 8  | ubiquitin thiolesterase 8  | Ubiquitin-specific-processing protease 8  | hUBPy  | ubiquitin isopeptidase Y  | ubiquitin-specific-processing protease 8  | ubiquitin specific peptidase 8 | Deubiquitinating enzyme 8  | Ubiquitin isopeptidase Y  | HUMORF8  |EC 3.4.19.12 </t>
  </si>
  <si>
    <t xml:space="preserve"> ubiquitin specific peptidase 9, X-linked | USP9  | ubiquitin thiolesterase FAF-X  | probable ubiquitin carboxyl-terminal hydrolase FAF-X  | ubiquitin-specific processing protease FAF-X  | deubiquitinating enzyme FAF-X  | FAF  |Drosophila fat facets related, X-linked  | ubiquitin specific protease 9, X-linked (fat facets-like, Drosophila)  | FAM  | ubiquitin specific peptidase 9, X-linked (fat facets-like, Drosophila)  | Fat facets protein-related, X-linked  | hFAM  | Ubiquitin-specific-processing protease FAF-X  | Fat facets in mammals  | ubiquitin thioesterase FAF-X  | ubiquitin-specific-processing protease FAF-X  | ubiquitin-specific protease 9, X chromosome  | ubiquitin specific protease 9, X chromosome (fat facets-like Drosophila)  | Deubiquitinating enzyme FAF-X  | fat facets protein related, X-linked  | Ubiquitin-specific protease 9, X chromosome  | fat facets in mammals  | Ubiquitin thioesterase FAF-X  | DFFRX  | fat facets protein-related, X-linked  |EC 3.4.19.12 </t>
  </si>
  <si>
    <t xml:space="preserve"> vesicle-associated membrane protein 2  | SYB2  |synaptobrevin 2  | Synaptobrevin-2  | synaptobrevin-2  | vesicle associated membrane protein 2  | vesicle-associated membrane protein 2 (synaptobrevin 2) | VAMP-2  </t>
  </si>
  <si>
    <t xml:space="preserve"> "myobrevin"  |myobrevin  | vesicle-associated membrane protein 5 | VAMP-5  | Myobrevin  </t>
  </si>
  <si>
    <t xml:space="preserve"> EDB  | Endobrevin  | VAMP-8  | vesicle-associated membrane protein 8 | "endobrevin"  |vesicle-associated membrane protein 8 (endobrevin)  </t>
  </si>
  <si>
    <t xml:space="preserve"> VAMP-associated protein A  | VAMP (vesicle-associated membrane protein)-associated protein A (33kD)  | VAP-A  | VAMP-A  | 33 kDa VAMP-associated protein  | VAMP (vesicle-associated membrane protein)-associated protein A, 33kDa | vesicle-associated membrane protein-associated protein A  | VAP-33  |hVAP-33  | VAP33  </t>
  </si>
  <si>
    <t xml:space="preserve">VAMP-B  | VAMP-associated protein B/C  | VAP-B/VAP-C  | VAMP-B/VAMP-C  | VAMP-associated 33 kDa protein  | ALS8  | VAMP (vesicle-associated membrane protein)-associated protein B and C | VAP-B  | vesicle-associated membrane protein-associated protein B/C  | VAPC  </t>
  </si>
  <si>
    <t xml:space="preserve"> Valyl-tRNA synthetase  | KIAA1885  | valyl-tRNA synthetase 2, mitochondrial (putative)  | Valyl-tRNA synthetase-like  | ValRS  | valyl-tRNA synthetase like  | mitochondrial"  | VARS2L  | valine tRNA ligase 2, mitochondrial (putative)  | valine--tRNA ligase, mitochondrial  | VARSL  | "valine tRNA ligase 2  |G7a  | valyl-tRNA synthetase 2, mitochondrial | valyl-tRNA synthetase 2-like  | valyl-tRNA synthetase, mitochondrial  | valRS  |EC 6.1.1.9 </t>
  </si>
  <si>
    <t xml:space="preserve">proto-oncogene vav  | vav 1 oncogene  | VAV  | vav 1 guanine nucleotide exchange factor </t>
  </si>
  <si>
    <t xml:space="preserve">guanine nucleotide exchange factor VAV3  | VAV-3  | vav 3 guanine nucleotide exchange factor | vav 3 oncogene  </t>
  </si>
  <si>
    <t xml:space="preserve"> 15S Mg(2+)-ATPase p97 subunit  | epididymis secretory protein Li 70  | p97  | IBMPFD  | valosin containing protein | Valosin-containing protein  | HEL-S-70  | transitional endoplasmic reticulum ATPase  | yeast Cdc48p homolog  | ALS14  | TER ATPase  | TERA  | IBMPFD1  | epididymis luminal protein 220  |HEL-220  | valosin-containing protein  |EC 3.6.4.6 </t>
  </si>
  <si>
    <t xml:space="preserve"> Porin 31HL  | outer mitochondrial membrane protein porin 1  | Plasmalemmal porin  | voltage-dependent anion channel 1 |PORIN  | porin 31HL  | hVDAC1  | Porin 31HM  | VDAC  | VDAC-1  | voltage-dependent anion-selective channel protein 1  | plasmalemmal porin  | Outer mitochondrial membrane protein porin 1  | porin 31HM  </t>
  </si>
  <si>
    <t xml:space="preserve"> VDAC-2  | voltage-dependent anion channel 2 | voltage-dependent anion-selective channel protein 2  |POR  | Outer mitochondrial membrane protein porin 2  | outer mitochondrial membrane protein porin 2  | hVDAC2  </t>
  </si>
  <si>
    <t xml:space="preserve"> voltage-dependent anion channel 3 | Outer mitochondrial membrane protein porin 3  | voltage-dependent anion-selective channel protein 3  | outer mitochondrial membrane protein porin 3  | VDAC-3  | hVDAC3  |HD-VDAC3  </t>
  </si>
  <si>
    <t xml:space="preserve"> CTRCT30  |HEL113  | epididymis luminal protein 113  | vimentin </t>
  </si>
  <si>
    <t xml:space="preserve"> very low density lipoprotein receptor | CARMQ1  | VLDLRCH  |CHRMQ1  | very low-density lipoprotein receptor  | VLDL-R  | VLDL receptor  </t>
  </si>
  <si>
    <t xml:space="preserve"> KIAA0986  | vacuolar protein sorting 13A  | "chorein"  | vacuolar protein sorting 13A (yeast)  | chorea acanthocytosis  | chorea-acanthocytosis protein  | vacuolar protein sorting 13 homolog A (S. cerevisiae) |CHOREIN  | Chorea-acanthocytosis protein  | Chorein  | CHAC  | vacuolar protein sorting-associated protein 13A  </t>
  </si>
  <si>
    <t xml:space="preserve"> vacuolar protein sorting 13 homolog C (S. cerevisiae) | KIAA1421  | vacuolar protein sorting 13C (yeast)  |vacuolar protein sorting-associated protein 13C  </t>
  </si>
  <si>
    <t xml:space="preserve"> KIAA1475  | vacuolar protein sorting 18 homolog (S. cerevisiae) |PEP3  | vacuolar protein sorting protein 18  | hVPS18  | vacuolar protein sorting-associated protein 18 homolog  </t>
  </si>
  <si>
    <t xml:space="preserve"> vacuolar protein sorting 35 (yeast homolog)  | vacuolar protein sorting-associated protein 35  |maternal-embryonic 3  | PARK17  | hVPS35  | vacuolar protein sorting 35 homolog (S. cerevisiae) | vacuolar protein sorting 35 (yeast)  | MEM3  | Vesicle protein sorting 35  | Maternal-embryonic 3  </t>
  </si>
  <si>
    <t xml:space="preserve"> V75  | VN  | "somatomedin B"  | vitronectin (serum spreading factor, somatomedin B, complement S-protein)  | epibolin  | S-protein  | somatomedin B  | serum spreading factor  | vitronectin | Serum-spreading factor  | "complement S-protein"  | serum-spreading factor  |complement S-protein  | "serum spreading factor"  | VNT  </t>
  </si>
  <si>
    <t xml:space="preserve"> von Willebrand factor A domain containing 8 | KIAA0564  |von Willebrand factor A domain-containing protein 8  </t>
  </si>
  <si>
    <t xml:space="preserve"> "friend of EBNA2"  |friend of EBNA2 (Epstein-Barr virus nuclear protein 2)  | wings apart-like homolog (Drosophila) | FOE  | wings apart-like protein homolog  | friend of EBNA2 protein  | WAPL  | Friend of EBNA2 protein  | KIAA0261  </t>
  </si>
  <si>
    <t xml:space="preserve"> Protein WAVE-2  | WASP family protein member 2  | dJ393P12.2  | WASP family Verprolin-homologous protein 2  | SCAR2  | verprolin homology domain-containing protein 2  | WAS protein family, member 2 | WAVE2  | putative Wiskott-Aldrich syndrome protein family member 4  | WASF4  | protein WAVE-2  | wiskott-Aldrich syndrome protein family member 2  |IMD2  | Verprolin homology domain-containing protein 2  | WASP family protein member 4  | suppressor of cyclic-AMP receptor (WASP-family)  </t>
  </si>
  <si>
    <t xml:space="preserve"> WD repeat and HMG-box DNA binding protein 1 | Acidic nucleoplasmic DNA-binding protein 1  | CHTF4  | chromosome transmission fidelity factor 4 homolog (S. cerevisiae)"  | And-1  | CTF4  | CTF4, chromosome transmission fidelity factor 4 homolog  |AND-1  | "CTF4  | AND1  | WD repeat and HMG-box DNA-binding protein 1  </t>
  </si>
  <si>
    <t xml:space="preserve"> epididymis secretory protein Li 52  |HEL-S-52  | Actin-interacting protein 1  | actin-interacting protein 1  | WD repeat domain 1 | NORI-1  | AIP1  | WD repeat-containing protein 1  </t>
  </si>
  <si>
    <t xml:space="preserve"> WDR15  | Bromodomain and WD repeat-containing protein 2  | DR11  |WD repeat domain 15  | WD repeat domain 11 | WD repeat-containing protein 15  | HH14  | KIAA1351  | bromodomain and WD repeat domain containing 2  | WD repeat-containing protein 11  | bromodomain and WD repeat-containing protein 2  | BRWD2  </t>
  </si>
  <si>
    <t xml:space="preserve"> C19orf14  | MCPH2  | microcephaly, primary autosomal recessive 2  |WD repeat-containing protein 62  | WD repeat domain 62 | chromosome 19 open reading frame 14  </t>
  </si>
  <si>
    <t xml:space="preserve"> MEP-50  | WD45  | methylosome protein 50  | Androgen receptor cofactor p44  | p44  |Nbla10071  | p44/Mep50  | WD repeat-containing protein 77  | MEP50  | WD repeat domain 77 | androgen receptor cofactor p44  </t>
  </si>
  <si>
    <t xml:space="preserve"> CTRCT41  | Wolfram syndrome 1 (wolframin) | DFNA38  | WFS  |wolframin  | WFRS  | WFSL  | DFNA6  | DFNA14  </t>
  </si>
  <si>
    <t xml:space="preserve"> pp14328  | nuclear SET domain-containing protein 3  | NSD3  | protein whistle  | Protein whistle  | Wolf-Hirschhorn syndrome candidate 1-like 1 |histone-lysine N-methyltransferase NSD3  | WHSC1-like protein 1  | WHSC1-like 1 isoform 9 with methyltransferase activity to lysine  | Wolf-Hirschhorn syndrome candidate 1-like protein 1  | Nuclear SET domain-containing protein 3  |EC 2.1.1.43 </t>
  </si>
  <si>
    <t xml:space="preserve"> WIPI-2  | WD40 repeat protein interacting with phosphoinositides 2  | WD repeat domain, phosphoinositide interacting 2 | WD repeat domain phosphoinositide-interacting protein 2  |ATG18B  | WIPI49-like protein 2  | Atg21  </t>
  </si>
  <si>
    <t xml:space="preserve"> crn-related protein kim1  | SYF1 homolog, RNA splicing factor  | NTC90  | "SYF1 pre-mRNA-splicing factor"  | XPA binding protein 2 | Protein HCNP  | KIAA1177  | SYF1  | "SYF1 homolog  | XPA-binding protein 2  | HCNP  |HCRN  | pre-mRNA-splicing factor SYF1  | SYF1 pre-mRNA-splicing factor  | RNA splicing factor (S. cerevisiae)"  </t>
  </si>
  <si>
    <t xml:space="preserve"> emb  | exp1  | Exp1  | exportin-1  | Chromosome region maintenance 1 protein homolog  | "chromosome region maintenance 1 homolog (yeast)"  | exportin 1 (CRM1 homolog, yeast)  | exportin-1 (required for chromosome region maintenance)  | chromosome region maintenance 1 protein homolog  | CRM1  | chromosome region maintenance 1 homolog  |CRM1, yeast, homolog  | exportin 1 (CRM1, yeast, homolog)  | exportin 1 </t>
  </si>
  <si>
    <t xml:space="preserve"> exportin 4 |exp4  | KIAA1721  | Exp4  | exportin-4  </t>
  </si>
  <si>
    <t xml:space="preserve"> RANBP21  | ran-binding protein 21  | Exp5  |exp5  | exportin 5 | exportin-5  | Ran-binding protein 21  | KIAA1291  </t>
  </si>
  <si>
    <t xml:space="preserve"> Exp6  | exportin 6 | RANBP20  | Ran-binding protein 20  | RAN binding protein 20  | ran-binding protein 20  |exportin-6  | KIAA0370  | EXP6  </t>
  </si>
  <si>
    <t xml:space="preserve"> RANBP16  | exportin-7  | KIAA0745  | exportin 7 | RAN binding protein 16  | Exp7  |EXP7  | Ran-binding protein 16  </t>
  </si>
  <si>
    <t xml:space="preserve"> exportin, tRNA |XPO3  | tRNA exportin  | Exportin(tRNA)  | exportin, tRNA (nuclear export receptor for tRNAs)  | exportin-T  | exportin(tRNA)  </t>
  </si>
  <si>
    <t xml:space="preserve"> xenotropic and polytropic murine leukemia virus receptor X3  | SYG1  | xenotropic and polytropic retrovirus receptor  |X3  | X-receptor  | XR  | protein SYG1 homolog  | Protein SYG1 homolog  | Xenotropic and polytropic murine leukemia virus receptor X3  | xenotropic and polytropic retrovirus receptor 1 </t>
  </si>
  <si>
    <t xml:space="preserve"> lupus Ku autoantigen protein p86  | X-ray repair complementing defective repair in Chinese hamster cells 5 (double-strand-break rejoining) | TLAA  | Ku86  | Nuclear factor IV  | X-ray repair complementing defective repair in Chinese hamster cells 5 (double-strand-break rejoining)  | G22P2  | KUB2  | 80kDa"  | CTC85  | CTCBF  | 86 kDa subunit of Ku antigen  | Thyroid-lupus autoantigen  | CTC box-binding factor 85 kDa subunit  | "Ku autoantigen  | nuclear factor IV  | KARP1  | ATP-dependent DNA helicase 2 subunit 2  | X-ray repair complementing defective repair in Chinese hamster cells 5 (double-strand-break rejoining; Ku autoantigen, 80kD)  | DNA repair protein XRCC5  | KU80  | Ku80  | NFIV  | Ku autoantigen, 80kDa  | ATP-dependent DNA helicase II 80 kDa subunit  | Lupus Ku autoantigen protein p86  | X-ray repair cross-complementing protein 5  | Ku86 autoantigen related protein 1  |KARP-1  | thyroid-lupus autoantigen  |EC 3.6.4.- </t>
  </si>
  <si>
    <t xml:space="preserve"> CTC box-binding factor 75 kDa subunit  | CTC box binding factor 75 kDa subunit  | ML8  | Ku autoantigen, 70kDa  | ATP-dependent DNA helicase 2 subunit 1  | TLAA  | G22P1  | CTC75  | 70 kDa subunit of Ku antigen  | 5'-dRP lyase Ku70  | KU70  | CTCBF  | X-ray repair complementing defective repair in Chinese hamster cells 6  | Thyroid-lupus autoantigen  | Lupus Ku autoantigen protein p70  | "Ku autoantigen  | lupus Ku autoantigen protein p70  | thyroid autoantigen 70kD (Ku antigen)  | X-ray repair cross-complementing protein 6  | thyroid autoantigen 70kDa (Ku antigen)  | 5'-deoxyribose-5-phosphate lyase Ku70  | DNA repair protein XRCC6  | Ku autoantigen p70 subunit  | thyroid-lupus autoantigen p70  | 70kDa"  | X-ray repair complementing defective repair in Chinese hamster cells 6 | Ku70  | ATP-dependent DNA helicase II 70 kDa subunit  |ATP-dependent DNA helicase II, 70 kDa subunit  |EC 3.6.4.-,EC 4.2.99.- </t>
  </si>
  <si>
    <t xml:space="preserve"> 5'-3' exoribonuclease 2 | DHP protein  |Dhm1-like protein (mouse homolog)  | DHM1-like protein  |EC 3.1.13.- </t>
  </si>
  <si>
    <t xml:space="preserve">chromosome 3 open reading frame 21  | C3orf21  | xyloside xylosyltransferase 1 | UDP-xylose:alpha-xyloside alpha-1,3-xylosyltransferase  |EC 2.4.2.n3 </t>
  </si>
  <si>
    <t xml:space="preserve"> tyrosine--tRNA ligase, mitochondrial  | mitochondrial"  | Tyrosyl-tRNA synthetase  | MLASA2  | tyrosyl-tRNA synthetase 2, mitochondrial | "tyrosine tRNA ligase 2  | TyrRS  |MT-TYRRS  | tyrosine tRNA ligase 2, mitochondrial  | TYRRS  |EC 6.1.1.1 </t>
  </si>
  <si>
    <t xml:space="preserve"> Y box binding protein 1 | EFI-A  | enhancer factor I subunit A  | CCAAT-binding transcription factor I subunit A  | NSEP1  | Enhancer factor I subunit A  | CSDB  | MDR-NF1  | DNA-binding protein B  | Y-box-binding protein 1  | nuclease-sensitive element-binding protein 1  | YB1  | NSEP-1  |BP-8  | CSDA2  | YB-1  | nuclease sensitive element binding protein 1  | CBF-A  | DBPB  | major histocompatibility complex, class II, Y box-binding protein I  | Y-box transcription factor  </t>
  </si>
  <si>
    <t xml:space="preserve"> C6orf109  | chromosome 6 open reading frame 109  | Natural killer cell-specific antigen KLIP1  | Yip1 domain family, member 3 | Killer lineage protein 1  | YIP1 family member 3  | natural killer cell-specific antigen KLIP1  |FinGER3  | killer lineage protein 1  | KLIP1  | dJ337H4.3  | protein YIPF3  </t>
  </si>
  <si>
    <t xml:space="preserve"> SMAP5  | smooth muscle cell associated protein 5  | five-pass transmembrane protein localizing in the Golgi apparatus and the endoplasmic reticulum 5  | Five-pass transmembrane protein localizing in the Golgi apparatus and the endoplasmic reticulum 5  | YIP1 family member 5  | YIP1A  | YPT-interacting protein 1 A  | protein YIPF5  | SMAP-5  |FinGER5  | smooth muscle cell-associated protein 5  | golgi membrane protein SB140  | SB140  | Yip1 domain family, member 5 | FINGER5  | Smooth muscle cell-associated protein 5  </t>
  </si>
  <si>
    <t xml:space="preserve"> protein kinase C inhibitor protein 1  | Protein kinase C inhibitor protein 1  | tyrosine 3-monooxygenase/tryptophan 5-monooxygenase activation protein, beta | GW128  | tyrosine 3-monooxygenase/tryptophan 5-monooxygenase activation protein, alpha polypeptide  | "14-3-3 alpha"  | epididymis secretory protein Li 1  | 14-3-3 protein beta/alpha  | HS1  | Protein 1054  | protein 1054  | tyrosine 3-monooxygenase/tryptophan 5-monooxygenase activation protein, beta polypeptide  | KCIP-1  | HEL-S-1  | brain protein 14-3-3, beta isoform  | protein kinase C inhibitor protein-1  |14-3-3 alpha  | YWHAA  | "14-3-3 beta"  </t>
  </si>
  <si>
    <t xml:space="preserve"> tyrosine 3/tryptophan 5 -monooxygenase activation protein, epsilon polypeptide  | tyrosine 3-monooxygenase/tryptophan 5-monooxygenase activation protein, epsilon | tyrosine 3-monooxygenase/tryptophan 5-monooxygenase activation protein, epsilon polypeptide  | KCIP-1  |14-3-3 epsilon  | MDS  | protein kinase C inhibitor protein-1  | 14-3-3 protein epsilon  | mitochondrial import stimulation factor L subunit  | 14-3-3E  | "14-3-3 epsilon"  | MDCR  | HEL2  | epididymis luminal protein 2  </t>
  </si>
  <si>
    <t xml:space="preserve"> tyrosine 3-monooxygenase/tryptophan 5-monooxygenase activation protein, gamma polypeptide  | protein kinase C inhibitor protein 1  | Protein kinase C inhibitor protein 1  |14-3-3 gamma  | KCIP-1  | "14-3-3 gamma"  | 14-3-3GAMMA  | 14-3-3 protein gamma  | tyrosine 3-monooxygenase/tryptophan 5-monooxygenase activation protein, gamma </t>
  </si>
  <si>
    <t xml:space="preserve"> Protein AS1  | tyrosine 3-monooxygenase/tryptophan 5-monooxygenase activation protein, eta polypeptide  | 14-3-3 protein eta  |14-3-3 eta  | tyrosine 3-monooxygenase/tryptophan 5-monooxygenase activation protein, eta | YWHA1  | "14-3-3 eta"  </t>
  </si>
  <si>
    <t xml:space="preserve"> 14-3-3 protein T-cell  | TYHAQ  | 14-3-3 protein tau  | 1C5  | 14-3-3 protein theta  |14-3-3  | Protein HS1  | tyrosine 3-monooxygenase/tryptophan 5-monooxygenase activation protein, theta | "protein tau"  | tyrosine 3-monooxygenase/tryptophan 5-monooxygenase activation protein, theta polypeptide  | HS1  </t>
  </si>
  <si>
    <t xml:space="preserve"> protein kinase C inhibitor protein 1  | 14-3-3 zeta  |14-3-3 delta  | "14-3-3 delta"  | Protein kinase C inhibitor protein 1  | phospholipase A2  | 14-3-3-zeta  | "14-3-3 zeta"  | KCIP-1  | tyrosine 3-monooxygenase/tryptophan 5-monooxygenase activation protein, delta polypeptide  | HEL4  | epididymis luminal protein 4  | protein kinase C inhibitor protein-1  | tyrosine 3/tryptophan 5 -monooxygenase activation protein, zeta polypeptide  | HEL-S-3  | YWHAD  | tyrosine 3-monooxygenase/tryptophan 5-monooxygenase activation protein, zeta polypeptide  | epididymis secretory protein Li 3  | 14-3-3 protein/cytosolic phospholipase A2  | 14-3-3 protein zeta/delta  | tyrosine 3-monooxygenase/tryptophan 5-monooxygenase activation protein, zeta </t>
  </si>
  <si>
    <t xml:space="preserve"> Syk-related tyrosine kinase  | ZAP-70  | STCD  | tyrosine-protein kinase ZAP-70  | zeta-chain associated protein kinase, 70kD  | syk-related tyrosine kinase  | STD  | zeta-chain (TCR) associated protein kinase 70kDa |70 kDa zeta-associated protein  | 70 kDa zeta-chain associated protein  | TZK  | zeta-chain (TCR) associated protein kinase (70 kD)  | SRK  |EC 2.7.10.2 </t>
  </si>
  <si>
    <t xml:space="preserve"> zinc finger CCCH-type containing 18 | NHN1  |conserved nuclear protein NHN1  | Nuclear protein NHN1  | zinc finger CCCH domain-containing protein 18  | nuclear protein NHN1  </t>
  </si>
  <si>
    <t xml:space="preserve"> KIAA1064  | C19orf7  |zinc finger CCCH domain-containing protein 4  | zinc finger CCCH-type containing 4 | chromosome 19 open reading frame 7  </t>
  </si>
  <si>
    <t xml:space="preserve"> Zinc finger CCCH domain-containing protein 2  | zinc finger CCCH-type, antiviral 1 | ZAP  | ZC3H2  | FLJ13288  | " CCCH-type zinc finger antiviral protein"  | Zinc finger antiviral protein  | "zinc finger antiviral protein"  | FLB6421  | ZC3HDC2  | ARTD13  |PARP13  | zinc finger CCCH domain-containing protein 2  | ADP-ribosyltransferase diphtheria toxin-like 13  | zinc finger CCCH-type antiviral protein 1  </t>
  </si>
  <si>
    <t xml:space="preserve"> Zinc finger CCHC domain-containing protein 17  | nucleolar protein of 40 kDa  | PS1D  | Putative S1 RNA-binding domain protein  | zinc finger CCHC domain-containing protein 17  | putative S1 RNA binding domain protein  | PS1D protein  | zinc finger, CCHC domain containing 17 | pNO40  | putative S1 RNA-binding domain protein  | Pnn-interacting nucleolar protein  |HSPC251  | pnn-interacting nucleolar protein  | nucleolar protein 40  </t>
  </si>
  <si>
    <t xml:space="preserve"> DHHC-5  | Zinc finger DHHC domain-containing protein 5  | zinc finger, DHHC-type containing 5 | DHHC5  | zinc finger, DHHC domain containing 5  | zinc finger DHHC domain-containing protein 5  | KIAA1748  | zinc finger protein 375  | probable palmitoyltransferase ZDHHC5  |membrane-associated DHHC5 zinc finger protein  | palmitoyltransferase ZDHHC5  | ZNF375  | Zinc finger protein 375  |EC 2.3.1.225 </t>
  </si>
  <si>
    <t xml:space="preserve"> zinc finger RNA binding protein | ZFR1  | hZFR  |SPG71  | M-phase phosphoprotein homolog  | zinc finger RNA-binding protein  </t>
  </si>
  <si>
    <t xml:space="preserve">PPP1R69  | ENDOFIN  | zinc finger, FYVE domain containing 16 | regulatory subunit 69"  | KIAA0305  | Endosome-associated FYVE domain protein  | zinc finger FYVE domain-containing protein 16  | "endofin"  | endosome-associated FYVE-domain protein  | protein phosphatase 1, regulatory subunit 69  | "protein phosphatase 1  | Endofin  </t>
  </si>
  <si>
    <t xml:space="preserve">CAAX prenyl protease 1 homolog  | Zinc metalloproteinase Ste24 homolog  | HGPS  | "Hutchinson-Gilford progeria syndrome"  | Ste24p  | zinc metalloproteinase (STE24 homolog, yeast)  | STE24  | zinc metallopeptidase STE24 | Prenyl protein-specific endoprotease 1  | "CAAX prenyl protease 1 homolog"  | prenyl protein-specific endoprotease 1  | FACE1  | Farnesylated proteins-converting enzyme 1  | farnesylated proteins-converting enzyme 1  | FACE-1  | zinc metallopeptidase STE24 homolog  | zinc metalloproteinase Ste24 homolog  | MADB  | PRO1  | zinc metallopeptidase (STE24 homolog, yeast)  | zinc metallopeptidase STE24 homolog (S. cerevisiae)  |EC 3.4.24.84 </t>
  </si>
  <si>
    <t xml:space="preserve"> RAMP  | SCLL  | Fused in myeloproliferative disorders protein  | zinc finger protein 198  | FIM  | ZNF198  | zinc finger, MYM-type 2 | zinc finger MYM-type protein 2  | fused in myeloproliferative disorders protein  | rearranged in an atypical myeloproliferative disorder  | Rearranged in atypical myeloproliferative disorder protein  | Zinc finger protein 198  |MYM  </t>
  </si>
  <si>
    <t xml:space="preserve"> zinc finger protein 207 </t>
  </si>
  <si>
    <t xml:space="preserve"> zinc finger protein 259  | ZPR1 zinc finger | Zinc finger protein 259  | ZNF259  |zinc finger protein ZPR1  </t>
  </si>
  <si>
    <t xml:space="preserve">NFX1-type zinc finger-containing protein 1  | KIAA1404  | zinc finger, NFX1-type containing 1 </t>
  </si>
  <si>
    <t xml:space="preserve"> RNF202  | zinc/RING finger protein 2  | zinc finger/RING finger 2  | protein Ells2  | RING finger protein 202  | Protein Ells2  | zinc and ring finger 2 |E3 ubiquitin-protein ligase ZNRF2  | Zinc/RING finger protein 2  |EC 6.3.2.- </t>
  </si>
  <si>
    <t xml:space="preserve"> zinc finger Ran-binding domain-containing protein 2  | zinc finger, RAN-binding domain containing 2 | ZNF265  | zinc finger protein 265  | ZIS2  | Zinc finger protein 265  | zinc-finger, splicing  | zinc-finger protein 265  |ZIS1  | zinc finger, splicing  | ZIS  | Zinc finger, splicing  </t>
  </si>
  <si>
    <t xml:space="preserve"> ZW10 (Drosophila) homolog, centromere/kinetochore protein  |HZW10  | zw10 kinetochore protein | ZW10, kinetochore associated, homolog (Drosophila)  | KNTC1AP  | ZW10 homolog, centromere/kinetochore protein  | ZW10, kinetochore associated, homolog  | centromere/kinetochore protein zw10 homolog  | zeste white 10 homolog  </t>
  </si>
  <si>
    <t>The graphs show fraction of maximum protein expression</t>
  </si>
  <si>
    <t>The table shows protein expression ratios compared with uninfected cells (0 h)</t>
  </si>
  <si>
    <t>In such cases a graphical representation of protein abundance is still shown</t>
  </si>
  <si>
    <t>The number of unique peptides, peptides and PSMs are shown for each protein</t>
  </si>
  <si>
    <t xml:space="preserve">  - then copy the "Gene name" from Column A</t>
  </si>
  <si>
    <t xml:space="preserve">  the search returns "Multiple" instead of protein abundances/GOCC localisation</t>
  </si>
  <si>
    <t>Most confidence is attached to proteins identified by &gt;1 unique peptide and quantitated by &gt;3 PSMs</t>
  </si>
  <si>
    <t>6 hrs</t>
  </si>
  <si>
    <t>24 hrs</t>
  </si>
  <si>
    <t>48 hrs</t>
  </si>
  <si>
    <t>72 hrs</t>
  </si>
  <si>
    <r>
      <t>RTi</t>
    </r>
    <r>
      <rPr>
        <b/>
        <sz val="11"/>
        <color theme="1"/>
        <rFont val="Calibri"/>
        <family val="2"/>
      </rPr>
      <t>†</t>
    </r>
  </si>
  <si>
    <t>† 72 hrs plus Reverse Transcriptase inhibitors</t>
  </si>
  <si>
    <t>* Unique Peptides   ** All Peptides   *** Peptide Spectral Matches (counts)</t>
  </si>
  <si>
    <t xml:space="preserve">  - press [Ctrl-F] and type the name of your gene or protein followed by [Find Next]</t>
  </si>
  <si>
    <t>Missing gene name check</t>
  </si>
  <si>
    <t>Multiple UniProt ID check</t>
  </si>
  <si>
    <t>Protein abundance timecourse</t>
  </si>
  <si>
    <r>
      <t xml:space="preserve">Enter </t>
    </r>
    <r>
      <rPr>
        <b/>
        <u/>
        <sz val="11"/>
        <color theme="1"/>
        <rFont val="Calibri"/>
        <family val="2"/>
        <scheme val="minor"/>
      </rPr>
      <t>gene names</t>
    </r>
    <r>
      <rPr>
        <b/>
        <sz val="11"/>
        <color theme="1"/>
        <rFont val="Calibri"/>
        <family val="2"/>
        <scheme val="minor"/>
      </rPr>
      <t xml:space="preserve"> here ↓</t>
    </r>
  </si>
  <si>
    <t xml:space="preserve"> here ↓</t>
  </si>
  <si>
    <r>
      <t xml:space="preserve">Enter up to 6 </t>
    </r>
    <r>
      <rPr>
        <b/>
        <u/>
        <sz val="10"/>
        <color theme="1"/>
        <rFont val="Calibri"/>
        <family val="2"/>
        <scheme val="minor"/>
      </rPr>
      <t>gene names</t>
    </r>
    <r>
      <rPr>
        <sz val="10"/>
        <color theme="1"/>
        <rFont val="Calibri"/>
        <family val="2"/>
        <scheme val="minor"/>
      </rPr>
      <t xml:space="preserve"> in the shaded cells (some examples are shown)</t>
    </r>
  </si>
  <si>
    <t xml:space="preserve">  but should be manually checked against the "Complete TMT timecourse data" worksheet</t>
  </si>
  <si>
    <t>Unique peptides check</t>
  </si>
  <si>
    <t>PSMs check</t>
  </si>
  <si>
    <t>Use this sheet to plot timecourses of genes of interest</t>
  </si>
  <si>
    <t xml:space="preserve">A colour scale highlights downregulated (red) and upregulated (green) proteins </t>
  </si>
  <si>
    <t>AACS</t>
  </si>
  <si>
    <t xml:space="preserve"> ACSF1  |SUR-5  | protein sur-5 homolog  | Acyl-CoA synthetase family member 1  | acyl-CoA synthetase family member 1  | acetoacetate-CoA ligase  | acetoacetyl-CoA synthetase | Protein sur-5 homolog  | "acyl-CoA synthetase family member 1"  | homolog of C. elegans supressor of ras 5 (sur-5)  |EC 6.2.1.16 </t>
  </si>
  <si>
    <t>AAGAB</t>
  </si>
  <si>
    <t xml:space="preserve"> PPKP1  | KPPP1  | PPKP1A  | alpha- and gamma-adaptin binding protein | p34  |alpha- and gamma-adaptin-binding protein p34  </t>
  </si>
  <si>
    <t>AAK1</t>
  </si>
  <si>
    <t xml:space="preserve"> Adaptor-associated kinase 1  | KIAA1048  | AP2 associated kinase 1 | adaptor-associated kinase 1  |AP2-associated protein kinase 1  |EC 2.7.11.1 </t>
  </si>
  <si>
    <t>AAMDC</t>
  </si>
  <si>
    <t xml:space="preserve"> Adipogenesis associated Mth938 domain-containing protein  | chromosome 11 open reading frame 67  | mth938 domain-containing protein  | adipogenesis associated, Mth938 domain containing | C11orf67  | adipogenesis associated Mth938 domain-containing protein  | UPF0366 protein C11orf67  |CK067  </t>
  </si>
  <si>
    <t>AAMP</t>
  </si>
  <si>
    <t xml:space="preserve"> angio-associated, migratory cell protein |angio-associated migratory cell protein  </t>
  </si>
  <si>
    <t>AAR2</t>
  </si>
  <si>
    <t xml:space="preserve"> chromosome 20 open reading frame 4  | AAR2 splicing factor homolog  | TGPR58  |protein AAR2 homolog  | C20orf4  | AAR2 splicing factor homolog (S. cerevisiae) </t>
  </si>
  <si>
    <t>AARSD1</t>
  </si>
  <si>
    <t xml:space="preserve">alanyl-tRNA editing protein Aarsd1  | alanyl-tRNA synthetase domain containing 1 | Alanyl-tRNA synthetase domain-containing protein 1  | alanyl-tRNA synthetase domain-containing protein 1  </t>
  </si>
  <si>
    <t>AASDHPPT</t>
  </si>
  <si>
    <t xml:space="preserve"> LYS5  |L-aminoadipate-semialdehyde dehydrogenase-phosphopantetheinyl transferase  | 4'-phosphopantetheinyl transferase  | Alpha-aminoadipic semialdehyde dehydrogenase-phosphopantetheinyl transferase  | alpha-aminoadipic semialdehyde dehydrogenase-phosphopantetheinyl transferase  | AASD-PPT  | LYS5 ortholog  | LYS2  | aminoadipate-semialdehyde dehydrogenase-phosphopantetheinyl transferase |EC 2.7.8.- </t>
  </si>
  <si>
    <t>AASS</t>
  </si>
  <si>
    <t xml:space="preserve"> lysine-2-oxoglutarate reductase  | lysine-ketoglutarate reductase /saccharopine dehydrogenase  | alpha-aminoadipate semialdehyde synthase  |LKRSDH  | aminoadipate-semialdehyde synthase | aminoadipic semialdehyde synthase  | LORSDH  | alpha-aminoadipic semialdehyde synthase, mitochondrial  | LKR/SDH  </t>
  </si>
  <si>
    <t>AATF</t>
  </si>
  <si>
    <t xml:space="preserve"> CHE-1  | rb-binding protein Che-1  | apoptosis-antagonizing transcription factor  | DED  | protein AATF  | CHE1  | Apoptosis-antagonizing transcription factor  |BFR2  | apoptosis antagonizing transcription factor | Rb-binding protein Che-1  </t>
  </si>
  <si>
    <t>ABAT</t>
  </si>
  <si>
    <t xml:space="preserve">4-aminobutyrate aminotransferase, mitochondrial  | GABA-T  | GABA transferase  | 4-aminobutyrate aminotransferase | 4-aminobutyrate transaminase  | (S)-3-amino-2-methylpropionate transaminase  | Gamma-amino-N-butyrate transaminase  | NPD009  | GABAT  | GABA-AT  | GABA transaminase  | G  | gamma-amino-N-butyrate transaminase  | L-AIBAT  | "4-aminobutyrate transaminase"  | GABA aminotransferase  |EC 2.6.1.19,EC 2.6.1.22 </t>
  </si>
  <si>
    <t>ABCA1</t>
  </si>
  <si>
    <t xml:space="preserve"> Cholesterol efflux regulatory protein  | ATP-binding cassette, sub-family A (ABC1), member 1 | CERP  | membrane-bound  | ABC1  | ATP-binding cassette transporter 1  | ATP-binding cassette transporter A1  | ABC-1  | ATP-binding cassette 1  |ATP-binding cassette sub-family A member 1  | HDLDT1  | TGD  | cholesterol efflux regulatory protein  | "Tangier disease"  </t>
  </si>
  <si>
    <t>ABCB8</t>
  </si>
  <si>
    <t xml:space="preserve"> MABC1  | "mitochondrial ABC protein"  | EST328128  | Mitochondrial ATP-binding cassette 1  | M-ABC1  | mitochondrial ATP-binding cassette 1  |ATP-binding cassette sub-family B member 8, mitochondrial  | ATP-binding cassette, sub-family B (MDR/TAP), member 8 | mitochondrial ABC protein  </t>
  </si>
  <si>
    <t>ABCF2</t>
  </si>
  <si>
    <t xml:space="preserve"> Iron-inhibited ABC transporter 2  | ATP-binding cassette, sub-family F (GCN20), member 2 | iron-inhibited ABC transporter 2  | ATP-binding cassette sub-family F member 2  | HUSSY18  | EST133090  | ABC28  |ABC-type transport protein  </t>
  </si>
  <si>
    <t>ABHD10</t>
  </si>
  <si>
    <t xml:space="preserve"> abhydrolase domain containing 10 |abhydrolase domain-containing protein 10, mitochondrial  | Abhydrolase domain-containing protein 10  | alpha/beta hydrolase domain-containing protein 10, mitochondrial  | Alpha/beta hydrolase domain-containing protein 10  | mycophenolic acid acyl-glucuronide esterase, mitochondrial  |EC 3.1.1.93 </t>
  </si>
  <si>
    <t>ABHD11</t>
  </si>
  <si>
    <t xml:space="preserve"> williams-Beuren syndrome chromosomal region 21 protein  | Abhydrolase domain-containing protein 11  | alpha/beta hydrolase domain-containing protein 11  |abhydrolase domain-containing protein 11  | WBSCR21  | Williams-Beuren syndrome chromosomal region 21 protein  | abhydrolase domain containing 11 | Williams Beuren syndrome chromosome region 21  |EC 3.-.-.- </t>
  </si>
  <si>
    <t>ABHD14B</t>
  </si>
  <si>
    <t xml:space="preserve">HEL-S-299  | CIB  | epididymis secretory protein Li 299  | alpha/beta hydrolase domain-containing protein 14B  | abhydrolase domain containing 14B | abhydrolase domain-containing protein 14B  | cell cycle gene 1-interacting factor B  | Abhydrolase domain-containing protein 14B  | CCG1-interacting factor B  |EC 3.-.-.- </t>
  </si>
  <si>
    <t>ABHD15</t>
  </si>
  <si>
    <t xml:space="preserve">abhydrolase domain-containing protein 15  | abhydrolase domain containing 15 |EC 3.1.1.- </t>
  </si>
  <si>
    <t>ABHD16A</t>
  </si>
  <si>
    <t xml:space="preserve"> HLA-B associated transcript 5  | NG26  | G5  | Protein G5  | abhydrolase domain containing 16A | D6S82E  | abhydrolase domain-containing protein 16A  |PP199  | protein G5  | BAT5  | HLA-B-associated transcript 5  |EC 3.-.-.- </t>
  </si>
  <si>
    <t>ABHD3</t>
  </si>
  <si>
    <t xml:space="preserve"> LABH3  | alpha/beta hydrolase domain containing protein 3  |abhydrolase domain-containing protein 3  | lung alpha/beta hydrolase 3  | abhydrolase domain containing 3 | Lung alpha/beta hydrolase 3  |EC 3.1.1.- </t>
  </si>
  <si>
    <t>ABI1</t>
  </si>
  <si>
    <t xml:space="preserve"> nap1 binding protein  | abl-binding protein 4  | SSH3BP  | Spectrin SH3 domain-binding protein 1  | AblBP4  | E3B1  |ABI-1  | Abl-interactor protein 1 long  | Eps8 SH3 domain-binding protein  | ABLBP4  | eps8 SH3 domain-binding protein  | Abi-1  | Nap1BP  | abl interactor 1  | SSH3BP1  | Nap1-binding protein  | spectrin SH3 domain-binding protein 1  | Eps8-binding protein  | NAP1BP  | spectrin SH3 domain binding protein 1  | Abl-binding protein 4  | interactor protein AblBP4  | Abelson interactor 1  | e3B1  | abl-interactor 1 </t>
  </si>
  <si>
    <t>ABI3</t>
  </si>
  <si>
    <t xml:space="preserve"> New molecule including SH3  | SSH3BP3  | NESH  | Nesh  | new molecule including SH3  |ABI gene family member 3  | ABI family, member 3 </t>
  </si>
  <si>
    <t>ABL1</t>
  </si>
  <si>
    <t>ABL2</t>
  </si>
  <si>
    <t xml:space="preserve"> Tyrosine-protein kinase ARG  | Abelson-related gene protein  | "Abelson-related gene"  | c-abl oncogene 2, non-receptor tyrosine kinase | ABLL  | Abelson murine leukemia viral oncogene homolog 2  | v-abl Abelson murine leukemia viral oncogene homolog 2 (arg, Abelson-related gene)  | v-abl Abelson murine leukemia viral oncogene homolog 2  | abelson-related gene protein  | ARG  |Abelson tyrosine-protein kinase 2  | tyrosine-protein kinase ARG  |EC 2.7.10.2 </t>
  </si>
  <si>
    <t>ABLIM1</t>
  </si>
  <si>
    <t xml:space="preserve"> Limatin  |LIMATIN  | actin binding LIM protein 1 | Actin-binding double zinc finger protein  | LIMAB1  | KIAA0059  | actin-binding LIM protein 1  | abLIM-1  | Actin-binding LIM protein family member 1  | actin-binding LIM protein family member 1  | actin-binding double-zinc-finger protein  | ABLIM  </t>
  </si>
  <si>
    <t>ABR</t>
  </si>
  <si>
    <t xml:space="preserve"> active breakpoint cluster region-related protein  |MDB  | active BCR-related gene  | active BCR-related </t>
  </si>
  <si>
    <t>ABRACL</t>
  </si>
  <si>
    <t xml:space="preserve"> chromosome 6 open reading frame 115  | C6orf115  | PRO2013  | ABRA C-terminal-like protein  | ABRA C-terminal like | costars family protein ABRACL  |Costars  | HSPC280  </t>
  </si>
  <si>
    <t>ABT1</t>
  </si>
  <si>
    <t xml:space="preserve"> hABT1  | Basal transcriptional activator  |TATA-binding protein-binding protein  | basal transcriptional activator  | activator of basal transcription 1 </t>
  </si>
  <si>
    <t>ACAD10</t>
  </si>
  <si>
    <t xml:space="preserve"> acyl-Coenzyme A dehydrogenase family, member 10  | ACAD-10  | acyl-CoA dehydrogenase family, member 10 |acyl-CoA dehydrogenase family member 10  |EC 1.3.99.- </t>
  </si>
  <si>
    <t>ACAD8</t>
  </si>
  <si>
    <t xml:space="preserve"> IBD  | Acyl-CoA dehydrogenase family member 8  | acyl-Coenzyme A dehydrogenase family, member 8  | isobutyryl-CoA dehydrogenase, mitochondrial  | Activator-recruited cofactor 42 kDa component  | ACAD-8  |activator-recruited cofactor 42 kDa component  | acyl-CoA dehydrogenase family, member 8 | ARC42  |EC 1.3.99.- </t>
  </si>
  <si>
    <t>ACAD9</t>
  </si>
  <si>
    <t xml:space="preserve"> very-long-chain acyl-CoA dehydrogenase VLCAD  | acyl-CoA dehydrogenase family, member 9 | acyl-Coenzyme A dehydrogenase family, member 9  |NPD002  | ACAD-9  | acyl-CoA dehydrogenase family member 9, mitochondrial  |EC 1.3.99.- </t>
  </si>
  <si>
    <t>ACADS</t>
  </si>
  <si>
    <t xml:space="preserve"> butyryl-CoA dehydrogenase  | acyl-CoA dehydrogenase, C-2 to C-3 short chain | short-chain specific acyl-CoA dehydrogenase, mitochondrial  |ACAD3  | SCAD  | unsaturated acyl-CoA reductase  | Butyryl-CoA dehydrogenase  | short-chain acyl-CoA dehydrogenase  | acyl-Coenzyme A dehydrogenase, C-2 to C-3 short chain  | mitochondrial short-chain specific acyl-CoA dehydrogenase  |EC 1.3.8.1 </t>
  </si>
  <si>
    <t>ACAP2</t>
  </si>
  <si>
    <t xml:space="preserve"> centaurin-beta-2  | ArfGAP with coiled-coil, ankyrin repeat and PH domains 2 |Arf GAP with coiled coil, ANK repeat and PH domains 2  | CNT-B2  | Centaurin-beta-2  | CENTB2  | centaurin, beta 2  | arf-GAP with coiled-coil, ANK repeat and PH domain-containing protein 2  | KIAA0041  | Cnt-b2  </t>
  </si>
  <si>
    <t>ACBD5</t>
  </si>
  <si>
    <t xml:space="preserve"> endozepine-related protein  | acyl-Coenzyme A binding domain containing 5  |acyl-CoA-binding domain-containing protein 5  | acyl-CoA binding domain containing 5 | KIAA1996  | membrane-associated diazepam binding inhibitor  </t>
  </si>
  <si>
    <t>ACBD6</t>
  </si>
  <si>
    <t xml:space="preserve"> acyl-Coenzyme A binding domain containing 6  | acyl-CoA binding domain containing 6 |acyl-CoA-binding domain-containing protein 6  </t>
  </si>
  <si>
    <t>ACBD7</t>
  </si>
  <si>
    <t xml:space="preserve">acyl-CoA-binding domain-containing protein 7  | bA455B2.2  | acyl-Coenzyme A binding domain containing 7  | acyl-CoA binding domain containing 7 </t>
  </si>
  <si>
    <t>ACN9</t>
  </si>
  <si>
    <t>ACO1</t>
  </si>
  <si>
    <t xml:space="preserve"> Iron regulatory protein 1  | iron-responsive element-binding protein 1  | IRE-BP 1  | IRP1  | IREBP  | cytoplasmic"  | IREBP1  | iron-responsive element binding protein 1  | Aconitase  | aconitate hydratase, cytoplasmic  | Ferritin repressor protein  | cytoplasmic aconitate hydratase  | "aconitate hydratase  | IREB1  | iron regulatory protein 1  | Iron-responsive element-binding protein 1  | aconitase 1, soluble | HEL60  | Citrate hydro-lyase  | ferritin repressor protein  |ACONS  | epididymis luminal protein 60  | citrate hydro-lyase  |EC 4.2.1.3 </t>
  </si>
  <si>
    <t>ACOT1</t>
  </si>
  <si>
    <t xml:space="preserve"> Acyl-CoA thioesterase 1  | CTE1  | CTE-1  | inducible cytosolic acyl-coenzyme A thioester hydrolase  | Inducible cytosolic acyl-coenzyme A thioester hydrolase  | acyl-coenzyme A thioesterase 1  | acyl-CoA thioesterase 1 | Long chain acyl-CoA hydrolase  | CTE-Ib  | CTE-I  | LACH2  | long chain acyl-CoA hydrolase  |ACH2  | long chain acyl-CoA thioester hydrolase  | Long chain acyl-CoA thioester hydrolase  |EC 3.1.2.2 </t>
  </si>
  <si>
    <t>ACOT13</t>
  </si>
  <si>
    <t xml:space="preserve"> acyl-coenzyme A thioesterase 13  | Thioesterase superfamily member 2  | hypothalamus protein HT012  |PNAS-27  | acyl-CoA thioesterase 13 | thioesterase superfamily member 2  | Acyl-CoA thioesterase 13  | THEM2  |EC 3.1.2.- </t>
  </si>
  <si>
    <t>ACOX3</t>
  </si>
  <si>
    <t xml:space="preserve"> Branched-chain acyl-CoA oxidase  | pristanoyl-CoA oxidase  | Pristanoyl-CoA oxidase  | acyl-CoA oxidase 3, pristanoyl | peroxisomal acyl-coenzyme A oxidase 3  | acyl-Coenzyme A oxidase 3, pristanoyl  |branched-chain acyl-CoA oxidase  | PRCOX  | BRCACox  | BRCOX  |EC 1.3.3.6 </t>
  </si>
  <si>
    <t>ACSF2</t>
  </si>
  <si>
    <t xml:space="preserve"> acyl-CoA synthetase family member 2 | AVYV493  | acyl-CoA synthetase family member 2, mitochondrial  | PPARG binding, long chain fatty acid acyl Co-A ligase like  | FLJ20920  |ACSMW  |EC 6.2.1.- </t>
  </si>
  <si>
    <t>ACSM3</t>
  </si>
  <si>
    <t xml:space="preserve"> protein SA homolog  | SA hypertension-associated homolog  | Butyryl-coenzyme A synthetase 3  | middle-chain acyl-CoA synthetase 3  | Protein SA homolog  | Acyl-CoA synthetase medium-chain family member 3  | Butyrate--CoA ligase 3  | butyryl-coenzyme A synthetase 3  | butyrate--CoA ligase 3  | SAH  | Middle-chain acyl-CoA synthetase 3  | SA hypertension-associated homolog (rat)  | SA (rat hypertension-associated) homolog  | acyl-coenzyme A synthetase ACSM3, mitochondrial  |SA  | acyl-CoA synthetase medium-chain family member 3 |EC 6.2.1.2 </t>
  </si>
  <si>
    <t>ACSS1</t>
  </si>
  <si>
    <t xml:space="preserve"> KIAA1846  | ACAS2L  | acyl-CoA synthetase short-chain family member 1 | acetyl-coenzyme A synthetase 2-like, mitochondrial  |AceCS2L  | ACECS1  | Acetate--CoA ligase 2  | Acyl-CoA synthetase short-chain family member 1  | acetyl-Coenzyme A synthetase 2 (AMP forming)-like  | AceCS2  | Acetyl-CoA synthetase 2  | acetate--CoA ligase 2  |EC 6.2.1.1 </t>
  </si>
  <si>
    <t>ACTBL2</t>
  </si>
  <si>
    <t xml:space="preserve"> beta-actin-like protein 2  | actin, beta-like 2 | kappa-actin  | actin-like protein  |ACT  | Kappa-actin  </t>
  </si>
  <si>
    <t>ACTC1</t>
  </si>
  <si>
    <t xml:space="preserve">actin, alpha cardiac muscle 1  | CMH11  | CMD1R  | LVNC4  | actin, alpha, cardiac muscle 1 | Alpha-cardiac actin  | actin, alpha, cardiac muscle  | ACTC  | ASD5  </t>
  </si>
  <si>
    <t>ACTL6A</t>
  </si>
  <si>
    <t xml:space="preserve"> ArpNbeta  | BAF complex 53 kDa subunit  | INO80K  | actin-like protein 6A  | "BRG1-associated factor"  | Arp4  | "INO80 complex subunit K"  | INO80 complex subunit K  | "actin-related protein 4"  | ARPN-BETA  | actin-like 6A | actin-related protein Baf53a  | arpNbeta  |ACTL6  | hArpN beta  | BAF53  | 53 kDa BRG1-associated factor A  | BAF53A  | Actin-related protein Baf53a  | actin-related protein 4  | "BAF complex 53 kDa subunit"  | BRG1-associated factor 53A  </t>
  </si>
  <si>
    <t>ACTN2</t>
  </si>
  <si>
    <t xml:space="preserve"> Alpha-actinin skeletal muscle isoform 2  | CMD1AA  | alpha-actinin-2  | F-actin cross-linking protein  |alpha-actinin skeletal muscle  | actinin, alpha 2 </t>
  </si>
  <si>
    <t>ACTR10</t>
  </si>
  <si>
    <t xml:space="preserve"> hARP11  | Actin-related protein 11  | actin-related protein 11  | HARP11  | actin-related protein 10  |Arp11  | ACTR11  | ARP11  | actin-related protein 10 homolog (S. cerevisiae) </t>
  </si>
  <si>
    <t>ACTR1A</t>
  </si>
  <si>
    <t xml:space="preserve"> CTRN1  | Centractin  | ARP1 (actin-related protein 1, yeast) homolog A (centractin alpha)  | ARP1 actin-related protein 1 homolog A, centractin alpha (yeast) | Actin-RPV  |actin-RPV  | centractin  | centrosome-associated actin homolog  | Centrosome-associated actin homolog  | ARP1  | alpha-centractin  </t>
  </si>
  <si>
    <t>ACTR1B</t>
  </si>
  <si>
    <t xml:space="preserve"> ARP1B  | ARP1 (actin-related protein 1, yeast) homolog B (centractin beta)  | actin-related protein 1B  |PC3  | centractin beta  | Actin-related protein 1B  | ARP1 actin-related protein 1 homolog B, centractin beta (yeast) | CTRN2  | beta-centractin  </t>
  </si>
  <si>
    <t>ACTR2</t>
  </si>
  <si>
    <t xml:space="preserve"> ARP2  |actin-like protein 2  | ARP2 actin-related protein 2 homolog (yeast) | Actin-like protein 2  | actin-related protein 2  | ARP2 (actin-related protein 2, yeast) homolog  </t>
  </si>
  <si>
    <t>ACTR3</t>
  </si>
  <si>
    <t xml:space="preserve"> ARP3 (actin-related protein 3, yeast) homolog  | Actin-like protein 3  | ARP3  | ARP3 actin-related protein 3 homolog (yeast) | actin-related protein 3  |actin-like protein 3  </t>
  </si>
  <si>
    <t>ACTR5</t>
  </si>
  <si>
    <t xml:space="preserve">Arp5  | ARP5 actin-related protein 5 homolog (yeast) | INO80 complex subunit M  | ARP5  | hARP5  | actin-related protein 5  | sarcoma antigen NY-SAR-16  | "INO80 complex subunit M"  | Sarcoma antigen NY-SAR-16  | INO80M  | ARP5 (actin-related protein 5, yeast) homolog  </t>
  </si>
  <si>
    <t>ACTR6</t>
  </si>
  <si>
    <t xml:space="preserve"> actin-related protein 6  | hARPX  |ARP6  | HSPC281  | hARP6  | ARP6 actin-related protein 6 homolog (yeast) | hArp6  | MSTP136  </t>
  </si>
  <si>
    <t>ACTR8</t>
  </si>
  <si>
    <t xml:space="preserve"> ARP8 (actin-related protein 8, yeast) homolog  | ARP8  | "INO80 complex subunit N"  | hArp8  | INO80 complex subunit N  |actin-related protein 8  | ARP8 actin-related protein 8 homolog (yeast) | INO80N  </t>
  </si>
  <si>
    <t>ACY1</t>
  </si>
  <si>
    <t xml:space="preserve">HEL-S-5  | aminoacylase-1  | ACY-1  | aminoacylase 1 | ACY1D  | acylase  | epididymis secretory protein Li 5  | N-acyl-L-amino-acid amidohydrolase  |EC 3.5.1.14 </t>
  </si>
  <si>
    <t>ACYP1</t>
  </si>
  <si>
    <t xml:space="preserve"> acylphosphatase 1, erythrocyte (common) type | Acylphosphate phosphohydrolase 1  | Acylphosphatase, organ-common type isozyme  | Acylphosphatase, erythrocyte isozyme  | ACYPE  | acylphosphate phosphohydrolase 1  |acylphosphatase, erythrocyte isozyme  | acylphosphatase-1  | acylphosphatase, organ-common type isozyme  |EC 3.6.1.7 </t>
  </si>
  <si>
    <t>ACYP2</t>
  </si>
  <si>
    <t xml:space="preserve"> acylphosphatase-2  |ACYM  | acylphosphatase, muscle type isozyme  | Acylphosphate phosphohydrolase 2  | ACYP  | acylphosphatase 2, muscle type | Acylphosphatase, muscle type isozyme  | acylphosphate phosphohydrolase 2  |EC 3.6.1.7 </t>
  </si>
  <si>
    <t>ADA</t>
  </si>
  <si>
    <t xml:space="preserve"> Adenosine aminohydrolase  | adenosine deaminase |adenosine aminohydrolase  | ADA1  |EC 3.5.4.4 </t>
  </si>
  <si>
    <t>ADAT1</t>
  </si>
  <si>
    <t xml:space="preserve"> adenosine deaminase, tRNA-specific 1 | tRNA-specific adenosine-37 deaminase  | hADAT1  | adenosine deaminase acting on tRNA  |HADAT1  | tRNA-specific adenosine deaminase 1  |EC 3.5.4.34 </t>
  </si>
  <si>
    <t>ADAT2</t>
  </si>
  <si>
    <t xml:space="preserve"> tRNA-specific adenosine-34 deaminase subunit ADAT2  | TAD2  | tRNA-specific adenosine deaminase 2 homolog (S. cerevisiae)  | adenosine deaminase, tRNA-specific 2 | dJ20N2  | Deaminase domain-containing protein 1  | deaminase domain-containing protein 1  | tRNA-specific adenosine deaminase 2 homolog  | deaminase domain containing 1  | adenosine deaminase, tRNA-specific 2, TAD2 homolog (S. cerevisiae)  | dJ20N2.1  | tRNA-specific adenosine deaminase 2  | DEADC1  |adenosine deaminase, tRNA-specific 2, TAD2 homolog  |EC 3.5.4.- </t>
  </si>
  <si>
    <t>ADCK3</t>
  </si>
  <si>
    <t xml:space="preserve"> chaperone, ABC1 activity of bc1 complex like (S. pombe)  |chaperone activity of bc1 complex-like, mitochondrial  | aarF domain-containing protein kinase 3  | Chaperone-ABC1-like  | COQ8  | coenzyme Q8 homolog  | CABC1  | aarF domain containing kinase 3 | ARCA2  | SCAR9  | COQ10D4  | chaperone, ABC1 activity of bc1 complex homolog  | chaperone-ABC1 (activity of bc1 complex, S.pombe)-like  | chaperone, ABC1 activity of bc1 complex homolog (S. pombe)  | "coenzyme Q8 homolog (yeast)"  |EC 2.7.11.- </t>
  </si>
  <si>
    <t>ADD1</t>
  </si>
  <si>
    <t xml:space="preserve">alpha-adducin  | adducin 1 (alpha) | erythrocyte adducin alpha subunit  | Erythrocyte adducin subunit alpha  | ADDA  </t>
  </si>
  <si>
    <t>ADD3</t>
  </si>
  <si>
    <t xml:space="preserve"> Adducin-like protein 70  | gamma-adducin  |adducin-like protein 70  | ADDL  | adducin 3 (gamma) </t>
  </si>
  <si>
    <t>ADH5</t>
  </si>
  <si>
    <t xml:space="preserve"> GSNOR  | GSH-FDH  | alcohol dehydrogenase class-III  | ADHX  | alcohol dehydrogenase (class III), chi polypeptide  |ADH-3  | Glutathione-dependent formaldehyde dehydrogenase  | FALDH  | FDH  | Alcohol dehydrogenase 5  | alcohol dehydrogenase class chi chain  | alcohol dehydrogenase class-3  | Alcohol dehydrogenase class chi chain  | glutathione-dependent formaldehyde dehydrogenase  | Alcohol dehydrogenase class-III  | formaldehyde dehydrogenase  | S-(hydroxymethyl)glutathione dehydrogenase  | alcohol dehydrogenase 5 (class III), chi polypeptide |EC 1.1.1.1,EC 1.1.1.-,EC 1.1.1.284 </t>
  </si>
  <si>
    <t>ADI1</t>
  </si>
  <si>
    <t xml:space="preserve"> submergence-induced protein-like factor  | Ni-ARD  | SIPL  | "membrane-type 1 matrix metalloproteinase cytoplasmic tail binding protein-1"  | Acireductone dioxygenase (Fe(2+)-requiring)  |1,2-dihydroxy-3-keto-5-methylthiopentene dioxygenase  | mtnD  | acireductone dioxygenase 1 | MT1-MMP cytoplasmic tail-binding protein-1  | acireductone dioxygenase (Fe(2+)-requiring)  | Sip-L  | APL1  | MTCBP1  | ARD  | acireductone dioxygenase (Ni(2+)-requiring)  | submergence induced protein 2  | Membrane-type 1 matrix metalloproteinase cytoplasmic tail-binding protein 1  | Fe-ARD  | Submergence-induced protein-like factor  | membrane-type 1 matrix metalloproteinase cytoplasmic tail binding protein-1  | MTCBP-1  |EC 1.13.11.54 </t>
  </si>
  <si>
    <t>ADK</t>
  </si>
  <si>
    <t xml:space="preserve"> adenosine kinase | AK  | "adenosine 5'-phosphotransferase"  |adenosine 5'-phosphotransferase  | Adenosine 5'-phosphotransferase  |EC 2.7.1.20 </t>
  </si>
  <si>
    <t>ADNP</t>
  </si>
  <si>
    <t xml:space="preserve">ADNP homeobox 1  | "ADNP homeobox 1"  | ADNP1  | activity-dependent neuroprotector  | Activity-dependent neuroprotective protein  | activity-dependent neuroprotective protein  | activity-dependent neuroprotector homeobox | activity-dependent neuroprotector homeobox protein  | KIAA0784  </t>
  </si>
  <si>
    <t>ADNP2</t>
  </si>
  <si>
    <t xml:space="preserve"> Zinc finger protein 508  |ADNP homeobox protein 2  | ADNP homeobox 2 | KIAA0863  | zinc finger protein 508  | ZNF508  </t>
  </si>
  <si>
    <t>ADO</t>
  </si>
  <si>
    <t xml:space="preserve"> cysteamine (2-aminoethanethiol) dioxygenase (ADO)  | C10orf22  | Cysteamine dioxygenase  | chromosome 10 open reading frame 22  |2-aminoethanethiol dioxygenase  | 2-aminoethanethiol (cysteamine) dioxygenase | cysteamine dioxygenase  | "cysteamine dioxygenase"  |EC 1.13.11.19 </t>
  </si>
  <si>
    <t>ADPGK</t>
  </si>
  <si>
    <t xml:space="preserve"> rbBP-35  | ADP-GK  | RbBP-35  | ATP-dependent glucokinase  | ADP-dependent glucokinase |2610017G09Rik  |EC 2.7.1.147 </t>
  </si>
  <si>
    <t>ADPRHL2</t>
  </si>
  <si>
    <t xml:space="preserve"> protein ADP-ribosylarginine hydrolase-like protein 2  | ADP-ribosylhydrolase like 2 |poly(ADP-ribose) glycohydrolase ARH3  | [Protein ADP-ribosylarginine] hydrolase-like protein 2  | ARH3  | ADP-ribosylhydrolase 3  |EC 3.2.1.143 </t>
  </si>
  <si>
    <t>ADRBK1</t>
  </si>
  <si>
    <t xml:space="preserve"> G-protein coupled receptor kinase 2  | BARK  | beta-ARK-1  | BARK1  | GRK2  | beta-adrenergic receptor kinase 1  |BETA-ARK1  | Beta-ARK-1  | adrenergic, beta, receptor kinase 1 |EC 2.7.11.15 </t>
  </si>
  <si>
    <t>ADRBK2</t>
  </si>
  <si>
    <t xml:space="preserve"> G-protein-coupled receptor kinase 3  | Beta-ARK-2  | GRK3  | adrenergic, beta, receptor kinase 2 | beta-adrenergic receptor kinase 2  |beta-ARK-2  | BARK2  |EC 2.7.11.15 </t>
  </si>
  <si>
    <t>ADRM1</t>
  </si>
  <si>
    <t xml:space="preserve"> 110 kDa cell membrane glycoprotein  | rpn13 homolog  | Gp110  | Adhesion-regulating molecule 1  | M(r) 110,000 surface antigen  | proteasome regulatory particle non-ATPase 13  | proteasomal ubiquitin receptor ADRM1  |ARM1  | Rpn13 homolog  | GP110  | hRpn13  | Proteasome regulatory particle non-ATPase 13  | ARM-1  | adhesion regulating molecule 1 </t>
  </si>
  <si>
    <t>AEBP2</t>
  </si>
  <si>
    <t xml:space="preserve">AE(adipocyte enhancer)-binding protein 2  | Adipocyte enhancer-binding protein 2  | adipocyte enhancer-binding protein 2  | zinc finger protein AEBP2  | AE binding protein 2 | AE-binding protein 2  </t>
  </si>
  <si>
    <t>AES</t>
  </si>
  <si>
    <t xml:space="preserve"> GRG  | Protein GRG  | Amino enhancer of split  | GRG5  |AES-1  | Gp130-associated protein GAM  | amino-terminal enhancer of split | AES-2  | TLE5  | gp130-associated protein GAM  | ESP1  | Protein ESP1  </t>
  </si>
  <si>
    <t>AFF1</t>
  </si>
  <si>
    <t xml:space="preserve"> protein AF-4  | myeloid/lymphoid or mixed-lineage leukemia (trithorax homolog, Drosophila); translocated to, 2  | Protein AF-4  | PBM1  | Proto-oncogene AF4  | proto-oncogene AF4  | AF4/FMR2 family, member 1 | MLLT2  | ALL1-fused gene from chromosome 4 protein  | Protein FEL  | FEL  | AF4  | pre-B-cell monocytic leukemia partner 1  | myeloid/lymphoid or mixed-lineage leukemia (trithorax (Drosophila) homolog); translocated to, 2  |AF4/FMR2 family member 1  </t>
  </si>
  <si>
    <t>AFF4</t>
  </si>
  <si>
    <t xml:space="preserve"> "ALL1 fused gene from 5q31"  |AF4/FMR2 family member 4  | AF4/FMR2 family, member 4 | Protein AF-5q31  | major CDK9 elongation factor-associated protein  | MCEF  | ALL1-fused gene from chromosome 5q31 protein  | Major CDK9 elongation factor-associated protein  | AF5Q31  </t>
  </si>
  <si>
    <t>AFTPH</t>
  </si>
  <si>
    <t xml:space="preserve"> AFTH  | aftiphilin protein  |Nbla10388  | aftiphilin </t>
  </si>
  <si>
    <t>AGA</t>
  </si>
  <si>
    <t xml:space="preserve"> ASRG  | Glycosylasparaginase  | GA  |AGU  | "glycosylasparaginase"  | N4-(N-acetyl-beta-glucosaminyl)-L-asparagine amidase  | aspartylglucosaminidase | N(4)-(beta-N-acetylglucosaminyl)-L-asparaginase  | glycosylasparaginase  | Aspartylglucosaminidase  | aspartylglucosylamine deaspartylase  |EC 3.5.1.26 </t>
  </si>
  <si>
    <t>AGAP2</t>
  </si>
  <si>
    <t xml:space="preserve"> phosphoinositide 3-kinase enhancer  | phosphatidylinositol-3-kinase enhancer  | GTP-binding and GTPase activating protein 2  | CENTG1  | Centaurin-gamma-1  | cnt-g1  | PIKE  | KIAA0167  | phosphatidylinositol 3-kinase enhancer  | AGAP-2  | GGAP2  | ArfGAP with GTPase domain, ankyrin repeat and PH domain 2 |Arf GAP with GTP-binding protein-like, ANK repeat and PH domains 2  | Cnt-g1  | GTP-binding and GTPase-activating protein 2  | arf-GAP with GTPase, ANK repeat and PH domain-containing protein 2  | Phosphatidylinositol 3-kinase enhancer  | centaurin, gamma 1  </t>
  </si>
  <si>
    <t>AGAP8</t>
  </si>
  <si>
    <t xml:space="preserve"> MRIP2  | CTGLF1  | ArfGAP with GTPase domain, ankyrin repeat and PH domain 4 | Centaurin-gamma-like family member 1  | arf-GAP with GTPase, ANK repeat and PH domain-containing protein 4  | centaurin-gamma-like family member 1  | centaurin, gamma-like family, member 1  | AGAP-4  |ARF GTPase-activating protein  </t>
  </si>
  <si>
    <t>AGGF1</t>
  </si>
  <si>
    <t xml:space="preserve"> Vasculogenesis gene on 5q protein  |HSU84971  | vasculogenesis gene on 5q protein  | VG5Q  | GPATC7  | HUS84971  | angiogenic factor VG5Q  | GPATCH7  | Angiogenic factor VG5Q  | hVG5Q  | FLJ10283  | angiogenic factor with G patch and FHA domains 1 | G patch domain-containing protein 7  </t>
  </si>
  <si>
    <t>AGL</t>
  </si>
  <si>
    <t xml:space="preserve"> GDE  | amylo-1, 6-glucosidase, 4-alpha-glucanotransferase  |glycogen debrancher  | "glycogen storage disease type III"  | Glycogen debrancher  | glycogen debranching enzyme  | "glycogen debranching enzyme"  | amylo-alpha-1, 6-glucosidase, 4-alpha-glucanotransferase </t>
  </si>
  <si>
    <t>AGMAT</t>
  </si>
  <si>
    <t xml:space="preserve"> Agmatine ureohydrolase  | agmatine ureohydrolase (agmatinase) |agmatinase, mitochondrial  | AUH  |EC 3.5.3.11 </t>
  </si>
  <si>
    <t>AGO1</t>
  </si>
  <si>
    <t xml:space="preserve"> Q99  | "argonaute 1"  | eIF2C 1  | Argonaute RISC catalytic component 1  | putative RNA-binding protein Q99  | hAgo1  | Argonaute1  | protein argonaute-1  | EIF2C  |Golgi Endoplasmic Reticulum protein 95 kDa  | eukaryotic translation initiation factor 2C, 1  | argonaute1  | Eukaryotic translation initiation factor 2C 1  | argonaute 1  | EIF2C1  | eIF-2C 1  | Putative RNA-binding protein Q99  | argonaute RISC catalytic component 1 | GERP95  </t>
  </si>
  <si>
    <t>AGPAT2</t>
  </si>
  <si>
    <t xml:space="preserve"> BSCL1  | 1-AGP acyltransferase 2  |1-AGPAT2  | BSCL  | "LPAAT-beta"  | 1-acylglycerol-3-phosphate O-acyltransferase 2  | Berardinelli-Seip congenital lipodystrophy  | LPAAT-beta  | 1-acylglycerol-3-phosphate O-acyltransferase 2 (lysophosphatidic acid acyltransferase, beta)  | "lysophosphatidic acid acyltransferase  | lysophosphatidic acid acyltransferase-beta  | 1-acyl-sn-glycerol-3-phosphate acyltransferase beta  | LPAAB  | 1-AGPAT 2  | beta"  | Lysophosphatidic acid acyltransferase beta  | lysophosphatidic acid acyltransferase beta  | 1-acylglycerol-3-phosphate O-acyltransferase 2 |EC 2.3.1.51 </t>
  </si>
  <si>
    <t>AGPAT5</t>
  </si>
  <si>
    <t xml:space="preserve">1-acyl-sn-glycerol-3-phosphate acyltransferase epsilon  | 1-AGPAT 5  | 1-acylglycerol-3-phosphate O-acyltransferase 5  | Lysophosphatidic acid acyltransferase epsilon  | lysophosphatidic acid acyltransferase epsilon  | 1AGPAT5  | LPAAT-epsilon  | 1-acylglycerol-3-phosphate O-acyltransferase 5 | epsilon"  | 1-AGP acyltransferase 5  | "lysophosphatidic acid acyltransferase  | LPAATE  | 1-acylglycerol-3-phosphate O-acyltransferase 5 (lysophosphatidic acid acyltransferase, epsilon)  |EC 2.3.1.51 </t>
  </si>
  <si>
    <t>AGPAT6</t>
  </si>
  <si>
    <t xml:space="preserve">1-acyl-sn-glycerol-3-phosphate acyltransferase zeta  | Lysophosphatidic acid acyltransferase zeta  | zeta"  | 1-acylglycerol-3-phosphate O-acyltransferase 6  | lysophosphatidic acid acyltransferase zeta  | TSARG7  | testis spermatogenesis apoptosis-related protein 7  | "lysophosphatidic acid acyltransferase  | LPAATZ  | 1-AGPAT 6  | glycerol-3-phosphate acyltransferase 6  | LPAAT-zeta  | 1-acylglycerol-3-phosphate O-acyltransferase 6 | 1-acylglycerol-3-phosphate O-acyltransferase 6 (lysophosphatidic acid acyltransferase, zeta)  | 1-AGP acyltransferase 6  | Acyl-CoA:glycerol-3-phosphate acyltransferase 4  | GPAT4  |EC 2.3.1.15 </t>
  </si>
  <si>
    <t>AHCTF1</t>
  </si>
  <si>
    <t xml:space="preserve"> AT hook containing transcription factor 1 | ELYS  | embryonic large molecule derived from yolk sac  | "ELYS transcription factor like protein TMBS62"  | putative AT-hook-containing transcription factor 1  | protein ELYS  |ELYS transcription factor like protein TMBS62  | TMBS62  | Putative AT-hook-containing transcription factor 1  | ELYS transcription factor-like protein TMBS62  | MST108  | Protein MEL-28  | Embryonic large molecule derived from yolk sac  </t>
  </si>
  <si>
    <t>AHCY</t>
  </si>
  <si>
    <t xml:space="preserve"> SAHH  |adoHcyase  | S-adenosylhomocysteine hydrolase  | adenosylhomocysteinase | S-adenosyl-L-homocysteine hydrolase  | AdoHcyase  |EC 3.3.1.1 </t>
  </si>
  <si>
    <t>AHCYL2</t>
  </si>
  <si>
    <t xml:space="preserve"> S-adenosylhomocysteine hydrolase-like protein 2  | KIAA0828  | adenosylhomocysteinase-like 2 | AdoHcyase 3  |ADOHCYASE3  | putative adenosylhomocysteinase 3  | S-adenosyl-L-homocysteine hydrolase 3  | S-adenosylhomocysteine hydrolase-like 2  |EC 3.3.1.1 </t>
  </si>
  <si>
    <t>AIDA</t>
  </si>
  <si>
    <t xml:space="preserve"> C1orf80  | axin interactor, dorsalization associated | chromosome 1 open reading frame 80  | "axin interaction partner and dorsalization antagonist"  | axin interactor, dorsalization-associated protein  |axin interaction partner and dorsalization antagonist  | Axin interaction partner and dorsalization antagonist  </t>
  </si>
  <si>
    <t>AIF1</t>
  </si>
  <si>
    <t xml:space="preserve"> Ionized calcium-binding adapter molecule 1  |IRT-1  | interferon gamma responsive transcript  | ionized calcium-binding adapter molecule 1  | allograft inflammatory factor 1 | G1  | AIF-1  | Protein G1  | protein G1  | IRT1  | allograft inflammatory factor-1 splice variant Hara-1  | "interferon gamma responsive transcript"  | IBA1  | "ionized calcium-binding adapter molecule 1"  </t>
  </si>
  <si>
    <t>AIM1</t>
  </si>
  <si>
    <t xml:space="preserve"> "suppression of tumorigenicity 4"  | Beta/gamma crystallin domain-containing protein 1  | "beta-gamma crystallin domain containing 1"  | absent in melanoma 1 |absent in melanoma 1 protein  | beta/gamma crystallin domain-containing protein 1  | ST4  | suppression of tumorigenicity 4 (malignant melanoma)  | beta-gamma crystallin domain containing 1  | CRYBG1  </t>
  </si>
  <si>
    <t>AIMP1</t>
  </si>
  <si>
    <t xml:space="preserve"> p43  | EMAP2  | EMAPII  | multisynthetase complex auxiliary component p43  | small inducible cytokine subfamily E, member 1 (endothelial monocyte-activating)  | Multisynthase complex auxiliary component p43  | aminoacyl tRNA synthase complex-interacting multifunctional protein 1  | "EMAP II"  | endothelial-monocyte activating polypeptide II  | "ARS-interacting multifunctional protein 1"  | aminoacyl tRNA synthetase complex-interacting multifunctional protein 1 |ARS-interacting multifunctional protein 1  | endothelial monocyte-activating polypeptide 2  | multisynthase complex auxiliary component p43  | SCYE1  | HLD3  </t>
  </si>
  <si>
    <t>AIMP2</t>
  </si>
  <si>
    <t xml:space="preserve"> Multisynthase complex auxiliary component p38  | Protein JTV-1  | protein JTV-1  | JTV-1  | multisynthetase complex auxiliary component p38  | JTV1  | aminoacyl tRNA synthetase complex-interacting multifunctional protein 2 | aminoacyl tRNA synthase complex-interacting multifunctional protein 2  | P38  | multisynthase complex auxiliary component p38  |ARS-interacting multi-functional protein 2  </t>
  </si>
  <si>
    <t>AK3</t>
  </si>
  <si>
    <t xml:space="preserve">AKL3L1  | Adenylate kinase 3  | Adenylate kinase 3 alpha-like 1  | adenylate kinase 3 alpha-like 1  | GTP:AMP phosphotransferase AK3, mitochondrial  | adenylate kinase 6  | adenylate kinase 3 | AKL3L  | AK 3  | AK3L1  | AK6  | adenylate kinase 6, adenylate kinase 3 like 1  | adenylate kinase 3 like 1  | GTP:AMP phosphotransferase, mitochondrial  | FIX  |EC 2.7.4.10 </t>
  </si>
  <si>
    <t>AK4</t>
  </si>
  <si>
    <t xml:space="preserve"> Adenylate kinase 3-like  | adenylate kinase 3  | GTP:AMP phosphotransferase AK4, mitochondrial  | GTP:AMP phosphotransferase AK4  | AK3  | adenylate kinase 4, mitochondrial  | mitochondrial adenylate kinase-3  | adenylate kinase 4 | adenylate kinase isoenzyme 4, mitochondrial  | AK3L1  | adenylate kinase 3-like 1  | AK 4  | ATP-AMP transphosphorylase  | nucleoside-triphosphate-adenylate kinase  |AK3L2  |EC 2.7.4.10,EC 2.7.4.6 </t>
  </si>
  <si>
    <t>AKAP10</t>
  </si>
  <si>
    <t xml:space="preserve"> D-AKAP2  | Protein kinase A-anchoring protein 10  |A-kinase anchor protein 10, mitochondrial  | A kinase (PRKA) anchor protein 10 | AKAP-10  | PRKA10  | "protein kinase A anchoring protein 10"  | mitochondrial A kinase PPKA anchor protein 10  | protein kinase A anchoring protein 10  | dual specificity A kinase-anchoring protein 2  | "dual-specificity A-kinase anchoring protein 2"  | D-AKAP-2  | Dual specificity A kinase-anchoring protein 2  | "mitochondrial A kinase PPKA anchor protein 10"  </t>
  </si>
  <si>
    <t>AKAP11</t>
  </si>
  <si>
    <t xml:space="preserve"> KIAA0629  | regulatory subunit 44"  | hAKAP220  | A kinase (PRKA) anchor protein 11 | protein phosphatase 1, regulatory subunit 44  | 220kDa"  |A-kinase anchor protein 11  | a kinase anchor protein 220 kDa  | AKAP 220  | A-kinase anchor protein 220 kDa  | Protein kinase A-anchoring protein 11  | PRKA11  | protein kinase A-anchoring protein 11  | "protein kinase A anchoring protein 11"  | PPP1R44  | AKAP220  | AKAP-11  | "AKAP 220"  | "A-kinase anchoring protein  | protein kinase A anchoring protein 11  | A-kinase anchoring protein, 220kDa  | "protein phosphatase 1  </t>
  </si>
  <si>
    <t>AKAP17A</t>
  </si>
  <si>
    <t xml:space="preserve"> A kinase (PRKA) anchor protein 17A | DXYS155E  | 721P  | pseudoautosomal gene XE7  | XE7Y  | SFRS17A  | Protein kinase A-anchoring protein 17A  | B-lymphocyte surface antigen  | CCDC133  | AKAP-17A  | chromosome X and Y open reading frame 3  | protein kinase A-anchoring protein 17A  | PRKA17A  | Protein XE7  | CXYorf3  | XE7  | B-lymphocyte antigen  | Splicing factor, arginine/serine-rich 17A  | splicing factor, arginine/serine-rich 17A  |A-kinase anchor protein 17A  </t>
  </si>
  <si>
    <t>AKAP2</t>
  </si>
  <si>
    <t xml:space="preserve"> AKAPKL  | "protein kinase A2"  | A kinase (PRKA) anchor protein 2 |A-kinase anchor protein 2  | PALM2  | Protein kinase A-anchoring protein 2  | AKAP-KL  | AKAP-2  | protein kinase A anchoring protein 2  | protein kinase A2  | PRKA2  | KIAA0920  </t>
  </si>
  <si>
    <t>AKAP8L</t>
  </si>
  <si>
    <t xml:space="preserve"> HA95  | Neighbor of A-kinase-anchoring protein 95  | Homologous to AKAP95 protein  | neighbor of A-kinase anchoring protein 95  |A-kinase anchor protein 8-like  | HAP95  | Helicase A-binding protein 95  | Neighbor of AKAP95  | helicase A-binding protein 95 kDa  | NAKAP95  | homologous to AKAP95 protein  | neighbor of A-kinase-anchoring protein 95  | "neighbor of A kinase anchoring protein 95"  | AKAP8-like protein  | A kinase (PRKA) anchor protein 8-like | NAKAP  | neighbor of A kinase anchoring protein 95  | neighbor of AKAP95  </t>
  </si>
  <si>
    <t>AKAP9</t>
  </si>
  <si>
    <t xml:space="preserve"> protein phosphatase 1, regulatory subunit 45  | A-kinase anchor protein 9  | protein hyperion  | Protein kinase A-anchoring protein 9  | "protein kinase A anchoring protein 9"  | AKAP9-BRAF fusion protein  | protein kinase A anchoring protein 9  | "A-kinase anchoring protein 450"  | AKAP 450  | AKAP 350  | 350kDa"  | protein yotiao  | MU-RMS-40.16A  |A kinase (PRKA) anchor protein (yotiao) 9  | Centrosome- and Golgi-localized PKN-associated protein  | CG-NAP  | centrosome- and Golgi-localized PKN-associated protein  | A-kinase anchor protein 450 kDa  | Protein yotiao  | A-kinase anchor protein 350 kDa  | "protein phosphatase 1  | PRKA9  | PPP1R45  | regulatory subunit 45"  | AKAP450  | centrosome- and golgi-localized protein kinase N-associated protein  | "AKAP9-BRAF fusion protein"  | LQT11  | kinase N-associated protein  | HYPERION  | "AKAP120-like protein"  | "centrosome- and golgi-localized protein kinase N-associated protein"  | YOTIAO  | KIAA0803  | AKAP350  | "yotiao"  | hgAKAP 350  | AKAP-9  | Protein hyperion  | A kinase (PRKA) anchor protein 9 | AKAP 120-like protein  | "A-kinase anchor protein  </t>
  </si>
  <si>
    <t>AKNA</t>
  </si>
  <si>
    <t xml:space="preserve"> KIAA1968  | AT-hook transcription factor AKNA  | AT-hook transcription factor | AT-hook-containing transcription factor  |AKNA transcript F2  </t>
  </si>
  <si>
    <t>AKR1A1</t>
  </si>
  <si>
    <t xml:space="preserve"> Aldehyde reductase  | aldo-keto reductase family 1, member A1 (aldehyde reductase) | alcohol dehydrogenase [NADP(+)]  | ALDR1  |ARM  | aldehyde reductase  | epididymis secretory protein Li 6  | DD3  | HEL-S-6  | alcohol dehydrogenase  | aldo-keto reductase family 1 member A1  | dihydrodiol dehydrogenase 3  | epididymis secretory sperm binding protein Li 165mP  | ALR  | HEL-S-165mP  | "dihydrodiol dehydrogenase 3"  | Aldo-keto reductase family 1 member A1  |EC 1.1.1.2 </t>
  </si>
  <si>
    <t>AKR1B1</t>
  </si>
  <si>
    <t xml:space="preserve"> Aldehyde reductase  | ALR2  | aldo-keto reductase family 1 member B1  | aldo-keto reductase family 1, member B1 (aldose reductase) | aldehyde reductase 1  | aldose reductase  | ALDR1  | AR  | Lii5-2 CTCL tumor antigen  | Aldo-keto reductase family 1 member B1  |ADR  | low Km aldose reductase  |EC 1.1.1.21 </t>
  </si>
  <si>
    <t>AKR1C1</t>
  </si>
  <si>
    <t xml:space="preserve"> dihydrodiol dehydrogenase isoform DD1  | Trans-1,2-dihydrobenzene-1,2-diol dehydrogenase  | 20-alpha-hydroxysteroid dehydrogenase  | aldo-keto reductase C  | C9  | high-affinity hepatic bile acid-binding protein  | Chlordecone reductase homolog HAKRC  | aldo-keto reductase family 1, member C1 (dihydrodiol dehydrogenase 1; 20-alpha (3-alpha)-hydroxysteroid dehydrogenase)  | 20-ALPHA-HSD  | DDH  | MBAB  | High-affinity hepatic bile acid-binding protein  | H-37  | type II 3-alpha-hydroxysteroid dehydrogenase  | Indanol dehydrogenase  | Dihydrodiol dehydrogenase 1/2  | DD1  | "dihydrodiol dehydrogenase 1; 20-alpha (3-alpha)-hydroxysteroid dehydrogenase"  | dihydrodiol dehydrogenase 1; 20-alpha (3-alpha)-hydroxysteroid dehydrogenase  | HAKRC  | 20 alpha-hydroxysteroid dehydrogenase  | HBAB  | aldo-keto reductase family 1 member C1  | trans-1,2-dihydrobenzene-1,2-diol dehydrogenase  | dihydrodiol dehydrogenase 1  |2-ALPHA-HSD  | aldo-keto reductase family 1, member C1 | chlordecone reductase homolog HAKRC  | hepatic dihydrodiol dehydrogenase  | DD1/DD2  | 20-alpha-HSD  | DDH1  | dihydrodiol dehydrogenase 1/2  | indanol dehydrogenase  |EC 1.1.1.-,EC 1.1.1.149,EC 1.1.1.112,EC 1.3.1.20 </t>
  </si>
  <si>
    <t>AKR1C3</t>
  </si>
  <si>
    <t xml:space="preserve"> Prostaglandin F synthase  | hydroxysteroid (17-beta) dehydrogenase 5  | Dihydrodiol dehydrogenase 3  | hluPGFS  | DDX  | Dihydrodiol dehydrogenase type I  | HSD17B5  | DD3  | 17-beta-HSD 5  | dihydrodiol dehydrogenase X  | PGFS  | DD-3  | type II"  | dihydrodiol dehydrogenase 3  | trans-1,2-dihydrobenzene-1,2-diol dehydrogenase  | type IIb 3-alpha hydroxysteroid dehydrogenase  | KIAA0119  | Chlordecone reductase homolog HAKRb  | 17-beta-hydroxysteroid dehydrogenase type 5  | indanol dehydrogenase  | Trans-1,2-dihydrobenzene-1,2-diol dehydrogenase  | Testosterone 17-beta-dehydrogenase 5  | aldo-keto reductase family 1, member C3 | "prostaglandin F synthase"  | aldo-keto reductase family 1, member C3 (3-alpha hydroxysteroid dehydrogenase, type II)  | HAKRB  | "dihydrodiol dehydrogenase X"  | HAKRe  | 3-alpha-HSD type II, brain  | chlordecone reductase homolog HAKRb  | 3-alpha-hydroxysteroid dehydrogenase type 2  | Indanol dehydrogenase  | testosterone 17-beta-dehydrogenase 5  | HA1753  |3-alpha hydroxysteroid dehydrogenase, type II  | "3-alpha hydroxysteroid dehydrogenase  | aldo-keto reductase family 1 member C3  | prostaglandin F synthase  | DDH1  | 3-alpha-HSD type 2  |EC 1.-.-.-,EC 1.1.1.357,EC 1.1.1.112,EC 1.1.1.188,EC 1.1.1.239,EC 1.1.1.64,EC 1.3.1.20 </t>
  </si>
  <si>
    <t>AKR7A2</t>
  </si>
  <si>
    <t xml:space="preserve"> aflatoxin B1 aldehyde reductase member 2  |AFB1-AR1  | aldo-keto reductase family 7, member A2 (aflatoxin aldehyde reductase) | succinic semialdehyde reductase  | AFAR1  | AKR7  | SSA reductase  | AFAR  | HEL-S-166mP  | AFB1 aldehyde reductase 1  | epididymis secretory sperm binding protein Li 166mP  | AFB1-AR 1  | Succinic semialdehyde reductase  | aflatoxin beta1 aldehyde reductase  | aldoketoreductase 7  | Aldoketoreductase 7  |EC 1.1.1.n11 </t>
  </si>
  <si>
    <t>AKT2</t>
  </si>
  <si>
    <t xml:space="preserve"> RAC-PK-beta  | Protein kinase Akt-2  | protein kinase Akt-2  | Protein kinase B beta  | v-akt murine thymoma viral oncogene homolog 2 | PKB beta  | rac protein kinase beta  | murine thymoma viral (v-akt) homolog-2  | HIHGHH  | protein kinase B beta  | PRKBB  | RAC-beta serine/threonine-protein kinase  | PKBBETA  | RAC-BETA  |PKBB  |EC 2.7.11.1 </t>
  </si>
  <si>
    <t>ALAD</t>
  </si>
  <si>
    <t xml:space="preserve"> PBGS  | Porphobilinogen synthase  | aminolevulinate, delta-, dehydratase  |delta-aminolevulinic acid dehydratase  | ALADH  | porphobilinogen synthase  | "porphobilinogen synthase"  | aminolevulinate dehydratase |EC 4.2.1.24 </t>
  </si>
  <si>
    <t>ALAS1</t>
  </si>
  <si>
    <t xml:space="preserve"> delta-aminolevulinate synthase 1  | ALASH  | 5-aminolevulinic acid synthase 1  | ALAS3  | ALAS  | Delta-aminolevulinate synthase 1  | Delta-ALA synthase 1  | delta-ALA synthase 1  | MIG4  |5-aminolevulinate synthase, nonspecific, mitochondrial  | aminolevulinate, delta-, synthase 1 | migration-inducing protein 4  | ALAS-H  |EC 2.3.1.37 </t>
  </si>
  <si>
    <t>ALDH16A1</t>
  </si>
  <si>
    <t xml:space="preserve">aldehyde dehydrogenase family 16 member A1  | aldehyde dehydrogenase 16 family, member A1 </t>
  </si>
  <si>
    <t>ALDH1A1</t>
  </si>
  <si>
    <t xml:space="preserve"> ALDH-E1  | ALDC  | RALDH 1  | HEL-S-53e  | aldehyde dehydrogenase, liver cytosolic  | PUMB1  | aldehyde dehydrogenase 1, soluble  | epididymis secretory sperm binding protein Li 53e  | "retinaldehyde dehydrogenase 1"  | Aldehyde dehydrogenase family 1 member A1  | ALDH11  | retinaldehyde dehydrogenase 1  | RALDH1  | aldehyde dehydrogenase 1 family, member A1 | ALHDII  | HEL12  | ALDH1  | RalDH1  | HEL-9  | Aldehyde dehydrogenase, cytosolic  | acetaldehyde dehydrogenase 1  | epididymis luminal protein 9  |ALDH class 1  | epididymis luminal protein 12  | retinal dehydrogenase 1  |EC 1.2.1.36 </t>
  </si>
  <si>
    <t>ALDH1A2</t>
  </si>
  <si>
    <t xml:space="preserve"> RALDH2  | retinal dehydrogenase 2  | aldehyde dehydrogenase 1 family, member A2 | RALDH(II)  | RalDH2  | "retinaldehyde dehydrogenase 2"  | Retinaldehyde-specific dehydrogenase type 2  | Aldehyde dehydrogenase family 1 member A2  |RALDH2-T  | retinaldehyde-specific dehydrogenase type 2  | RALDH 2  |EC 1.2.1.36 </t>
  </si>
  <si>
    <t>ALDH4A1</t>
  </si>
  <si>
    <t xml:space="preserve"> aldehyde dehydrogenase family 4 member A1  |P5CD  | L-glutamate gamma-semialdehyde dehydrogenase  | P5CDH  | delta-1-pyrroline-5-carboxylate dehydrogenase, mitochondrial  | mitochondrial delta-1-pyrroline 5-carboxylate dehydrogenase  | P5C dehydrogenase  | ALDH4  | Aldehyde dehydrogenase family 4 member A1  | P5CDh  | aldehyde dehydrogenase 4 family, member A1 |EC 1.2.1.88 </t>
  </si>
  <si>
    <t>ALDH7A1</t>
  </si>
  <si>
    <t xml:space="preserve"> Delta1-piperideine-6-carboxylate dehydrogenase  | "delta1-piperideine-6-carboxylate dehydrogenease"  | "alpha-AASA dehydrogenase"  | Aldehyde dehydrogenase family 7 member A1  | antiquitin-1  | EPD  | Alpha-AASA dehydrogenase  | P6c dehydrogenase  | alpha-AASA dehydrogenase  | Antiquitin-1  | PDE  | "P6c dehydrogenase"  | delta1-piperideine-6-carboxylate dehydrogenase  |26g turgor protein homolog  | "26g turgor protein homolog"  | ATQ1  | "alpha-aminoadipic semialdehyde dehydrogenase"  | betaine aldehyde dehydrogenase  | "antiquitin 1"  | alpha-aminoadipic semialdehyde dehydrogenase  | Betaine aldehyde dehydrogenase  | aldehyde dehydrogenase 7 family, member A1 |EC 1.2.1.31,EC 1.2.1.3,EC 1.2.1.8 </t>
  </si>
  <si>
    <t>ALDOC</t>
  </si>
  <si>
    <t xml:space="preserve"> ALDC  | fructose-bisphosphate aldolase C  | brain-type aldolase  | fructoaldolase C  | fructose-1,6-biphosphate triosephosphate lyase  |aldolase 3  | Brain-type aldolase  | aldolase C, fructose-bisphosphate |EC 4.1.2.13 </t>
  </si>
  <si>
    <t>ALG1</t>
  </si>
  <si>
    <t xml:space="preserve"> asparagine-linked glycosylation protein 1 homolog  | hMat-1  | MT-1  | mannosyltransferase-1  | GDP-Man:GlcNAc2-PP-dolichol mannosyltransferase  | ALG1, chitobiosyldiphosphodolichol beta-mannosyltransferase | asparagine-linked glycosylation 1, beta-1,4-mannosyltransferase homolog (S. cerevisiae)  | Beta-1,4-mannosyltransferase  | chitobiosyldiphosphodolichol beta-mannosyltransferase  | GDP-mannose-dolichol diphosphochitobiose mannosyltransferase  | beta-1,4 mannosyltransferase  | beta-1,4-mannosyltransferase  | Mat-1  | asparagine-linked glycosylation 1 homolog (yeast, beta-1,4-mannosyltransferase)  | Mannosyltransferase-1  | HMT1  | Asparagine-linked glycosylation protein 1 homolog  | HMAT1  | asparagine-linked glycosylation 1, beta-1,4-mannosyltransferase homolog  |HMT-1  | CDG1K  |EC 2.4.1.142 </t>
  </si>
  <si>
    <t>ALG10</t>
  </si>
  <si>
    <t xml:space="preserve"> alpha2-glucosyltransferase  | dol-P-Glc:Glc(2)Man(9)GlcNAc(2)-PP-Dol alpha-1,2-glucosyltransferase  | alpha-1,2-glucosyltransferase ALG10-A  | asparagine-linked glycosylation 10, alpha-1,2-glucosyltransferase homolog (S. pombe)  |DIE2  | Asparagine-linked glycosylation protein 10 homolog A  | ALG10, alpha-1,2-glucosyltransferase | potassium channel regulator 1  | asparagine-linked glycosylation 10, alpha-1,2-glucosyltransferase homolog (yeast)  | dolichyl-P-Glc:Glc(2)Man(9)GlcNAc(2)-PP-dolichol alpha-1,2- glucosyltransferase  | alpha-2-glucosyltransferase ALG10-A  | 2- glucosyltransferase"  | Alpha-1,2-glucosyltransferase ALG10-A  | KCR1  | asparagine-linked glycosylation 10, alpha-1,2-glucosyltransferase homolog  | "dolichyl-P-Glc:Glc(2)Man(9)GlcNAc(2)-PP-dolichol alpha-1  | Alpha-2-glucosyltransferase ALG10-A  | "derepression of ITR1 expression 2 homolog (S. cerevisiae)"  | asparagine-linked glycosylation protein 10 homolog A  | ALG10A  | derepression of ITR1 expression 2 homolog  | asparagine-linked glycosylation 10 homolog (yeast, alpha-1,2-glucosyltransferase)  |EC 2.4.1.256 </t>
  </si>
  <si>
    <t>ALG11</t>
  </si>
  <si>
    <t xml:space="preserve"> Asparagine-linked glycosylation protein 11 homolog  | GDP-Man:Man(3)GlcNAc(2)-PP-dolichol alpha-1,2-mannosyltransferase  | CDG1P  | 2-mannosyltransferase"  | "GDP-Man:Man(3)GlcNAc(2)-PP-dolichol alpha-1  | GT8  | KIAA1266  | Glycolipid 2-alpha-mannosyltransferase  |GDP-Man:Man(3)GlcNAc(2)-PP-Dol alpha-1,2-mannosyltransferase  | asparagine-linked glycosylation 11, alpha-1,2-mannosyltransferase homolog  | asparagine-linked glycosylation 11, alpha-1,2-mannosyltransferase homolog (yeast)  | ALG11, alpha-1,2-mannosyltransferase | asparagine-linked glycosylation 11 homolog (S. cerevisiae, alpha-1,2-mannosyltransferase)  | asparagine-linked glycosylation protein 11 homolog  | glycolipid 2-alpha-mannosyltransferase  |EC 2.4.1.131 </t>
  </si>
  <si>
    <t>ALG12</t>
  </si>
  <si>
    <t xml:space="preserve"> asparagine-linked glycosylation 12, alpha-1,6-mannosyltransferase homolog  | PP14673  | membrane protein SB87  | dolichyl-P-Man:Man(7)GlcNAc(2)-PP-dolichyl-alpha-1,6-mannosyltransferase  | hALG12  | Membrane protein SB87  | Dolichyl-P-Man:Man(7)GlcNAc(2)-PP-dolichyl-alpha-1,6-mannosyltransferase  | "dol-P-Man dependent alpha-1  | mannosyltransferase ALG12 homolog  | dolichyl-P-mannose:Man-7-GlcNAc-2-PP-dolichyl-alpha-6-mannosyltransferase  | dolichyl-P-Man:Man(7)GlcNAc(2)-PP-dolichol alpha-1,6-mannosyltransferase  | asparagine-linked glycosylation 12 homolog (S. cerevisiae, alpha-1,6-mannosyltransferase)  | asparagine-linked glycosylation protein 12 homolog  | Asparagine-linked glycosylation protein 12 homolog  | CDG1G  | 6-mannosyltransferase"  | "dolichyl-P-Man:Man(7)GlcNAc(2)-PP-dolichol alpha-1  | asparagine-linked glycosylation 12, alpha-1,6-mannosyltransferase homolog (S. cerevisiae)  | dol-P-Man dependent alpha-1,6-mannosyltransferase  | ALG12, alpha-1,6-mannosyltransferase | Mannosyltransferase ALG12 homolog  | dol-P-Man:Man(7)GlcNAc(2)-PP-Dol alpha-1,6-mannosyltransferase  | asparagine-linked glycosylation 12 homolog (yeast, alpha-1,6-mannosyltransferase)  |ECM39  |EC 2.4.1.260 </t>
  </si>
  <si>
    <t>ALG13</t>
  </si>
  <si>
    <t xml:space="preserve"> tudor domain containing 13  | YGL047W  |MDS031  | CXorf45  | glycosyltransferase 28 domain containing 1  | asparagine-linked glycosylation 13 homolog (S. cerevisiae)  | "tudor domain containing 13"  | UDP-N-acetylglucosamine transferase subunit ALG13 homolog  | Glycosyltransferase 28 domain-containing protein 1  | N-acetylglucosaminyldiphosphodolichol N-acetylglucosaminyltransferase  | asparagine-linked glycosylation 13 homolog  | TDRD13  | hematopoietic stem/progenitor cells protein MDS031  | CDG1S  | putative bifunctional UDP-N-acetylglucosamine transferase and deubiquitinase ALG13  | GLT28D1  | "N-acetylglucosaminyldiphosphodolichol N-acetylglucosaminyltransferase"  | chromosome X open reading frame 45  | Asparagine-linked glycosylation 13 homolog  | glycosyltransferase 28 domain-containing protein 1  | ALG13, UDP-N-acetylglucosaminyltransferase subunit |EC 2.4.1.141,EC 3.4.19.12 </t>
  </si>
  <si>
    <t>ALG2</t>
  </si>
  <si>
    <t xml:space="preserve"> homolog of yeast ALG2  | ALG2, alpha-1,3/1,6-mannosyltransferase | GDP-Man:Man(2)GlcNAc(2)-PP-Dol alpha-1,6-mannosyltransferase  | alpha-1,3/1,6-mannosyltransferase ALG2  | GDP-Man:Man(1)GlcNAc(2)-PP-dolichol mannosyltransferase  | alpha-1,3-mannosyltransferase ALG2  | asparagine-linked glycosylation 2 homolog (S. cerevisiae, alpha-1,3-mannosyltransferase)  | Asparagine-linked glycosylation protein 2 homolog  | GDP-Man:Man(1)GlcNAc(2)-PP-Dol alpha-1,3-mannosyltransferase  | asparagine-linked glycosylation 2, alpha-1,3-mannosyltransferase homolog  | asparagine-linked glycosylation 2 homolog (yeast, alpha-1,3-mannosyltransferase)  | NET38  |CDGIi  | hALPG2  | CDGII  | asparagine-linked glycosylation protein 2 homolog  | asparagine-linked glycosylation 2, alpha-1,3-mannosyltransferase homolog (S. cerevisiae)  |EC 2.4.1.132,EC 2.4.1.257 </t>
  </si>
  <si>
    <t>ALG3</t>
  </si>
  <si>
    <t xml:space="preserve"> Not56  | Not56-like protein  | Dolichyl-P-Man:Man(5)GlcNAc(2)-PP-dolichyl mannosyltransferase  | asparagine-linked glycosylation 3, alpha-1,3- mannosyltransferase homolog (S. cerevisiae)  | 3-mannosyltransferase"  |D16Ertd36e  | asparagine-linked glycosylation 3 homolog (S. cerevisiae, alpha-1,3-mannosyltransferase)  | dol-P-Man-dependent alpha(1-3)-mannosyltransferase  | carbohydrate deficient glycoprotein syndrome type IV  | CDGS4  | dol-P-Man:Man(5)GlcNAc(2)-PP-Dol alpha-1,3-mannosyltransferase  | asparagine-linked glycosylation 3 homolog (yeast, alpha-1,3-mannosyltransferase)  | "dol-P-Man dependent alpha-1  | dolichyl-phosphate-mannose--glycolipid alpha-mannosyltransferase  | "dol-P-Man:Man(5)GlcNAc(2)-PP-Dol alpha-1  | Asparagine-linked glycosylation protein 3 homolog  | asparagine-linked glycosylation protein 3 homolog  | NOT  | "carbohydrate deficient glycoprotein syndrome type IV"  | NOT56L  | Dol-P-Man-dependent alpha(1-3)-mannosyltransferase  | 3- mannosyltransferase"  | ALG3, alpha-1,3- mannosyltransferase | dol-P-Man dependent alpha-1,3- mannosyltransferase  | Dolichyl-phosphate-mannose--glycolipid alpha-mannosyltransferase  | dol-P-Man dependent alpha(1-3)-mannosyltransferase  | dolichyl-P-Man:Man(5)GlcNAc(2)-PP-dolichyl mannosyltransferase  | CDG1D  | asparagine-linked glycosylation 3, alpha-1,3- mannosyltransferase homolog  |EC 2.4.1.258 </t>
  </si>
  <si>
    <t>ALG5</t>
  </si>
  <si>
    <t xml:space="preserve"> asparagine-linked glycosylation 5, dolichyl-phosphate beta-glucosyltransferase homolog (S. cerevisiae)  | DolP-glucosyltransferase  | asparagine-linked glycosylation 5 homolog (S. cerevisiae, dolichyl-phosphate beta-glucosyltransferase)  | dolichyl phosphate glucosyltransferase  | bA421P11.2  |Alg5, S. cerevisiae, homolog of  | Asparagine-linked glycosylation protein 5 homolog  | ALG5, dolichyl-phosphate beta-glucosyltransferase | asparagine-linked glycosylation 5 homolog (yeast, dolichyl-phosphate beta-glucosyltransferase)  | dolichyl-phosphate beta-glucosyltransferase  | asparagine-linked glycosylation 5, dolichyl-phosphate beta-glucosyltransferase homolog  | dolP-glucosyltransferase  | asparagine-linked glycosylation protein 5 homolog  |EC 2.4.1.117 </t>
  </si>
  <si>
    <t>ALG9</t>
  </si>
  <si>
    <t xml:space="preserve"> dolichyl-P-Man:Man(8)GlcNAc(2)-PP-dolichol alpha-1,2-mannosyltransferase  | asparagine-linked glycosylation protein 9 homolog  | dol-P-Man:Man(8)GlcNAc(2)-PP-Dol alpha-1,2-mannosyltransferase  | 2-mannosyltransferase"  |LOH11CR1J  | "dolichyl-P-Man:Man(8)GlcNAc(2)-PP-dolichol alpha-1  | asparagine-linked glycosylation 9, alpha-1,2-mannosyltransferase homolog  | disrupted in bipolar affective disorder 1  | dol-P-Man dependent alpha-1,2-mannosyltransferase  | "dolichyl-P-Man:Man(6)GlcNAc(2)-PP-dolichol alpha-1  | "dol-P-Man dependent alpha-1  | CDG1L  | Asparagine-linked glycosylation protein 9 homolog  | asparagine-linked glycosylation 9 homolog (S. cerevisiae, alpha- 1,2-mannosyltransferase)  | Disrupted in bipolar disorder protein 1  | asparagine-linked glycosylation 9 homolog (yeast, alpha- 1,2-mannosyltransferase)  | asparagine-linked glycosylation 9, alpha-1,2-mannosyltransferase homolog (S. cerevisiae)  | DIBD1  | disrupted in bipolar disorder protein 1  | Dol-P-Man:Man(8)GlcNAc(2)-PP-Dol alpha-1,2-mannosyltransferase  | asparagine-linked glycosylation 9 homolog (yeast, alpha 1,2 mannosyltransferase)  | alpha-1,2-mannosyltransferase ALG9  | dolichyl-P-Man:Man(6)GlcNAc(2)-PP-dolichol alpha-1,2-mannosyltransferase  | Dol-P-Man:Man(6)GlcNAc(2)-PP-Dol alpha-1,2-mannosyltransferase  | asparagine-linked glycosylation 9, alpha- 1,2-mannosyltransferase homolog (S. cerevisiae, alpha- 1,2-mannosyltransferase)  | dol-P-Man:Man(6)GlcNAc(2)-PP-Dol alpha-1,2-mannosyltransferase  | loss of heterozygosity, 11, chromosomal region 1 gene J product  | ALG9, alpha-1,2-mannosyltransferase |EC 2.4.1.259,EC 2.4.1.261 </t>
  </si>
  <si>
    <t>ALKBH1</t>
  </si>
  <si>
    <t xml:space="preserve"> ABH1  | alkB, alkylation repair homolog (E. coli)  | alkylation repair, alkB homolog  |alkB  | ALKBH  | alpha-ketoglutarate-dependent dioxygenase ABH1  | DNA lyase ABH1  | Alpha-ketoglutarate-dependent dioxygenase ABH1  | alkylated DNA repair protein alkB homolog 1  | ABH  | hABH  | alkB, alkylation repair homolog 1 (E. coli) | DNA oxidative demethylase ALKBH1  | ALKB  |EC 1.14.11.33,EC 4.2.99.18 </t>
  </si>
  <si>
    <t>ALKBH2</t>
  </si>
  <si>
    <t xml:space="preserve"> DNA oxidative demethylase ALKBH2  | alkylated DNA repair protein alkB homolog 2  |2OG-Fe(II) oxy DC1  | ABH2  | alpha-ketoglutarate-dependent dioxygenase alkB homolog 2  | Oxy DC1  | Alkylated DNA repair protein alkB homolog 2  | alkB, alkylation repair homolog 2 (E. coli) | oxy DC1  |EC 1.14.11.33 </t>
  </si>
  <si>
    <t>ALKBH3</t>
  </si>
  <si>
    <t xml:space="preserve"> Prostate cancer antigen 1  | DEPC-1  | prostate cancer antigen 1  | alpha-ketoglutarate-dependent dioxygenase alkB homolog 3  | ABH3  | Alkylated DNA repair protein alkB homolog 3  | DEPC1  | alkB, alkylation repair homolog 3 (E. coli) | PCA1  |alkylated DNA repair protein alkB homolog 3  | prostate cancer antigen-1  |EC 1.14.11.- </t>
  </si>
  <si>
    <t>ALKBH4</t>
  </si>
  <si>
    <t xml:space="preserve"> alkB, alkylation repair homolog 4 (E. coli) |alkylated DNA repair protein alkB homolog 4  | Alkylated DNA repair protein alkB homolog 4  | probable alpha-ketoglutarate-dependent dioxygenase ABH4  | ABH4  | alpha-ketoglutarate-dependent dioxygenase alkB homolog 4  |EC 1.14.11.- </t>
  </si>
  <si>
    <t>ALKBH5</t>
  </si>
  <si>
    <t xml:space="preserve"> ABH5  | alkB, alkylation repair homolog 5 (E. coli) | oxoglutarate and iron-dependent oxygenase domain containing  | RNA demethylase ALKBH5  | Alkylated DNA repair protein alkB homolog 5  | Alpha-ketoglutarate-dependent dioxygenase alkB homolog 5  |OFOXD  | OFOXD1  | probable alpha-ketoglutarate-dependent dioxygenase ABH5  | alpha-ketoglutarate-dependent dioxygenase alkB homolog 5  | alkylated DNA repair protein alkB homolog 5  |EC 1.14.11.- </t>
  </si>
  <si>
    <t>ALKBH7</t>
  </si>
  <si>
    <t xml:space="preserve"> probable alpha-ketoglutarate-dependent dioxygenase ABH7  | Spermatogenesis cell proliferation-related protein  | spermatogenesis-associated protein 11  | Spermatogenesis-associated protein 11  | SPATA11  | ABH7  | spermatogenesis associated 11  |UNQ6002  | alpha-ketoglutarate-dependent dioxygenase alkB homolog 7, mitochondrial  | Alkylated DNA repair protein alkB homolog 7  | alkB, alkylation repair homolog 7 (E. coli) | alkylated DNA repair protein alkB homolog 7  | spermatogenesis cell proliferation related protein  | spermatogenesis cell proliferation-related protein  |EC 1.14.11.- </t>
  </si>
  <si>
    <t>ALMS1</t>
  </si>
  <si>
    <t xml:space="preserve"> KIAA0328  | Alstrom syndrome 1 | ALSS  |Alstrom syndrome protein 1  </t>
  </si>
  <si>
    <t>ALOX5AP</t>
  </si>
  <si>
    <t xml:space="preserve">MK-886-binding protein  | arachidonate 5-lipoxygenase-activating protein | MK-886-binding protein  | "five-lipoxygenase activating protein"  | FLAP  </t>
  </si>
  <si>
    <t>AMBRA1</t>
  </si>
  <si>
    <t xml:space="preserve"> KIAA1736  | activating molecule in beclin-1-regulated autophagy  | DDB1 and CUL4 associated factor 3  | activating molecule in BECN1-regulated autophagy protein 1  |DCAF3  | "DDB1 and CUL4 associated factor 3"  | autophagy/beclin-1 regulator 1 | "WD repeat domain 94"  | WD repeat domain 94  | WDR94  </t>
  </si>
  <si>
    <t>AMD1</t>
  </si>
  <si>
    <t xml:space="preserve"> SAMDC  | AdoMetDC  | S-adenosylmethionine decarboxylase 1  | S-adenosylmethionine decarboxylase proenzyme  |ADOMETDC  | adenosylmethionine decarboxylase 1 | AMD  |EC 4.1.1.50 </t>
  </si>
  <si>
    <t>AMDHD2</t>
  </si>
  <si>
    <t xml:space="preserve"> GlcNAc 6-P deacetylase  | putative N-acetylglucosamine-6-phosphate deacetylase  | Amidohydrolase domain-containing protein 2  | amidohydrolase domain containing 2 | glcNAc 6-P deacetylase  |amidohydrolase domain-containing protein 2  |EC 3.5.1.25 </t>
  </si>
  <si>
    <t>AMFR</t>
  </si>
  <si>
    <t xml:space="preserve"> AMF receptor  |E3 ubiquitin-protein ligase AMFR  | autocrine motility factor receptor, E3 ubiquitin protein ligase | RNF45  | Autocrine motility factor receptor  | autocrine motility factor receptor  | GP78  | gp78  | RING finger protein 45  |EC 6.3.2.- </t>
  </si>
  <si>
    <t>AMOTL1</t>
  </si>
  <si>
    <t xml:space="preserve"> JEAP  |angiomotin-like protein 1  | "junction-enriched and associated protein"  | junction-enriched and associated protein  | angiomotin like 1 </t>
  </si>
  <si>
    <t>AMPD3</t>
  </si>
  <si>
    <t xml:space="preserve"> "erythrocyte-specific AMP deaminase"  | erythrocyte-specific AMP deaminase  | adenosine monophosphate deaminase 3 | myoadenylate deaminase  | erythrocyte type AMP deaminase  | AMP deaminase isoform E  | erythrocyte AMP deaminase  | AMP deaminase 3  | adenosine monophosphate deaminase (isoform E)  | Erythrocyte AMP deaminase  |AMP aminohydrolase  |EC 3.5.4.6 </t>
  </si>
  <si>
    <t>ANAPC1</t>
  </si>
  <si>
    <t xml:space="preserve"> Cyclosome subunit 1  | anaphase-promoting complex subunit 1  | APC1  | testis-specific gene 24 protein  | ANAP1  |MCPR  | anaphase promoting complex subunit 1 | mitotic checkpoint regulator  | anaphase-promoting complex 1 (meiotic checkpoint regulator)  | Testis-specific gene 24 protein  | Mitotic checkpoint regulator  | cyclosome subunit 1  | TSG24  </t>
  </si>
  <si>
    <t>ANAPC10</t>
  </si>
  <si>
    <t xml:space="preserve"> DOC1  | Cyclosome subunit 10  | APC10  | anaphase promoting complex subunit 10 | cyclosome subunit 10  |anaphase-promoting complex subunit 10  </t>
  </si>
  <si>
    <t>ANAPC2</t>
  </si>
  <si>
    <t xml:space="preserve"> Cyclosome subunit 2  | anaphase promoting complex subunit 2 | KIAA1406  |anaphase-promoting complex subunit 2  | APC2  | cyclosome subunit 2  </t>
  </si>
  <si>
    <t>ANAPC4</t>
  </si>
  <si>
    <t xml:space="preserve"> cyclosome subunit 4  |anaphase-promoting complex subunit 4  | APC4  | Cyclosome subunit 4  | anaphase promoting complex subunit 4 </t>
  </si>
  <si>
    <t>ANAPC5</t>
  </si>
  <si>
    <t xml:space="preserve"> anaphase promoting complex subunit 5 | Cyclosome subunit 5  | cyclosome subunit 5  | APC5  |anaphase-promoting complex subunit 5  </t>
  </si>
  <si>
    <t>ANAPC7</t>
  </si>
  <si>
    <t xml:space="preserve"> APC7  | Cyclosome subunit 7  |anaphase-promoting complex subunit 7  | anaphase promoting complex subunit 7 | cyclosome subunit 7  </t>
  </si>
  <si>
    <t>ANGEL2</t>
  </si>
  <si>
    <t xml:space="preserve"> KIAA0759L  |protein angel homolog 2  | angel homolog 2 (Drosophila) </t>
  </si>
  <si>
    <t>ANKHD1</t>
  </si>
  <si>
    <t xml:space="preserve"> HIV-1 Vpr-binding ankyrin repeat protein  | hMASK  | Multiple ankyrin repeats single KH domain  | VBARP  | KIAA1085  | ankyrin repeat and KH domain containing 1 | MASK  | multiple ankyrin repeats, single KH-domain homolog  |ankyrin repeat and KH domain-containing protein 1  </t>
  </si>
  <si>
    <t>ANKLE2</t>
  </si>
  <si>
    <t xml:space="preserve"> LEM4  | "LEM domain containing 7"  | ankyrin repeat and LEM domain-containing protein 2  | KIAA0692  | LEMD7  | ankyrin repeat and LEM domain containing 2 |LEM domain containing 7  | Lem4  | LEM domain-containing protein 4  </t>
  </si>
  <si>
    <t>ANKMY2</t>
  </si>
  <si>
    <t xml:space="preserve"> ankyrin repeat and MYND domain-containing protein 2  | ankyrin repeat and MYND domain containing 2 |ZMYND20  </t>
  </si>
  <si>
    <t>ANKRD13A</t>
  </si>
  <si>
    <t xml:space="preserve"> ankyrin repeat domain 13A | ankyrin repeat domain 13  |NY-REN-25  | ANKRD13  | ankyrin repeat domain-containing protein 13A  | NY-REN-25 antigen  | Protein KE03  </t>
  </si>
  <si>
    <t>ANKRD13C</t>
  </si>
  <si>
    <t xml:space="preserve">ankyrin repeat domain-containing protein 13C  | dJ677H15.3  | ankyrin repeat domain 13C </t>
  </si>
  <si>
    <t>ANKRD17</t>
  </si>
  <si>
    <t xml:space="preserve"> ankyrin repeat domain-containing protein 17  |NY-BR-16  | GTAR  | gene trap ankyrin repeat protein  | serologically defined breast cancer antigen NY-BR-16  | KIAA0697  | Serologically defined breast cancer antigen NY-BR-16  | ankyrin repeat domain 17 | Gene trap ankyrin repeat protein  </t>
  </si>
  <si>
    <t>ANKRD20A4</t>
  </si>
  <si>
    <t xml:space="preserve">ankyrin repeat domain-containing protein 20A4  | ankyrin repeat domain 20 family, member A4 </t>
  </si>
  <si>
    <t>ANKRD27</t>
  </si>
  <si>
    <t xml:space="preserve"> ankyrin repeat domain-containing protein 27  | ankyrin repeat domain 27 (VPS9 domain) | Vps9 domain and ankyrin-repeat-containing protein  | VPS9-ankyrin-repeat protein  | VPS9 domain-containing protein  | "Vps9 domain and ankyrin-repeat-containing protein"  |VARP  </t>
  </si>
  <si>
    <t>ANKRD28</t>
  </si>
  <si>
    <t xml:space="preserve"> serine/threonine-protein phosphatase 6 regulatory ankyrin repeat subunit A  | phosphatase interactor targeting K protein  |PPP1R65  | Phosphatase interactor targeting protein hnRNP K  | PP6-ARS-A  | Serine/threonine-protein phosphatase 6 regulatory subunit ARS-A  | ankyrin repeat domain 28 | ankyrin repeat domain-containing protein 28  | phosphatase interactor targeting protein hnRNP K  | "protein phosphatase 6 ankyrin repeat subunit A"  | Ankyrin repeat domain-containing protein 28  | protein phosphatase 6 ankyrin repeat subunit A  | serine/threonine-protein phosphatase 6 regulatory subunit ARS-A  | KIAA0379  | protein phosphatase 1, regulatory subunit 65  | PITK  | "phosphatase interactor targeting K protein"  | regulatory subunit 65"  | "protein phosphatase 1  </t>
  </si>
  <si>
    <t>ANKRD31</t>
  </si>
  <si>
    <t xml:space="preserve"> putative ankyrin repeat domain-containing protein 31  | ankyrin repeat domain 31 |ankyrin repeat domain-containing protein 31  </t>
  </si>
  <si>
    <t>ANKRD39</t>
  </si>
  <si>
    <t xml:space="preserve">ankyrin repeat domain-containing protein 39  | ankyrin repeat domain 39 </t>
  </si>
  <si>
    <t>ANKRD46</t>
  </si>
  <si>
    <t xml:space="preserve"> ankyrin repeat small protein  | ankyrin repeat domain-containing protein 46  | ankyrin repeat domain 46 | ANK-S  |GENX-115279  | Ankyrin repeat small protein  </t>
  </si>
  <si>
    <t>ANKRD50</t>
  </si>
  <si>
    <t xml:space="preserve">ankyrin repeat domain-containing protein 50  | ankyrin repeat domain 50 | KIAA1223  </t>
  </si>
  <si>
    <t>ANKRD52</t>
  </si>
  <si>
    <t xml:space="preserve"> protein phosphatase 6 ankyrin repeat subunit C  |ANKRD33  | ankyrin repeat domain 33  | ankyrin repeat domain-containing protein 52  | ankyrin repeat domain 52 | CVWG5837  | serine/threonine-protein phosphatase 6 regulatory ankyrin repeat subunit C  | serine/threonine-protein phosphatase 6 regulatory subunit ARS-C  | "protein phosphatase 6 ankyrin repeat subunit C"  | PP6-ARS-C  | Serine/threonine-protein phosphatase 6 regulatory subunit ARS-C  | Ankyrin repeat domain-containing protein 52  </t>
  </si>
  <si>
    <t>ANKS1A</t>
  </si>
  <si>
    <t xml:space="preserve"> ANKS1  | ankyrin repeat and sterile alpha motif domain containing 1A | ODIN  | ankyrin repeat and SAM domain containing 1  | KIAA0229  |ankyrin repeat and SAM domain-containing protein 1A  | ankyrin repeat and sterile alpha motif domain containing 1  | Odin  </t>
  </si>
  <si>
    <t>ANKZF1</t>
  </si>
  <si>
    <t xml:space="preserve"> zinc finger protein 744  | ZNF744  |ankyrin repeat and zinc finger domain-containing protein 1  | ankyrin repeat and zinc finger domain containing 1 | Zinc finger protein 744  </t>
  </si>
  <si>
    <t>ANO10</t>
  </si>
  <si>
    <t xml:space="preserve"> Transmembrane protein 16K  | SCAR10  | TMEM16K  | anoctamin 10 | transmembrane protein 16K  |anoctamin-10  </t>
  </si>
  <si>
    <t>ANP32A</t>
  </si>
  <si>
    <t xml:space="preserve"> acidic (leucine-rich) nuclear phosphoprotein 32 family, member A | leucine-rich acidic nuclear protein  | Leucine-rich acidic nuclear protein  | PP32  | Acidic nuclear phosphoprotein pp32  | C15orf1  | acidic leucine-rich nuclear phosphoprotein 32 family member A  | LANP  | putative human HLA class II associated protein I  | potent heat-stable protein phosphatase 2A inhibitor I1PP2A  | Putative HLA-DR-associated protein I  | Potent heat-stable protein phosphatase 2A inhibitor I1PP2A  | I1PP2A  | MAPM  |HPPCn  | putative HLA-DR-associated protein I  | mapmodulin  | PHAPI  | Mapmodulin  | inhibitor-1 of protein phosphatase-2A  | cerebellar leucine rich acidic nuclear protein  | hepatopoietin Cn  | acidic nuclear phosphoprotein pp32  | PHAP1  </t>
  </si>
  <si>
    <t>ANP32E</t>
  </si>
  <si>
    <t xml:space="preserve"> acidic (leucine-rich) nuclear phosphoprotein 32 family, member E | leucine-rich acidic nuclear protein like  |acidic leucine-rich nuclear phosphoprotein 32 family member E  | LANPL  | LANP-L  | LANP-like protein  </t>
  </si>
  <si>
    <t>ANXA4</t>
  </si>
  <si>
    <t xml:space="preserve"> PAP-II  | epididymis secretory protein Li 274  | 35-beta calcimedin  | ANX4  | ZAP36  | protein II  | annexin A4 |HEL-S-274  | annexin IV (placental anticoagulant protein II)  | endonexin I  | P32.5  | carbohydrate-binding protein p33/p41  | annexin-4  | Protein II  | Endonexin I  | Carbohydrate-binding protein p33/p41  | Lipocortin IV  | PP4-X  | chromobindin-4  | proliferation-inducing gene 28  | PIG28  | placental anticoagulant protein II  | lipocortin IV  | proliferation-inducing protein 28  | Placental anticoagulant protein II  | Annexin-4  | Chromobindin-4  | Annexin IV  </t>
  </si>
  <si>
    <t>AP1AR</t>
  </si>
  <si>
    <t xml:space="preserve"> gamma-A1-adaptin and kinesin interactor  | Gamma-A1-adaptin and kinesin interactor  | 2C18  | C4orf16  | gamma-BAR  | adapter-related protein complex 1-associated regulatory protein  | 2c18  | chromosome 4 open reading frame 16  | adaptor-related protein complex 1 associated regulatory protein | gamma1-adaptin brefeldin A resistance protein, gamma-BAR  | Gamma-BAR  | Gamma-1-adaptin brefeldin A resistance protein  | Gadkin  |AP-1 complex-associated regulatory protein  | GBAR  | gamma-1-adaptin brefeldin A resistance protein  | "gamma1-adaptin brefeldin A resistance"  | Adapter-related protein complex 1-associated regulatory protein  | gadkin  </t>
  </si>
  <si>
    <t>AP1B1</t>
  </si>
  <si>
    <t xml:space="preserve"> plasma membrane adaptor HA2/AP2 adaptor beta subunit  | Golgi adaptor HA1/AP1 adaptin beta subunit  | Adaptor protein complex AP-1 subunit beta-1  | beta1-adaptin  |AP-1 complex subunit beta-1  | ADTB1  | adaptor protein complex AP-1 subunit beta-1  | Adapter-related protein complex 1 subunit beta-1  | CLAPB2  | adaptor-related protein complex 1, beta 1 subunit | AP105A  | adapter-related protein complex 1 subunit beta-1  | beta-adaptin 1  | Beta-adaptin 1  | beta-prime-adaptin  | beta-1-adaptin  | Beta-1-adaptin  | Clathrin assembly protein complex 1 beta large chain  | clathrin assembly protein complex 1 beta large chain  | BAM22  </t>
  </si>
  <si>
    <t>AP1G1</t>
  </si>
  <si>
    <t xml:space="preserve"> adaptor-related protein complex 1, gamma 1 subunit | gamma adaptin  | adaptor protein complex AP-1 subunit gamma-1  | Golgi adaptor HA1/AP1 adaptin subunit gamma-1  | clathrin assembly protein complex 1 gamma large chain  | Adapter-related protein complex 1 subunit gamma-1  | "gamma1-adaptin"  | ADTG  |AP-1 complex subunit gamma-1  | clathrin-associated/assembly/adaptor protein, large, gamma 1  | Adaptor protein complex AP-1 subunit gamma-1  | gamma1-adaptin  | Clathrin assembly protein complex 1 gamma-1 large chain  | golgi adaptor HA1/AP1 adaptin gamma subunit  | clathrin assembly protein complex 1 gamma-1 large chain  | CLAPG1  | adapter-related protein complex 1 subunit gamma-1  | golgi adaptor HA1/AP1 adaptin subunit gamma-1  | Gamma1-adaptin  </t>
  </si>
  <si>
    <t>AP1G2</t>
  </si>
  <si>
    <t xml:space="preserve"> G2AD  | adaptor-related protein complex 1, gamma 2 subunit | G2ad  | gamma2-adaptin  | clathrin-associated/assembly/adaptor protein, large, gamma-2  | Gamma2-adaptin  |AP-1 complex subunit gamma-like 2  </t>
  </si>
  <si>
    <t>AP1M1</t>
  </si>
  <si>
    <t xml:space="preserve"> Mu-adaptin 1  | adaptor protein complex AP-1 subunit mu-1  | adaptor protein complex AP-1 mu-1 subunit  | clathrin assembly protein complex 1, medium chain  | Adapter-related protein complex 1 subunit mu-1  | CLTNM  | Clathrin coat assembly protein AP47  | AP-mu chain family member mu1A  |AP-1 complex subunit mu-1  | clathrin adaptor protein AP47  | clathrin coat assembly protein AP47  | Clathrin assembly protein complex 1 mu-1 medium chain 1  | CLAPM2  | mu1A-adaptin  | adaptor-related protein complex 1, mu 1 subunit | adaptor-related protein complex 1 mu-1 subunit  | Mu1A-adaptin  | clathrin assembly protein complex AP1, mu subunit  | clathrin coat-associated protein AP47  | golgi adaptor HA1/AP1 adaptin mu-1 subunit  | Adaptor protein complex AP-1 subunit mu-1  | AP47  | HA1 47 kDa subunit  | golgi adaptor AP-1 47 kDa protein  | Golgi adaptor HA1/AP1 adaptin mu-1 subunit  | clathrin assembly protein complex 1 mu-1 medium chain 1  | clathrin assembly protein complex 1 medium chain 1  | Clathrin coat-associated protein AP47  | MU-1A  | mu-adaptin 1  | adapter-related protein complex 1 subunit mu-1  </t>
  </si>
  <si>
    <t>AP1S1</t>
  </si>
  <si>
    <t xml:space="preserve">AP-1 complex subunit sigma-1A  | EKV3  | MEDNIK  | sigma1A subunit of AP-1 clathrin adaptor complex  | golgi adaptor HA1/AP1 adaptin sigma-1A subunit  | "golgi adaptor HA1/AP1 adaptin sigma-1A subunit"  | "clathrin-associated/assembly/adaptor protein  | Adaptor protein complex AP-1 subunit sigma-1A  | SIGMA1A  | adaptor-related protein complex 1, sigma 1 subunit | "AP-1 complex subunit sigma-1A"  | Sigma1A-adaptin  | "clathrin assembly protein complex 1 sigma-1A small chain"  | adaptor protein complex AP-1 subunit sigma-1A  | clathrin-associated/assembly/adaptor protein, small 1 (19kD)  | "sigma1A-adaptin"  | sigma1A-adaptin  | Sigma 1a subunit of AP-1 clathrin  | small 1 (19kD)"  | "clathrin coat assembly protein AP19"  | clathrin coat assembly protein AP19  | adapter-related protein complex 1 subunit sigma-1A  | WUGSC:H_DJ0747G18.2  | Clathrin coat assembly protein AP19  | HA1 19 kDa subunit  | AP19  | adapter-related protein complex 1 sigma-1A subunit  | "HA1 19 kDa subunit"  | Golgi adaptor HA1/AP1 adaptin sigma-1A subunit  | clathrin assembly protein complex 1 sigma-1A small chain  | erythrokeratodermia variabilis 3 (Kamouraska type)  | Sigma-adaptin 1A  | Clathrin assembly protein complex 1 sigma-1A small chain  | "sigma1A subunit of AP-1 clathrin adaptor complex"  | CLAPS1  | Adapter-related protein complex 1 subunit sigma-1A  </t>
  </si>
  <si>
    <t>AP1S2</t>
  </si>
  <si>
    <t xml:space="preserve"> adapter-related protein complex 1 subunit sigma-1B  | MRX59  | adaptor-related protein complex 1, sigma 2 subunit | Adaptor protein complex AP-1 subunit sigma-1B  | MRXS21  | adapter-related protein complex 1 sigma-1B subunit  | SIGMA1B  | Sigma1B-adaptin  | mental retardation, X-linked 59  |AP-1 complex subunit sigma-2  | MGC:1902  | mental retardation, X-linked, syndromic 5  | Golgi adaptor HA1/AP1 adaptin sigma-1B subunit  | clathrin assembly protein complex 1 sigma-1B small chain  | sigma1B-adaptin  | Sigma-adaptin 1B  | Clathrin assembly protein complex 1 sigma-1B small chain  | adaptor protein complex AP-1 sigma-1B subunit  | clathrin adaptor complex AP1 sigma 1B subunit  | Sigma 1B subunit of AP-1 clathrin  | sigma 1B subunit of AP-1 clathrin  | MRXS5  | PGS  | Pettigrew X-linked mental retardation syndrome  | adaptor protein complex AP-1 subunit sigma-1B  | Adapter-related protein complex 1 subunit sigma-1B  | MRXSF  | golgi adaptor HA1/AP1 adaptin sigma-1B subunit  </t>
  </si>
  <si>
    <t>AP2A1</t>
  </si>
  <si>
    <t xml:space="preserve"> adapter-related protein complex 2 alpha-1 subunit  | clathrin assembly protein complex 2 alpha-A large chain  | ADTAA  | Adaptor protein complex AP-2 subunit alpha-1  | Adapter-related protein complex 2 subunit alpha-1  | Clathrin assembly protein complex 2 alpha-A large chain  | AP2-ALPHA  | adapter-related protein complex 2 subunit alpha-1  |AP-2 complex subunit alpha-1  | Alpha1-adaptin  | adaptin, alpha A  | adaptor protein complex AP-2 subunit alpha-1  | alpha1-adaptin  | Plasma membrane adaptor HA2/AP2 adaptin alpha A subunit  | adaptor-related protein complex 2, alpha 1 subunit | 100 kDa coated vesicle protein A  | CLAPA1  | alpha-adaptin A  | clathrin-associated/assembly/adaptor protein, large, alpha 1  | Alpha-adaptin A  | plasma membrane adaptor HA2/AP2 adaptin alpha A subunit  </t>
  </si>
  <si>
    <t>AP2A2</t>
  </si>
  <si>
    <t xml:space="preserve"> "alpha-adaptin C; Huntingtin interacting protein J"  | adaptor-related protein complex 2, alpha 2 subunit | Alpha2-adaptin  | adaptin, alpha B  | 100 kDa coated vesicle protein C  | HIP9  | huntingtin yeast partner J  | HIP-9  | KIAA0899  | huntingtin-interacting protein 9  |AP-2 complex subunit alpha-2  | Alpha-adaptin C  | alpha 2"  | Clathrin assembly protein complex 2 alpha-C large chain  | alpha-adaptin C; Huntingtin interacting protein J  | alpha2-adaptin  | CLAPA2  | "clathrin-associated/assembly/adaptor protein  | plasma membrane adaptor HA2/AP2 adaptin alpha C subunit  | Huntingtin-interacting protein J  | Huntingtin-interacting protein 9  | clathrin-associated/assembly/adaptor protein, large, alpha 2  | HYPJ  | Huntingtin yeast partner J  | adapter-related protein complex 2 subunit alpha-2  | Adaptor protein complex AP-2 subunit alpha-2  | Plasma membrane adaptor HA2/AP2 adaptin alpha C subunit  | clathrin assembly protein complex 2 alpha-C large chain  | alpha B"  | Adapter-related protein complex 2 subunit alpha-2  | ADTAB  | large  | "adaptin  </t>
  </si>
  <si>
    <t>AP2S1</t>
  </si>
  <si>
    <t xml:space="preserve"> Clathrin coat-associated protein AP17  | Adaptor protein complex AP-2 subunit sigma  | AP17-DELTA  | FBH3  | HHC3  | adaptor-related protein complex 2, sigma 1 subunit | adaptor protein complex AP-2 subunit sigma  | Adapter-related protein complex 2 subunit sigma  | FBHOk  | clathrin assembly protein 2 small chain  | CLAPS2  | clathrin-associated/assembly/adaptor protein, small 2 (17kD)  | clathrin coat-associated protein AP17  | adapter-related protein complex 2 subunit sigma  | Clathrin coat assembly protein AP17  | clathrin assembly protein 2 sigma small chain  | Clathrin assembly protein 2 sigma small chain  | Plasma membrane adaptor AP-2 17 kDa protein  | hypocalciuric hypercalcemia 3 (Oklahoma type)  | AP17  |AP-2 complex subunit sigma  | plasma membrane adaptor AP-2 17 kDa protein  | HA2 17 kDa subunit  | Sigma2-adaptin  | clathrin coat assembly protein AP17  | sigma2-adaptin  </t>
  </si>
  <si>
    <t>AP3B2</t>
  </si>
  <si>
    <t xml:space="preserve"> Clathrin assembly protein complex 3 beta-2 large chain  | NAPTB  | Neuronal adaptin-like protein, beta-subunit  | Neuron-specific vesicle coat protein beta-NAP  | adapter-related protein complex 3 subunit beta-2  | Adaptor protein complex AP-3 subunit beta-2  | beta-3B-adaptin  | adaptor protein complex AP-3 subunit beta-2  | clathrin assembly protein complex 3 beta-2 large chain  | neuron-specific vesicle coat protein beta-NAP  | adaptor-related protein complex 3, beta 2 subunit |AP-3 complex subunit beta-2  | Adapter-related protein complex 3 subunit beta-2  | Beta-3B-adaptin  </t>
  </si>
  <si>
    <t>AP3M1</t>
  </si>
  <si>
    <t xml:space="preserve"> clathrin adaptor complex AP3, mu-3A subunit  | mu-adaptin 3A  | adapter-related protein complex 3 subunit mu-1  | Adapter-related protein complex 3 subunit mu-1  | AP-3 adapter complex mu3A subunit  | Mu3A-adaptin  |AP-3 complex subunit mu-1  | adapter-related protein complex 3 mu-1 subunit  | mu3A-adaptin  | Mu-adaptin 3A  | adaptor-related protein complex 3, mu 1 subunit </t>
  </si>
  <si>
    <t>AP3S1</t>
  </si>
  <si>
    <t xml:space="preserve"> AP-3 complex subunit sigma-3A  | Clathrin-associated/assembly/adapter protein, small 3  | sigma-adaptin 3a  | Sigma-3A-adaptin  | Sigma3A  | sigma3A-adaptin  | adapter-related protein complex 3 sigma-1 subunit  | sigma-3A-adaptin  | adaptor-related protein complex 3, sigma 1 subunit | AP-3 complex subunit sigma-1  | clathrin-associated/assembly/adaptor protein, small 3 (22kD)  | Adapter-related protein complex 3 subunit sigma-1  | adapter-related protein complex 3 subunit sigma-1  | clathrin-associated/assembly/adapter protein, small 3  | CLAPS3  | Sigma-adaptin 3a  | Sigma3A-adaptin  |AP-3 complex sigma-3A subunit  </t>
  </si>
  <si>
    <t>AP4E1</t>
  </si>
  <si>
    <t xml:space="preserve"> Adapter-related protein complex 4 subunit epsilon-1  | Epsilon subunit of AP-4  | CPSQ4  | AP-4 adapter complex subunit epsilon  | adaptor-related protein complex 4, epsilon 1 subunit | adaptor-related protein complex AP-4 epsilon  | Epsilon-adaptin  |AP-4 complex subunit epsilon-1  | epsilon-adaptin  | SPG51  </t>
  </si>
  <si>
    <t>AP4M1</t>
  </si>
  <si>
    <t xml:space="preserve"> "mu subunit of AP-4"  | Mu subunit of AP-4  |AP-4 complex subunit mu-1  | MUARP2  | AP-4 adapter complex mu subunit  | mu-adaptin-related protein-2  | Adapter-related protein complex 4 subunit mu-1  | mu subunit of AP-4  | adapter-related protein complex 4 mu-1 subunit  | mu-adaptin-related protein 2  | MU-4  | "mu-adaptin-related protein-2"  | adaptor-related protein complex AP-4 mu4 subunit  | CPSQ3  | adapter-related protein complex 4 subunit mu-1  | mu-ARP2  | SPG50  | Mu-adaptin-related protein 2  | adaptor-related protein complex 4, mu 1 subunit | "AP-4 adapter complex mu subunit"  | "adaptor-related protein complex AP-4 mu4 subunit"  | mu4  | Mu4-adaptin  | mu4-adaptin  | MU-ARP2  </t>
  </si>
  <si>
    <t>AP5S1</t>
  </si>
  <si>
    <t xml:space="preserve"> Adapter-related protein complex 5 sigma subunit  | Sigma5  | C20orf29  | protein C20orf29  | adaptor-related protein complex 5, sigma 1 subunit |AP-5 complex subunit sigma-1  | chromosome 20 open reading frame 29  | sigma5  | adapter-related protein complex 5 sigma subunit  </t>
  </si>
  <si>
    <t>AP5Z1</t>
  </si>
  <si>
    <t xml:space="preserve"> adapter-related protein complex 5 zeta subunit  | adaptor-related protein complex 5, zeta 1 subunit |AP-5 complex subunit zeta-1  | zeta5  | zeta  | Adapter-related protein complex 5 zeta subunit  | KIAA0415  | SPG48  | Zeta5  </t>
  </si>
  <si>
    <t>APAF1</t>
  </si>
  <si>
    <t xml:space="preserve"> apoptotic protease-activating factor 1  | APAF-1  | KIAA0413  | apoptotic protease activating factor  |CED4  | apoptotic peptidase activating factor 1 | apoptotic peptidase activating factor  </t>
  </si>
  <si>
    <t>APEH</t>
  </si>
  <si>
    <t xml:space="preserve"> AARE  |ACPH  | Acyl-peptide hydrolase  | "acylaminoacyl-peptidase"  | D3F15S2  | Acylaminoacyl-peptidase  | acylamino-acid-releasing enzyme  | oxidized protein hydrolase  | acylaminoacyl-peptide hydrolase | Oxidized protein hydrolase  | acyl-peptide hydrolase  | N-acylaminoacyl-peptide hydrolase  | acylaminoacyl-peptidase  | OPH  | DNF15S2  | D3S48E  | APH  |EC 3.4.19.1 </t>
  </si>
  <si>
    <t>APIP</t>
  </si>
  <si>
    <t xml:space="preserve">APIP2  | hAPIP  | "methylthioribulose-1-phosphate dehydratase"  | CGI29  | MTRu-1-P dehydratase  | APAF1 interacting protein | methylthioribulose-1-phosphate dehydratase  | MMRP19  | probable methylthioribulose-1-phosphate dehydratase  | APAF1-interacting protein  |EC 4.2.1.109 </t>
  </si>
  <si>
    <t>APITD1</t>
  </si>
  <si>
    <t xml:space="preserve">apoptosis-inducing TAF9-like domain-containing protein 1  | Apoptosis-inducing TAF9-like domain-containing protein 1  | apoptosis-inducing, TAF9-like domain 1 | FANCM-interacting histone fold protein 1  | "centromere protein S"  | MHF1  | Fanconi anemia-associated polypeptide of 16 kDa  | CENP-S  | FAAP16  | CENPS  | centromere protein S  </t>
  </si>
  <si>
    <t>APOA1</t>
  </si>
  <si>
    <t xml:space="preserve"> Apo-AI  | Apolipoprotein A1  |apo-AI  | ApoA-I  | apolipoprotein A-I </t>
  </si>
  <si>
    <t>APOA1BP</t>
  </si>
  <si>
    <t xml:space="preserve"> Apolipoprotein A-I-binding protein  | yjeF_N1  | YjeF N-terminal domain-containing protein 1  | apolipoprotein A-I-binding protein  | YjeF_N1  | apolipoprotein A-I binding protein | apoA-I binding protein  | AIBP  | yjeF N-terminal domain-containing protein 1  | NAD(P)HX epimerase  |NAD(P)H-hydrate epimerase  | "apoA-I binding protein"  | AI-BP  | YJEFN1  |EC 5.1.99.6 </t>
  </si>
  <si>
    <t>APOBEC3B</t>
  </si>
  <si>
    <t xml:space="preserve"> Phorbolin-1-related protein  | phorbolin 3  | apolipoprotein B mRNA editing enzyme, catalytic polypeptide-like 3B | phorbolin 2  | ARCD3  | apolipoprotein B mRNA editing enzyme catalytic polypeptide-like 3B  | cytidine deaminase  | DNA dC-&gt;dU-editing enzyme APOBEC-3B  | PHRBNL  | ARP4  | A3B  | DJ742C19.2  | probable DNA dC-&gt;dU-editing enzyme APOBEC-3B  | bK150C2.2  |APOBEC1L  | phorbolin-2/3  | Phorbolin-2/3  | "phorbolin 3"  | phorbolin-1-related protein  |EC 3.5.4.- </t>
  </si>
  <si>
    <t>APOBEC3C</t>
  </si>
  <si>
    <t xml:space="preserve"> PBI  | apolipoprotein B mRNA editing enzyme, catalytic polypeptide-like 3C | Phorbolin I  | DNA dC-&gt;dU-editing enzyme APOBEC-3C  |ARDC2  | apolipoprotein B editing enzyme catalytic polypeptide-like 3C  | phorbolin I  | ARP5  | bK150C2.3  | A3C  | probable DNA dC-&gt;dU-editing enzyme APOBEC-3C  | APOBEC1L  | APOBEC1-like  | ARDC4  |EC 3.5.4.- </t>
  </si>
  <si>
    <t>APOL2</t>
  </si>
  <si>
    <t xml:space="preserve"> ApoL-II  | "apolipoprotein L-II"  |APOL-II  | Apolipoprotein L-II  | apolipoprotein L, 2 | apolipoprotein L-II  | apolipoprotein L2  | APOL3  </t>
  </si>
  <si>
    <t>APOL3</t>
  </si>
  <si>
    <t xml:space="preserve"> Apolipoprotein L-III  | apolipoprotein L-III  | apoL-III  | apolipoprotein L3  | TNF-inducible protein CG12-1  | apolipoprotein L, 3 | CG12_1  |APOLIII  | CG121  | ApoL-III  </t>
  </si>
  <si>
    <t>APOO</t>
  </si>
  <si>
    <t xml:space="preserve"> Protein FAM121B  | FAM121B  | MYO25  | family with sequence similarity 121B  | apolipoprotein O |brain my025  </t>
  </si>
  <si>
    <t>APPBP2</t>
  </si>
  <si>
    <t xml:space="preserve"> KIAA0228  | amyloid protein-binding protein 2  | Amyloid beta precursor protein-binding protein 2  | amyloid beta precursor protein (cytoplasmic tail) binding protein 2 | protein interacting with APP tail 1  | PAT1  | Protein interacting with APP tail 1  | APP-BP2  |HS.84084  | "protein interacting with APP tail 1"  | amyloid beta precursor protein (cytoplasmic tail)-binding protein 2  </t>
  </si>
  <si>
    <t>APPL1</t>
  </si>
  <si>
    <t xml:space="preserve"> signaling adaptor protein DIP13alpha  | adaptor protein containing pH domain, PTB domain and leucine zipper motif 1  |AKT2 interactor  | KIAA1428  | DIP13alpha  | Adapter protein containing PH domain, PTB domain and leucine zipper motif 1  | DCC-interacting protein 13-alpha  | adapter protein containing PH domain, PTB domain and leucine zipper motif 1  | adaptor protein, phosphotyrosine interaction, PH domain and leucine zipper containing 1 | Dip13-alpha  | APPL  | dip13-alpha  | DIP13A  </t>
  </si>
  <si>
    <t>APRT</t>
  </si>
  <si>
    <t xml:space="preserve"> AMP diphosphorylase  | APRTD  | adenine phosphoribosyltransferase | AMP pyrophosphorylase  | transphosphoribosidase  |AMP  |EC 2.4.2.7 </t>
  </si>
  <si>
    <t>APTX</t>
  </si>
  <si>
    <t xml:space="preserve"> FHA-HIT  | AOA1  | Forkhead-associated domain histidine triad-like protein  | ataxia 1, early onset with hypoalbuminemia  | AOA  | aprataxin | AXA1  | EOAHA  |EAOH  | forkhead-associated domain histidine triad-like protein  |EC 3.-.-.- </t>
  </si>
  <si>
    <t>AQR</t>
  </si>
  <si>
    <t xml:space="preserve"> aquarius homolog (mouse)  | aquarius intron-binding spliceosomal factor | intron-binding protein aquarius  | Intron-binding protein of 160 kDa  | intron-binding protein of 160 kDa  | functional spliceosome-associated protein 164  | IBP160  | KIAA0560  |aquarius homolog  | fSAP164  | "functional spliceosome-associated protein 164"  </t>
  </si>
  <si>
    <t>ARAF</t>
  </si>
  <si>
    <t xml:space="preserve">A-RAF  | Proto-oncogene A-Raf  | ARAF1  | v-raf murine sarcoma 3611 viral oncogene homolog 1  | serine/threonine-protein kinase A-Raf  | PKS  | Oncogene ARAF1  | A-Raf proto-oncogene serine/threonine-protein kinase  | Ras-binding protein DA-Raf  | PKS2  | proto-oncogene Pks  | Proto-oncogene A-Raf-1  | v-raf murine sarcoma 3611 viral oncogene homolog | proto-oncogene A-Raf-1  | Proto-oncogene Pks  | RAFA1  |EC 2.7.11.1 </t>
  </si>
  <si>
    <t>ARAP1</t>
  </si>
  <si>
    <t xml:space="preserve"> KIAA0782  | Centaurin-delta-2  | centaurin, delta 2  | ArfGAP with RhoGAP domain, ankyrin repeat and PH domain 1 | cnt-d2  | arf-GAP with Rho-GAP domain, ANK repeat and PH domain-containing protein 1  | centaurin-delta-2  | CENTD2  | Cnt-d2  |ARF-GAP, RHO-GAP, ankyrin repeat, and pleckstrin homology domains-containing protein 1  </t>
  </si>
  <si>
    <t>ARF3</t>
  </si>
  <si>
    <t xml:space="preserve">small GTP binding protein  | ADP-ribosylation factor 3 | "small GTP binding protein"  </t>
  </si>
  <si>
    <t>ARF4</t>
  </si>
  <si>
    <t xml:space="preserve"> ADP-ribosylation factor 4 |ADP-ribosylation factor 2  | ADP-ribosylation factor 2  | ARF2  </t>
  </si>
  <si>
    <t>ARF5</t>
  </si>
  <si>
    <t xml:space="preserve"> ADP-ribosylation factor 5 </t>
  </si>
  <si>
    <t>ARF6</t>
  </si>
  <si>
    <t xml:space="preserve"> ADP-ribosylation factor 6 </t>
  </si>
  <si>
    <t>ARFIP1</t>
  </si>
  <si>
    <t xml:space="preserve"> "arfaptin 1"  | ADP-ribosylation factor interacting protein 1 | arfaptin-1  | ADP-ribosylation factor-interacting protein 1  |HSU52521  </t>
  </si>
  <si>
    <t>ARFIP2</t>
  </si>
  <si>
    <t xml:space="preserve"> ADP-ribosylation factor-interacting protein 2  | Protein POR1  | "arfaptin 2"  | ADP-ribosylation factor interacting protein 2 |arfaptin-2  | Partner of RAC1  | POR1  | partner of RAC1 (arfaptin 2)  </t>
  </si>
  <si>
    <t>ARFRP1</t>
  </si>
  <si>
    <t xml:space="preserve"> ARF-related protein 1  | ARL18  | ARP  |ADP-ribosylation factor-related protein 1  | ADP-ribosylation factor related protein 1 | ARP1  | SCG10 like-protein  | Arp1  | helicase-like protein NHL  </t>
  </si>
  <si>
    <t>ARHGAP1</t>
  </si>
  <si>
    <t xml:space="preserve"> rho GTPase-activating protein 1  | p50rhoGAP  | RHOGAP1  | RHOGAP  |GTPase-activating protein rhoGAP  | CDC42 GTPase-activating protein  | Rho-type GTPase-activating protein 1  | Rho GTPase activating protein 1 | rho-related small GTPase protein activator  | CDC42GAP  | GTPase-activating protein, Rho, 1  | GTPase-activating protein rhoOGAP  | rho-type GTPase-activating protein 1  | Rho-related small GTPase protein activator  | p50-RhoGAP  </t>
  </si>
  <si>
    <t>ARHGAP11A</t>
  </si>
  <si>
    <t xml:space="preserve"> KIAA0013  | "GAP (1-12)"  |GAP (1-12)  | Rho GTPase activating protein 11A | rho GTPase-activating protein 11A  | rho-type GTPase-activating protein 11A  | Rho-type GTPase-activating protein 11A  </t>
  </si>
  <si>
    <t>ARHGAP12</t>
  </si>
  <si>
    <t xml:space="preserve"> Rho-type GTPase-activating protein 12  |rho GTPase-activating protein 12  | Rho GTPase activating protein 12 | rho-type GTPase-activating protein 12  </t>
  </si>
  <si>
    <t>ARHGAP15</t>
  </si>
  <si>
    <t xml:space="preserve"> Rho GTPase activating protein 15 | ArhGAP15  | BM046  |rho GTPase-activating protein 15  | rho-type GTPase-activating protein 15  | Rho-type GTPase-activating protein 15  </t>
  </si>
  <si>
    <t>ARHGAP17</t>
  </si>
  <si>
    <t xml:space="preserve"> rho GTPase-activating protein 17  | neuron-associated developmentally regulated protein  | RhoGAP interacting with CIP4 homologs 1  | NADRIN  | Rho-type GTPase-activating protein 17  | MSTP066  | RICH-1  |MST066  | PP367  | MSTP110  | RICH1  | rho-type GTPase-activating protein 17  | MSTP038  | WBP15  | RhoGAP interacting with CIP4 homologs protein 1  | MST110  | PP4534  | Rho GTPase activating protein 17 </t>
  </si>
  <si>
    <t>ARHGAP19</t>
  </si>
  <si>
    <t xml:space="preserve">putative RhoGAP protein  | Rho-type GTPase-activating protein 19  | Rho GTPase activating protein 19 | rho-type GTPase-activating protein 19  | rho GTPase-activating protein 19  </t>
  </si>
  <si>
    <t>ARHGAP27</t>
  </si>
  <si>
    <t xml:space="preserve"> SH3 domain-containing protein 20  | CIN85-associated multi-domain-containing Rho GTPase-activating protein 1  | SH3D20  | Rho GTPase activating protein 27 | CAMGAP1  | SH3P20  | SH3 domain containing 20  | rho-type GTPase-activating protein 27  | Rho-type GTPase-activating protein 27  |PP905  | rho GTPase-activating protein 27  </t>
  </si>
  <si>
    <t>ARHGAP35</t>
  </si>
  <si>
    <t xml:space="preserve"> rho GAP p190A  | glucocorticoid receptor DNA-binding factor 1  | p190-A  | GRF-1  | glucocorticoid receptor DNA binding factor 1  | p190RhoGAP  | GRLF1  | Rho GTPase activating protein 35 | rho GTPase-activating protein 35  |P190-A  | KIAA1722  | glucocorticoid receptor repression factor 1  | p190ARhoGAP  | Glucocorticoid receptor repression factor 1  | Rho GAP p190A  | P190A  | Glucocorticoid receptor DNA-binding factor 1  | GRF1  </t>
  </si>
  <si>
    <t>ARHGAP4</t>
  </si>
  <si>
    <t xml:space="preserve"> RHOGAP4  | SrGAP4  | Rho-GAP hematopoietic protein C1  |C1  | p115  | Rho GTPase activating protein 4 | RGC1  | "Rho-GAP hematopoietic protein C1"  | rho-type GTPase-activating protein 4  | rho GTPase-activating protein 4  | Rho-type GTPase-activating protein 4  | KIAA0131  | RhoGAP4  </t>
  </si>
  <si>
    <t>ARHGAP5</t>
  </si>
  <si>
    <t xml:space="preserve"> Rho GTPase activating protein 5 | p190BRhoGAP  | Rho-type GTPase-activating protein 5  | p105 RhoGAP  | p100 RasGAP-associated p105 protein  |RhoGAP5  | growth factor independent 2  | p190-B  | RHOGAP5  | rho GTPase-activating protein 5  | GFI2  | rho-type GTPase-activating protein 5  </t>
  </si>
  <si>
    <t>ARHGAP9</t>
  </si>
  <si>
    <t xml:space="preserve"> rho-type GTPase-activating protein 9  | rho GTPase-activating protein 9  | Rho-type GTPase-activating protein 9  |10C  | Rho GTPase activating protein 9 | RGL1  </t>
  </si>
  <si>
    <t>ARHGEF10L</t>
  </si>
  <si>
    <t xml:space="preserve"> "GrinchGEF"  | Rho guanine nucleotide exchange factor (GEF) 10-like | GrinchGEF  | KIAA1626  |rho guanine nucleotide exchange factor 10-like protein  | GRINCHGEF  </t>
  </si>
  <si>
    <t>ARHGEF18</t>
  </si>
  <si>
    <t xml:space="preserve"> 114 kDa Rho-specific guanine nucleotide exchange factor  | p114-Rho-GEF  | Rho/Rac guanine nucleotide exchange factor 18  | Rho/Rac guanine nucleotide exchange factor (GEF) 18 | Rho-specific guanine nucleotide exchange factor p114  | P114-RhoGEF  | p114RhoGEF  | SA-RhoGEF  | rho guanine nucleotide exchange factor 18  | "Rho-specific guanine nucleotide exchange factor p114"  |P114-RHO-GEF  | septin-associated RhoGEF  | rho/rac guanine nucleotide exchange factor (GEF) 18  | KIAA0521  | Septin-associated RhoGEF  </t>
  </si>
  <si>
    <t>ARHGEF7</t>
  </si>
  <si>
    <t xml:space="preserve"> P50  | P85SPR  | "rho"  | PAK-interacting exchange factor beta  | PAK3BP  | COOL-1  | COOL1  | SH3 domain-containing proline-rich protein  | Nbla10314  | PAK3  | PIXB  | Beta-Pix  | "PAK-interacting exchange factor beta"  | P50BP  | KIAA0142  | "guanine nucleotide exchange factor 7"  | rho guanine nucleotide exchange factor 7  | Rho guanine nucleotide exchange factor (GEF) 7 | P85  |BETA-PIX  | P85COOL1  | guanine nucleotide exchange factor 7  | "SH3 domain-containing proline-rich protein"  | p85  </t>
  </si>
  <si>
    <t>ARID1A</t>
  </si>
  <si>
    <t xml:space="preserve"> P270  | BRG1-associated factor 250a  | OSA1  | OSA1 nuclear protein  | SWI/SNF-related, matrix-associated, actin-dependent regulator of chromatin subfamily F member 1  | SMARCF1  | ELD  | BAF250A  | brain protein 120  | Osa homolog 1  | AT rich interactive domain 1A (SWI- like)  | BAF250a  | BM029  | SWI-like protein  | hOSA1  | SWI/SNF related, matrix associated, actin dependent regulator of chromatin, subfamily f, member 1  | chromatin remodeling factor p250  | hELD  | C1orf4  | BAF250  | MRD14  | osa homolog 1  |AT-rich interactive domain-containing protein 1A  | B120  | SWI/SNF complex protein p270  | AT rich interactive domain 1A (SWI-like) | ARID domain-containing protein 1A  | BRG1-associated factor 250  </t>
  </si>
  <si>
    <t>ARID1B</t>
  </si>
  <si>
    <t xml:space="preserve"> BRIGHT  | BRG1-associated factor 250b  | ARID domain-containing protein 1B  | Osa homolog 2  | MRD12  | KIAA1235  | ELD/OSA1  | OSA2  | hOsa2  | AT rich interactive domain 1B (SWI1-like) | DAN15  | p250R  | P250R  | BRG1-binding protein ELD/OSA1  | ELD (eyelid)/OSA protein  |6A3-5  | BRG1-binding protein hELD/OSA1  | AT-rich interactive domain-containing protein 1B  | BAF250B  </t>
  </si>
  <si>
    <t>ARID2</t>
  </si>
  <si>
    <t xml:space="preserve"> BAF200  | AT rich interactive domain 2 (ARID, RFX-like) | ARID domain-containing protein 2  | p200  |AT-rich interactive domain-containing protein 2  | zipzap/p200  | Zipzap/p200  | zinc finger protein with activation potential  | zipzap  | BRG1-associated factor 200  | KIAA1557  | Zinc finger protein with activation potential  </t>
  </si>
  <si>
    <t>ARID3A</t>
  </si>
  <si>
    <t xml:space="preserve"> BRIGHT  | dead ringer-like 1  | DRX  | ARID domain-containing protein 3A  | AT-rich interactive domain-containing protein 3A  | AT rich interactive domain 3A (BRIGHT- like)  | Dead ringer-like protein 1  |ARID domain-containing 3A  | DRIL1  | AT rich interactive domain 3A (BRIGHT-like) | dead ringer-like protein 1  | B-cell regulator of IgH transcription  | DRIL3  | dead ringer-like 1 (Drosophila)  | E2FBP1  | AT rich interactive domain 3A (BRIGHT- like) protein  | E2F-binding protein 1  | Bright  </t>
  </si>
  <si>
    <t>ARID3B</t>
  </si>
  <si>
    <t xml:space="preserve"> AT rich interactive domain 3B (BRIGHT- like)  | DRIL2  | Bright and dead ringer protein  | AT rich interactive domain 3B (BRIGHT-like) | Bright-like protein  | bright and dead ringer protein  | ARID domain-containing protein 3B  |AT-rich interactive domain-containing protein 3B  | BDP  | bright-like protein  </t>
  </si>
  <si>
    <t>ARID4A</t>
  </si>
  <si>
    <t xml:space="preserve"> RBP-1  | retinoblastoma binding protein 1  | AT rich interactive domain 4A (RBP1-like) |AT-rich interactive domain-containing protein 4A  | RBBP1  | RBP1  | Retinoblastoma-binding protein 1  | RBBP-1  | ARID domain-containing protein 4A  | retinoblastoma-binding protein 1  </t>
  </si>
  <si>
    <t>ARID4B</t>
  </si>
  <si>
    <t xml:space="preserve"> SAP180  | breast cancer-associated antigen 1  | AT rich interactive domain 4B (RBP1-like) | Histone deacetylase complex subunit SAP180  |AT-rich interactive domain-containing protein 4B  | BCAA  | histone deacetylase complex subunit SAP180  | RBBP1L1  | SIN3A-associated protein 180  | sin3-associated polypeptide p180  | retinoblastoma-binding protein 1-like 1  | Breast cancer-associated antigen BRCAA1  | ARID domain-containing protein 4B  | 180 kDa Sin3-associated polypeptide  | retinoblastoma binding protein 1-like 1  | AT rich interactive domain 4B (RBP1- like)  | breast cancer-associated antigen BRCAA1  | BRCAA1  | Retinoblastoma-binding protein 1-like 1  | RBP1L1  | Rb-binding protein homolog  | Sin3-associated polypeptide p180  | breast carcinoma-associated antigen  </t>
  </si>
  <si>
    <t>ARL1</t>
  </si>
  <si>
    <t xml:space="preserve">ADP-ribosylation factor-like protein 1  | ARFL1  | ADP-ribosylation factor-like 1 </t>
  </si>
  <si>
    <t>ARL13B</t>
  </si>
  <si>
    <t xml:space="preserve"> ADP-ribosylation factor-like 2-like 1  | ARL2-like protein 1  | JBTS8  | ADP-ribosylation factor-like 13B | ADP-ribosylation factor-like protein 2-like 1  | ARL2L1  |ADP-ribosylation factor-like protein 13B  </t>
  </si>
  <si>
    <t>ARL14EP</t>
  </si>
  <si>
    <t xml:space="preserve"> ARF7 effector protein  | ARF7EP  | C11orf46  | ADP-ribosylation factor-like 14 effector protein | dJ299F11.1  |ARL14 effector protein  | chromosome 11 open reading frame 46  </t>
  </si>
  <si>
    <t>ARL15</t>
  </si>
  <si>
    <t xml:space="preserve"> ARF-related protein 2  | ARFRP2  | ADP-ribosylation factor-related protein 2  | ADP-ribosylation factor related protein 2  |ADP-ribosylation factor-like protein 15  | ADP-ribosylation factor-like 15 </t>
  </si>
  <si>
    <t>ARL2</t>
  </si>
  <si>
    <t xml:space="preserve"> ARFL2  | ADP-ribosylation factor-like 2 |ADP-ribosylation factor-like protein 2  </t>
  </si>
  <si>
    <t>ARL2BP</t>
  </si>
  <si>
    <t xml:space="preserve"> BART1  | RP66  | binder of Arl2  | ARL2-binding protein  | retinitis pigmentosa 66 (autosomal recessive)  | binder of ARF2 protein 1  | Binder of ARF2 protein 1  | BART  | ADP-ribosylation factor-like 2 binding protein | ARF-like 2-binding protein  |ADP-ribosylation factor-like protein 2-binding protein  | "binder of Arl2"  | Arf-like 2 binding protein BART1  | binder of Arl Two  </t>
  </si>
  <si>
    <t>ARL3</t>
  </si>
  <si>
    <t xml:space="preserve"> ARF-like 3  | ARFL3  | ADP-ribosylation factor-like 3 |ADP-ribosylation factor-like protein 3  </t>
  </si>
  <si>
    <t>ARL4C</t>
  </si>
  <si>
    <t xml:space="preserve"> ADP-ribosylation factor-like protein LAK  |ADP ribosylation factor-like protein 7  | ARL7  | ADP-ribosylation factor-like 7  | LAK  | ADP-ribosylation factor-like 4C | ADP-ribosylation factor-like protein 7  | ADP-ribosylation factor-like protein 4C  </t>
  </si>
  <si>
    <t>ARL5A</t>
  </si>
  <si>
    <t xml:space="preserve"> ADP-ribosylation factor-like 5  | ARFLP5  | ADP-ribosylation factor-like protein 5A  | ADP-ribosylation factor-like 5A |ADP-ribosylation factor-like protein 5  | ARL5  </t>
  </si>
  <si>
    <t>ARL6</t>
  </si>
  <si>
    <t xml:space="preserve"> BBS3  | ADP-ribosylation factor-like 6 |ADP-ribosylation factor-like protein 6  | Bardet-Biedl syndrome 3 protein  | RP55  </t>
  </si>
  <si>
    <t>ARL6IP1</t>
  </si>
  <si>
    <t xml:space="preserve"> SPG61  | aip-1  | Aip-1  | KIAA0069  | ADP-ribosylation factor-like 6 interacting protein 1 |ADP-ribosylation factor-like protein 6-interacting protein 1  | ARL-6-interacting protein 1  | ARMER  | apoptotic regulator in the membrane of the endoplasmic reticulum  | ADP-ribosylation factor-like 6 interacting protein  | AIP1  | ARL6IP  </t>
  </si>
  <si>
    <t>ARL6IP5</t>
  </si>
  <si>
    <t xml:space="preserve">PRA1 domain family 3  | cytoskeleton related vitamin A responsive protein  | dermal papilla derived protein 11  | GTRAP3-18  | cytoskeleton-related vitamin A-responsive protein  | jmx  | aip-5  | ADP-ribosylation factor-like protein 6-interacting protein 5  | putative MAPK activating protein PM27  | ADP-ribosylation-like factor 6 interacting protein 5 | PRA2  | DERP11  | putative MAPK-activating protein PM27  | glutamate transporter EAAC1-interacting protein  | JM5  | protein JWa  | addicsin  | Glutamate transporter EAAC1-interacting protein  | glutamate transporter EEAC1-associated protein  | hp22  | JWA  | PRAF3  | prenylated Rab acceptor protein 2  | ARL-6-interacting protein 5  | Putative MAPK-activating protein PM27  | Prenylated Rab acceptor protein 2  | Dermal papilla-derived protein 11  | PRA1 family protein 3  | Cytoskeleton-related vitamin A-responsive protein  | Protein JWa  | Aip-5  | "PRA1 domain family 3"  | dermal papilla-derived protein 11  </t>
  </si>
  <si>
    <t>ARL6IP6</t>
  </si>
  <si>
    <t xml:space="preserve"> ARL-6-interacting protein 6  | ADP-ribosylation-like factor 6 interacting protein 6 | regulated by phosphonoformate  | PFAAP1  | phosphonoformate immuno-associated protein 1  | Phosphonoformate immuno-associated protein 1  |ADP-ribosylation factor-like protein 6-interacting protein 6  | AIP-6  | Aip-6  </t>
  </si>
  <si>
    <t>ARL8A</t>
  </si>
  <si>
    <t xml:space="preserve"> ADP-ribosylation factor-like protein 10B  |ADP-ribosylation factor-like protein 8A  | ARL10B  | ADP-ribosylation factor-like 10B  | ADP-ribosylation factor-like 8A | Novel small G protein indispensable for equal chromosome segregation 2  | GIE2  | novel small G protein indispensable for equal chromosome segregation 2  </t>
  </si>
  <si>
    <t>ARL8B</t>
  </si>
  <si>
    <t xml:space="preserve">ADP-ribosylation factor-like protein 8B  | ADP-ribosylation factor-like 10C  | novel small G protein indispensable for equal chromosome segregation 1  | GIE1  | ADP-ribosylation factor-like 8B | Novel small G protein indispensable for equal chromosome segregation 1  | ARL10C  | ADP-ribosylation factor-like protein 10C  | Gie1  </t>
  </si>
  <si>
    <t>ARMC1</t>
  </si>
  <si>
    <t xml:space="preserve"> armadillo repeat-containing protein 1  | ARCP  | ARMC10  |Arcp  | SVH  | armadillo repeat containing 1 </t>
  </si>
  <si>
    <t>ARMC6</t>
  </si>
  <si>
    <t xml:space="preserve">R30923_1  | armadillo repeat-containing protein 6  | armadillo repeat containing 6 </t>
  </si>
  <si>
    <t>ARMC7</t>
  </si>
  <si>
    <t xml:space="preserve">armadillo repeat-containing protein 7  | armadillo repeat containing 7 </t>
  </si>
  <si>
    <t>ARMC8</t>
  </si>
  <si>
    <t xml:space="preserve">GID complex subunit 5, VID28 homolog  | armadillo repeat-containing protein 8  | VID28 homolog (S. cerevisiae)"  | HSPC056  | "GID complex subunit 5  | armadillo repeat containing 8 | VID28  | GID5  </t>
  </si>
  <si>
    <t>ARMCX5</t>
  </si>
  <si>
    <t xml:space="preserve">GASP5  | armadillo repeat-containing X-linked protein 5  | armadillo repeat containing, X-linked 5 </t>
  </si>
  <si>
    <t>ARNT</t>
  </si>
  <si>
    <t xml:space="preserve"> hypoxia-inducible factor 1, beta subunit  | class E basic helix-loop-helix protein 2  | aryl hydrocarbon receptor nuclear translocator | HIF-1-beta  | bHLHe2  | BHLHE2  | Dioxin receptor, nuclear translocator  | Class E basic helix-loop-helix protein 2  | ARNT protein  | dioxin receptor, nuclear translocator  | HIF1B  | HIF1BETA  | Hypoxia-inducible factor 1-beta  | TANGO  |HIF-1beta  | HIF1-beta  </t>
  </si>
  <si>
    <t>ARPC1A</t>
  </si>
  <si>
    <t xml:space="preserve">Arc40  | HEL-68  | actin related protein 2/3 complex, subunit 1A, 41kDa | "SOP2-like protein"  | "actin binding protein (Schizosaccharomyces pombe sop2-like)"  | epididymis luminal protein 68  | SOP2-like protein  | SOP2L  | actin binding protein (Schizosaccharomyces pombe sop2-like)  | actin related protein 2/3 complex, subunit 1A (41 kD)  | SOP2Hs  | actin-related protein 2/3 complex subunit 1A  </t>
  </si>
  <si>
    <t>ARPC1B</t>
  </si>
  <si>
    <t xml:space="preserve"> p40-ARC  | "ARP2/3 protein complex subunit p41"  | p41-ARC  | ARC41  | subunit 1A (41 kD)"  | actin-related protein 2/3 complex subunit 1B  | arp2/3 complex 41 kDa subunit  | actin related protein 2/3 complex, subunit 1B (41 kD)  | actin related protein 2/3 complex, subunit 1B, 41kDa | "actin related protein 2/3 complex  | Arp2/3 complex 41 kDa subunit  |ARP2/3 protein complex subunit p41  </t>
  </si>
  <si>
    <t>ARPC2</t>
  </si>
  <si>
    <t xml:space="preserve"> actin related protein 2/3 complex, subunit 2, 34kDa | PNAS-139  | p34-ARC  | ARC34  | Arp2/3 complex 34 kDa subunit  | p34-Arc  |ARP2/3 protein complex subunit 34  | actin related protein 2/3 complex, subunit 2 (34 kD)  | actin-related protein 2/3 complex subunit 2  | arp2/3 complex 34 kDa subunit  </t>
  </si>
  <si>
    <t>ARPC3</t>
  </si>
  <si>
    <t xml:space="preserve"> arp2/3 complex 21 kDa subunit  | actin-related protein 2/3 complex subunit 3  | ARC21  | p21-ARC  | actin related protein 2/3 complex, subunit 3, 21kDa | p21-Arc  |ARP2/3 protein complex subunit p21  | actin related protein 2/3 complex, subunit 3 (21 kD)  | Arp2/3 complex 21 kDa subunit  </t>
  </si>
  <si>
    <t>ARPC4</t>
  </si>
  <si>
    <t xml:space="preserve"> "Arp2/3 protein complex subunit p20"  | arp2/3 protein complex subunit p20  |P20-ARC  | actin related protein 2/3 complex, subunit 4, 20kDa | actin related protein 2/3 complex, subunit 4 (20 kD)  | p20-ARC  | actin-related protein 2/3 complex subunit 4  | Arp2/3 complex 20 kDa subunit  | subunit 4 (20 kD)"  | arp2/3 complex 20 kDa subunit  | "actin related protein 2/3 complex  | ARC20  </t>
  </si>
  <si>
    <t>ARPC5</t>
  </si>
  <si>
    <t xml:space="preserve"> ARC16  |Arp2/3 protein complex subunit p16  | Arp2/3 complex 16 kDa subunit  | actin related protein 2/3 complex, subunit 5 (16 kD)  | arp2/3 complex 16 kDa subunit  | p16-ARC  | actin related protein 2/3 complex, subunit 5, 16kDa | p16-Arc  | actin-related protein 2/3 complex subunit 5  | dJ127C7.3  | "Arp2/3 protein complex subunit p16"  </t>
  </si>
  <si>
    <t>ARPC5L</t>
  </si>
  <si>
    <t xml:space="preserve"> ARC16-2  |actin-related protein 2/3 complex subunit 5-like protein  | Arp2/3 complex 16 kDa subunit 2  | arp2/3 complex 16 kDa subunit 2  | actin related protein 2/3 complex, subunit 5-like </t>
  </si>
  <si>
    <t>ARPP19</t>
  </si>
  <si>
    <t xml:space="preserve"> cyclic AMP phosphoprotein, 19 kD  |ARPP-16  | cAMP-regulated phosphoprotein 19  | ARPP-19  | ENSAL  | "endosulfine alpha-like"  | cAMP-regulated phosphoprotein, 19kDa | ARPP16  </t>
  </si>
  <si>
    <t>ARPP21</t>
  </si>
  <si>
    <t xml:space="preserve"> thymocyte cAMP-regulated phosphoprotein  | cAMP-regulated phosphoprotein, 21kDa | Thymocyte cAMP-regulated phosphoprotein  | ARPP-21  | RCS  | cyclic AMP-regulated phosphoprotein, 21 kD  | cAMP-regulated phosphoprotein 21  | TARPP  |R3H domain containing 3  | "R3H domain containing 3"  | R3HDM3  </t>
  </si>
  <si>
    <t>ARRB2</t>
  </si>
  <si>
    <t xml:space="preserve"> arrestin beta-2  | "arrestin 3"  | beta-arrestin-2  | arrestin, beta 2 | Arrestin beta-2  | ARB2  |BARR2  | arrestin 3  | ARR2  </t>
  </si>
  <si>
    <t>ARSK</t>
  </si>
  <si>
    <t xml:space="preserve">telethon sulfatase  | arylsulfatase family, member K | Telethon sulfatase  | arylsulfatase K  | TSULF  | ASK  |EC 3.1.6.- </t>
  </si>
  <si>
    <t>AS3MT</t>
  </si>
  <si>
    <t xml:space="preserve"> methylarsonite methyltransferase  | arsenite methyltransferase  | Methylarsonite methyltransferase  | arsenic (+3 oxidation state) methyltransferase | methyltransferase cyt19  | CYT19  |S-adenosylmethionine:arsenic (III) methyltransferase  | S-adenosyl-L-methionine:arsenic(III) methyltransferase  |EC 2.1.1.137 </t>
  </si>
  <si>
    <t>ASAP1</t>
  </si>
  <si>
    <t xml:space="preserve"> ARF GTPase-activating protein 1  | ADP-ribosylation factor-directed GTPase-activating protein 1  | "centaurin  | ArfGAP with SH3 domain, ankyrin repeat and PH domain 1 | Differentiation-enhancing factor 1  | centaurin, beta 4  | DEF-1  | CENTB4  |130 kDa phosphatidylinositol 4,5-biphosphate-dependent ARF1 GTPase-activating protein  | AMAP1  | arf-GAP with SH3 domain, ANK repeat and PH domain-containing protein 1  | development and differentiation enhancing factor 1  | ZG14P  | KIAA1249  | DDEF1  | PIP2-dependent ARF1 GAP  | development and differentiation-enhancing factor 1  | Development and differentiation-enhancing factor 1  | 130 kDa phosphatidylinositol 4,5-bisphosphate-dependent ARF1 GTPase-activating protein  | beta 4"  | PAP  | PAG2  </t>
  </si>
  <si>
    <t>ASB9</t>
  </si>
  <si>
    <t xml:space="preserve"> ASB-9  | ankyrin repeat and suppressor of cytokine signaling box protein 9  | ankyrin repeat and SOCS box-containing 9  | ankyrin repeat and SOCS box containing 9 |ankyrin repeat and SOCS box protein 9  </t>
  </si>
  <si>
    <t>ASCC1</t>
  </si>
  <si>
    <t xml:space="preserve"> activating signal cointegrator 1 complex subunit 1 | Trip4 complex subunit p50  | p50  | ASC-1 complex subunit p50  | trip4 complex subunit p50  | ASC1p50  |ASC-1 complex subunit P50  </t>
  </si>
  <si>
    <t>ASCC2</t>
  </si>
  <si>
    <t xml:space="preserve"> Trip4 complex subunit p100  | activating signal cointegrator 1 complex subunit 2 | ASC-1 complex subunit p100  |ASC-1 complex subunit P100  | ASC1P100  | ASC1p100  | p100  | trip4 complex subunit p100  | "ASC 1 complex subunit P100"  </t>
  </si>
  <si>
    <t>ASCC3</t>
  </si>
  <si>
    <t xml:space="preserve"> Helicase, ATP binding 1  |ASC-1 complex subunit P200  | ASC1p200  | "RNA helicase family"  | p200  | RNAH  | ASC-1 complex subunit p200  | activating signal cointegrator 1 complex subunit 3 | RNA helicase family  | Trip4 complex subunit p200  | trip4 complex subunit p200  | helicase, ATP binding 1  | HELIC1  |EC 3.6.4.12 </t>
  </si>
  <si>
    <t>ASF1A</t>
  </si>
  <si>
    <t xml:space="preserve"> CCG1-interacting factor A  | CGI-98  |ASF1 anti-silencing function 1 homolog A  | hCIA  | hAsf1a  | histone chaperone ASF1A  | anti-silencing function protein 1 homolog A  | HSPC146  | hAsf1  | CIA  | ASF1 anti-silencing function 1 homolog A (S. cerevisiae)  | Anti-silencing function protein 1 homolog A  | anti-silencing function 1A histone chaperone </t>
  </si>
  <si>
    <t>ASF1B</t>
  </si>
  <si>
    <t xml:space="preserve">ASF1 anti-silencing function 1 homolog B  | ASF1 anti-silencing function 1 homolog B (S. cerevisiae)  | Anti-silencing function protein 1 homolog B  | CCG1-interacting factor A-II  | hAsf1  | anti-silencing function 1B histone chaperone | hAsf1b  | anti-silencing function protein 1 homolog B  | hCIA-II  | CIA-II  | histone chaperone ASF1B  </t>
  </si>
  <si>
    <t>ASH2L</t>
  </si>
  <si>
    <t xml:space="preserve"> ASH2-like protein  |ASH2  | ash2 (absent, small, or homeotic, Drosophila, homolog)-like  | ASH2L1  | ASH2L2  | set1/Ash2 histone methyltransferase complex subunit ASH2  | Bre2  | ash2 (absent, small, or homeotic)-like (Drosophila) </t>
  </si>
  <si>
    <t>ASL</t>
  </si>
  <si>
    <t xml:space="preserve"> ASAL  | arginosuccinase  | argininosuccinate lyase | Arginosuccinase  |argininosuccinase  |EC 4.3.2.1 </t>
  </si>
  <si>
    <t>ASMTL</t>
  </si>
  <si>
    <t xml:space="preserve"> acetylserotonin N-methyltransferase-like  | N-acetylserotonin O-methyltransferase-like protein  | acetylserotonin O-methyltransferase-like |ASMTLX  | ASTML  | ASMTLY  |EC 2.1.1.- </t>
  </si>
  <si>
    <t>ASNA1</t>
  </si>
  <si>
    <t xml:space="preserve"> hASNA-I  | transmembrane domain recognition complex 40 kDa ATPase subunit  | golgi to ER traffic 3 homolog  | ASNA-I  | arsA (bacterial) arsenite transporter, ATP-binding, homolog 1  | arsA arsenite transporter, ATP-binding, homolog 1 (bacterial) | TRC40  | "golgi to ER traffic 3 homolog (S. cerevisiae)"  | transmembrane domain recognition complex, 40kDa  |ARSA-I  | arsenical pump-driving ATPase  | hARSA-I  | Arsenite-stimulated ATPase  | Arsenical pump-driving ATPase  | GET3  | arsenite-stimulated ATPase  | 40kDa"  | ATPase ASNA1  | "transmembrane domain recognition complex  | ARSA1  | ARSA  | Transmembrane domain recognition complex 40 kDa ATPase subunit  |EC 3.6.-.- </t>
  </si>
  <si>
    <t>ASNS</t>
  </si>
  <si>
    <t xml:space="preserve"> asparagine synthetase (glutamine-hydrolyzing) | ASNSD  | glutamine-dependent asparagine synthetase  | Glutamine-dependent asparagine synthetase  | asparagine synthetase  |TS11 cell cycle control protein  | TS11  | asparagine synthetase [glutamine-hydrolyzing]  | Cell cycle control protein TS11  |EC 6.3.5.4 </t>
  </si>
  <si>
    <t>ASPM</t>
  </si>
  <si>
    <t xml:space="preserve"> asp (abnormal spindle)-like, microcephaly associated (Drosophila)  | Asp homolog  | MCPH5  | abnormal spindle-like microcephaly-associated protein  |ASP  | microcephaly, primary autosomal recessive 5  | Calmbp1  | asp (abnormal spindle) homolog, microcephaly associated (Drosophila) | Abnormal spindle protein homolog  </t>
  </si>
  <si>
    <t>ASPSCR1</t>
  </si>
  <si>
    <t xml:space="preserve"> RCC17  | alveolar soft part sarcoma chromosomal region candidate gene 1 protein  | UBXN9  | "UBX domain protein 9"  |ASPCR1  | Alveolar soft part sarcoma locus  | alveolar soft part sarcoma locus  | ASPS  | UBX domain protein 9  | ASPL  | UBXD9  | renal cell carcinoma, papillary, 17  | tether containing UBX domain for GLUT4  | Renal papillary cell carcinoma protein 17  | renal cell carcinoma gene on chromosome 17  | renal papillary cell carcinoma protein 17  | Alveolar soft part sarcoma chromosomal region candidate gene 1 protein  | TUG  | UBX domain-containing protein 9  | alveolar soft part sarcoma chromosome region, candidate 1 </t>
  </si>
  <si>
    <t>ASRGL1</t>
  </si>
  <si>
    <t xml:space="preserve"> isoaspartyl peptidase/L-asparaginase  | L-asparaginase  |ALP1  | L-asparagine amidohydrolase  | Asparaginase-like protein 1  | ALP  | Isoaspartyl dipeptidase  | "asparaginase-like 1 protein"  | beta-aspartyl-peptidase  | asparaginase-like 1 protein  | isoaspartyl dipeptidase  | asparaginase-like protein 1  | CRASH  | Beta-aspartyl-peptidase  | asparaginase like 1 |EC 3.4.19.5,EC 3.5.1.1 </t>
  </si>
  <si>
    <t>ASS1</t>
  </si>
  <si>
    <t xml:space="preserve">CTLN1  | argininosuccinate synthetase 1  | ASS  | argininosuccinate synthetase  | argininosuccinate synthase 1 | argininosuccinate synthase  | Citrulline--aspartate ligase  | citrulline--aspartate ligase  | citrulline-aspartate ligase  |EC 6.3.4.5 </t>
  </si>
  <si>
    <t>ASTE1</t>
  </si>
  <si>
    <t xml:space="preserve">protein asteroid homolog 1  | asteroid homolog 1 (Drosophila) </t>
  </si>
  <si>
    <t>ASUN</t>
  </si>
  <si>
    <t xml:space="preserve"> "spermatogenesis associated 30"  | NET48  | Sarcoma antigen NY-SAR-95  | Germ cell tumor 1  | SPATA30  | germ cell tumor 1  | C12orf11  | GCT1  | cell cycle regulator Mat89Bb homolog  | MAT89BB  |Mat89Bb  | protein asunder homolog  | Cell cycle regulator Mat89Bb homolog  | chromosome 12 open reading frame 11  | asunder, spermatogenesis regulator homolog (Drosphila)  | sarcoma antigen NY-SAR-95  | asunder spermatogenesis regulator | spermatogenesis associated 30  </t>
  </si>
  <si>
    <t>ASXL2</t>
  </si>
  <si>
    <t xml:space="preserve"> Additional sex combs-like protein 2  | putative Polycomb group protein ASXL2  | additional sex combs like 2 (Drosophila) | polycomb group protein ASXH2  | KIAA1685  |additional sex combs-like protein 2  | ASXH2  </t>
  </si>
  <si>
    <t>ATAD1</t>
  </si>
  <si>
    <t xml:space="preserve"> ATPase family AAA domain-containing protein 1  | THORASE  | ATPase family, AAA domain containing 1 |AFDC1  | Thorase  |EC 3.6.1.3 </t>
  </si>
  <si>
    <t>ATAD2</t>
  </si>
  <si>
    <t xml:space="preserve"> CT137  |ATPase family AAA domain-containing protein 2  | ATPase family, AAA domain containing 2 | PRO2000  | AAA nuclear coregulator cancer-associated protein  | ANCCA  |EC 3.6.1.3 </t>
  </si>
  <si>
    <t>ATAD2B</t>
  </si>
  <si>
    <t xml:space="preserve">ATPase family AAA domain-containing protein 2B  | KIAA1240  | ATPase family, AAA domain containing 2B </t>
  </si>
  <si>
    <t>ATAD3B</t>
  </si>
  <si>
    <t xml:space="preserve"> KIAA1273  | AAA-TOB3  | ATPase family, AAA domain containing 3B |AAA-ATPase TOB3  | TOB3  | ATPase family AAA domain-containing protein 3B  </t>
  </si>
  <si>
    <t>ATAT1</t>
  </si>
  <si>
    <t xml:space="preserve"> Alpha-TAT  | Acetyltransferase mec-17 homolog  | alpha-tubulin N-acetyltransferase 1  | MEC17  | chromosome 6 open reading frame 134  | alpha-TAT1  | alpha tubulin acetyltransferase 1 | alpha-TAT  | TAT  |Nbla00487  | C6orf134  | Alpha-TAT1  | acetyltransferase mec-17 homolog  |EC 2.3.1.108 </t>
  </si>
  <si>
    <t>ATE1</t>
  </si>
  <si>
    <t xml:space="preserve"> arginyltransferase 1 |arginine-tRNA--protein transferase 1  | Arginyltransferase 1  | Arginine-tRNA--protein transferase 1  | arginyl-tRNA-protein transferase  | R-transferase 1  | arginyl-tRNA--protein transferase 1  |EC 2.3.2.8 </t>
  </si>
  <si>
    <t>ATF1</t>
  </si>
  <si>
    <t xml:space="preserve"> cAMP-dependent transcription factor ATF-1  | TREB36  |EWS-ATF1  | FUS/ATF-1  | cyclic AMP-dependent transcription factor ATF-1  | Activating transcription factor 1  | Protein TREB36  | activating transcription factor 1 </t>
  </si>
  <si>
    <t>ATF2</t>
  </si>
  <si>
    <t xml:space="preserve"> Histone acetyltransferase ATF2  | CREBP1  | activating transcription factor 2 | cAMP-dependent transcription factor ATF-2  | activating transcription factor 2 splice variant ATF2-var2  | cAMP-responsive element-binding protein 2  | TREB7  | HB16  | histone acetyltransferase ATF2  | Cyclic AMP-responsive element-binding protein 2  | cAMP responsive element binding protein 2, formerly  | cyclic AMP-dependent transcription factor ATF-2  | cyclic AMP-responsive element-binding protein 2  | CREB-2  | Activating transcription factor 2  | cAMP responsive element binding protein 2  | CREB2  |CRE-BP1  | cAMP response element-binding protein CRE-BP1  |EC 2.3.1.48 </t>
  </si>
  <si>
    <t>ATF6</t>
  </si>
  <si>
    <t xml:space="preserve"> activating transcription factor 6 | cAMP-dependent transcription factor ATF-6 alpha  | ATF6-alpha  |ATF6A  | cyclic AMP-dependent transcription factor ATF-6 alpha  | Activating transcription factor 6 alpha  | "activating transcription factor 6 alpha"  </t>
  </si>
  <si>
    <t>ATF7</t>
  </si>
  <si>
    <t xml:space="preserve"> ATFA  | Activating transcription factor 7  | transcription factor ATF-A  | Transcription factor ATF-A  |cyclic AMP-dependent transcription factor ATF-7  | cAMP-dependent transcription factor ATF-7  | activating transcription factor 7 </t>
  </si>
  <si>
    <t>ATF7IP</t>
  </si>
  <si>
    <t xml:space="preserve"> p621  | AM  | hAM  | ATF7-interacting protein  | ATF-IP  | ATF-interacting protein  | P621  |activating transcription factor 7-interacting protein 1  | ATFa-associated modulator  | activating transcription factor 7 interacting protein | MCAF1  | MBD1-containing chromatin-associated factor 1  | MCAF  </t>
  </si>
  <si>
    <t>ATG12</t>
  </si>
  <si>
    <t xml:space="preserve"> "APG12 autophagy 12-like"  | autophagy related 12 | APG12L  | Autophagy-related protein 12  | APG12 autophagy 12-like (S. cerevisiae)  | ubiquitin-like protein ATG12  |ATG12 autophagy related 12 homolog  | Apg12 (autophagy, yeast) homolog  | APG12  | Apg12 (autophagy 12, S. cerevisiae)-like  | ATG12 autophagy related 12 homolog (S. cerevisiae)  | HAPG12  | APG12-like  | FBR93  </t>
  </si>
  <si>
    <t>ATG13</t>
  </si>
  <si>
    <t xml:space="preserve"> autophagy-related protein 13  | PARATARG8  | ATG13 autophagy related 13 homolog (S. cerevisiae)  | KIAA0652  |ATG13 autophagy related 13 homolog  | autophagy related 13 </t>
  </si>
  <si>
    <t>ATG16L1</t>
  </si>
  <si>
    <t xml:space="preserve"> ATG16 autophagy related 16-like 1 (S. cerevisiae)  | APG16 autophagy 16-like (S. cerevisiae)  | IBD10  | ATG16A  | ATG16 autophagy related 16-like (S. cerevisiae)  | WD repeat domain 30  |APG16L beta  | APG16L  | ATG16L  | autophagy related 16-like 1 (S. cerevisiae) | WDR30  | APG16-like 1  | ATG16 autophagy related 16-like 1  | autophagy-related protein 16-1  </t>
  </si>
  <si>
    <t>ATG3</t>
  </si>
  <si>
    <t xml:space="preserve"> APG3  | Protein PC3-96  | APG3-like  | ATG3 autophagy related 3 homolog (S. cerevisiae)  | APG3-LIKE  | ATG3 autophagy related 3 homolog  | Autophagy-related protein 3  | ubiquitin-like-conjugating enzyme ATG3  | PC3-96  | APG3L  | autophagy related 3 | APG3 autophagy 3-like (S. cerevisiae)  |2610016C12Rik  | autophagy-related protein 3  | hApg3  |EC 6.3.2.- </t>
  </si>
  <si>
    <t>ATG4A</t>
  </si>
  <si>
    <t xml:space="preserve"> AUT-like 2, cysteine endopeptidase  | ATG4 autophagy related 4 homolog A  | AUT-like 2 cysteine endopeptidase  | AUTL2  | autophagin 2  | AUT-like 2, cysteine endopeptidase (S. cerevisiae)  | cysteine protease ATG4A  | APG4A  | autophagy-related cysteine endopeptidase 2  | Autophagin-2  | Autophagy-related cysteine endopeptidase 2  | autophagy related 4A, cysteine peptidase | hAPG4A  | APG4 autophagy 4 homolog A (S. cerevisiae)  | autophagy-related protein 4 homolog A  | autophagin-2  |APG4 autophagy 4 homolog A  | ATG4 autophagy related 4 homolog A (S. cerevisiae)  | Autophagy-related protein 4 homolog A  |EC 3.4.22.- </t>
  </si>
  <si>
    <t>ATG4B</t>
  </si>
  <si>
    <t xml:space="preserve"> AUT-like 1 cysteine endopeptidase  | ATG4 autophagy related 4 homolog B (S. cerevisiae)  | ATG4 autophagy related 4 homolog B  | KIAA0943  |APG4 autophagy 4 homolog B  | autophagy-related cysteine endopeptidase 1  | cysteine protease ATG4B  | autophagy related 4B, cysteine peptidase | APG4B  | Autophagin-1  | Autophagy-related cysteine endopeptidase 1  | hAPG4B  | APG4 autophagy 4 homolog B (S. cerevisiae)  | Autophagy-related protein 4 homolog B  | AUTL1  | autophagin-1  | autophagy-related protein 4 homolog B  |EC 3.4.22.- </t>
  </si>
  <si>
    <t>ATG4C</t>
  </si>
  <si>
    <t xml:space="preserve"> Autophagy-related protein 4 homolog C  |APG4 autophagy 4 homolog C  | autophagy-related cysteine endopeptidase 3  | AUT-like 1, cysteine endopeptidase  | autophagy related 4C, cysteine peptidase | ATG4 autophagy related 4 homolog C  | AUT-like 3 cysteine endopeptidase  | cysteine protease ATG4C  | autophagin-3  | APG4C  | AUTL3  | Autophagin-3  | autophagy-related protein 4 homolog C  | APG4-C  | AUT (S. cerevisiae)-like 1, cysteine endopeptidase; AUT-like 1, cysteine endopeptidase (S. cerevisiae)  | AUTL1  | ATG4 autophagy related 4 homolog C (S. cerevisiae)  | Autophagy-related cysteine endopeptidase 3  | APG4 autophagy 4 homolog C (S. cerevisiae)  |EC 3.4.22.- </t>
  </si>
  <si>
    <t>ATG5</t>
  </si>
  <si>
    <t xml:space="preserve"> ATG5 autophagy related 5 homolog  | APG5 (autophagy 5, S. cerevisiae)-like  | ASP  | autophagy protein 5  | Apoptosis-specific protein  |APG5  | APG5-LIKE  | autophagy related 5 | APG5L  | ATG5 autophagy related 5 homolog (S. cerevisiae)  | apoptosis-specific protein  | APG5 autophagy 5-like (S. cerevisiae)  | APG5-like  | hAPG5  </t>
  </si>
  <si>
    <t>ATG7</t>
  </si>
  <si>
    <t xml:space="preserve"> autophagy-related protein 7  |APG7-LIKE  | Autophagy-related protein 7  | ATG7 autophagy related 7 homolog (S. cerevisiae)  | ubiquitin-like modifier-activating enzyme ATG7  | autophagy related 7 | ubiquitin activating enzyme E1-like protein  | APG7 autophagy 7-like (S. cerevisiae)  | ATG7 autophagy related 7 homolog  | ATG12-activating enzyme E1 ATG7  | "ubiquitin-activating enzyme E1-like protein"  | APG7-like  | hAGP7  | ubiquitin-activating enzyme E1-like protein  | GSA7  | APG7L  | Ubiquitin-activating enzyme E1-like protein  </t>
  </si>
  <si>
    <t>ATIC</t>
  </si>
  <si>
    <t xml:space="preserve"> AICARFT  | PURH  | phosphoribosylaminoimidazolecarboxamide formyltransferase/IMP cyclohydrolase  |5-aminoimidazole-4-carboxamide-1-beta-D-ribonucleotide transformylase/inosinicase  | epididymis secretory sperm binding protein Li 70p  | bifunctional purine biosynthesis protein PURH  | HEL-S-70p  | "phosphoribosylaminoimidazolecarboxamide formyltransferase/IMP cyclohydrolase"  | IMPCHASE  | AICAR formyltransferase/IMP cyclohydrolase bifunctional enzyme  | AICAR  | AICARFT/IMPCHASE  | 5-aminoimidazole-4-carboxamide ribonucleotide formyltransferase/IMP cyclohydrolase </t>
  </si>
  <si>
    <t>ATL2</t>
  </si>
  <si>
    <t xml:space="preserve"> Aip-2  | ADP-ribosylation factor-like 6 interacting protein 2  | aip-2  | atlastin-2  | ARL-6-interacting protein 2  | atlastin GTPase 2 | atlastin2  | ADP-ribosylation factor-like protein 6-interacting protein 2  | ARL6IP2  |ADP-ribosylation-like factor 6 interacting protein 2  | ARL3IP2  |EC 3.6.5.- </t>
  </si>
  <si>
    <t>ATM</t>
  </si>
  <si>
    <t xml:space="preserve"> A-T mutated  | ATDC  | serine-protein kinase ATM  | AT1  | ATD  | "TEL1  | telomere maintenance 1  | homolog (S. cerevisiae)"  |AT mutated  | ATC  | ATE  | ataxia telangiectasia mutated (includes complementation groups A, C and D)  | TEL1, telomere maintenance 1, homolog  | ataxia telangiectasia mutated | TEL1  | ATA  | Ataxia telangiectasia mutated  | TELO1  |EC 2.7.11.1 </t>
  </si>
  <si>
    <t>ATN1</t>
  </si>
  <si>
    <t xml:space="preserve"> DRPLA  | atrophin 1 | dentatorubral-pallidoluysian atrophy protein  | HRS  | Dentatorubral-pallidoluysian atrophy protein  | dentatorubral-pallidoluysian atrophy (atrophin-1)  |B37  | D12S755E  | NOD  | atrophin-1  </t>
  </si>
  <si>
    <t>ATOX1</t>
  </si>
  <si>
    <t xml:space="preserve"> ATX1 (antioxidant protein 1, yeast) homolog 1  |ATX1  | ATX1 antioxidant protein 1 homolog  | antioxidant 1 copper chaperone | metal transport protein ATX1  | ATX1 antioxidant protein 1 homolog (yeast)  | HAH1  | Metal transport protein ATX1  | copper transport protein ATOX1  </t>
  </si>
  <si>
    <t>ATP5D</t>
  </si>
  <si>
    <t xml:space="preserve"> ATP synthase, H+ transporting, mitochondrial F1 complex, delta subunit | F-ATPase delta subunit  | mitochondrial ATP synthase complex delta-subunit precusor  | mitochondrial ATP synthase, delta subunit  |ATP synthase subunit delta, mitochondrial  </t>
  </si>
  <si>
    <t>ATP5E</t>
  </si>
  <si>
    <t xml:space="preserve"> ATP synthase, H+ transporting, mitochondrial F1 complex, epsilon subunit | F(0)F(1)-ATPase  | MC5DN3  | mitochondrial ATP synthase epsilon chain  |ATP synthase subunit epsilon, mitochondrial  | mitochondrial ATPase  | ATPase subunit epsilon  | H(+)-transporting two-sector ATPase  | ATPE  </t>
  </si>
  <si>
    <t>ATP5I</t>
  </si>
  <si>
    <t xml:space="preserve"> ATP5K  |ATP synthase e chain, mitochondrial  | ATP synthase subunit e, mitochondrial  | ATP synthase, H+ transporting, mitochondrial F0 complex, subunit E  | ATPase subunit e  | ATP synthase, H+ transporting, mitochondrial F0 complex, subunit e  | ATP synthase, H+ transporting, mitochondrial Fo complex, subunit E | F1F0-ATP synthase, murine e subunit  </t>
  </si>
  <si>
    <t>ATP5J</t>
  </si>
  <si>
    <t xml:space="preserve"> ATP synthase, H+ transporting, mitochondrial Fo complex, subunit F6 | ATPase subunit F6  | ATPM  | "coupling factor 6"  | mitochondrial ATP synthase, subunit F6  | ATP synthase, H+ transporting, mitochondrial F0 complex, subunit F6  | proliferation-inducing protein 36  | coupling factor 6  | ATP5  | mitochondrial ATPase coupling factor 6  | mitochondrial ATP synthase, coupling factor 6  | F6  | CF6  | ATP5A  |ATP synthase-coupling factor 6, mitochondrial  </t>
  </si>
  <si>
    <t>ATP5J2-PTCD1</t>
  </si>
  <si>
    <t xml:space="preserve"> ATP5J2-PTCD1 read-through transcript  |ATP5J2-PTCD1 fusion protein  | Protein ATP5J2-PTCD1  | PTCD1  | ATP5J2-PTCD1 readthrough </t>
  </si>
  <si>
    <t>ATP5L</t>
  </si>
  <si>
    <t xml:space="preserve"> ATP5JG  | ATP synthase, H+ transporting, mitochondrial Fo complex, subunit G |ATP synthase g chain, mitochondrial  | F1Fo-ATP synthase complex Fo membrane domain g subunit  | ATP synthase, H+ transporting, mitochondrial F0 complex, subunit g  | ATP synthase subunit g, mitochondrial  | ATP synthase, H+ transporting, mitochondrial F1F0, subunit g  | ATPase subunit G  | F1F0-type ATP synthase subunit g  | ATP synthase, H+ transporting, mitochondrial F0 complex, subunit G  | ATPase subunit g  </t>
  </si>
  <si>
    <t>ATP5S</t>
  </si>
  <si>
    <t xml:space="preserve"> ATP synthase, H+ transporting, mitochondrial F0 complex, subunit s (factor B)  | ATP synthase coupling factor B-like 1  |ATP synthase coupling factor B, mitochondrial  | mitochondrial ATP synthase regulatory component factor B  | HSU79253  | Mitochondrial ATP synthase regulatory component factor B  | ATP synthase, H+ transporting, mitochondrial Fo complex, subunit s (factor B) | ATP synthase-coupling factor B  | ATPW  | ATP synthase subunit s, mitochondrial  | FB  </t>
  </si>
  <si>
    <t>ATP5SL</t>
  </si>
  <si>
    <t xml:space="preserve"> ATP5S-like |ATP synthase subunit s-like protein  </t>
  </si>
  <si>
    <t>ATP6AP2</t>
  </si>
  <si>
    <t xml:space="preserve"> Renin/prorenin receptor  | XPDS  | XMRE  | renin receptor  | Vacuolar ATP synthase membrane sector-associated protein M8-9  | ATPase, H+ transporting, lysosomal (vacuolar proton pump) membrane sector associated protein M8-9  | M8-9  | MRXSH  | embryonic liver differentiation factor 10  | vacuolar proton ATP synthase membrane sector associated protein M8-9  | Embryonic liver differentiation factor 10  | ATPase, H+ transporting, lysosomal accessory protein 2 | MRXE  | ATPase, H+ transporting, lysosomal interacting protein 2  |APT6M8-9  | ATPase H(+)-transporting lysosomal accessory protein 2  | MSTP009  | CAPER  | renin/prorenin receptor  | N14F  | vacuolar ATP synthase membrane sector-associated protein M8-9  | ELDF10  | ATP6IP2  | ATP6M8-9  | ER-localized type I transmembrane adaptor  | ATPase H(+)-transporting lysosomal-interacting protein 2  | V-ATPase M8.9 subunit  </t>
  </si>
  <si>
    <t>ATP6V0D1</t>
  </si>
  <si>
    <t xml:space="preserve"> V-ATPase 40 KDa accessory protein  | H(+)-transporting two-sector ATPase, subunit D  | ATPase, H+ transporting, lysosomal 38kDa, V0 subunit d isoform 1  | VATX  | vacuolar proton pump subunit d 1  | VMA6  |ATP6DV  | V-ATPase subunit d 1  | ATPase, H+ transporting, lysosomal 38kDa, V0 subunit D1  | V-type proton ATPase subunit d 1  | ATPase, H+ transporting, lysosomal 38kDa, V0 subunit d1 | p39  | P39  | V-ATPase 40 kDa accessory protein  | 32 kDa accessory protein  | ATPase, H+ transporting, lysosomal (vacuolar proton pump), member D  | ATP6D  | VPATPD  | Vacuolar proton pump subunit d 1  | V-ATPase AC39 subunit  | V-ATPase, subunit D  </t>
  </si>
  <si>
    <t>ATP6V1A</t>
  </si>
  <si>
    <t xml:space="preserve"> vacuolar ATP synthase catalytic subunit A, ubiquitous isoform  | V-ATPase 69 kDa subunit 1  | Vacuolar proton pump subunit alpha  | V-ATPase A subunit 1  | V-ATPase 69 kDa subunit  | HO68  |ATPase, H+ transporting, lysosomal, subunit A1  | VPP2  | V-type proton ATPase catalytic subunit A  | ATP6A1  | Vma1  | vacuolar ATPase isoform VA68  | H(+)-transporting two-sector ATPase, subunit A  | H+-transporting ATPase chain A, vacuolar (VA68 type)  | VA68  | ATPase, H+ transporting, lysosomal 70kDa, V1 subunit A | vacuolar proton pump subunit alpha  | vacuolar proton pump alpha subunit 1  | V-ATPase subunit A  | Vacuolar ATPase isoform VA68  | ATPase, H+ transporting, lysosomal (vacuolar proton pump), alpha polypeptide, 70kD, isoform 1  | ATP6V1A1  |EC 3.6.3.14 </t>
  </si>
  <si>
    <t>ATP6V1B2</t>
  </si>
  <si>
    <t xml:space="preserve"> vacuolar H+-ATPase 56,000 subunit  | Endomembrane proton pump 58 kDa subunit  | ATPase, H+ transporting, lysosomal (vacuolar proton pump), beta polypeptide, 56/58kD, isoform 2  | HO57  | Vma2  | V-type proton ATPase subunit B, brain isoform  | ATPase, H+ transporting, lysosomal 56/58kDa, V1 subunit B2 | VATB  | vacuolar proton pump subunit B 2  | V-ATPase subunit B 2  | V-ATPase B2 subunit  | VPP3  | ATPase, H+ transporting, lysosomal 56/58kDa, V1 subunit B, isoform 2  | ATP6B1B2  | ATP6B2  | endomembrane proton pump 58 kDa subunit  | Vacuolar proton pump subunit B 2  |H+ transporting two-sector ATPase  </t>
  </si>
  <si>
    <t>ATP6V1C1</t>
  </si>
  <si>
    <t xml:space="preserve"> H+-transporting ATPase chain C, vacuolar  | vacuolar proton pump subunit C 1  | V-type proton ATPase subunit C 1  | VATC  |H(+)-transporting two-sector ATPase, subunit C  | ATPase, H+ transporting, lysosomal (vacuolar proton pump) 42kD  | vacuolar ATP synthase subunit C  | vacuolar proton pump C subunit  | ATP6C  | ATPase, H+ transporting, lysosomal 42kDa, V1 subunit C, isoform 1  | subunit C of vacuolar proton-ATPase V1 domain  | ATP6D  | Vacuolar proton pump subunit C 1  | vacuolar proton pump, 42-kD subunit  | V-ATPase C subunit  | ATPase, H+ transporting, lysosomal 42kDa, V1 subunit C1 | V-ATPase subunit C 1  | Vma5  | vacuolar proton-ATPase, subunit C, VI domain  | H+ -ATPase C subunit  </t>
  </si>
  <si>
    <t>ATP6V1D</t>
  </si>
  <si>
    <t xml:space="preserve"> Vacuolar proton pump subunit D  | ATPase, H+ transporting, lysosomal 34kDa, V1 subunit D | vacuolar proton pump subunit D  | V-ATPase D subunit  | ATP6M  | ATPase, H+ transporting, lysosomal (vacuolar proton pump)  |ATPase, H+ transporting lysosomal, member M  | vacuolar proton pump D subunit  | vacuolar ATP synthase subunit D  | V-ATPase 28 kDa accessory protein  | H(+)-transporting two-sector ATPase, subunit M  | vacuolar proton-ATPase subunit D  | V-ATPase subunit D  | VATD  | vacuolar proton pump delta polypeptide  | VMA8  | V-type proton ATPase subunit D  | vacuolar H-ATPase subunit D  </t>
  </si>
  <si>
    <t>ATP6V1E1</t>
  </si>
  <si>
    <t xml:space="preserve"> Vacuolar proton pump subunit E 1  | V-ATPase subunit E 1  | ATP6E2  | vacuolar proton pump subunit E 1  | Vma4  | V-type proton ATPase subunit E 1  | ATPase, H+ transporting, lysosomal 31kDa, V1 subunit E isoform 1  | V-ATPase 31 kDa subunit  | P31  | ATPase, H+ transporting, lysosomal (vacuolar proton pump) 31kD  | ATP6E  | p31  | V-ATPase, subunit E  |H(+)-transporting two-sector ATPase, 31kDa subunit  | H+-transporting ATP synthase chain E, vacuolar  | ATPase, H+ transporting, lysosomal 31kDa, V1 subunit E1 | ATP6V1E  </t>
  </si>
  <si>
    <t>ATP6V1F</t>
  </si>
  <si>
    <t xml:space="preserve"> Vma7  | VATF  | vacuolar proton pump F subunit  | vacuolar ATP synthase subunit F  | ATP6S14  | adenosinetriphosphatase 14k chain  | V-ATPase 14 kDa subunit  | V-ATPase F subunit  | vacuolar proton pump subunit F  | Vacuolar proton pump subunit F  | ATPase, H+ transporting, lysosomal 14kDa, V1 subunit F | V-type proton ATPase subunit F  | H(+)-transporting two-sector ATPase, 14kD subunit  | V-ATPase subunit F  |ATPase, vacuolar, 14 kD  </t>
  </si>
  <si>
    <t>ATP6V1G1</t>
  </si>
  <si>
    <t xml:space="preserve"> V-ATPase 13 kDa subunit 1  | Vacuolar proton pump subunit G 1  | ATPase, H+ transporting, lysosomal 13kDa, V1 subunit G isoform 1  | vacuolar proton pump subunit M16  | vacuolar proton pump subunit G 1  | vacuolar H(+)-ATPase subunit G 1  | vacuolar ATP synthase subunit M16  | ATP6G1  | Vma10  | V-type proton ATPase subunit G 1  | ATPase, H+ transporting, lysosomal 13kDa, V1 subunit G1 | ATPase, H+ transporting, lysosomal (vacuolar proton pump), member J  |ATP6GL  | ATP6J  | V-ATPase subunit G 1  | Vacuolar proton pump subunit M16  | ATP6G  </t>
  </si>
  <si>
    <t>ATP6V1G2-DDX39B</t>
  </si>
  <si>
    <t xml:space="preserve"> ATP6V1G2-DDX39B readthrough (NMD candidate) </t>
  </si>
  <si>
    <t>ATPAF1</t>
  </si>
  <si>
    <t xml:space="preserve"> ATP synthase mitochondrial F1 complex assembly factor 1 | ATP11  | ATP11 homolog  | homolog of yeast ATP11  |ATP11p  </t>
  </si>
  <si>
    <t>ATPAF2</t>
  </si>
  <si>
    <t xml:space="preserve"> MC5DN1  | ATP12 homolog  | ATP12  |ATP12p  | ATP synthase mitochondrial F1 complex assembly factor 2 </t>
  </si>
  <si>
    <t>ATPBD4</t>
  </si>
  <si>
    <t xml:space="preserve"> diphthine--ammonia ligase  | diphthamide synthase  | Diphthamide synthetase  | DPH6 homolog (S. cerevisiae)  | diphthamine biosynthesis 6 | protein DPH6 homolog  | Diphthamide synthase  | diphthamide synthetase  | "diphthine--ammonia ligase"  | ATP-binding domain-containing protein 4  | Protein DPH6 homolog  |DPH6 homolog  | ATPBD4  | ATP binding domain 4  |EC 6.3.1.14 </t>
  </si>
  <si>
    <t>ATRX</t>
  </si>
  <si>
    <t xml:space="preserve"> XNP  | alpha thalassemia/mental retardation syndrome X-linked (RAD54 (S. cerevisiae) homolog)  | transcriptional regulator ATRX  | Znf-HX  | JMS  | "RAD54 homolog (S. cerevisiae)"  | alpha thalassemia/mental retardation syndrome X-linked | ATP-dependent helicase ATRX  | helicase 2, X-linked  | X-linked nuclear protein  | RAD54  | Zinc finger helicase  | SHS  |ATR2  | XH2  | alpha thalassemia/mental retardation syndrome X-linked (RAD54 homolog, S. cerevisiae)  | Juberg-Marsidi syndrome  | RAD54L  | MRXHF1  | ZNF-HX  | DNA dependent ATPase and helicase  | SFM1  | X-linked helicase II  |EC 3.6.4.12 </t>
  </si>
  <si>
    <t>ATXN2</t>
  </si>
  <si>
    <t xml:space="preserve"> Spinocerebellar ataxia type 2 protein  | trinucleotide repeat-containing gene 13 protein  | spinocerebellar ataxia type 2 protein  | Trinucleotide repeat-containing gene 13 protein  | ASL13  | "trinucleotide repeat containing 13"  | spinocerebellar ataxia 2 (olivopontocerebellar ataxia 2, autosomal dominant, ataxin 2)  |ataxin-2  | ataxin 2 | TNRC13  | ATX2  | SCA2  | trinucleotide repeat containing 13  </t>
  </si>
  <si>
    <t>ATXN2L</t>
  </si>
  <si>
    <t xml:space="preserve"> A2LP  | ataxin 2-like |ataxin 2 related protein  | ataxin-2 domain protein  | Ataxin-2-related protein  | A2RP  | A2LG  | ataxin-2-like protein  | Ataxin-2 domain protein  | A2D  | ataxin-2-related protein  </t>
  </si>
  <si>
    <t>ATXN3</t>
  </si>
  <si>
    <t xml:space="preserve"> ATX3  | ataxin-3  | Machado-Joseph disease (spinocerebellar ataxia 3, olivopontocerebellar ataxia 3, autosomal dominant, ataxin 3)  | josephin  | MJD1  | olivopontocerebellar ataxia 3  | ataxin 3 | JOS  | ataxin 3 variant ref  |AT3  | ataxin 3 variant m  | SCA3  | ataxin 3 variant h  | Spinocerebellar ataxia type 3 protein  | MJD  | Machado-Joseph disease protein 1  | spinocerebellar ataxia type 3 protein  |EC 3.4.19.12 </t>
  </si>
  <si>
    <t>ATXN7L3B</t>
  </si>
  <si>
    <t xml:space="preserve"> ataxin 7-like 3B |putative ataxin-7-like protein 3B  </t>
  </si>
  <si>
    <t>AUH</t>
  </si>
  <si>
    <t xml:space="preserve"> AU RNA binding protein/enoyl-CoA hydratase | AU-specific RNA-binding enoyl-CoA hydratase  | AU-binding protein/enoyl-CoA hydratase  | AU RNA-binding protein/enoyl-Coenzyme A hydratase  | AU RNA binding protein/enoyl-Coenzyme A hydratase  |3-methylglutaconyl-CoA hydratase  | methylglutaconyl-CoA hydratase, mitochondrial  | AU-binding protein/Enoyl-CoA hydratase  |EC 4.2.1.18 </t>
  </si>
  <si>
    <t>AURKAIP1</t>
  </si>
  <si>
    <t xml:space="preserve"> MRP-S38  | AIP  | AKIP  | 28S ribosomal protein S38, mitochondrial  | aurora kinase A interacting protein 1 | aurora-A kinase interacting protein  | AURKA-interacting protein  | MRPS38  |aurora kinase A-interacting protein  </t>
  </si>
  <si>
    <t>AURKB</t>
  </si>
  <si>
    <t xml:space="preserve"> "aurora-B"  | Serine/threonine-protein kinase 5  | STK1  | PPP1R48  | IPL1  | aurora kinase B | ARK2  | "aurora-1"  | STK5  | Serine/threonine-protein kinase 12  | serine/threonine kinase 12  | serine/threonine-protein kinase 12  | regulatory subunit 48"  | aurora-related kinase 2  | aurora kinase B-Sv1  | aurora/IPL1-related kinase 2  | aurora kinase B-Sv2  | aurora-B  | STK-1  | "protein phosphatase 1  | serine/threonine-protein kinase aurora-B  | AIK2  | STK12  | ARK-2  | aurora-1  | aurkb-sv2  | AIM1  | Aurora/IPL1-related kinase 2  | aurkb-sv1  | aurora 1  | AIRK2  |AurB  | Serine/threonine-protein kinase aurora-B  | Aurora 1  | aurora- and Ipl1-like midbody-associated protein 1  | AIM-1  | Aurora- and IPL1-like midbody-associated protein 1  | Aurora-related kinase 2  | serine/threonine-protein kinase 5  | protein phosphatase 1, regulatory subunit 48  |EC 2.7.11.1 </t>
  </si>
  <si>
    <t>AVEN</t>
  </si>
  <si>
    <t xml:space="preserve"> "programmed cell death 12"  | "cell death regulator aven"  | cell death regulator Aven  |PDCD12  | apoptosis, caspase activation inhibitor | programmed cell death 12  </t>
  </si>
  <si>
    <t>AVL9</t>
  </si>
  <si>
    <t xml:space="preserve"> AVL9 homolog (S. cerevisiase) |late secretory pathway protein AVL9 homolog  | KIAA0241  </t>
  </si>
  <si>
    <t>AZI1</t>
  </si>
  <si>
    <t xml:space="preserve">5-azacytidine-induced protein 1  | KIAA1118  | centrosomal protein 131 kDa  | AZ1  | ZA1  | Centrosomal protein of 131 kDa  | centrosomal protein of 131 kDa  | AZI1  | Cep131  | 5-azacytidine induced 1  | pre-acrosome localization protein 1  | Pre-acrosome localization protein 1  | centrosomal protein 131kDa </t>
  </si>
  <si>
    <t>B2M</t>
  </si>
  <si>
    <t xml:space="preserve">beta chain of MHC class I molecules  | beta-2-microglobulin | beta-2-microglobin  </t>
  </si>
  <si>
    <t>B3GALT6</t>
  </si>
  <si>
    <t xml:space="preserve"> Beta3GalT6  | 3-galactosyltransferase-6"  | UDP-Gal:betaGal beta 1,3-galactosyltransferase polypeptide 6  | galactosylxylosylprotein 3-beta-galactosyltransferase  | Beta-1,3-GalTase 6  | SEMDJL1  | beta3Gal-T6  | UDP-Gal:betaGal beta 1,3-galactosyltransferase polypeptide 6 | beta3GalT6  | "beta-1  | GAG GalTII  | EDSP2  | UDP-Gal:betaGlcNAc beta 1,3-galactosyltransferase, polypeptide 6  | Galactosylxylosylprotein 3-beta-galactosyltransferase  | galactosyltransferase II  | Galactosyltransferase II  | Beta3Gal-T6  | beta-1,3-galactosyltransferase 6  |beta-1,3-GalTase 6  |EC 2.4.1.134 </t>
  </si>
  <si>
    <t>B3GALTL</t>
  </si>
  <si>
    <t xml:space="preserve">B3Glc-T  | beta-3-glycosyltransferase-like  | Gal-T  | Beta-3-glycosyltransferase-like  | beta3Glc-T  | Beta3Glc-T  | B3GTL  | B3GLCT  | beta-1,3-glucosyltransferase  | UDP-GAL:beta-GlcNAc beta-1,3-galactosyltransferase-like  | beta 3-glycosyltransferase-like  | beta 1,3-galactosyltransferase-like |EC 2.4.1.- </t>
  </si>
  <si>
    <t>B3GAT3</t>
  </si>
  <si>
    <t xml:space="preserve"> UDP-GlcUA:Gal beta-1,3-Gal-R glucuronyltransferase  |Sqv-8-like protein  | GlcAT-I  | glcUAT-I  | GlcUAT-I  | Beta-1,3-glucuronyltransferase 3  | GLCATI  | beta-1,3-glucuronyltransferase 3 (glucuronosyltransferase I) | Glucuronosyltransferase I  | galactosylgalactosylxylosylprotein 3-beta-glucuronosyltransferase 3  |EC 2.4.1.135 </t>
  </si>
  <si>
    <t>B4GALT3</t>
  </si>
  <si>
    <t xml:space="preserve"> UDP-galactose:beta-N-acetylglucosamine beta-1,4-galactosyltransferase 3  | Beta4Gal-T3  | beta-N-acetylglucosaminyl-glycolipid beta-1,4-galactosyltransferase 3  | beta4Gal-T3  | UDP-Gal:betaGlcNAc beta 1,4- galactosyltransferase, polypeptide 3 |beta-1,4-GalTase 3  | b4Gal-T3  | beta-1,4-galactosyltransferase 3  | Beta-1,4-GalTase 3  | UDP-Gal:beta-GlcNAc beta-1,4-galactosyltransferase 3  |EC 2.4.1.- </t>
  </si>
  <si>
    <t>BABAM1</t>
  </si>
  <si>
    <t xml:space="preserve"> C19orf62  | mediator of RAP80 interactions and targeting subunit of 40 kDa  | "new component of the BRCA1 A complex"  | chromosome 19 open reading frame 62  | new component of the BRCAA1 A complex  | BRISC and BRCA1-A complex member 1  | Mediator of RAP80 interactions and targeting subunit of 40 kDa  | mediator of Rap80 interactions and targeting 40 kDa  | BRISC and BRCA1 A complex member 1 | C10orf62  | "Mediator of Rap80 Interactions and Targeting 40 kD"  |BRCA1-A complex subunit MERIT40  | NBA1  | MERIT40  | New component of the BRCA1-A complex  | new component of the BRCA1-A complex  | new component of the BRCA1 A complex  </t>
  </si>
  <si>
    <t>BACH1</t>
  </si>
  <si>
    <t xml:space="preserve"> transcription regulator protein BACH1  | basic region leucine zipper transcriptional regulator BACH1  | BTB and CNC homology 1, basic leucine zipper transcription factor 1 | HA2303  | BTB and CNC homolog 1  | BACH-1  |transcription regulator protein  </t>
  </si>
  <si>
    <t>BAD</t>
  </si>
  <si>
    <t xml:space="preserve"> Bcl2-L-8  | BCL2L8  | BCL2-associated agonist of cell death | BCL2-antagonist of cell death protein  | BCL2-binding component 6  |BBC2  | bcl2 antagonist of cell death  | Bcl-2-like protein 8  | bcl-2-like protein 8  | bcl-2-binding component 6  | BCL-X/BCL-2 binding protein  | bcl-XL/Bcl-2-associated death promoter  | BBC6  | Bcl-XL/Bcl-2-associated death promoter  | BCL2-binding protein  | bcl2-L-8  | Bcl-2-binding component 6  </t>
  </si>
  <si>
    <t>BAG1</t>
  </si>
  <si>
    <t xml:space="preserve"> Bcl-2 associating athanogene-1 protein  |BAG family molecular chaperone regulator 1  | HAP  | RAP46  | Bcl-2-binding protein  | BAG-1  | glucocortoid receptor-associated protein RAP46  | Bcl-2-associated athanogene 1  | BCL2-associated athanogene | receptor-associated protein, 46-KD  </t>
  </si>
  <si>
    <t>BAG2</t>
  </si>
  <si>
    <t xml:space="preserve"> Bcl-2-associated athanogene 2  | BAG-family molecular chaperone regulator-2  | BAG-2  | BCL2-associated athanogene 2 | dJ417I1.2 (BAG-family molecular chaperone regulator 2)  | dJ417I1.2  | bcl-2-associated athanogene 2  |BAG family molecular chaperone regulator 2  </t>
  </si>
  <si>
    <t>BAG3</t>
  </si>
  <si>
    <t xml:space="preserve"> Docking protein CAIR-1  | MFM6  | docking protein CAIR-1  | bcl-2-binding protein Bis  | BCL2-binding athanogene 3  | BIS  | BAG-3  | Bcl-2-binding protein Bis  | BCL2-associated athanogene 3 |BAG family molecular chaperone regulator 3  | CAIR-1  | Bcl-2-associated athanogene 3  </t>
  </si>
  <si>
    <t>BAG4</t>
  </si>
  <si>
    <t xml:space="preserve"> BAG-family molecular chaperone regulator-4  |BAG family molecular chaperone regulator 4  | silencer of death domains  | SODD  | bcl-2-associated athanogene 4  | BCL2-associated athanogene 4 | Silencer of death domains  | BAG-4  | "silencer of death domains"  | Bcl-2-associated athanogene 4  </t>
  </si>
  <si>
    <t>BAG6</t>
  </si>
  <si>
    <t xml:space="preserve"> BAG-6  | HLA-B associated transcript 3  | Protein G3  | large proline-rich protein BAG6  | scythe  | protein Scythe  | G3  |HLA-B associated transcript-3  | protein G3  | HLA-B-associated transcript 3  | BCL2-associated athanogene 6  | D6S52E  | BAG family molecular chaperone regulator 6  | BCL2-associated athanogene 6 | BAT3  | Protein Scythe  | large proline-rich protein BAT3  </t>
  </si>
  <si>
    <t>BAK1</t>
  </si>
  <si>
    <t xml:space="preserve"> Bcl-2-like protein 7  | Apoptosis regulator BAK  | bcl2-L-7  | BAK  | apoptosis regulator BAK  | bcl-2-like protein 7  | Bcl2-L-7  |BAK-LIKE  | BCL2-antagonist/killer 1 | bcl-2 homologous antagonist/killer  | CDN1  | BCL2L7  | pro-apoptotic protein BAK  | BCL2-like 7 protein  </t>
  </si>
  <si>
    <t>BANP</t>
  </si>
  <si>
    <t xml:space="preserve"> SMAR1  | scaffold/matrix-associated region-1-binding protein  | protein BANP  | BEND1  | "BEN domain containing 1"  | BTG3 associated nuclear protein | BEN domain-containing protein 1  |SMARBP1  | Btg3-associated nuclear protein  | Scaffold/matrix-associated region-1-binding protein  </t>
  </si>
  <si>
    <t>BAP1</t>
  </si>
  <si>
    <t xml:space="preserve"> BRCA1-associated protein 1  | TPDS  | ubiquitin carboxyl-terminal hydrolase BAP1  | Cerebral protein 6  | cerebral protein 6  | UCHL2  | BRCA1 associated protein-1 (ubiquitin carboxy-terminal hydrolase) | KIAA0272  |HUCEP-13  | cerebral protein-13  |EC 3.4.19.12 </t>
  </si>
  <si>
    <t>BAP18</t>
  </si>
  <si>
    <t xml:space="preserve"> human embryo lung cellular protein interacting with SARS-CoV nsp-10  | chromosome 17 open reading frame 49 | BPTF-associated protein of 18 kDa  | "human embryo lung cellular protein interacting with SARS-CoV nsp-10"  | MLL1/MLL complex subunit C17orf49  |BAP18  | chromatin complexes subunit BAP18  | BPTF associated protein of 18 kDa  | HEPIS  | "BPTF associated protein of 18 kDa"  </t>
  </si>
  <si>
    <t>BARD1</t>
  </si>
  <si>
    <t xml:space="preserve"> BARD-1  | BRCA1 associated RING domain 1 | BRCA1-associated RING domain protein 1  |BRCA1-associated RING domain gene 1  |EC 6.3.2.- </t>
  </si>
  <si>
    <t>BAX</t>
  </si>
  <si>
    <t xml:space="preserve"> Bcl-2-like protein 4  | apoptosis regulator BAX  | BCL2L4  | bcl-2-like protein 4  | BCL2-associated X protein |BCL2-associated X protein omega  | BCL2-associated X protein transcript variant delta2  | Bcl2-L-4  | bcl2-L-4  </t>
  </si>
  <si>
    <t>BAZ1A</t>
  </si>
  <si>
    <t xml:space="preserve"> ACF1  | williams syndrome transcription factor-related chromatin-remodeling factor 180  | Williams syndrome transcription factor-related chromatin-remodeling factor 180  | CHRAC subunit ACF1  | bromodomain adjacent to zinc finger domain, 1A | hWALp1  |ATP-dependent chromatin remodeling protein  | WALp1  | WCRF180  | bromodomain adjacent to zinc finger domain protein 1A  | ATP-utilizing chromatin assembly and remodeling factor 1  | hACF1  | ATP-dependent chromatin-remodeling protein  </t>
  </si>
  <si>
    <t>BAZ1B</t>
  </si>
  <si>
    <t xml:space="preserve"> hWALp2  | bromodomain adjacent to zinc finger domain, 1B | "Williams-Beuren syndrome chromosome region 9"  | WBSCR10  | "Williams-Beuren syndrome chromosome region 10"  | "transcription factor WSTF"  | Bromodomain adjacent to zinc finger domain protein 1B  | williams-Beuren syndrome chromosomal region 10 protein  |transcription factor WSTF  | tyrosine-protein kinase BAZ1B  | williams syndrome transcription factor  | WBSCR9  | WBSC10  | Williams-Beuren syndrome chromosomal region 9 protein  | williams-Beuren syndrome chromosomal region 9 protein  | WSTF  | Williams syndrome transcription factor  | Williams-Beuren syndrome chromosomal region 10 protein  |EC 2.7.10.2 </t>
  </si>
  <si>
    <t>BAZ2A</t>
  </si>
  <si>
    <t xml:space="preserve"> bromodomain adjacent to zinc finger domain protein 2A  | bromodomain adjacent to zinc finger domain, 2A | TIP5  | KIAA0314  | hWALp3  | "TTF-I interacting peptide 5"  | Tip5  | Transcription termination factor I-interacting protein 5  | WALp3  | transcription termination factor I-interacting protein 5  |TTF-I interacting peptide 5  | TTF-I-interacting protein 5  </t>
  </si>
  <si>
    <t>BBX</t>
  </si>
  <si>
    <t xml:space="preserve"> "x 001 protein"  | x 001 protein  | bobby sox homolog (Drosophila) | Bobby sox homolog  | HSPC339  | MDS001  | HMG box-containing protein 2  | Ag recognized by Treg cells 1  | HBP2  |ARTC1  | HMG box transcription factor BBX  </t>
  </si>
  <si>
    <t>BCAS2</t>
  </si>
  <si>
    <t xml:space="preserve"> Breast carcinoma-amplified sequence 2  | spliceosome associated protein, amplified in breast cancer  | spliceosome-associated protein SPF 27  | Spliceosome-associated protein SPF 27  | DAM1  | breast carcinoma-amplified sequence 2  | breast carcinoma amplified sequence 2 |SPF27  | pre-mRNA-splicing factor SPF27  | DNA amplified in mammary carcinoma 1 protein  | Snt309  </t>
  </si>
  <si>
    <t>BCAS3</t>
  </si>
  <si>
    <t xml:space="preserve">BCAS4/BCAS3 fusion  | MAAB  | metastasis associated antigen of breast cancer  | GAOB1  | breast carcinoma amplified sequence 4/3 fusion protein  | breast carcinoma amplified sequence 3 | breast carcinoma-amplified sequence 3  | protein Maab1  </t>
  </si>
  <si>
    <t>BCAT2</t>
  </si>
  <si>
    <t xml:space="preserve"> PP18  | placental protein 18  | branched chain aminotransferase 2, mitochondrial  | branched-chain-amino-acid aminotransferase, mitochondrial  | BCT2  | ECA40  | BCATM  | branched chain amino-acid transaminase 2, mitochondrial |BCAM  | BCAT(m)  | Placental protein 18  |EC 2.6.1.42 </t>
  </si>
  <si>
    <t>BCCIP</t>
  </si>
  <si>
    <t xml:space="preserve"> TOK-1beta  | p21- and CDK-associated protein 1  | P21- and CDK-associated protein 1  | Protein TOK-1  | protein TOK-1  | TOK-1alpha  |BCCIPalpha  | BRCA2 and CDKN1A-interacting protein  | TOK-1  | BRCA2 and Cip1/p21 interacting protein  | cdk inhibitor p21 binding protein  | TOK1  | BRCA2 and CDKN1A interacting protein | BCCIPbeta  </t>
  </si>
  <si>
    <t>BCKDHA</t>
  </si>
  <si>
    <t xml:space="preserve"> BCKDH E1-alpha  | 2-oxoisovalerate dehydrogenase (lipoamide)  | MSU  | "maple syrup urine disease"  | branched chain keto acid dehydrogenase E1, alpha polypeptide | MSUD1  | branched-chain alpha-keto acid dehydrogenase E1 component alpha chain  | branched chain keto acid dehydrogenase E1, alpha polypeptide (maple syrup urine disease)  |2-oxoisovalerate dehydrogenase subunit alpha, mitochondrial  | OVD1A  | BCKDE1A  | Branched-chain alpha-keto acid dehydrogenase E1 component alpha chain  |EC 1.2.4.4 </t>
  </si>
  <si>
    <t>BCKDHB</t>
  </si>
  <si>
    <t xml:space="preserve"> BCKDH E1-beta  | branched chain alpha-ketoacid dehydrogenase E1-beta subunit  | 2-oxoisovalerate dehydrogenase subunit beta, mitochondrial  | branched-chain alpha-keto acid dehydrogenase E1 component beta chain  | "maple syrup urine disease"  | dJ279A18.1  | branched chain keto acid dehydrogenase E1, beta polypeptide |2-oxoisovalerate dehydrogenase beta subunit  | BCKDE1B  | E1B  | Branched-chain alpha-keto acid dehydrogenase E1 component beta chain  | E1b-beta subunit of the branched-chain complex  |EC 1.2.4.4 </t>
  </si>
  <si>
    <t>BCKDK</t>
  </si>
  <si>
    <t xml:space="preserve"> BCKDHKIN  |[3-methyl-2-oxobutanoate dehydrogenase [lipoamide]] kinase, mitochondrial  | BCKD-kinase  | BDK  | branched chain ketoacid dehydrogenase kinase | BCKDKD  | branched chain alpha-ketoacid dehydrogenase kinase  | Branched-chain alpha-ketoacid dehydrogenase kinase  |EC 2.7.11.4 </t>
  </si>
  <si>
    <t>BCL10</t>
  </si>
  <si>
    <t xml:space="preserve"> CIPER  | CED-3/ICH-1 prodomain homologous E10-like regulator  | Bcl-10  | CLAP  | "CARD-like apoptotic protein"  | mammalian CARD-containing adapter molecule E10  | Mammalian CARD-containing adapter molecule E10  | Cellular-E10  | Cellular homolog of vCARMEN  | "CARD-containing apoptotic signaling protein"  | mE10  | hCLAP  | CARD-like apoptotic protein  | CARD-containing apoptotic signaling protein  | B-cell CLL/lymphoma 10  | B-cell CLL/lymphoma 10 | "CARD-containing proapoptotic protein"  | CARD-containing molecule enhancing NF-kappa-B  | "caspase-recruiting domain-containing protein"  | c-E10  | cellular homolog of vCARMEN  | "CARD containing molecule enhancing NF-kB"  | cCARMEN  | CARD containing molecule enhancing NF-kB  | cellular-E10  | CARMEN  | CARD-containing proapoptotic protein  |B-cell lymphoma/leukemia 10  | caspase-recruiting domain-containing protein  </t>
  </si>
  <si>
    <t>BCL11A</t>
  </si>
  <si>
    <t xml:space="preserve"> EVI-9  | EVI9  | BCL11A-S  | HBFQTL5  |B-cell CLL/lymphoma 11A (zinc finger protein) isoform 2  | BCL11A B-cell CLL/lymphoma 11A (zinc finger protein) isoform 1  | BCL11A-L  | B-cell lymphoma/leukemia 11A  | BCL11A-XL  | BCL-11A  | ecotropic viral integration site 9 protein homolog  | B-cell CLL/lymphoma 11A  | zinc finger protein 856  | COUP-TF-interacting protein 1  | ZNF856  | ecotropic viral integration site 9 homolog  | BCL11a-M  | ecotropic viral integration site 9  | Ecotropic viral integration site 9 protein homolog  | B-cell CLL/lymphoma 11A (zinc finger protein) | KIAA1809  | Zinc finger protein 856  | C2H2-type zinc finger protein  | CTIP1  </t>
  </si>
  <si>
    <t>BCL11B</t>
  </si>
  <si>
    <t xml:space="preserve"> B-cell CLL/lymphoma 11B (zinc finger protein) | radiation-induced tumor suppressor gene 1 protein  | ATL1-alpha  | B-cell lymphoma/leukaemia 11B  | BCL11B/TRDC fusion  | RIT1  | hRit1  | COUP-TF-interacting protein 2  |ATL1  | CTIP2  | ATL1-beta  | ATL1-gamma  | Radiation-induced tumor suppressor gene 1 protein  | CTIP-2  | BCL-11B  | B-cell CLL/lymphoma 11B  | B-cell CLL/lymphoma 11B/T-cell receptor delta constant region fusion protein  | hRIT1-alpha  | B-cell lymphoma/leukemia 11B  | ATL1-delta  | zinc finger protein hRit1 alpha  | ZNF856B  </t>
  </si>
  <si>
    <t>BCL2L1</t>
  </si>
  <si>
    <t xml:space="preserve"> PPP1R52  | apoptosis regulator Bcl-X  | BCL2L  | bcl-2-like protein 1  | BCLX  | protein phosphatase 1, regulatory subunit 52  | BCLXS  | BCL2-like 1 | BCLXL  |BCL-XL/S  | bcl-xL  | Bcl-X  | "protein phosphatase 1  | regulatory subunit 52"  | Bcl2-L-1  | bcl-xS  | Apoptosis regulator Bcl-X  </t>
  </si>
  <si>
    <t>BCL2L11</t>
  </si>
  <si>
    <t xml:space="preserve"> BCL2-like 11 (apoptosis facilitator) | bcl-2 interacting protein Bim  |BAM  | BOD  | Bcl2-L-11  | BIM  | bcl-2 interacting mediator of cell death  | bcl-2-like protein 11  | Bcl2-interacting mediator of cell death  | bcl-2-related ovarian death agonist  </t>
  </si>
  <si>
    <t>BCL2L12</t>
  </si>
  <si>
    <t xml:space="preserve"> Bcl-2-related proline-rich protein  | BCL2-like 12 (proline rich) | bcl-2-like protein 12  | Bcl2-L-12  | BPR  |Bcl-2 related proline-rich protein  </t>
  </si>
  <si>
    <t>BCL7A</t>
  </si>
  <si>
    <t xml:space="preserve"> B-cell CLL/lymphoma 7A | BCL7  | B-cell CLL/lymphoma-7  |B-cell CLL/lymphoma 7 protein family member A  </t>
  </si>
  <si>
    <t>BCL7B</t>
  </si>
  <si>
    <t xml:space="preserve"> Allergen Hom s 3  |B-cell CLL/lymphoma 7 protein family member B  | B-cell CLL/lymphoma 7B </t>
  </si>
  <si>
    <t>BCLAF1</t>
  </si>
  <si>
    <t xml:space="preserve"> BCL2-associated transcription factor 1 | Btf  | KIAA0164  | bcl-2-associated transcription factor 1  |bK211L9.1  | BTF  </t>
  </si>
  <si>
    <t>BCOR</t>
  </si>
  <si>
    <t xml:space="preserve"> MAA2  | BCoR  | BCL6 corepressor | MCOPS2  | KIAA1575  | BCL-6 interacting corepressor  | ANOP2  |BCL-6 corepressor  | BCL6 co-repressor  </t>
  </si>
  <si>
    <t>BCR</t>
  </si>
  <si>
    <t xml:space="preserve"> breakpoint cluster region | Renal carcinoma antigen NY-REN-26  | PHL  |BCR/FGFR1 chimera protein  | CML  | FGFR1/BCR chimera protein  | renal carcinoma antigen NY-REN-26  | breakpoint cluster region protein  | BCR1  | D22S11  | ALL  | D22S662  |EC 2.7.11.1 </t>
  </si>
  <si>
    <t>BCS1L</t>
  </si>
  <si>
    <t xml:space="preserve"> BCS1  | BJS  | BCS1 (yeast homolog)-like  |BCS  | Hs.6719  | PTD  | mitochondrial complex III assembly  | FLNMS  | GRACILE  | "GRACILE syndrome"  | BCS1-like (S. cerevisiae)  | BC1 (ubiquinol-cytochrome c reductase) synthesis-like | mitochondrial chaperone BCS1  | BCS1-like (yeast)  | h-BCS  | BCS1-like protein  | MC3DN1  | "Bjornstad syndrome"  | h-BCS1  </t>
  </si>
  <si>
    <t>BDH2</t>
  </si>
  <si>
    <t xml:space="preserve"> UCPA-OR  | Dehydrogenase/reductase SDR family member 6  | dehydrogenase/reductase SDR family member 6  | "short chain dehydrogenase/reductase family 15C  | dehydrogenase/reductase (SDR family) member 6  | SDR15C1  |3-hydroxybutyrate dehydrogenase type 2  | PRO20933  | short chain dehydrogenase/reductase family 15C, member 1  | DHRS6  | EFA6R  | UNQ6308  | R-beta-hydroxybutyrate dehydrogenase  | oxidoreductase UCPA  | Oxidoreductase UCPA  | 3-hydroxybutyrate dehydrogenase, type 2 | member 1"  |EC 1.1.1.-,EC 1.1.1.30 </t>
  </si>
  <si>
    <t>BECN1</t>
  </si>
  <si>
    <t xml:space="preserve"> ATG6 autophagy related 6 homolog  | Protein GT197  | "ATG6 autophagy related 6 homolog (S. cerevisiae)"  | beclin-1  | GT197  | beclin 1, autophagy related | beclin 1 (coiled-coil, moesin-like BCL2-interacting protein)  | VPS30  | Coiled-coil myosin-like BCL2-interacting protein  |ATG6  | coiled-coil myosin-like BCL2-interacting protein  | beclin 1 (coiled-coil, moesin-like BCL2 interacting protein)  | beclin1  </t>
  </si>
  <si>
    <t>BEND3</t>
  </si>
  <si>
    <t xml:space="preserve">BEN domain-containing protein 3  | BEN domain containing 3 | KIAA1553  </t>
  </si>
  <si>
    <t>BEND5</t>
  </si>
  <si>
    <t xml:space="preserve">BEN domain-containing protein 5  | BEN domain containing 5 | C1orf165  | chromosome 1 open reading frame 165  </t>
  </si>
  <si>
    <t>BET1</t>
  </si>
  <si>
    <t xml:space="preserve"> hBET1  | Bet1 (S. cerevisiae) homolog  | "Bet1p homolog"  | blocked early in transport 1 homolog  | golgi vesicular membrane-trafficking protein p18  | HBET1  | Bet1 golgi vesicular membrane trafficking protein | Golgi vesicular membrane trafficking protein p18  | Golgi vesicular membrane-trafficking protein p18  | blocked early in transport 1 homolog (S. cerevisiae)  | BET1 homolog (S. cerevisiae)  | "Golgi vesicular membrane trafficking protein p18"  |BET1 homolog  | Bet1p homolog  </t>
  </si>
  <si>
    <t>BET1L</t>
  </si>
  <si>
    <t xml:space="preserve"> golgi integral membrane protein 3  | golgi SNARE with a size of 15 kDa  | vesicle transport protein GOS15  | GOS-15  |BET1-like protein  | BET1L1  | GS15  | Bet1 golgi vesicular membrane trafficking protein-like | "golgi integral membrane protein 3"  | Vesicle transport protein GOS15  | GOLIM3  | blocked early in transport 1 homolog (S. cerevisiae)-like  | Golgi SNARE with a size of 15 kDa  | blocked early in transport 1 homolog-like  | golgi SNARE 15 kDa protein  | HSPC197  | blocked early in transport 1 homolog (S. cerevisiae) like  </t>
  </si>
  <si>
    <t>BFAR</t>
  </si>
  <si>
    <t xml:space="preserve"> BAR  |bifunctional apoptosis inhibitor  | RING finger protein 47  | bifunctional apoptosis regulator | RNF47  </t>
  </si>
  <si>
    <t>BICD1</t>
  </si>
  <si>
    <t xml:space="preserve"> protein bicaudal D homolog 1  | bicaudal D homolog 1 (Drosophila) | bic-D 1  |BICD  | Bic-D 1  | Bicaudal D (Drosophila) homolog 1  | cytoskeleton-like bicaudal D protein homolog 1  </t>
  </si>
  <si>
    <t>BICD2</t>
  </si>
  <si>
    <t xml:space="preserve"> coiled-coil protein BICD2  | bic-D 2  |bA526D8.1  | bicaudal D homolog 2 (Drosophila) | SMALED2  | KIAA0699  | cytoskeleton-like bicaudal D protein homolog 2  | homolog of Drosophila bicaudal D  | protein bicaudal D homolog 2  | Bic-D 2  </t>
  </si>
  <si>
    <t>BID</t>
  </si>
  <si>
    <t xml:space="preserve"> BID isoform Si6  | Human BID coding sequence  | p22 BID  | BH3 interacting domain death agonist |BH3-interacting domain death agonist  | BID isoform L(2)  | apoptic death agonist  | desmocollin type 4  | FP497  | BID isoform ES(1b)  </t>
  </si>
  <si>
    <t>BIN1</t>
  </si>
  <si>
    <t xml:space="preserve"> Box-dependent myc-interacting protein 1  | SH3P9  | bridging integrator 1 | Amphiphysin II  | Amphiphysin-like protein  | AMPHL  | "amphiphysin II"  | myc box-dependent-interacting protein 1  | Bridging integrator 1  | amphiphysin-like protein  |AMPH2  | amphiphysin II  | box dependant MYC interacting protein 1  | box-dependent myc-interacting protein 1  </t>
  </si>
  <si>
    <t>BIN2</t>
  </si>
  <si>
    <t xml:space="preserve"> breast cancer associated protein BRAP1  | bridging integrator-2  |BRAP-1  | BRAP1  | bridging integrator 2 | breast cancer-associated protein 1  | Breast cancer-associated protein 1  </t>
  </si>
  <si>
    <t>BIRC2</t>
  </si>
  <si>
    <t xml:space="preserve"> IAP2  | C-IAP1  | RING finger protein 48  | "NFR2-TRAF signalling complex protein"  | hIAP2  | API1  | HIAP2  |Hiap-2  | c-IAP1  | baculoviral IAP repeat containing 2 | cIAP1  | "apoptosis inhibitor 1"  | inhibitor of apoptosis protein 2  | Inhibitor of apoptosis protein 2  | hIAP-2  | IAP homolog B  | NFR2-TRAF signalling complex protein  | baculoviral IAP repeat-containing 2  | RNF48  | IAP-2  | baculoviral IAP repeat-containing protein 2  | apoptosis inhibitor 1  | TNFR2-TRAF-signaling complex protein 2  | MIHB  |EC 6.3.2.- </t>
  </si>
  <si>
    <t>BIRC5</t>
  </si>
  <si>
    <t xml:space="preserve"> apoptosis inhibitor 4  | baculoviral IAP repeat-containing 5  | "survivin variant 3 alpha"  | survivin variant 3 alpha  | Apoptosis inhibitor survivin  | Apoptosis inhibitor 4  | baculoviral IAP repeat-containing protein 5  | IAP4  | apoptosis inhibitor survivin  | baculoviral IAP repeat containing 5 |EPR-1  | API4  </t>
  </si>
  <si>
    <t>bK150C2.9</t>
  </si>
  <si>
    <t>BLM</t>
  </si>
  <si>
    <t xml:space="preserve"> RecQ2  | Bloom syndrome  | DNA helicase, RecQ-like type 2  | Bloom syndrome, RecQ helicase-like | RecQ protein-like 3  |Bloom syndrome protein  | RECQL3  | recQ protein-like 3  | RECQ2  | BS  | RECQL2  |EC 3.6.4.12 </t>
  </si>
  <si>
    <t>BLMH</t>
  </si>
  <si>
    <t xml:space="preserve"> BMH  |BMH  | bleomycin hydrolase | BH  | BLM hydrolase  |EC 3.4.22.40 </t>
  </si>
  <si>
    <t>BLOC1S1</t>
  </si>
  <si>
    <t xml:space="preserve"> biogenesis of lysosome-related organelles complex 1 subunit 1  | GCN5 general control of amino-acid synthesis 5-like 1  | GCN5 (general control of amino-acid synthesis, yeast, homolog)-like 1  | GCN5L1  | "GCN5 (general control of amino-acid synthesis  | MTA1-interacting coactivator  | "BLOC-1 Subunit 1"  |BLOC subunit 1  | "Biogenesis of Lysosome-related Organelles complex-1 Subunit 1"  | GCN5 general control of amino-acid synthesis 5-like 1 (yeast)  | BLOC-1 subunit 1  | MICoA  | BLOS1  | biogenesis of lysosomal organelles complex-1, subunit 1 | RT14  | Protein RT14  | homolog)-like 1"  | GCN5-like protein 1  | yeast  </t>
  </si>
  <si>
    <t>BLOC1S2</t>
  </si>
  <si>
    <t xml:space="preserve"> Centrosome-associated protein  | biogenesis of lysosomal organelles complex-1, subunit 2 | CEAP  | centrosome protein oncogene  | BLOC-1 subunit 2  | centrosomal 10 kDa protein  | biogenesis of lysosome-related organelles complex 1 subunit 2  | BLOS2  | CEAP11  | "centrosome protein oncogene"  | "BLOC-1 subunit 2"  | "Biogenesis of Lysosome-related Organelles complex-1 Subunit 2"  |11 kDa centrosome associated protein  </t>
  </si>
  <si>
    <t>BLOC1S4</t>
  </si>
  <si>
    <t xml:space="preserve"> cappuccino homolog (mouse)  | BLOS4  | BLOC-1 subunit 4  | protein cappuccino homolog  | Protein cappuccino homolog  | cappuccino homolog  | CNO  |BCAS4L  | biogenesis of lysosome-related organelles complex 1 subunit 4  | biogenesis of lysosomal organelles complex-1, subunit 4, cappuccino </t>
  </si>
  <si>
    <t>BLOC1S5</t>
  </si>
  <si>
    <t xml:space="preserve"> MUTED  | biogenesis of lysosome-related organelles complex 1 subunit 5  |MU  | BLOC-1 subunit 5  | BLOS5  | Protein Muted homolog  | muted homolog  | biogenesis of lysosomal organelles complex-1, subunit 5, muted | protein Muted homolog  | muted homolog (mouse)  </t>
  </si>
  <si>
    <t>BMI1</t>
  </si>
  <si>
    <t xml:space="preserve"> polycomb group ring finger 4  | polycomb group protein Bmi1  | polycomb complex protein BMI-1  | flvi-2/bmi-1  | Polycomb group RING finger protein 4  | polycomb group RING finger protein 4  | B lymphoma Mo-MLV insertion region 1 homolog (mouse)  | FLVI2/BMI1  | RNF51  |B lymphoma Mo-MLV insertion region 1 homolog  | ring finger protein 51  | BMI1 polycomb ring finger oncogene | murine leukemia viral (bmi-1) oncogene homolog  | PCGF4  | RING finger protein 51  </t>
  </si>
  <si>
    <t>BMS1</t>
  </si>
  <si>
    <t xml:space="preserve"> ribosome biogenesis protein BMS1 homolog  | KIAA0187  | BMS1L  | BMS1-like, ribosome assembly protein  |BMS1 homolog, ribosome assembly protein  | BMS1 homolog, ribosome assembly protein (yeast)  | Ribosome assembly protein BMS1 homolog  | ribosome assembly protein BMS1 homolog  | BMS1-like, ribosome assembly protein (yeast)  | BMS1 ribosome biogenesis factor </t>
  </si>
  <si>
    <t>BMX</t>
  </si>
  <si>
    <t xml:space="preserve"> Etk/Bmx cytosolic tyrosine kinase  | ETK  | PSCTK3  | bone marrow tyrosine kinase gene in chromosome X protein  | NTK38 tyrosine kinase  | NTK38  | PSCTK2  | cytoplasmic tyrosine-protein kinase BMX  | epithelial and endothelial tyrosine kinase  | BMX non-receptor tyrosine kinase | "BTK-like on X chromosome"  | Bone marrow tyrosine kinase gene in chromosome X protein  |BTK-like on X chromosome  | Epithelial and endothelial tyrosine kinase  |EC 2.7.10.2 </t>
  </si>
  <si>
    <t>BNIP1</t>
  </si>
  <si>
    <t xml:space="preserve"> BCL2/adenovirus E1B 19 kDa protein-interacting protein 1  | transformation-related gene 8 protein  | BCL2/adenovirus E1B 19kD-interacting protein 1  |SEC20  | NIP1  | BCL2/adenovirus E1B 19kDa interacting protein 1 | vesicle transport protein SEC20  | TRG-8  | Transformation-related gene 8 protein  | SEC20L  </t>
  </si>
  <si>
    <t>BNIP2</t>
  </si>
  <si>
    <t xml:space="preserve"> BCL2/adenovirus E1B 19kDa interacting protein 2 | BCL2/adenovirus E1B 19kD-interacting protein 2  |BCL2/adenovirus E1B 19 kDa protein-interacting protein 2  | NIP2  | BNIP-2  </t>
  </si>
  <si>
    <t>BOLA1</t>
  </si>
  <si>
    <t xml:space="preserve">bolA homolog 1  | bolA-like protein 1  | hBolA  | bolA homolog 1 (E. coli)  | bolA-like 1  | bolA family member 1 | bolA-like 1 (E. coli)  </t>
  </si>
  <si>
    <t>BOLA2</t>
  </si>
  <si>
    <t xml:space="preserve"> bolA homolog 2  | bolA homolog 2 (E. coli)  | bolA family member 2 | BOLA2A  | bolA-like 2 (E. coli)  | bolA-like 2  | My016  | BolA-like protein 2 member A  |BolA-like protein 2  </t>
  </si>
  <si>
    <t>BOLA3</t>
  </si>
  <si>
    <t xml:space="preserve"> bolA homolog 3 (E. coli)  | MMDS2  | bolA-like 3 (E. coli)  | bolA family member 3 | bolA-like protein 3  |bolA homolog 3  </t>
  </si>
  <si>
    <t>BOP1</t>
  </si>
  <si>
    <t xml:space="preserve">block of proliferation 1 protein  | Block of proliferation 1 protein  | KIAA0124  | block of proliferation 1 pseudogene  | ribosome biogenesis protein BOP1  | block of proliferation 1 </t>
  </si>
  <si>
    <t>BPGM</t>
  </si>
  <si>
    <t xml:space="preserve"> 2,3-bisphosphoglycerate mutase, erythrocyte  | BPG-dependent PGAM  |bisphosphoglycerate mutase  | erythrocyte 2,3-bisphosphoglycerate mutase  | 2,3-diphosphoglycerate mutase  | 2,3-bisphosphoglycerate mutase | 2,3-bisphosphoglycerate synthase  | DPGM  |EC 5.4.2.4,EC 3.1.3.13,EC 5.4.2.11 </t>
  </si>
  <si>
    <t>BPHL</t>
  </si>
  <si>
    <t xml:space="preserve"> Biphenyl hydrolase-related protein  | valacyclovir hydrolase  | biphenyl hydrolase-like (serine hydrolase) | Valacyclovirase  | VACVase  | Bph-rp  | Biphenyl hydrolase-like protein  | VACVASE  | Breast epithelial mucin-associated antigen  | "breast epithelial mucin-associated antigen"  |BPH-RP  | MCNAA  | biphenyl hydrolase-related protein  | breast epithelial mucin-associated antigen  | valacyclovirase  |EC 3.1.-.- </t>
  </si>
  <si>
    <t>BPNT1</t>
  </si>
  <si>
    <t xml:space="preserve"> Bisphosphate 3'-nucleotidase 1  | PAP-inositol 1,4-phosphatase  | PIP  |3'(2'),5'-bisphosphate nucleotidase 1  | epididymis luminal protein 20  | HEL20  | 3'(2'), 5'-bisphosphate nucleotidase 1 | bisphosphate 3'-nucleotidase 1  | BPntase  | PAP-inositol-1,4-phosphatase  |EC 3.1.3.7 </t>
  </si>
  <si>
    <t>BPTF</t>
  </si>
  <si>
    <t xml:space="preserve"> Fetal Alz-50 clone 1 protein  | FAC1  | bromodomain and PHD domain transcription factor  | nucleosome-remodeling factor subunit BPTF  | bromodomain and PHD finger-containing transcription factor  | fetal Alz-50 clone 1 protein  | FALZ  | bromodomain PHD finger transcription factor |NURF301  | Bromodomain and PHD finger-containing transcription factor  | Fetal Alzheimer antigen  | nucleosome remodeling factor, large subunit  | fetal Alz-50 reactive clone 1  | fetal Alzheimer antigen  </t>
  </si>
  <si>
    <t>BRAF</t>
  </si>
  <si>
    <t xml:space="preserve"> RAFB1  | B-Raf proto-oncogene serine/threonine-protein kinase (p94)  | serine/threonine-protein kinase B-raf  | p94  | murine sarcoma viral (v-raf) oncogene homolog B1  | v-Raf murine sarcoma viral oncogene homolog B1  | v-raf murine sarcoma viral oncogene homolog B | NS7  | B-RAF1  | v-raf murine sarcoma viral oncogene homolog B1  | proto-oncogene B-Raf  | BRAF1  |94 kDa B-raf protein  | Proto-oncogene B-Raf  |EC 2.7.11.1 </t>
  </si>
  <si>
    <t>BRCA1</t>
  </si>
  <si>
    <t xml:space="preserve"> PSCP  |BRCA1/BRCA2-containing complex, subunit 1  | RNF53  | PNCA4  | IRIS  | breast and ovarian cancer sususceptibility protein 1  | subunit 1"  | protein phosphatase 1, regulatory subunit 53  | breast cancer 1, early onset | BRCAI  | breast cancer type 1 susceptibility protein  | "BRCA1/BRCA2-containing complex  | BRCC1  | PPP1R53  | breast and ovarian cancer susceptibility protein 1  | regulatory subunit 53"  | RING finger protein 53  | "protein phosphatase 1  | BROVCA1  |EC 6.3.2.- </t>
  </si>
  <si>
    <t>BRCA2</t>
  </si>
  <si>
    <t xml:space="preserve"> breast cancer type 2 susceptibility protein  | FACD  | Fanconi anemia, complementation group D1  | breast and ovarian cancer susceptibility gene, early onset  | Fanconi anemia group D1 protein  | FAD  | breast cancer 2, early onset | FANCD  | breast cancer 2 tumor suppressor  | "BRCA1/BRCA2-containing complex  |BRCA1/BRCA2-containing complex, subunit 2  | subunit 2"  | PNCA2  | BROVCA2  | BRCC2  | GLM3  | FANCD1  | FAD1  </t>
  </si>
  <si>
    <t>BRCC3</t>
  </si>
  <si>
    <t xml:space="preserve"> BRCC36  | BRCA1-A complex subunit BRCC36  | BRISC complex subunit BRCC36  | chromosome X open reading frame 53  | C6.1A  | BRCA1/BRCA2-containing complex subunit 36  | BRCA1/BRCA2-containing complex subunit 3  | "Lys-63-specific deubiquitinase"  | CXorf53  |lys-63-specific deubiquitinase BRCC36  | BRCA1/BRCA2-containing complex, subunit 3 |EC 3.4.19.- </t>
  </si>
  <si>
    <t>BRD1</t>
  </si>
  <si>
    <t xml:space="preserve"> BR140-like protein  | bromodomain containing 1 | BRPF2  |BRPF1  | "BR140-like"  | bromodomain and PHD finger-containing protein 2  | bromodomain-containing protein 1  | bromodomain-containing 1  | Bromodomain and PHD finger-containing protein 2  | BRL  </t>
  </si>
  <si>
    <t>BRD8</t>
  </si>
  <si>
    <t xml:space="preserve"> Skeletal muscle abundant protein 2  | skeletal muscle abundant protein 2  | Skeletal muscle abundant protein  | p120  | SMAP  | bromodomain containing 8 | trCP120  | Thyroid hormone receptor coactivating protein of 120 kDa  | SMAP2  | TrCP120  |bromodomain-containing protein 8  | thyroid hormone receptor coactivating protein of 120 kDa  </t>
  </si>
  <si>
    <t>BRE</t>
  </si>
  <si>
    <t xml:space="preserve"> Brain and reproductive organ-expressed protein  | BRCC45  | brain and reproductive organ-expressed (TNFRSF1A modulator) | brain and reproductive organ-expressed protein  | "BRCA1/BRCA2-containing complex  | subunit 4"  | BRCC4  | BRCA1/BRCA2-containing complex subunit 45  |BRCA1-A complex subunit BRE  | BRCA1/BRCA2-containing complex, subunit 4  </t>
  </si>
  <si>
    <t>BRF1</t>
  </si>
  <si>
    <t xml:space="preserve"> epididymis secretory sperm binding protein Li 76p  | TAFIII90  | TATA box-binding protein-associated factor, RNA polymerase III, subunit 2  | BRF-1  | BRF  | TAF3C  | GTF3B  | hBRF  | TF3B90  | BRF1, RNA polymerase III transcription initiation factor 90 kDa subunit | TATA box binding protein (TBP)-associated factor 3C  | BRF1 homolog, subunit of RNA polymerase III transcription initiation factor IIIB  | HEL-S-76p  | TFIIIB90  | transcription factor IIIB 90 kDa subunit  | BRF1 homolog, subunit of RNA polymerase III transcription initiation factor IIIB (S. cerevisiae)  | hTFIIIB90  |B - related factor 1  | TATA box binding protein (TBP)-associated factor, RNA polymerase III, GTF3B subunit 2  | TAF3B2  | TBP - associated factor, RNA polymerase III, 90kD  | general transcription factor IIIB, 90kD subunit  | B-related factor 1  </t>
  </si>
  <si>
    <t>BRIP1</t>
  </si>
  <si>
    <t xml:space="preserve">BRCA1-binding helicase-like protein BACH1  | Protein FACJ  | "BRCA1/BRCA2-associated helicase 1"  | BRCA1-interacting protein C-terminal helicase 1  | BRCA1-interacting protein 1  | OF  | FANCJ  | BRCA1-associated C-terminal helicase 1  | Fanconi anemia group J protein  | BACH1  | ATP-dependent RNA helicase BRIP1  | BRCA1 interacting protein C-terminal helicase 1 | BRCA1/BRCA2-associated helicase 1  |EC 3.6.4.13 </t>
  </si>
  <si>
    <t>BRIX1</t>
  </si>
  <si>
    <t xml:space="preserve"> ribosome biogenesis protein BRX1 homolog  | brix domain containing 2  | BXDC2  |brix domain-containing protein 2  | BRIX  | Brix domain-containing protein 2  | BRX1, biogenesis of ribosomes, homolog (S. cerevisiae) </t>
  </si>
  <si>
    <t>BRK1</t>
  </si>
  <si>
    <t xml:space="preserve"> homolog (Arabidopsis thaliana)"  | probable protein BRICK1  | hHBrk1  | haematopoietic stem/progenitor cell protein 300  |BRICK1, SCAR/WAVE actin-nucleating complex subunit, homolog  | C3orf10  | SCAR/WAVE actin-nucleating complex subunit  | HSPC300  | BRICK1, SCAR/WAVE actin-nucleating complex subunit | MDS027  | protein BRICK1  | chromosome 3 open reading frame 10  | "BRICK1  | "haematopoietic stem/progenitor cell protein 300"  </t>
  </si>
  <si>
    <t>BRMS1</t>
  </si>
  <si>
    <t xml:space="preserve">breast cancer metastasis-suppressor 1  | breast cancer metastasis suppressor 1 </t>
  </si>
  <si>
    <t>BRMS1L</t>
  </si>
  <si>
    <t xml:space="preserve"> BRMS1-homolog protein p40  | BRMS1-like protein p40  | BRMS1  |breast cancer metastasis-suppressor 1-like protein  | breast cancer metastasis-suppressor 1-like | breast cancer metastasis-suppressor 1  </t>
  </si>
  <si>
    <t>BROX</t>
  </si>
  <si>
    <t xml:space="preserve"> BRO1 domain- and CAAX motif-containing protein  | BRO1 domain and CAAX motif containing | "BRO1 domain containing protein"  | BROFTI  | chromosome 1 open reading frame 58  | C1orf58  |BRO1 domain-containing protein BROX  </t>
  </si>
  <si>
    <t>BRPF1</t>
  </si>
  <si>
    <t xml:space="preserve"> peregrin  | Protein Br140  | "peregrin"  | Bromodomain and PHD finger-containing protein 1  | 140kD"  | "bromodomain-containing protein  | BR140  | bromodomain-containing protein, 140kD  | bromodomain and PHD finger containing, 1 |bromodomain and PHD finger-containing protein 1  </t>
  </si>
  <si>
    <t>BSDC1</t>
  </si>
  <si>
    <t xml:space="preserve">BSD domain-containing protein 1  | BSD domain containing 1 | RP4-811H24.7  </t>
  </si>
  <si>
    <t>BTBD10</t>
  </si>
  <si>
    <t xml:space="preserve"> KLHL41  | NEM9  | KSARCOSIN  | BTB/POZ domain-containing protein 10  |BTB (broad-complex tramtrack and bric-a-brac/pox virus and zinc finger) domain-containing protein 10  | BTB (POZ) domain containing 10 | K+ channel tetramerization protein  | GMRP1  | GMRP-1  </t>
  </si>
  <si>
    <t>BTBD2</t>
  </si>
  <si>
    <t xml:space="preserve"> BTB (POZ) domain containing 2 |BTB/POZ domain-containing protein 2  </t>
  </si>
  <si>
    <t>BTF3</t>
  </si>
  <si>
    <t xml:space="preserve"> Nascent polypeptide-associated complex subunit beta  | nascent polypeptide-associated complex subunit beta  | NAC-beta  | NACB  | nascent-polypeptide-associated complex beta polypeptide  | BTF3b  | transcription factor BTF3  | basic transcription factor 3 |BETA-NAC  | BTF3a  | RNA polymerase B transcription factor 3  </t>
  </si>
  <si>
    <t>BTF3L4</t>
  </si>
  <si>
    <t xml:space="preserve"> basic transcription factor 3-like 4 | Basic transcription factor 3-like 4  |transcription factor BTF3 homolog 4  </t>
  </si>
  <si>
    <t>BUB1</t>
  </si>
  <si>
    <t xml:space="preserve"> mitotic checkpoint serine/threonine-protein kinase BUB1  | budding uninhibited by benzimidazoles 1 homolog  | hBUB1  | budding uninhibited by benzimidazoles 1 (yeast homolog)  |BUB1 budding uninhibited by benzimidazoles 1 homolog  | mitotic spindle checkpoint kinase  | putative serine/threonine-protein kinase  | BUB1A  | budding uninhibited by benzimidazoles 1 homolog (yeast)  | BUB1L  | BUB1 mitotic checkpoint serine/threonine kinase |EC 2.7.11.1 </t>
  </si>
  <si>
    <t>BUB1B</t>
  </si>
  <si>
    <t xml:space="preserve"> Mitotic checkpoint kinase MAD3L  | BUB1 mitotic checkpoint serine/threonine kinase B | MAD3/BUB1-related protein kinase  |BUB1beta  | MVA1  | BUBR1  | mitotic checkpoint kinase MAD3L  | mitotic checkpoint serine/threonine-protein kinase BUB1 beta  | budding uninhibited by benzimidazoles 1 (yeast homolog), beta  | MAD3L  | Protein SSK1  | budding uninhibited by benzimidazoles 1 homolog beta (yeast)  | SSK1  | budding uninhibited by benzimidazoles 1 homolog beta  | hBUBR1  | Bub1A  |EC 2.7.11.1 </t>
  </si>
  <si>
    <t>BUD13</t>
  </si>
  <si>
    <t xml:space="preserve"> fSAP71  | Cwc26  | BUD13 homolog (yeast)  | "functional spliceosome-associated protein 71"  | functional spliceosome-associated protein 71  | BUD13 homolog (S. cerevisiae) |BUD13 homolog  </t>
  </si>
  <si>
    <t>BUD31</t>
  </si>
  <si>
    <t xml:space="preserve"> BUD31 homolog (yeast)  | protein EDG-2  | BUD31 homolog (S. cerevisiae) | protein G10 homolog  | protein BUD31 homolog  | EDG-2  | Protein G10 homolog  | Protein EDG-2  | YCR063W  | EDG2  | functional spliceosome-associated protein 17  | fSAP17  | "G10 maternal transcript homolog (Xenopus laevis)"  | G10 maternal transcript homolog  |Cwc14  | maternal G10 transcript  | "functional spliceosome-associated protein 17"  | G10  </t>
  </si>
  <si>
    <t>BYSL</t>
  </si>
  <si>
    <t xml:space="preserve">BYSTIN  | bystin-like | bystin  | by the ribosomal protein s6 gene, drosophila, homolog-like  </t>
  </si>
  <si>
    <t>BZRAP1</t>
  </si>
  <si>
    <t xml:space="preserve"> RIMS-binding protein 1  | RIMBP1  | peripheral benzodiazepine receptor-interacting protein  | Peripheral benzodiazepine receptor-interacting protein  | PBR-IP  | peripheral-type benzodiazepine receptor-associated protein 1  | PRAX1  | PRAX-1  | RBP1  | RIM-BP1  | KIAA0612  |benzodiazapine receptor (peripheral) associated protein 1  | benzodiazepine receptor (peripheral) associated protein 1 </t>
  </si>
  <si>
    <t>C10orf118</t>
  </si>
  <si>
    <t>C10orf32</t>
  </si>
  <si>
    <t xml:space="preserve">UPF0693 protein C10orf32  | chromosome 10 open reading frame 32 </t>
  </si>
  <si>
    <t>C10orf55</t>
  </si>
  <si>
    <t xml:space="preserve">bA417O11.3  | chromosome 10 open reading frame 55 | uncharacterized protein C10orf55  </t>
  </si>
  <si>
    <t>C10orf76</t>
  </si>
  <si>
    <t xml:space="preserve">UPF0668 protein C10orf76  | chromosome 10 open reading frame 76 </t>
  </si>
  <si>
    <t>C10orf88</t>
  </si>
  <si>
    <t xml:space="preserve">uncharacterized protein C10orf88  | chromosome 10 open reading frame 88 </t>
  </si>
  <si>
    <t>C11orf30</t>
  </si>
  <si>
    <t xml:space="preserve">protein EMSY  | chromosome 11 open reading frame 30 | EMSY  </t>
  </si>
  <si>
    <t>C11orf54</t>
  </si>
  <si>
    <t xml:space="preserve"> ester hydrolase C11orf54  | chromosome 11 open reading frame 54 |PTD012  |EC 3.1.-.- </t>
  </si>
  <si>
    <t>C11orf58</t>
  </si>
  <si>
    <t xml:space="preserve"> small acidic protein  | "small acidic protein"  | SMAP  |IMAGE145052  | chromosome 11 open reading frame 58 </t>
  </si>
  <si>
    <t>C11orf68</t>
  </si>
  <si>
    <t xml:space="preserve"> protein p5326  | basophilic leukemia-expressed protein Bles03  | basophilic leukemia expressed protein BLES03  | Basophilic leukemia-expressed protein Bles03  | UPF0696 protein C11orf68  | "basophilic leukemia-expressed protein"  | BLES03  | Protein p5326  |P5326  | chromosome 11 open reading frame 68 </t>
  </si>
  <si>
    <t>C11orf73</t>
  </si>
  <si>
    <t xml:space="preserve"> chromosome 11 open reading frame 73 | OPI10  | protein Hikeshi  | Hikeshi  | L7RN6  | lethal, Chr 7, Rinchik 6  | HIKESHI  |HSPC179  </t>
  </si>
  <si>
    <t>C11orf83</t>
  </si>
  <si>
    <t>C11orf84</t>
  </si>
  <si>
    <t xml:space="preserve"> chromosome 11 open reading frame 84 |hypothetical protein BC007540  | uncharacterized protein C11orf84  </t>
  </si>
  <si>
    <t>C12orf10</t>
  </si>
  <si>
    <t xml:space="preserve"> UPF0160 protein MYG1, mitochondrial  | MST024  | melanocyte related  | MSTP024  | MYG  |Gamm1  | "melanocyte related gene"  | MYG1  | chromosome 12 open reading frame 10 </t>
  </si>
  <si>
    <t>C12orf23</t>
  </si>
  <si>
    <t xml:space="preserve">UPF0444 transmembrane protein C12orf23  | transmembrane protein 263 | chromosome 12 open reading frame 23  | C12orf23  </t>
  </si>
  <si>
    <t>C12orf29</t>
  </si>
  <si>
    <t xml:space="preserve">uncharacterized protein C12orf29  | chromosome 12 open reading frame 29 </t>
  </si>
  <si>
    <t>C12orf4</t>
  </si>
  <si>
    <t xml:space="preserve"> AROM  | chromosome 12 open reading frame 4 | PARPBP  | C12orf48  |uncharacterized protein C12orf4  </t>
  </si>
  <si>
    <t>C12orf43</t>
  </si>
  <si>
    <t xml:space="preserve"> RHINO  |uncharacterized protein C12orf43  | chromosome 12 open reading frame 43 </t>
  </si>
  <si>
    <t>C12orf44</t>
  </si>
  <si>
    <t xml:space="preserve"> C12orf44  |Atg13-interacting protein  | autophagy-related protein 101  | autophagy related 101 | chromosome 12 open reading frame 44  </t>
  </si>
  <si>
    <t>C12orf45</t>
  </si>
  <si>
    <t xml:space="preserve"> chromosome 12 open reading frame 45 |uncharacterized protein C12orf45  </t>
  </si>
  <si>
    <t>C12orf57</t>
  </si>
  <si>
    <t xml:space="preserve"> C10  |GRCC10  | TEMTYS  | protein C10  | chromosome 12 open reading frame 57 | likely ortholog of mouse gene rich cluster, C10  </t>
  </si>
  <si>
    <t>C12orf65</t>
  </si>
  <si>
    <t xml:space="preserve"> chromosome 12 open reading frame 65 | COXPD7  | SPG55  |probable peptide chain release factor C12orf65, mitochondrial  </t>
  </si>
  <si>
    <t>C12orf73</t>
  </si>
  <si>
    <t xml:space="preserve"> chromosome 12 open reading frame 73 |uncharacterized protein C12orf73  </t>
  </si>
  <si>
    <t>C14orf119</t>
  </si>
  <si>
    <t xml:space="preserve"> chromosome 14 open reading frame 119 |My028 protein  | uncharacterized protein C14orf119  </t>
  </si>
  <si>
    <t>C14orf142</t>
  </si>
  <si>
    <t xml:space="preserve"> uncharacterized protein C14orf142  | chromosome 14 open reading frame 142 |PNAS-127  </t>
  </si>
  <si>
    <t>C14orf166</t>
  </si>
  <si>
    <t xml:space="preserve"> RLLM1  | chromosome 14 open reading frame 166 | CGI99  |CLE7  | "RLL motif containing 1"  | CLE  | LCRP369  | RLL motif containing 1  | CLE7 homolog  | UPF0568 protein C14orf166  </t>
  </si>
  <si>
    <t>C15orf40</t>
  </si>
  <si>
    <t xml:space="preserve"> chromosome 15 open reading frame 40 |UPF0235 protein C15orf40  </t>
  </si>
  <si>
    <t>C15orf57</t>
  </si>
  <si>
    <t xml:space="preserve"> Protein CCDC32  | coiled-coil domain containing 32  | CCDC32  |uncharacterized protein C15orf57  | chromosome 15 open reading frame 57 </t>
  </si>
  <si>
    <t>C16orf13</t>
  </si>
  <si>
    <t xml:space="preserve"> chromosome 16 open reading frame 13 |UPF0585 protein C16orf13  </t>
  </si>
  <si>
    <t>C16orf58</t>
  </si>
  <si>
    <t xml:space="preserve"> UPF0420 protein C16orf58  | chromosome 16 open reading frame 58 |RUS  </t>
  </si>
  <si>
    <t>C16orf62</t>
  </si>
  <si>
    <t xml:space="preserve"> Esophageal cancer-associated protein  | esophageal cancer associated protein  | esophageal cancer-associated protein  |UPF0505 protein C16orf62  | chromosome 16 open reading frame 62 </t>
  </si>
  <si>
    <t>C16orf80</t>
  </si>
  <si>
    <t>C16orf87</t>
  </si>
  <si>
    <t xml:space="preserve">UPF0547 protein C16orf87  | chromosome 16 open reading frame 87 </t>
  </si>
  <si>
    <t>C17orf59</t>
  </si>
  <si>
    <t xml:space="preserve"> chromosome 17 open reading frame 59 |PRO2472  | uncharacterized protein C17orf59  </t>
  </si>
  <si>
    <t>C17orf75</t>
  </si>
  <si>
    <t xml:space="preserve">NJMU-R1  | spermatogenesis-related protein  | chromosome 17 open reading frame 75 | protein Njmu-R1  </t>
  </si>
  <si>
    <t>C17orf80</t>
  </si>
  <si>
    <t xml:space="preserve">MIG3  | HLC-8  | "migration-inducing protein 3"  | uncharacterized protein C17orf80  | human lung cancer oncogene 8 protein  | "sperm-expressed protein 1"  | SPEP1  | Human lung cancer oncogene 8 protein  | Cell migration-inducing gene 3 protein  | chromosome 17 open reading frame 80 | sperm-expressed protein 1  | cell migration-inducing gene 3 protein  | lung cancer-related protein 8  </t>
  </si>
  <si>
    <t>C17orf85</t>
  </si>
  <si>
    <t xml:space="preserve"> "ELG protein"  | Protein ELG  | chromosome 17 open reading frame 85 | HSA277841  |CTD-3195I5.1  | ELG  | uncharacterized protein C17orf85  </t>
  </si>
  <si>
    <t>C17orf97</t>
  </si>
  <si>
    <t xml:space="preserve">uncharacterized protein C17orf97  | chromosome 17 open reading frame 97 </t>
  </si>
  <si>
    <t>C18orf25</t>
  </si>
  <si>
    <t xml:space="preserve">ARKL1  | chromosome 18 open reading frame 25 | RNF111L1  | "ARKadia-like 1"  | uncharacterized protein C18orf25  | ARKadia-like 1  </t>
  </si>
  <si>
    <t>C18orf32</t>
  </si>
  <si>
    <t xml:space="preserve"> Putative NF-kappa-B-activating protein 200  |UPF0729 protein C18orf32  | chromosome 18 open reading frame 32 | putative NF-kappa-B-activating protein 200  | putative NFkB activating protein  </t>
  </si>
  <si>
    <t>C18orf8</t>
  </si>
  <si>
    <t xml:space="preserve"> Colon cancer-associated protein Mic1  | "colon cancer associated protein Mic1"  | "macrophage inhibitory cytokine 1"  | chromosome 18 open reading frame 8 | colon cancer-associated protein Mic1  | macrophage inhibitory cytokine 1  | Mic-1  | uncharacterized protein C18orf8  |HsT2591  | MIC1  </t>
  </si>
  <si>
    <t>C19orf10</t>
  </si>
  <si>
    <t>C19orf25</t>
  </si>
  <si>
    <t xml:space="preserve">UPF0449 protein C19orf25  | chromosome 19 open reading frame 25 </t>
  </si>
  <si>
    <t>C19orf47</t>
  </si>
  <si>
    <t xml:space="preserve"> chromosome 19 open reading frame 47 |uncharacterized protein C19orf47  </t>
  </si>
  <si>
    <t>C19orf52</t>
  </si>
  <si>
    <t xml:space="preserve">uncharacterized protein C19orf52  | chromosome 19 open reading frame 52 </t>
  </si>
  <si>
    <t>C19orf53</t>
  </si>
  <si>
    <t xml:space="preserve"> leydig cell tumor 10 kDa protein homolog  | "leydig cell tumor 10 kDa protein homolog"  |LYDG10  | chromosome 19 open reading frame 53 </t>
  </si>
  <si>
    <t>C19orf66</t>
  </si>
  <si>
    <t xml:space="preserve">UPF0515 protein C19orf66  | chromosome 19 open reading frame 66 </t>
  </si>
  <si>
    <t>C1D</t>
  </si>
  <si>
    <t xml:space="preserve"> C1D nuclear receptor corepressor | SUNCOR  | hC1D  | "small unique nuclear receptor co-repressor"  | C1D nuclear receptor co-repressor  | small unique nuclear receptor co-repressor  | small unique nuclear receptor corepressor  | SUN-CoR  | nuclear DNA-binding protein  | nuclear nucleic acid-binding protein C1D  | LRP1  |C1D DNA-binding protein  </t>
  </si>
  <si>
    <t>C1orf112</t>
  </si>
  <si>
    <t xml:space="preserve">uncharacterized protein C1orf112  | chromosome 1 open reading frame 112 </t>
  </si>
  <si>
    <t>C1orf122</t>
  </si>
  <si>
    <t xml:space="preserve"> chromosome 1 open reading frame 122 | Protein ALAESM  | uncharacterized protein C1orf122  |ALAESM  </t>
  </si>
  <si>
    <t>C1orf123</t>
  </si>
  <si>
    <t xml:space="preserve">UPF0587 protein C1orf123  | chromosome 1 open reading frame 123 </t>
  </si>
  <si>
    <t>C1orf131</t>
  </si>
  <si>
    <t xml:space="preserve"> chromosome 1 open reading frame 131 |uncharacterized protein C1orf131  </t>
  </si>
  <si>
    <t>C1orf167</t>
  </si>
  <si>
    <t xml:space="preserve">uncharacterized protein C1orf167  | chromosome 1 open reading frame 167 </t>
  </si>
  <si>
    <t>C1orf174</t>
  </si>
  <si>
    <t xml:space="preserve"> UPF0688 protein C1orf174  | chromosome 1 open reading frame 174 |RP13-531C17.2  </t>
  </si>
  <si>
    <t>C1orf198</t>
  </si>
  <si>
    <t xml:space="preserve">uncharacterized protein C1orf198  | chromosome 1 open reading frame 198 </t>
  </si>
  <si>
    <t>C1orf50</t>
  </si>
  <si>
    <t xml:space="preserve">uncharacterized protein C1orf50  | chromosome 1 open reading frame 50 </t>
  </si>
  <si>
    <t>C1orf52</t>
  </si>
  <si>
    <t xml:space="preserve"> BAG  | chromosome 1 open reading frame 52 |UPF0690 protein C1orf52  | BCL10-associated gene protein  | gm117  </t>
  </si>
  <si>
    <t>C1QBP</t>
  </si>
  <si>
    <t xml:space="preserve"> "splicing factor SF2-associated protein"  | p32  | complement component 1 Q subcomponent-binding protein, mitochondrial  |C1q globular domain-binding protein  | p33  | mitochondrial matrix protein p32  | "C1q globular domain-binding protein"  | ASF/SF2-associated protein p32  | Glycoprotein gC1qBP  | Hyaluronan-binding protein 1  | gC1Q-R  | gC1qR  | Mitochondrial matrix protein p32  | hyaluronan-binding protein 1  | complement component 1, q subcomponent binding protein | C1qBP  | GC1QBP  | SF2P32  | splicing factor SF2-associated protein  | "hyaluronan-binding protein 1"  | gC1q-R protein  | HABP1  | glycoprotein gC1qBP  | SF2p32  </t>
  </si>
  <si>
    <t>C1R</t>
  </si>
  <si>
    <t xml:space="preserve"> complement component 1, r subcomponent |complement C1r subcomponent  | Complement component 1 subcomponent r  |EC 3.4.21.41 </t>
  </si>
  <si>
    <t>C20orf27</t>
  </si>
  <si>
    <t xml:space="preserve">UPF0687 protein C20orf27  | chromosome 20 open reading frame 27 | "hypothetical protein LOC54976"  </t>
  </si>
  <si>
    <t>C21orf59</t>
  </si>
  <si>
    <t xml:space="preserve"> chromosome 21 open reading frame 48  | UPF0769 protein C21orf59  | C21orf48  | C21ORF59  | prostate cancer upregulated protein 1  |FBB18  | chromosome 21 open reading frame 59 | CILD26  </t>
  </si>
  <si>
    <t>C2CD3</t>
  </si>
  <si>
    <t xml:space="preserve">C2 domain-containing protein 3  | C2 calcium-dependent domain containing 3 </t>
  </si>
  <si>
    <t>C2orf43</t>
  </si>
  <si>
    <t>C2orf44</t>
  </si>
  <si>
    <t xml:space="preserve">WD repeat-containing protein C2orf44  | chromosome 2 open reading frame 44 </t>
  </si>
  <si>
    <t>C2orf49</t>
  </si>
  <si>
    <t xml:space="preserve"> "ashwin"  | asw  |ashwin  | chromosome 2 open reading frame 49 </t>
  </si>
  <si>
    <t>C2orf69</t>
  </si>
  <si>
    <t xml:space="preserve">UPF0565 protein C2orf69  | "hypothetical protein FLJ38973"  | chromosome 2 open reading frame 69 </t>
  </si>
  <si>
    <t>C2orf76</t>
  </si>
  <si>
    <t xml:space="preserve"> chromosome 2 open reading frame 76 | UPF0538 protein C2orf76  |AIM29  </t>
  </si>
  <si>
    <t>C3orf17</t>
  </si>
  <si>
    <t xml:space="preserve"> chromosome 3 open reading frame 17 | uncharacterized protein C3orf17  |NET17  </t>
  </si>
  <si>
    <t>C3orf37</t>
  </si>
  <si>
    <t xml:space="preserve">UPF0361 protein C3orf37  | Putative peptidase SRAPD1  | C3orf37  | SRAP domain-containing protein 1  | embryonic stem cell-specific 5-hydroxymethylcytosine-binding protein  | putative peptidase SRAPD1  | chromosome 3 open reading frame 37  | "SOS response associated peptidase domain containing 1"  | DC12  | ES cell-specific 5hmC-binding protein  | 5-hydroxymethylcytosine (hmC) binding, ES cell-specific | SRAPD1  |EC 3.4.-.- </t>
  </si>
  <si>
    <t>C3orf38</t>
  </si>
  <si>
    <t xml:space="preserve"> chromosome 3 open reading frame 38 |uncharacterized protein C3orf38  </t>
  </si>
  <si>
    <t>C3orf58</t>
  </si>
  <si>
    <t xml:space="preserve"> HASF  | Hypoxia and AKT-induced stem cell factor  | deleted in autism protein 1  | deleted in autism 1  | Golgi Protein of 49 kDa  | DIA1  | "hypoxia and Akt induced stem cell factor"  | UPF0672 protein C3orf58  | GoPro49  | chromosome 3 open reading frame 58 | hypoxia and AKT-induced stem cell factor  |Golgi protein GoPro49  | "deleted in autism 1"  | hypoxia and Akt induced stem cell factor  </t>
  </si>
  <si>
    <t>C4orf3</t>
  </si>
  <si>
    <t xml:space="preserve"> HCV F-transactivated protein 1  | "HCV F-transactivated protein 1"  | chromosome 4 open reading frame 3 | uncharacterized protein C4orf3  |hepatitis C virus F protein-transactivated protein 1  | Hepatitis C virus F protein-transactivated protein 1  </t>
  </si>
  <si>
    <t>C4orf32</t>
  </si>
  <si>
    <t xml:space="preserve">uncharacterized protein C4orf32  | chromosome 4 open reading frame 32 </t>
  </si>
  <si>
    <t>C5orf22</t>
  </si>
  <si>
    <t xml:space="preserve"> chromosome 5 open reading frame 22 |UPF0489 protein C5orf22  </t>
  </si>
  <si>
    <t>C5orf24</t>
  </si>
  <si>
    <t xml:space="preserve"> chromosome 5 open reading frame 24 |UPF0461 protein C5orf24  </t>
  </si>
  <si>
    <t>C5orf51</t>
  </si>
  <si>
    <t xml:space="preserve"> chromosome 5 open reading frame 51 |UPF0600 protein C5orf51  </t>
  </si>
  <si>
    <t>C6orf106</t>
  </si>
  <si>
    <t xml:space="preserve"> dJ391O22.4  |FP852  | chromosome 6 open reading frame 106 | uncharacterized protein C6orf106  </t>
  </si>
  <si>
    <t>C6orf203</t>
  </si>
  <si>
    <t xml:space="preserve">PRED31  | uncharacterized protein C6orf203  | chromosome 6 open reading frame 203 </t>
  </si>
  <si>
    <t>C6orf211</t>
  </si>
  <si>
    <t>C7orf25</t>
  </si>
  <si>
    <t xml:space="preserve">UPF0415 protein C7orf25  | chromosome 7 open reading frame 25 </t>
  </si>
  <si>
    <t>C7orf26</t>
  </si>
  <si>
    <t xml:space="preserve"> chromosome 7 open reading frame 26 |uncharacterized protein C7orf26  </t>
  </si>
  <si>
    <t>C7orf50</t>
  </si>
  <si>
    <t xml:space="preserve"> uncharacterized protein C7orf50  |YCR016W  | chromosome 7 open reading frame 50 </t>
  </si>
  <si>
    <t>C7orf55</t>
  </si>
  <si>
    <t xml:space="preserve"> UPF0562 protein C7orf55  | chromosome 7 open reading frame 55 | formation of mitochondrial complexes 1 homolog  | "formation of mitochondrial complexes 1 homolog (S. cerevisiae)"  |FMC1  </t>
  </si>
  <si>
    <t>C8orf33</t>
  </si>
  <si>
    <t xml:space="preserve"> chromosome 8 open reading frame 33 |UPF0488 protein C8orf33  </t>
  </si>
  <si>
    <t>C8orf59</t>
  </si>
  <si>
    <t xml:space="preserve">uncharacterized protein C8orf59  | chromosome 8 open reading frame 59 </t>
  </si>
  <si>
    <t>C8orf82</t>
  </si>
  <si>
    <t xml:space="preserve"> chromosome 8 open reading frame 82 |UPF0598 protein C8orf82  </t>
  </si>
  <si>
    <t>C9orf114</t>
  </si>
  <si>
    <t xml:space="preserve"> "centromere protein 32"  | HSPC109  |CENP-32  | uncharacterized protein C9orf114  | chromosome 9 open reading frame 114 | centromere protein 32  </t>
  </si>
  <si>
    <t>C9orf142</t>
  </si>
  <si>
    <t xml:space="preserve"> chromosome 9 open reading frame 142 |uncharacterized protein C9orf142  </t>
  </si>
  <si>
    <t>C9orf16</t>
  </si>
  <si>
    <t xml:space="preserve"> UPF0184 protein C9orf16  |EST00098  | chromosome 9 open reading frame 16 </t>
  </si>
  <si>
    <t>C9orf40</t>
  </si>
  <si>
    <t xml:space="preserve"> chromosome 9 open reading frame 40 |uncharacterized protein C9orf40  </t>
  </si>
  <si>
    <t>C9orf41</t>
  </si>
  <si>
    <t xml:space="preserve"> chromosome 9 open reading frame 41 |UPF0586 protein C9orf41  </t>
  </si>
  <si>
    <t>C9orf64</t>
  </si>
  <si>
    <t xml:space="preserve">UPF0553 protein C9orf64  | chromosome 9 open reading frame 64 </t>
  </si>
  <si>
    <t>C9orf78</t>
  </si>
  <si>
    <t xml:space="preserve"> HCA59  | Hepatocellular carcinoma-associated antigen 59  |HSPC220  | chromosome 9 open reading frame 78 | hepatocellular carcinoma-associated antigen 59  | bA409K20.3  | uncharacterized protein C9orf78  | "Hepatocellular carcinoma-associated antigen 59"  </t>
  </si>
  <si>
    <t>CA8</t>
  </si>
  <si>
    <t xml:space="preserve">CA-related protein  | CAMRQ3  | carbonate dehydratase  | Carbonic anhydrase VIII  | carbonic anhydrase VIII | CARP  | CALS  | CA-VIII  | carbonic anhydrase-like sequence  | carbonic anhydrase-related protein  </t>
  </si>
  <si>
    <t>CAB39</t>
  </si>
  <si>
    <t xml:space="preserve"> MO25alpha  | MO25  | Protein Mo25  |calcium-binding protein 39  | calcium binding protein 39 </t>
  </si>
  <si>
    <t>CABIN1</t>
  </si>
  <si>
    <t xml:space="preserve"> calcineurin binding protein cabin 1  | calcineurin-binding protein cabin-1  | calcineurin binding protein 1 | calcineurin inhibitor  | CAIN  | KIAA0330  |PPP3IN  | Calcineurin inhibitor  </t>
  </si>
  <si>
    <t>CACFD1</t>
  </si>
  <si>
    <t xml:space="preserve"> calcium channel flower homolog  | C9orf7  |D9S2135  | FLOWER  | calcium channel flower domain containing 1 | chromosome 9 open reading frame 7  | calcium channel flower domain-containing protein 1  | Calcium channel flower domain-containing protein 1  </t>
  </si>
  <si>
    <t>CACTIN</t>
  </si>
  <si>
    <t xml:space="preserve"> functional spliceosome-associated protein c  | C19orf29  | "functional spliceosome-associated protein c"  | cactin  | NY-REN-24  | renal carcinoma antigen NY-REN-24  | Renal carcinoma antigen NY-REN-24  | "cactin homolog (Drosophila)"  | cactin, spliceosome C complex subunit |NY REN 24 antigen  | "NY REN 24 antigen"  | chromosome 19 open reading frame 29  | fSAPc  </t>
  </si>
  <si>
    <t>CACUL1</t>
  </si>
  <si>
    <t xml:space="preserve"> chromosome 10 open reading frame 46  | CDK2-associated, cullin domain 1 | "Cdk-Associated Cullin1"  |CDK2-associated and cullin domain-containing protein 1  | Cdk-Associated Cullin1  | CAC1  | C10orf46  | cullin  | Cdk-associated cullin1  </t>
  </si>
  <si>
    <t>CALCOCO1</t>
  </si>
  <si>
    <t xml:space="preserve"> sarcoma antigen NY-SAR-3  | Coiled-coil coactivator protein  | coiled-coil coactivator protein  | calphoglin  | "coiled-coil leucine zipper coactivator 1"  | Calphoglin  | KIAA1536  | calcium binding and coiled-coil domain 1 |Cocoa  | coiled-coil leucine zipper coactivator 1  | "inorganic pyrophosphatase activator"  | Sarcoma antigen NY-SAR-3  | calcium-binding and coiled-coil domain-containing protein 1  | inorganic pyrophosphatase activator  </t>
  </si>
  <si>
    <t>CALCOCO2</t>
  </si>
  <si>
    <t xml:space="preserve"> Nuclear domain 10 protein NDP52  | nuclear domain 10 protein NDP52  | calcium-binding and coiled-coil domain-containing protein 2  | calcium binding and coiled-coil domain 2 | Nuclear dot protein 52  | Nuclear domain 10 protein 52  | Antigen nuclear dot 52 kDa protein  | nuclear dot protein 52  |antigen nuclear dot 52 kDa protein  | nuclear domain 10 protein 52  | NDP52  </t>
  </si>
  <si>
    <t>CALM1</t>
  </si>
  <si>
    <t xml:space="preserve"> PHKD  | CaM  | CPVT4  | DD132  | CALM  | prepro-calmodulin 1  | CAM2  | CAM3  | phosphorylase kinase, delta subunit  | "prepro-calmodulin 1"  | CAM1  |CAMI  | CAMIII  | CAMB  | CAM  | CAMC  | calmodulin  | calmodulin 1 (phosphorylase kinase, delta) | CALML2  | caM  </t>
  </si>
  <si>
    <t>CAMK1D</t>
  </si>
  <si>
    <t xml:space="preserve"> CaM kinase I delta  | caM kinase I delta  | CaMKI-like protein kinase  | CAMKID  | caMKI delta  | CaM-KI delta  | CamKI-like protein kinase  | calcium/calmodulin-dependent protein kinase ID | caM-KI delta  | CKLiK  | CaMKID  |CaM-K1  | CaMKI delta  | CaM kinase ID  | calcium/calmodulin-dependent protein kinase type 1D  |EC 2.7.11.17 </t>
  </si>
  <si>
    <t>CAMK2D</t>
  </si>
  <si>
    <t xml:space="preserve">CaM kinase II delta subunit  | CaMK-II subunit delta  | CaM-kinase II delta chain  | calcium/calmodulin-dependent protein kinase type II subunit delta  | calcium/calmodulin-dependent protein kinase (CaM kinase) II delta  | calcium/calmodulin-dependent protein kinase type II delta chain  | caM kinase II subunit delta  | CaMK-II delta subunit  | calcium/calmodulin-dependent protein kinase II delta | CAMKD  | caMK-II subunit delta  | CaM kinase II subunit delta  |EC 2.7.11.17 </t>
  </si>
  <si>
    <t>CAMK2G</t>
  </si>
  <si>
    <t xml:space="preserve">caMK-II subunit gamma  | calcium/calmodulin-dependent protein kinase type II subunit gamma  | calcium/calmodulin-dependent protein kinase (CaM kinase) II gamma  | CAMK-II  | CaMK-II subunit gamma  | CAMK  | CaM kinase II subunit gamma  | calcium/calmodulin-dependent protein kinase II gamma | CAMKG  |EC 2.7.11.17 </t>
  </si>
  <si>
    <t>CAMKK2</t>
  </si>
  <si>
    <t xml:space="preserve"> CaMKK beta  | CaMKK 2  | caM-KK 2  | CAMKK beta protein  | KIAA0787  |CAMKK  | CaM-kinase kinase beta  | CaM-KK beta  | calcium/calmodulin-dependent protein kinase kinase 2, beta | calcium/calmodulin-dependent protein kinase kinase 2  | caM-kinase kinase 2  | CAMKKB  | caM-KK beta  | calcium/calmodulin-dependent protein kinase beta  | Calcium/calmodulin-dependent protein kinase kinase beta  | CaM-KK 2  | caM-kinase kinase beta  | CaM-kinase kinase 2  |EC 2.7.11.17 </t>
  </si>
  <si>
    <t>CAMKMT</t>
  </si>
  <si>
    <t xml:space="preserve"> CLNMT  | C2orf34  | KMT  |Cam  | "CaM KMT"  | CaM KMT  | chromosome 2 open reading frame 34  | calmodulin-lysine N-methyltransferase |EC 2.1.1.60 </t>
  </si>
  <si>
    <t>CAMLG</t>
  </si>
  <si>
    <t xml:space="preserve"> calcium-modulating cyclophilin ligand  | CAML  | "cyclophilin B-binding protein"  | calcium modulating ligand | "calcium-modulating cyclophilin ligand"  | calcium-signal modulating cyclophilin ligand  | cyclophilin B-binding protein  | "calcium-signal modulating cyclophilin ligand"  |calcium signal-modulating cyclophilin ligand  </t>
  </si>
  <si>
    <t>CAPG</t>
  </si>
  <si>
    <t xml:space="preserve"> capping protein (actin filament), gelsolin-like | AFCP  | MCP  | gelsolin-like capping protein  |HEL-S-66  | epididymis secretory protein Li 66  | actin regulatory protein CAP-G  | Actin regulatory protein CAP-G  | actin-regulatory protein CAP-G  | macrophage capping protein  | "macrophage capping protein"  | macrophage-capping protein  </t>
  </si>
  <si>
    <t>CAPN7</t>
  </si>
  <si>
    <t xml:space="preserve"> PalBH  | calpain 7 | PalB homolog  | calpain-7  | "calpain like protease"  | homolog of Aspergillus Nidulans PALB  |CALPAIN7  | PALBH  | "homolog of Aspergillus Nidulans PALB"  | calpain like protease  | palB homolog  |EC 3.4.22.- </t>
  </si>
  <si>
    <t>CAPS2</t>
  </si>
  <si>
    <t xml:space="preserve"> calcyphosphine 2  |calcyphosin-2  | Calcyphosine-2  | calcyphosine 2 </t>
  </si>
  <si>
    <t>CAPZA1</t>
  </si>
  <si>
    <t xml:space="preserve"> CAPPA1  | capZ alpha-1  | CapZ alpha-1  | F-actin-capping protein subunit alpha-1  | CAZ1  | Cap Z  |CAPZ  | capping protein (actin filament) muscle Z-line, alpha 1 </t>
  </si>
  <si>
    <t>CAPZA2</t>
  </si>
  <si>
    <t xml:space="preserve"> CapZ alpha-2  | "F-actin capping protein alpha-2 subunit"  | capZ alpha-2  | F-actin capping protein alpha-2 subunit  | CAPPA2  |CAPZ  | capping protein (actin filament) muscle Z-line, alpha 2 | F-actin-capping protein subunit alpha-2  </t>
  </si>
  <si>
    <t>CARD16</t>
  </si>
  <si>
    <t xml:space="preserve"> COP1  | CARD only domain-containing protein 1  |CARD only protein  | COP  | Caspase-1 inhibitor COP  | caspase-1 dominant-negative inhibitor pseudo-ICE  | caspase recruitment domain-containing protein 16  | PSEUDO-ICE  | pseudo interleukin-1 beta converting enzyme  | caspase-1 inhibitor COP  | Pseudo-ICE  | Pseudo interleukin-1 beta converting enzyme  | caspase recruitment domain family, member 16 | pseudo interleukin-1beta converting enzyme  </t>
  </si>
  <si>
    <t>CARHSP1</t>
  </si>
  <si>
    <t xml:space="preserve"> Calcium-regulated heat-stable protein of 24 kDa  | calcium-regulated heat stable protein 1  | calcium-regulated heat-stable protein of 24 kDa  | calcium regulated heat stable protein 1 (24kD)  |CSDC1  | calcium-regulated heat-stable protein (24kD)  | calcium regulated heat stable protein 1, 24kDa | CRHSP-24  </t>
  </si>
  <si>
    <t>CARKD</t>
  </si>
  <si>
    <t xml:space="preserve"> carbohydrate kinase domain-containing protein  | LP3298  |ATP-dependent (S)-NAD(P)H-hydrate dehydratase  | ATP-dependent NAD(P)HX dehydratase  | carbohydrate kinase domain containing | Carbohydrate kinase domain-containing protein  |EC 4.2.1.93 </t>
  </si>
  <si>
    <t>CARM1</t>
  </si>
  <si>
    <t xml:space="preserve"> Coactivator-associated arginine methyltransferase 1  | PRMT4  | protein arginine N-methyltransferase 4  |histone-arginine methyltransferase CARM1  | coactivator-associated arginine methyltransferase 1 | Protein arginine N-methyltransferase 4  |EC 2.1.1.-,EC 2.1.1.125 </t>
  </si>
  <si>
    <t>CARS</t>
  </si>
  <si>
    <t xml:space="preserve"> cysteinyl-tRNA synthetase | "cysteine tRNA ligase 1  |CARS1  | cysteine--tRNA ligase, cytoplasmic  | Cysteinyl-tRNA synthetase  | CYSRS  | cysteine translase  | MGC:11246  | cytoplasmic"  | cysteine tRNA ligase 1, cytoplasmic  | CysRS  |EC 6.1.1.16 </t>
  </si>
  <si>
    <t>CARS2</t>
  </si>
  <si>
    <t xml:space="preserve"> mitochondrial (putative)"  | cysteine tRNA ligase 2, mitochondrial (putative)  | "cysteine tRNA ligase 2  | cysteinyl-tRNA synthetase 2, mitochondrial (putative) | probable cysteine--tRNA ligase, mitochondrial  | cysteine--tRNA ligase  | Cysteinyl-tRNA synthetase  | probable cysteinyl-tRNA synthetase, mitochondrial  |cysRS  | CysRS  |EC 6.1.1.16 </t>
  </si>
  <si>
    <t>CASC3</t>
  </si>
  <si>
    <t xml:space="preserve"> Cancer susceptibility candidate gene 3 protein  | Metastatic lymph node gene 51 protein  | metastatic lymph node gene 51 protein  | metastatic lymph node 51  | MLN51  |BTZ  | cancer susceptibility candidate 3 | protein CASC3  | Protein barentsz  | barentsz  | Btz  | cancer susceptibility candidate gene 3 protein  | MLN 51  | protein barentsz  </t>
  </si>
  <si>
    <t>CASC5</t>
  </si>
  <si>
    <t xml:space="preserve"> Bub-linking kinetochore protein  | kinetochore-null protein 1  | cancer/testis antigen 29  | cancer susceptibility candidate 5 | Kinetochore-null protein 1  | protein CASC5  | kinetochore null 1 homolog  | ALL1-fused gene from chromosome 15q14 protein  | "kinetochore null 1 homolog (C. elegans)"  | Cancer susceptibility candidate gene 5 protein  |PPP1R55  | regulatory subunit 55"  | MCPH4  | bub-linking kinetochore protein"  | hSpc105  | "protein phosphatase 1  | AF15Q14  | Protein D40/AF15q14  | cancer susceptibility candidate gene 5 protein  | KNL1  | blinkin, bub-linking kinetochore protein  | D40  | Cancer/testis antigen 29  | Spc7  | CT29  | hKNL-1  | "blinkin  | AF15q14  | Blinkin  | "cancer/testis antigen 29"  | protein phosphatase 1, regulatory subunit 55  | KIAA1570  </t>
  </si>
  <si>
    <t>CASP2</t>
  </si>
  <si>
    <t xml:space="preserve"> protease ICH-1  | Protease ICH-1  | CASP-2  |PPP1R57  | regulatory subunit 57"  | protein phosphatase 1, regulatory subunit 57  | caspase 2, apoptosis-related cysteine peptidase | ICH1  | caspase-2  | neural precursor cell expressed developmentally down-regulated protein 2  | NEDD-2  | NEDD2  | "protein phosphatase 1  | neural precursor cell expressed, developmentally down-regulated 2  | Neural precursor cell expressed developmentally down-regulated protein 2  |EC 3.4.22.55 </t>
  </si>
  <si>
    <t>CASP3</t>
  </si>
  <si>
    <t xml:space="preserve">CPP32B  | cysteine protease CPP32  | PARP cleavage protease  | caspase-3  | apopain  | CASP-3  | SCA-1  | Protein Yama  | CPP-32  | caspase 3, apoptosis-related cysteine protease  | CPP32  | caspase 3, apoptosis-related cysteine peptidase | Apopain  | procaspase3  | protein Yama  | SREBP cleavage activity 1  | Cysteine protease CPP32  |EC 3.4.22.56 </t>
  </si>
  <si>
    <t>CASP6</t>
  </si>
  <si>
    <t xml:space="preserve"> caspase-6  |apoptotic protease MCH-2  | Apoptotic protease Mch-2  | CASP-6  | MCH2  | caspase 6, apoptosis-related cysteine protease  | caspase 6, apoptosis-related cysteine peptidase |EC 3.4.22.59 </t>
  </si>
  <si>
    <t>CASP7</t>
  </si>
  <si>
    <t xml:space="preserve"> CASP-7  | ICE-LAP3  | MCH3  |LICE2  | ICE-like apoptotic protease 3  | caspase-7  | caspase 7, apoptosis-related cysteine protease  | CMH-1  | Apoptotic protease Mch-3  | apoptotic protease MCH-3  | caspase 7, apoptosis-related cysteine peptidase |EC 3.4.22.60 </t>
  </si>
  <si>
    <t>CASP8</t>
  </si>
  <si>
    <t xml:space="preserve"> FADD-homologous ICE/CED-3-like protease  | CAP4  | ALPS2B  | caspase 8, apoptosis-related cysteine protease  | Apoptotic protease Mch-5  | apoptotic protease Mch-5  | CASP-8  | MACH-beta-1/2/3/4 protein  | ICE-like apoptotic protease 5  | FLICE  | MACH-alpha-1/2/3 protein  | MACH  | FADD-like ICE  | caspase 8, apoptosis-related cysteine peptidase | apoptotic cysteine protease  | caspase-8  | FADD-homologous ICE/ced-3-like protease  | MCH5  | Apoptotic cysteine protease  | MORT1-associated ced-3 homolog  |Casp-8  |EC 3.4.22.61 </t>
  </si>
  <si>
    <t>CASP8AP2</t>
  </si>
  <si>
    <t xml:space="preserve"> caspase 8 associated protein 2 | RIP25  | KIAA1315  | FLICE-associated huge protein  | CED-4  | "FLICE-associated huge protein"  | FLICE associated huge  | human FLASH  | FLASH  | FLASH homolog RIP25  | CASP8 associated protein 2  |CASP8-associated protein 2  </t>
  </si>
  <si>
    <t>CASP9</t>
  </si>
  <si>
    <t xml:space="preserve"> APAF-3  | apoptotic protease activating factor 3  | ICE-LAP6  | regulatory subunit 56"  | APAF3  | Apoptotic protease Mch-6  | apoptotic protease MCH-6  | MCH6  | caspase 9, apoptosis-related cysteine peptidase | protein phosphatase 1, regulatory subunit 56  | CASP-9  | ICE-like apoptotic protease 6  | Apoptotic protease-activating factor 3  | caspase 9, apoptosis-related cysteine protease  | caspase-9  | "protein phosphatase 1  |PPP1R56  |EC 3.4.22.62 </t>
  </si>
  <si>
    <t>CAST</t>
  </si>
  <si>
    <t xml:space="preserve"> sperm BS-17 component  | calpastatin | Sperm BS-17 component  | calpain inhibitor  |BS-17  | Calpain inhibitor  </t>
  </si>
  <si>
    <t>CBFA2T2</t>
  </si>
  <si>
    <t xml:space="preserve"> Myeloid translocation-related protein 1  | MTGR1  | MTG8-related protein 1  | EHT  | protein CBFA2T2  | ZMYND3  | ETO homologous on chromosome 20  | myeloid translocation-related protein 1  | core-binding factor, runt domain, alpha subunit 2; translocated to, 2 |ETO homolog on chromosome 20  | MTG8-like protein  | myeloid translocation gene-related protein 1  | p85  </t>
  </si>
  <si>
    <t>CBFA2T3</t>
  </si>
  <si>
    <t xml:space="preserve"> "myeloid translocation gene 8 and 16b"  | MTGR2  | myeloid translocation gene 8 and 16b  |ETO2  | MTG8-related protein 2  | Zinc finger MYND domain-containing protein 4  | MTG8-related gene 2  | MTG16  | Myeloid translocation gene on chromosome 16 protein  | ZMYND4  | protein CBFA2T3  | core-binding factor, runt domain, alpha subunit 2; translocated to, 3 | hMTG16  | myeloid translocation gene on chromosome 16 protein  | zinc finger MYND domain-containing protein 4  </t>
  </si>
  <si>
    <t>CBFB</t>
  </si>
  <si>
    <t xml:space="preserve"> core-binding factor, beta subunit | polyomavirus enhancer binding protein 2, beta subunit  | SL3/AKV core-binding factor beta subunit  | SL3-3 enhancer factor 1 subunit beta  | PEA2-beta  |SL3-3 enhancer factor 1 beta subunit  | PEBP2-beta  | polyomavirus enhancer-binding protein 2 beta subunit  | Polyomavirus enhancer-binding protein 2 beta subunit  | CBF-beta  | PEBP2B  | core-binding factor subunit beta  </t>
  </si>
  <si>
    <t>CBL</t>
  </si>
  <si>
    <t xml:space="preserve"> "oncogene CBL2"  | E3 ubiquitin-protein ligase CBL  | RING finger protein 55  | oncogene CBL2  | signal transduction protein CBL  | proto-oncogene c-Cbl  | Signal transduction protein CBL  | Proto-oncogene c-Cbl  | Cas-Br-M (murine) ecotropic retroviral transforming sequence  | casitas B-lineage lymphoma proto-oncogene  | CBL2  | NSLL  | FRA11B  | Cbl proto-oncogene, E3 ubiquitin protein ligase | Casitas B-lineage lymphoma proto-oncogene  |C-CBL  | RNF55  | fragile site, folic acid type, rare, fra(11)(q23.3)  |EC 6.3.2.- </t>
  </si>
  <si>
    <t>CBLB</t>
  </si>
  <si>
    <t xml:space="preserve"> RING finger protein 56  | Cbl proto-oncogene B, E3 ubiquitin protein ligase | Cas-Br-M (murine) ectropic retroviral transforming sequence b  | Cas-Br-M (murine) ecotropic retroviral transforming sequence b  | signal transduction protein CBL-B  | casitas B-lineage lymphoma proto-oncogene b  |Cbl proto-oncogene, E3 ubiquitin protein ligase B  | RNF56  | SH3-binding protein CBL-B  | Cbl-b  | Casitas B-lineage lymphoma proto-oncogene b  | E3 ubiquitin-protein ligase CBL-B  | Signal transduction protein CBL-B  |EC 6.3.2.- </t>
  </si>
  <si>
    <t>CBLL1</t>
  </si>
  <si>
    <t xml:space="preserve"> RNF188  | E-cadherin binding protein E7  | E3 ubiquitin-protein ligase Hakai  | HAKAI  | Cas-Br-M (murine) ecotropic retroviral transforming sequence-like 1  | "Casitas B-lineage lymphoma-like"  | Cbl proto-oncogene-like 1, E3 ubiquitin protein ligase |Cbl proto-oncogene, E3 ubiquitin protein ligase-like 1  | c-Cbl-like protein 1  | RING finger protein 188  | Casitas B-lineage lymphoma-transforming sequence-like protein 1  | casitas B-lineage lymphoma-transforming sequence-like protein 1  |EC 6.3.2.- </t>
  </si>
  <si>
    <t>CBR1</t>
  </si>
  <si>
    <t xml:space="preserve"> Prostaglandin-E(2) 9-reductase  | Prostaglandin 9-ketoreductase  | CBR  | SDR21C1  | 15-hydroxyprostaglandin dehydrogenase [NADP(+)]  | carbonyl reductase (NADPH) 1  | prostaglandin-E(2) 9-reductase  | "short chain dehydrogenase/reductase family 21C  | 15-hydroxyprostaglandin dehydrogenase  | prostaglandin 9-ketoreductase  | short chain dehydrogenase/reductase family 21C, member 1  |carbonyl reductase (NADPH) 1, EC 1.1.1.184.  | carbonyl reductase 1 | hCBR1  | NADPH-dependent carbonyl reductase 1  | carbonyl reductase [NADPH] 1  | member 1"  | CRN  |EC 1.1.1.184,EC 1.1.1.197,EC 1.1.1.189 </t>
  </si>
  <si>
    <t>CBR4</t>
  </si>
  <si>
    <t xml:space="preserve"> 3-oxoacyl-[acyl-carrier-protein] reductase  | "short chain dehydrogenase/reductase family 45C  | carbonyl reductase 4 | carbonic reductase 4  |SDR45C1  | quinone reductase CBR4  | short chain dehydrogenase/reductase family 45C, member 1  | member 1"  | carbonyl reductase family member 4  | Quinone reductase CBR4  |EC 1.-.-.-,EC 1.1.1.- </t>
  </si>
  <si>
    <t>CBWD1</t>
  </si>
  <si>
    <t xml:space="preserve"> COBW-like protein  | COBP  | NPC-A-6 COBW domain-containing protein 1  | Cobalamin synthase W domain-containing protein 1  | cobalamin synthetase W domain-containing protein 1  | COBW domain containing 1 | NPC-A-6  | cobalamin synthase W domain-containing protein 1  |COBW domain-containing protein 1  </t>
  </si>
  <si>
    <t>CBX1</t>
  </si>
  <si>
    <t xml:space="preserve"> modifier 1 protein  | chromobox homolog 1 (HP1 beta homolog Drosophila )  | p25beta  | Modifier 1 protein  | heterochromatin protein 1 homolog beta  | MOD1  | heterochromatin protein 1-beta  | CBX  | Heterochromatin protein 1 homolog beta  | HP1 beta  | HP1-BETA  | chromobox protein homolog 1  | chromobox homolog 1 | Heterochromatin protein p25  |HP1 beta homolog  | HP1Hs-beta  | heterochromatin protein p25 beta  | "HP1 beta homolog (Drosophila )"  | chromobox homolog 1 (Drosophila HP1 beta)  | M31  | HP1Hsbeta  </t>
  </si>
  <si>
    <t>CBX2</t>
  </si>
  <si>
    <t xml:space="preserve"> M33  | chromobox homolog 2 (Drosophila Pc class)  | cell division cycle associated 6  | CDCA6  | SRXY5  | chromobox homolog 2 (Pc class homolog, Drosophila)  | chromobox protein homolog 2  | modifier 3  |Pc class homolog  | chromobox homolog 2 | "Pc class homolog (Drosophila)"  </t>
  </si>
  <si>
    <t>CBX3</t>
  </si>
  <si>
    <t xml:space="preserve"> "HP1 gamma homolog (Drosophila)"  | heterochromatin-like protein 1  | chromobox homolog 3 (Drosophila HP1 gamma)  | HP1 gamma  | HECH  | chromobox homolog 3 | Modifier 2 protein  | HP1Hs-gamma  | chromobox homolog 3 (HP1 gamma homolog, Drosophila)  | heterochromatin protein HP1 gamma  | Heterochromatin protein 1 homolog gamma  |HP1 gamma homolog  | HP1-GAMMA  | chromobox protein homolog 3  | modifier 2 protein  | heterochromatin protein 1 homolog gamma  </t>
  </si>
  <si>
    <t>CBX4</t>
  </si>
  <si>
    <t xml:space="preserve"> PC2  | chromobox homolog 4 (Pc class homolog, Drosophila)  | chromobox homolog 4 (Drosophila Pc class)  | chromobox homolog 4 | chromobox protein homolog 4  | Pc class 2 homolog  | Polycomb 2 homolog  | NS5ATP1-binding protein 16  | Chromobox protein homolog 4  |E3 SUMO-protein ligase CBX4  | NBP16  | Pc2  | hPc2  | "Pc class 2 homolog (Drosophila)"  | polycomb 2 homolog  | "NS5ATP1-binding protein 16"  |EC 6.3.2.- </t>
  </si>
  <si>
    <t>CBX8</t>
  </si>
  <si>
    <t xml:space="preserve"> polycomb 3  | hPc3  | "Pc class 3 homolog (Drosophila)"  | chromobox homolog 8 (Pc class homolog, Drosophila)  | Polycomb 3 homolog  | Pc3  | chromobox protein homolog 8  | Rectachrome 1  | "polycomb 3"  | rectachrome 1  | chromobox homolog 8 | chromobox homolog 8 (Drosophila Pc class)  | PC3  | RC1  |Pc class 3 homolog  </t>
  </si>
  <si>
    <t>CC2D1A</t>
  </si>
  <si>
    <t xml:space="preserve"> MRT3  | Putative NF-kappa-B-activating protein 023N  | coiled-coil and C2 domain-containing protein 1A  | Five prime repressor element under dual repression-binding protein 1  | AKI1  | "mental retardation  | Akt kinase-interacting protein 1  | putative NFkB activating protein  | five prime repressor element under dual repression-binding protein 1  | 3"  | Freud-1/Aki1  | coiled-coil and C2 domain containing 1A | five repressor element under dual repression-binding protein 1  | putative NF-kappa-B-activating protein 023N  | nonsyndromic  | FRE under dual repression-binding protein 1  | Freud-1  | mental retardation, nonsyndromic, autosomal recessive, 3  |FREUD-1  | autosomal recessive  </t>
  </si>
  <si>
    <t>CC2D1B</t>
  </si>
  <si>
    <t xml:space="preserve"> KIAA1836  | Freud-2  | freud-2  | Five prime repressor element under dual repression-binding protein 2  | coiled-coil and C2 domain containing 1B | FRE under dual repression-binding protein 2  | five prime repressor element under dual repression-binding protein 2  |coiled-coil and C2 domain-containing protein 1B  </t>
  </si>
  <si>
    <t>CCAR1</t>
  </si>
  <si>
    <t xml:space="preserve"> cell division cycle and apoptosis regulator protein 1  | CARP1  |cell cycle and apoptosis regulatory protein 1  | CARP-1  | death inducer with SAP domain  | cell division cycle and apoptosis regulator 1 | Death inducer with SAP domain  | Cell cycle and apoptosis regulatory protein 1  | DIS  </t>
  </si>
  <si>
    <t>CCBL1</t>
  </si>
  <si>
    <t xml:space="preserve"> "kyneurenine aminotransferase"  | kynurenine--oxoglutarate transaminase 1  | glutamine--phenylpyruvate transaminase  | GTK  | Glutamine transaminase K  | kyneurenine aminotransferase  | Glutamine--phenylpyruvate transaminase  |KAT1  | Cysteine-S-conjugate beta-lyase  | kynurenine aminotransferase I  | KATI  | cysteine conjugate-beta lyase; cytoplasmic (glutamine transaminase K, kyneurenine aminotransferase)  | beta-lysase, kidney  | Kynurenine--oxoglutarate transaminase I  | "glutamine transaminase K"  | glutamine transaminase K  | glutamine-phenylpyruvate aminotransferase  | cysteine conjugate-beta lyase, cytoplasmic | cysteine-S-conjugate beta-lyase  | kynurenine--oxoglutarate transaminase I  | Kynurenine aminotransferase I  |EC 2.6.1.7,EC 4.4.1.13,EC 2.6.1.64 </t>
  </si>
  <si>
    <t>CCBL2</t>
  </si>
  <si>
    <t xml:space="preserve"> KATIII  | Cysteine-S-conjugate beta-lyase 2  | cysteine-S-conjugate beta-lyase 2  | Kynurenine aminotransferase III  | kynurenine--glyoxylate transaminase  | kynurenine-oxoglutarate transaminase 3  | Kynurenine--glyoxylate transaminase  |RP11-82K18.3  | kynurenine--oxoglutarate transaminase 3  | Kynurenine--oxoglutarate transaminase III  | cysteine conjugate-beta lyase 2 | kynurenine aminotransferase III  | kynurenine--oxoglutarate transaminase III  | KAT3  |EC 2.6.1.7,EC 4.4.1.13,EC 2.6.1.63 </t>
  </si>
  <si>
    <t>CCDC101</t>
  </si>
  <si>
    <t xml:space="preserve"> Coiled-coil domain-containing protein 101  | STAF36  | "SAGA-associated factor 29 homolog (yeast)"  |SAGA-associated factor 29 homolog  | SGF29  | coiled-coil domain-containing protein 101  | coiled-coil domain containing 101 </t>
  </si>
  <si>
    <t>CCDC104</t>
  </si>
  <si>
    <t>CCDC109B</t>
  </si>
  <si>
    <t xml:space="preserve">coiled-coil domain-containing protein 109B  | Coiled-coil domain-containing protein 109B  | MCUB  | Essential MCU regulator  | coiled-coil domain containing 109B | EMRE  | mitochondrial calcium uniporter regulatory subunit MCUb  | MCUb  | essential MCU regulator  </t>
  </si>
  <si>
    <t>CCDC11</t>
  </si>
  <si>
    <t>CCDC111</t>
  </si>
  <si>
    <t xml:space="preserve"> Coiled-coil domain-containing protein 111  | coiled-coil domain containing 111  | CCDC111  | MYP22  | hPrimpol1  | coiled-coil domain-containing protein 111  | primase and polymerase (DNA-directed) |DNA-directed primase/polymerase protein  |EC 2.7.7.- </t>
  </si>
  <si>
    <t>CCDC115</t>
  </si>
  <si>
    <t xml:space="preserve"> CCP1  |ccp1  | coiled-coil domain-containing protein 115  | coiled-coil domain containing 115 </t>
  </si>
  <si>
    <t>CCDC117</t>
  </si>
  <si>
    <t xml:space="preserve"> dJ366L4.1  |coiled-coil domain-containing protein 117  | coiled-coil domain containing 117 </t>
  </si>
  <si>
    <t>CCDC12</t>
  </si>
  <si>
    <t xml:space="preserve"> CCDC123  | coiled-coil domain containing 12 | FLJ14640  | CEP123  |coiled-coil domain-containing protein 12  | CEP89  </t>
  </si>
  <si>
    <t>CCDC124</t>
  </si>
  <si>
    <t xml:space="preserve"> coiled-coil domain containing 124 |coiled-coil domain-containing protein 124  </t>
  </si>
  <si>
    <t>CCDC127</t>
  </si>
  <si>
    <t xml:space="preserve"> coiled-coil domain containing 127 |coiled-coil domain-containing protein 127  </t>
  </si>
  <si>
    <t>CCDC132</t>
  </si>
  <si>
    <t xml:space="preserve">coiled-coil domain-containing protein 132  | KIAA1861  | coiled-coil domain containing 132 </t>
  </si>
  <si>
    <t>CCDC137</t>
  </si>
  <si>
    <t xml:space="preserve"> hepatocellular carcinoma related protein 2  | coiled-coil domain containing 137 |coiled-coil domain-containing protein 137  </t>
  </si>
  <si>
    <t>CCDC177</t>
  </si>
  <si>
    <t xml:space="preserve"> "myelin proteolipid protein-like protein"  | myelin proteolipid protein-like protein  |coiled-coil domain-containing protein 177  | coiled-coil domain containing 177 | PLPL  | chromosome 14 open reading frame 162  | Myelin proteolipid protein-like protein  | C14orf162  </t>
  </si>
  <si>
    <t>CCDC178</t>
  </si>
  <si>
    <t xml:space="preserve"> chromosome 18 open reading frame 34  | C18orf34  |coiled-coil domain-containing protein 178  | coiled-coil domain containing 178 </t>
  </si>
  <si>
    <t>CCDC22</t>
  </si>
  <si>
    <t xml:space="preserve">coiled-coil domain-containing protein 22  | coiled-coil domain containing 22 | CXorf37  | chromosome X open reading frame 37  </t>
  </si>
  <si>
    <t>CCDC23</t>
  </si>
  <si>
    <t xml:space="preserve">coiled-coil domain-containing protein 23  | coiled-coil domain containing 23 </t>
  </si>
  <si>
    <t>CCDC25</t>
  </si>
  <si>
    <t xml:space="preserve">coiled-coil domain-containing protein 25  | coiled-coil domain containing 25 </t>
  </si>
  <si>
    <t>CCDC43</t>
  </si>
  <si>
    <t xml:space="preserve">coiled-coil domain-containing protein 43  | coiled-coil domain containing 43 </t>
  </si>
  <si>
    <t>CCDC51</t>
  </si>
  <si>
    <t xml:space="preserve"> coiled-coil domain containing 51 |coiled-coil domain-containing protein 51  </t>
  </si>
  <si>
    <t>CCDC53</t>
  </si>
  <si>
    <t xml:space="preserve"> WASH complex subunit CCDC53  |CGI-116  | coiled-coil domain-containing protein 53  | coiled-coil domain containing 53 | Coiled-coil domain-containing protein 53  </t>
  </si>
  <si>
    <t>CCDC58</t>
  </si>
  <si>
    <t xml:space="preserve">coiled-coil domain-containing protein 58  | coiled-coil domain containing 58 </t>
  </si>
  <si>
    <t>CCDC59</t>
  </si>
  <si>
    <t xml:space="preserve"> TTF-1-associated protein 26  | TTF-1-associated protein BR2  | Coiled-coil domain-containing protein 59  | BR22  | coiled-coil domain containing 59 |coiled-coil domain-containing protein 59  | thyroid transcription factor 1-associated protein 26  | TAP26  </t>
  </si>
  <si>
    <t>CCDC6</t>
  </si>
  <si>
    <t xml:space="preserve"> D10S170  | PTC  | thyroid-1"  | Protein H4  | single copy  | TST1  | "DNA segment  | DNA segment on chromosome 10 (unique) 170  | coiled-coil domain containing 6 | TPC  |coiled-coil domain-containing protein 6  | H4  | Papillary thyroid carcinoma-encoded protein  | papillary thyroid carcinoma-encoded protein  | probe pH4 (transforming sequence  </t>
  </si>
  <si>
    <t>CCDC71</t>
  </si>
  <si>
    <t xml:space="preserve"> coiled-coil domain-containing protein 71  | coiled-coil domain containing 71 |2600016J21Rik  </t>
  </si>
  <si>
    <t>CCDC77</t>
  </si>
  <si>
    <t xml:space="preserve"> coiled-coil domain containing 77 |coiled-coil domain-containing protein 77  </t>
  </si>
  <si>
    <t>CCDC85C</t>
  </si>
  <si>
    <t xml:space="preserve">coiled-coil domain-containing protein 85C  | coiled-coil domain containing 85C </t>
  </si>
  <si>
    <t>CCDC86</t>
  </si>
  <si>
    <t xml:space="preserve"> Cytokine-induced protein with coiled-coil domain  | cyclon  |coiled-coil domain-containing protein 86  | CYCLON  | coiled-coil domain containing 86 | cytokine-induced protein with coiled-coil domain  </t>
  </si>
  <si>
    <t>CCDC88A</t>
  </si>
  <si>
    <t xml:space="preserve"> HKRP1  | GIV  | "girders of actin filaments"  | Coiled-coil domain-containing protein 88A  |AKT-phosphorylation enhancer  | APE  | Girders of actin filament  | girders of actin filaments  | KIAA1212  | "Galpha-interacting vesicle-associated protein"  | HkRP1  | GIRDIN  | "girdin"  | "Akt-phosphorylation enhancer"  | girdin  | coiled-coil domain containing 88A | g alpha-interacting vesicle-associated protein  | GRDN  | Hook-related protein 1  | Akt phosphorylation enhancer  | G alpha-interacting vesicle-associated protein  | girders of actin filament  </t>
  </si>
  <si>
    <t>CCDC88C</t>
  </si>
  <si>
    <t xml:space="preserve"> hDaple  | Dvl-associating protein with a high frequency of leucine residues  | Hook-related protein 2  | HKRP2  | DAPLE  | HkRP2  | protein Daple  | Coiled-coil domain-containing protein 88C  | KIAA1509  |hook-related protein 2  | HYC  | "Dvl-associating protein with a high frequency of leucine residues"  | coiled-coil domain containing 88C </t>
  </si>
  <si>
    <t>CCDC9</t>
  </si>
  <si>
    <t xml:space="preserve"> coiled-coil domain containing 9 |coiled-coil domain-containing protein 9  | FAM175A  | ABRAXAS  | CCDC98  | ABRA1  </t>
  </si>
  <si>
    <t>CCDC90B</t>
  </si>
  <si>
    <t xml:space="preserve"> MDS025  |MDS011  | coiled-coil domain-containing protein 90B, mitochondrial  | coiled-coil domain containing 90B </t>
  </si>
  <si>
    <t>CCDC91</t>
  </si>
  <si>
    <t xml:space="preserve"> GGABP  | p56  | p56 accessory protein  | "GGA binding partner"  | coiled-coil domain-containing protein 91  | GGA-binding partner  |GGA binding partner  | coiled-coil domain containing 91 </t>
  </si>
  <si>
    <t>CCDC93</t>
  </si>
  <si>
    <t xml:space="preserve">coiled-coil domain-containing protein 93  | coiled-coil domain containing 93 </t>
  </si>
  <si>
    <t>CCDC94</t>
  </si>
  <si>
    <t xml:space="preserve">coiled-coil domain-containing protein 94  | coiled-coil domain containing 94 </t>
  </si>
  <si>
    <t>CCDC97</t>
  </si>
  <si>
    <t xml:space="preserve"> coiled-coil domain containing 97 |coiled-coil domain-containing protein 97  </t>
  </si>
  <si>
    <t>CCNA2</t>
  </si>
  <si>
    <t xml:space="preserve"> CCNA  | cyclin A2 | Cyclin-A  | cyclin-A2  |cyclin-A  | CCN1  </t>
  </si>
  <si>
    <t>CCNB2</t>
  </si>
  <si>
    <t xml:space="preserve">G2/mitotic-specific cyclin-B2  | HsT17299  | cyclin B2 </t>
  </si>
  <si>
    <t>CCNC</t>
  </si>
  <si>
    <t xml:space="preserve"> hSRB11  | cyclin-C  | cyclin C | SRB11 homolog  |CycC  </t>
  </si>
  <si>
    <t>CCND3</t>
  </si>
  <si>
    <t xml:space="preserve"> cyclin D3 | G1/S-specific cyclin D3  |D3-type cyclin  | G1/S-specific cyclin-D3  </t>
  </si>
  <si>
    <t>CCNDBP1</t>
  </si>
  <si>
    <t xml:space="preserve"> Human homolog of Maid  |D-type cyclin-interacting protein 1  | HHM  | Grap2 and cyclin-D-interacting protein  | "D-type cyclin-interacting protein 1"  | cyclin-D1-binding protein 1  | DIP1  | grap2 and cyclin-D-interacting protein  | human homolog of Maid  | "MAID protein"  | cyclin D-type binding-protein 1 | "grap2 cyclin interacting protein"  | GCIP  | "HHM Protein"  </t>
  </si>
  <si>
    <t>CCNH</t>
  </si>
  <si>
    <t xml:space="preserve"> CAK  | p37  | "CDK-activating kinase complex subunit"  | "CAK complex subunit"  | cyclin-H  | CycH  | cyclin-dependent kinase-activating kinase complex subunit  | "cyclin-dependent kinase-activating kinase complex subunit"  | "MO15-associated protein"  | MO15-associated protein  | cyclin H | p34  |CAK complex subunit  | CDK-activating kinase complex subunit  </t>
  </si>
  <si>
    <t>CCNT1</t>
  </si>
  <si>
    <t xml:space="preserve"> CycT1  | CCNT  | Cyclin-T  | cyclin C-related protein  |CDK9-associated C-type protein  | cyclin-T1  | human immunodeficiency virus type 1 (HIV-1) expression (elevated) 1  | HIVE1  | cyclin T1 | CYCT1  </t>
  </si>
  <si>
    <t>CCNT2</t>
  </si>
  <si>
    <t xml:space="preserve"> cyclin T2b  | SDS-stable vimentin-bound DNA fragment HEF42VIM22  |CYCT2  | cyclin T2a  | cyclin-T2  | cyclin T2 | CycT2  | subunit of positive elongation transcription factor b  </t>
  </si>
  <si>
    <t>CCP110</t>
  </si>
  <si>
    <t xml:space="preserve"> Centrosomal protein of 110 kDa  | Cep110  | KIAA0419  | centriolar coiled coil protein 110kDa |centriolar coiled-coil protein of 110 kDa  | CP110  | centrosomal protein CP110  | centrosomal protein of 110 kDa  | CEP110  </t>
  </si>
  <si>
    <t>CCR4</t>
  </si>
  <si>
    <t xml:space="preserve"> CC-CKR-4  | chemokine (C-C) receptor 4  | HGCN:14099  | chemokine (C-C motif) receptor 4 | K5-5  | CKR4  | CD194  | ChemR13  |C-C chemokine receptor type 4  | CMKBR4  | CCR-4  | C-C CKR-4  | CD194 antigen  </t>
  </si>
  <si>
    <t>CCRN4L</t>
  </si>
  <si>
    <t xml:space="preserve"> carbon catabolite repression 4-like protein  | NOC  | Circadian deadenylase NOC  | CCR4L  |CCR4 protein homolog  | CCR4 carbon catabolite repression 4-like (S. cerevisiae) | CCR4  | circadian deadenylase NOC  | nocturnin  | CCR4-like (carbon catabolite repression 4, S.cerevisiae)  | Carbon catabolite repression 4-like protein  |EC 3.1.13.4 </t>
  </si>
  <si>
    <t>CCSER1</t>
  </si>
  <si>
    <t xml:space="preserve">protein FAM190A  | coiled-coil serine-rich protein 1 | family with sequence similarity 190, member A  | KIAA1680  | serine-rich coiled-coil domain-containing protein 1  | Coiled-coil serine-rich protein 1  | FAM190A  </t>
  </si>
  <si>
    <t>CCZ1B</t>
  </si>
  <si>
    <t xml:space="preserve"> chromosome 7 open reading frame 28B  | CCZ1 vacuolar protein trafficking and biogenesis associated homolog B (S. cerevisiae) |H_DJ1163J12.2  | Vacuolar fusion protein CCZ1 homolog-like  | C7orf28B  | "similar to CGI-43 protein"  | vacuolar fusion protein CCZ1 homolog B  | H_NH0577018.2  </t>
  </si>
  <si>
    <t>CD2AP</t>
  </si>
  <si>
    <t xml:space="preserve">Cas ligand with multiple Src homology 3 (SH3) domains  | Cas ligand with multiple SH3 domains  | adapter protein CMS  | cas ligand with multiple SH3 domains  | CD2-associated protein | Adapter protein CMS  | CMS  </t>
  </si>
  <si>
    <t>CD2BP2</t>
  </si>
  <si>
    <t xml:space="preserve"> U5 snRNP 52K protein  |CD2 antigen (cytoplasmic tail) binding protein 2  | CD2 cytoplasmic domain-binding protein 2  | U5-52K  | regulatory subunit 59"  | LIN1  | CD2 tail-binding protein 2  | Snu40  | CD2 antigen (cytoplasmic tail)-binding protein 2  | PPP1R59  | CD2 (cytoplasmic tail) binding protein 2 | protein phosphatase 1, regulatory subunit 59  | KIAA1178  | CD2 antigen cytoplasmic tail-binding protein 2  | FWP010  | "protein phosphatase 1  </t>
  </si>
  <si>
    <t>CDAN1</t>
  </si>
  <si>
    <t xml:space="preserve"> CDAN1A  | codanin 1 | PRO1295  | discs lost homolog  | DLT  | CDA1  | codanin-1  |CDAI  | congenital dyserythropoietic anemia, type I  </t>
  </si>
  <si>
    <t>CDC123</t>
  </si>
  <si>
    <t xml:space="preserve"> chromosome 10 open reading frame 7  | HT-1080  | FLJ14640  | cell division cycle protein 123 homolog  | C10orf7  | CEP89  | cell division cycle 123 homolog (S. cerevisiae)  |cell division cycle 123 homolog  | CCEP123  | Protein D123  | cell division cycle 123 | PZ32  | D123  </t>
  </si>
  <si>
    <t>CDC16</t>
  </si>
  <si>
    <t xml:space="preserve"> Cyclosome subunit 6  | cell division cycle 16 homolog (S. cerevisiae)  |CUT9  | cell division cycle 16 | ANAPC6  | cell division cycle 16 homolog  | Anaphase-promoting complex subunit 6  | CDC16 cell division cycle 16 homolog (S. cerevisiae)  | CDC16 homolog  | anaphase-promoting complex subunit 6  | "anaphase-promoting complex  | CDC16 (cell division cycle 16, S. cerevisiae, homolog)  | cyclosome subunit 6  | CDC16Hs  | cell division cycle protein 16 homolog  | subunit 6"  | anaphase-promoting complex, subunit 6  | APC6  </t>
  </si>
  <si>
    <t>CDC20</t>
  </si>
  <si>
    <t xml:space="preserve"> cell division cycle protein 20 homolog  | CDC20A  | CDC20 cell division cycle 20 homolog (S. cerevisiae)  | cell division cycle 20 | bA276H19.3  |CDC20 cell division cycle 20 homolog  | cell division cycle 20 homolog  | CDC20 (cell division cycle 20, S. cerevisiae, homolog)  | p55CDC  | cell division cycle 20 homolog (S. cerevisiae)  </t>
  </si>
  <si>
    <t>CDC23</t>
  </si>
  <si>
    <t xml:space="preserve"> cell division cycle 23 homolog  | anaphase-promoting complex subunit 8  | APC8  |CUT23  | cell division cycle 23 | ANAPC8  | anaphase promoting complex subunit 8  | cell division cycle 23 homolog (S. cerevisiae)  | cell division cycle protein 23 homolog  | CDC23 (cell division cycle 23, yeast, homolog)  | Cyclosome subunit 8  | "anaphase promoting complex subunit 8"  | Anaphase-promoting complex subunit 8  | cyclosome subunit 8  </t>
  </si>
  <si>
    <t>CDC25B</t>
  </si>
  <si>
    <t xml:space="preserve"> cell division cycle 25 homolog B (S. pombe)  | dual specificity phosphatase Cdc25B  | cell division cycle 25 homolog B (S. cerevisiae)  | Dual specificity phosphatase Cdc25B  | cell division cycle 25B | cell division cycle 25B  |M-phase inducer phosphatase 2  | CDC25HU2  |EC 3.1.3.48 </t>
  </si>
  <si>
    <t>CDC25C</t>
  </si>
  <si>
    <t xml:space="preserve"> phosphotyrosine phosphatase  | cell division cycle 25 homolog C (S. pombe)  | CDC25  | mitosis inducer CDC25  | regulatory subunit 60"  | cell division cycle 25C  | dual specificity phosphatase CDC25C  | Dual specificity phosphatase Cdc25C  | PPP1R60  | cell division cycle 25C | protein phosphatase 1, regulatory subunit 60  |M-phase inducer phosphatase 3  | "protein phosphatase 1  | cell division cycle 25 homolog C (S. cerevisiae)  |EC 3.1.3.48 </t>
  </si>
  <si>
    <t>CDC26</t>
  </si>
  <si>
    <t xml:space="preserve"> Cell division cycle protein 26 homolog  | anaphase-promoting complex subunit CDC26  | Anaphase-promoting complex subunit 12  | anaphase-promoting complex subunit 12  |CDC26 subunit of anaphase promoting complex  | cell division cycle 26 homolog  | APC12  | chromosome 9 open reading frame 17  | cell division cycle 26  | ANAPC12  | cell division cycle protein 26 homolog  | C9orf17  | cell division cycle 26 homolog (S. cerevisiae)  | "anaphase promoting complex subunit 12"  | cell division cycle 26 | "CDC26 subunit of anaphase promoting complex"  </t>
  </si>
  <si>
    <t>CDC27</t>
  </si>
  <si>
    <t xml:space="preserve"> CDC27 homolog  | ANAPC3  | cell division cycle 27 | anaphase-promoting complex, protein 3  | H-NUC  | APC3  | NUC2  | nuc2 homolog  |HNUC  | anaphase promoting complex subunit 3  | cell division cycle 27 homolog (S. cerevisiae)  | CDC27Hs  | anaphase-promoting complex subunit 3  | cell division cycle 27 homolog  | "anaphase promoting complex subunit 3"  | D0S1430E  | Anaphase-promoting complex subunit 3  | cell division cycle 27  | D17S978E  | cell division cycle protein 27 homolog  </t>
  </si>
  <si>
    <t>CDC34</t>
  </si>
  <si>
    <t xml:space="preserve"> Ubiquitin-conjugating enzyme E2-CDC34  | ubiquitin-protein ligase R1  | ubiquitin-conjugating enzyme E2-32 KDA complementing  | ubiquitin carrier protein  | UBCH3  | cell division cycle 34 homolog (S. cerevisiae)  | cell division cycle 34 homolog  | Ubiquitin-protein ligase R1  | cell division cycle 34 | ubiquitin-conjugating enzyme E2 R1  | Ubiquitin-conjugating enzyme E2-32 kDa complementing  |E2-CDC34  | cell division cycle 34  | UBE2R1  | UBC3  | ubiquitin-conjugating enzyme E2-CDC34  |EC 6.3.2.19 </t>
  </si>
  <si>
    <t>CDC37L1</t>
  </si>
  <si>
    <t xml:space="preserve"> cell division cycle 37-like 1 | HARC  | CDC37 cell division cycle 37 homolog (S. cerevisiae)-like 1  | FLJ20639  | cell division cycle 37 homolog-like 1  |CDC37 cell division cycle 37 homolog-like 1  | hsp90 co-chaperone Cdc37-like 1  | CDC37B  | Hsp90-associating relative of Cdc37  | cell division cycle 37 homolog (S. cerevisiae)-like 1  </t>
  </si>
  <si>
    <t>CDC40</t>
  </si>
  <si>
    <t xml:space="preserve"> PRP17  | hPRP17  | EHB3  | cell division cycle 40 | cell division cycle 40 homolog (S. cerevisiae)  | cell division cycle 40 homolog (yeast)  | pre-mRNA splicing factor 17  | Ehb3  | PRPF17  | PRP17 homolog  | EH-binding protein 3  |cell division cycle 40 homolog  | pre-mRNA-processing factor 17  | Cell division cycle 40 homolog  </t>
  </si>
  <si>
    <t>CDC45</t>
  </si>
  <si>
    <t xml:space="preserve"> cell division control protein 45 homolog  | CDC45L2  | cell division cycle 45 homolog  | cell division cycle 45 | cell division cycle 45 homolog (S. cerevisiae)  | CDC45L  | CDC45 cell division cycle 45-like (S. cerevisiae)  |CDC45 cell division cycle 45 homolog  | CDC45-related protein  | "human CDC45"  | CDC45 (cell division cycle 45, S.cerevisiae, homolog)-like  | PORC-PI-1  | cell division cycle 45-like 2  | human CDC45  </t>
  </si>
  <si>
    <t>CDC7</t>
  </si>
  <si>
    <t xml:space="preserve"> cell division cycle 7-like protein 1  | CDC7-related kinase  | CDC7 (cell division cycle 7, S. cerevisiae, homolog)-like 1  | CDC7L1  | cell division cycle 7 homolog  | cell division cycle 7 homolog (S. cerevisiae)  | huCDC7  | huCdc7  | Hsk1  | cell division cycle 7-related protein kinase  | cell division cycle 7 |HsCDC7  | cell division cycle 7 (S. cerevisiae)  | HsCdc7  | CDC7 cell division cycle 7 (S. cerevisiae)  |EC 2.7.11.1 </t>
  </si>
  <si>
    <t>CDC73</t>
  </si>
  <si>
    <t xml:space="preserve"> Paf1/RNA polymerase II complex component  | Hyperparathyroidism 2 protein  | Cell division cycle protein 73 homolog  | HRPT2  | cell division cycle protein 73 homolog  | HYX  | hyperparathyroidism 2 protein  | hyperparathyroidism 2 (with jaw tumor)  | HRPT1  | cell division cycle 73, Paf1/RNA polymerase II complex component, homolog (S. cerevisiae)  | HPTJT  | chromosome 1 open reading frame 28  | hyperparathyroidism 1  | "Paf1/RNA polymerase II complex component"  | parafibromin  | C1orf28  | cell division cycle 73 | cell division cycle 73, Paf1/RNA polymerase II complex component, homolog  |FIHP  </t>
  </si>
  <si>
    <t>CDCA2</t>
  </si>
  <si>
    <t xml:space="preserve"> Repo-Man  |cell division cycle-associated protein 2  | protein phosphatase 1 [gamma] (PPP1R3A) binding protein Repo-Man  | Recruits PP1 onto mitotic chromatin at anaphase protein  | cell division cycle associated 2 | recruits PP1 onto mitotic chromatin at anaphase protein  </t>
  </si>
  <si>
    <t>CDCA3</t>
  </si>
  <si>
    <t xml:space="preserve"> trigger of mitotic entry protein 1  | TOME1  | "trigger of mitotic entry 1"  | cell division cycle associated 3 | GRCC8  | gene-rich cluster protein C8  |cell division cycle-associated protein 3  | Gene-rich cluster protein C8  | gene rich cluster, C8  | TOME-1  | Trigger of mitotic entry protein 1  | trigger of mitotic entry 1  | C8  </t>
  </si>
  <si>
    <t>CDCA4</t>
  </si>
  <si>
    <t xml:space="preserve">SEI-3/HEPP  | cell division cycle associated 4 | hematopoietic progenitor protein  | cell division cycle-associated protein 4  | Hematopoietic progenitor protein  | HEPP  | "hematopoietic progenitor protein"  </t>
  </si>
  <si>
    <t>CDCA5</t>
  </si>
  <si>
    <t xml:space="preserve"> sororin  |cell division cycle-associated protein 5  | SORORIN  | Cell division cycle-associated protein 5  | "sororin"  | cell division cycle associated 5 | p35  </t>
  </si>
  <si>
    <t>CDCA7</t>
  </si>
  <si>
    <t xml:space="preserve"> cell division cycle-associated protein 7  | cell division cycle associated protein 7  | cell division cycle associated 7 | Protein JPO1  |c-Myc target JPO1  | JPO1  </t>
  </si>
  <si>
    <t>CDCA7L</t>
  </si>
  <si>
    <t xml:space="preserve"> HR1  | R1  | cell division cycle-associated 7-like protein  | Transcription factor RAM2  | transcription factor RAM2  |RAM2  | cell division cycle associated 7-like | JPO2  | Protein JPO2  </t>
  </si>
  <si>
    <t>CDCA8</t>
  </si>
  <si>
    <t xml:space="preserve"> borealin  | pluripotent embryonic stem cell-related gene 3 protein  | Dasra-B  | cell division cycle associated 8 | Cell division cycle-associated protein 8  | dasra-B  | cell division cycle-associated protein 8  | MESRGP  |BOR  | Pluripotent embryonic stem cell-related gene 3 protein  | "borealin"  | PESCRG3  | hDasra-B  | DasraB  | Dasra B  | BOREALIN  </t>
  </si>
  <si>
    <t>CDIPT</t>
  </si>
  <si>
    <t xml:space="preserve"> Phosphatidylinositol synthase  | PI synthase  |phosphatidylinositol synthase  | PtdIns synthase  | PIS1  | CDP-diacylglycerol--inositol 3-phosphatidyltransferase (phosphatidylinositol synthase)  | CDP-diacylglycerol--inositol 3-phosphatidyltransferase | "phosphatidylinositol synthase"  | PIS  |EC 2.7.8.11 </t>
  </si>
  <si>
    <t>CDK1</t>
  </si>
  <si>
    <t xml:space="preserve"> p34 protein kinase  | CDC28A  | Cell division control protein 2 homolog  | cell division control protein 2 homolog  | CDC2  | cell division protein kinase 1  | CDKN1  | Cell division protein kinase 1  |cell cycle controller CDC2  | P34CDC2  | cyclin-dependent kinase 1 | cell division cycle 2, G1 to S and G2 to M  |EC 2.7.11.22,EC 2.7.11.23 </t>
  </si>
  <si>
    <t>CDK11B</t>
  </si>
  <si>
    <t xml:space="preserve"> p58CLK-1  | Galactosyltransferase-associated protein kinase p58/GTA  | CDK11  | cyclin-dependent kinase 11B | CDK11-p58  | P58  | p58 CLK-1  |CDC-related protein kinase p58  | PK58  | p58  | Cell division protein kinase 11B  | CDK11-p110  | cell division protein kinase 11B  | galactosyltransferase-associated protein kinase p58/GTA  | p58CDC2L1  | cell division cycle 2-like 1 (PITSLRE proteins)  | PITSLRE serine/threonine-protein kinase CDC2L1  | CDC2L1  | PITSLREA  | Cell division cycle 2-like protein kinase 1  | CLK-1  | CDK11-p46  |EC 2.7.11.22 </t>
  </si>
  <si>
    <t>CDK16</t>
  </si>
  <si>
    <t xml:space="preserve"> Serine/threonine-protein kinase PCTAIRE-1  |PCTAIRE  | PCTK1  | PCTAIRE protein kinase 1  | serine/threonine-protein kinase PCTAIRE-1  | PCTAIRE-motif protein kinase 1  | PCTGAIRE  | PCTAIRE1  | "serine/threonine-protein kinase"  | cell division protein kinase 16  | Cell division protein kinase 16  | cyclin-dependent kinase 16 |EC 2.7.11.22 </t>
  </si>
  <si>
    <t>CDK17</t>
  </si>
  <si>
    <t xml:space="preserve"> serine/threonine-protein kinase PCTAIRE-2  | PCTK2  | PCTAIRE-motif protein kinase 2  | cyclin-dependent kinase 17 | PCTAIRE2  |cell division protein kinase 17  | Cell division protein kinase 17  | protein kinase cdc2-related PCTAIRE-2  | PCTAIRE protein kinase 2  | Serine/threonine-protein kinase PCTAIRE-2  |EC 2.7.11.22 </t>
  </si>
  <si>
    <t>CDK19</t>
  </si>
  <si>
    <t xml:space="preserve"> bA346C16.3  | Cyclin-dependent kinase 11  | KIAA1028  | cyclin-dependent kinase 11  | Cell division protein kinase 19  |CDK8-like cyclin-dependent kinase  | cyclin-dependent kinase 19 | CDK11  | cyclin dependent kinase 19 variant 2  | CDC2-related protein kinase 6  | Death-preventing kinase  | cell division cycle 2-like protein kinase 6  | cell division cycle 2-like 6 (CDK8-like)  | death-preventing kinase  | Cell division cycle 2-like protein kinase 6  | cyclin-dependent kinase (CDC2-like) 11  | CDC2L6  | cell division protein kinase 19  |EC 2.7.11.22 </t>
  </si>
  <si>
    <t>CDK2</t>
  </si>
  <si>
    <t xml:space="preserve"> p33 protein kinase  | cell division protein kinase 2  | CDKN2  | p33(CDK2)  |cdc2-related protein kinase  | Cell division protein kinase 2  | cyclin-dependent kinase 2 |EC 2.7.11.22 </t>
  </si>
  <si>
    <t>CDK2AP1</t>
  </si>
  <si>
    <t xml:space="preserve"> ST19  | DOC-1  | doc-1  | Deleted in oral cancer 1  | CDKAP1  | cyclin-dependent kinase 2 associated protein 1 | Deleted in oral cancer-1  | DOC1  | p12DOC-1  | Putative oral cancer suppressor  | deleted in oral cancer 1  | CDK2-associated protein 1  | cyclin-dependent kinase 2-associated protein 1  |DORC1  | putative oral cancer suppressor  </t>
  </si>
  <si>
    <t>CDK4</t>
  </si>
  <si>
    <t xml:space="preserve"> CMM3  |cell division protein kinase 4  | PSK-J3  | Cell division protein kinase 4  | cyclin-dependent kinase 4 |EC 2.7.11.22 </t>
  </si>
  <si>
    <t>CDK5</t>
  </si>
  <si>
    <t xml:space="preserve">PSSALRE  | CDKN5  | Cell division protein kinase 5  | serine/threonine-protein kinase PSSALRE  | Serine/threonine-protein kinase PSSALRE  | tau protein kinase II catalytic subunit  | TPKII catalytic subunit  | cell division protein kinase 5  | protein kinase CDK5 splicing  | Tau protein kinase II catalytic subunit  | cyclin-dependent kinase 5 |EC 2.7.11.22 </t>
  </si>
  <si>
    <t>CDK5RAP1</t>
  </si>
  <si>
    <t xml:space="preserve"> CDK5 activator-binding protein C42  | CDK5 regulatory subunit-associated protein 1  | CDK5 regulatory subunit associated protein 1 | C20orf34  | HSPC167  |C42  | chromosome 20 open reading frame 34  | CGI-05  </t>
  </si>
  <si>
    <t>CDK5RAP2</t>
  </si>
  <si>
    <t xml:space="preserve"> CDK5 activator-binding protein C48  | Centrosome-associated protein 215  | CEP215  | Cep215  | CDK5 regulatory subunit-associated protein 2  | MCPH3  | microcephaly, primary autosomal recessive 3  | centrosomal protein 215 kDa  | centrosomin  |C48  | KIAA1633  | CDK5 regulatory subunit associated protein 2 | "centrosomin"  </t>
  </si>
  <si>
    <t>CDK7</t>
  </si>
  <si>
    <t xml:space="preserve"> TFIIH basal transcription factor complex kinase subunit  | protein kinase  | STK1  | serine/threonine kinase stk1  | 39 kDa protein kinase  | Cell division protein kinase 7  | p39MO15  | serine/threonine protein kinase 1  | cell division protein kinase 7  | serine/threonine protein kinase MO15  | cyclin-dependent kinase 7 (homolog of Xenopus MO15 cdk-activating kinase)  | kinase subunit of CAK  | CAK1  | homolog of Xenopus MO15 Cdk-activating kinase  | CAK  | CDKN7  | CDK-activating kinase 1  | Serine/threonine-protein kinase 1  | serine/threonine-protein kinase 1  | MO15  | p39 Mo15  | HCAK  |39 KDa protein kinase  | cyclin-dependent kinase 7 | cyclin-dependent kinase 7 (MO15 homolog, Xenopus laevis, cdk-activating kinase)  |EC 2.7.11.22,EC 2.7.11.23 </t>
  </si>
  <si>
    <t>CDK8</t>
  </si>
  <si>
    <t xml:space="preserve"> mediator complex subunit CDK8  | cell division protein kinase 8  | Protein kinase K35  | K35  | protein kinase K35  | cyclin-dependent kinase 8 |CDK8 protein kinase  | Mediator of RNA polymerase II transcription subunit CDK8  | Mediator complex subunit CDK8  | mediator of RNA polymerase II transcription subunit CDK8  | Cell division protein kinase 8  |EC 2.7.11.22,EC 2.7.11.23 </t>
  </si>
  <si>
    <t>CDK9</t>
  </si>
  <si>
    <t xml:space="preserve"> tat-associated kinase complex catalytic subunit  | cell division cycle 2-like protein kinase 4  | cyclin-dependent kinase 9 | Serine/threonine-protein kinase PITALRE  | CDC2-related kinase  | CDC2L4  | TAK  |C-2k  | Cell division cycle 2-like protein kinase 4  | CTK1  | cell division protein kinase 9  | PITALRE  | Tat-associated kinase complex catalytic subunit  | Cell division protein kinase 9  | cyclin-dependent kinase 9 (CDC2-related kinase)  | serine/threonine protein kinase PITALRE  | C-2K  |EC 2.7.11.22,EC 2.7.11.23 </t>
  </si>
  <si>
    <t>CDKN1B</t>
  </si>
  <si>
    <t xml:space="preserve"> p27Kip1  | MEN4  | cyclin-dependent kinase inhibitor 1B  | cyclin-dependent kinase inhibitor 1B (p27, Kip1) | KIP1  | Cyclin-dependent kinase inhibitor p27  | CDKN4  |MEN1B  | P27KIP1  </t>
  </si>
  <si>
    <t>CDKN2AIP</t>
  </si>
  <si>
    <t xml:space="preserve"> CARF  |CDKN2A-interacting protein  | Collaborator of ARF  | "collaborates/cooperates with ARF (alternate reading frame) protein"  | collaborates/cooperates with ARF (alternate reading frame) protein  | collaborator of ARF  | CDKN2A interacting protein </t>
  </si>
  <si>
    <t>CDKN2AIPNL</t>
  </si>
  <si>
    <t xml:space="preserve"> CDKN2A-interacting protein N-terminal-like protein  |CDKN2AIP N-terminal-like protein  | CDKN2A interacting protein N-terminal like </t>
  </si>
  <si>
    <t>CDKN2C</t>
  </si>
  <si>
    <t xml:space="preserve"> cyclin-dependent kinase inhibitor 2C (p18, inhibits CDK4) | cyclin-dependent kinase 6 inhibitor p18  | p18-INK4c  |CDK6 inhibitor p18  | cyclin-dependent kinase 4 inhibitor C  | p18-INK6  | INK4C  | CDKN6  | Cyclin-dependent kinase 6 inhibitor  | p18  | p18-INK4C  | cyclin-dependent inhibitor  </t>
  </si>
  <si>
    <t>CDR2</t>
  </si>
  <si>
    <t xml:space="preserve"> Paraneoplastic cerebellar degeneration-associated antigen  | "Yo paraneoplastic antigen"  | cerebellar degeneration-related protein 2, 62kDa | Major Yo paraneoplastic antigen  |CDR62  | Yo  | cerebellar degeneration-related protein 2  | Yo paraneoplastic antigen  | major Yo paraneoplastic antigen  | cerebellar degeneration-related protein (62kD)  | PCD17  | paraneoplastic cerebellar degeneration-associated antigen  </t>
  </si>
  <si>
    <t>CDV3</t>
  </si>
  <si>
    <t xml:space="preserve"> protein CDV3 homolog  | H41  |carnitine deficiency-associated gene expressed in ventricle 3  | CDV3 homolog (mouse) </t>
  </si>
  <si>
    <t>CDYL</t>
  </si>
  <si>
    <t xml:space="preserve">CDY-like, autosomal  | CDY-like  | "testis-specific chromodomain Y-like protein"  | testis-specific chromodomain Y-like protein  | CDYL1  | chromodomain Y-like protein  | chromodomain protein, Y-like | chromodomain protein, Y chromosome-like  | autosomal"  | "CDY-like  |EC 2.3.1.48 </t>
  </si>
  <si>
    <t>CEBPZ</t>
  </si>
  <si>
    <t xml:space="preserve"> CCAAT-binding factor  | NOC1  | CCAAT/enhancer binding protein (C/EBP), zeta | HSP-CBF  | CBF2  |CCAAT/enhancer binding protein zeta  | CCAAT-box-binding transcription factor  | CBF  | CCAAT/enhancer-binding protein zeta  </t>
  </si>
  <si>
    <t>CECR5</t>
  </si>
  <si>
    <t xml:space="preserve"> cat eye syndrome chromosome region, candidate 5 |cat eye syndrome critical region protein 5  </t>
  </si>
  <si>
    <t>CELF1</t>
  </si>
  <si>
    <t xml:space="preserve"> CUG triplet repeat, RNA-binding protein 1  | CUGBP Elav-like family member 1  | CUG triplet repeat RNA-binding protein 1  | BRUNOL2  | CUG-BP1  | Bruno-like protein 2  | CUGBP1  | hNab50  | CELF-1  |CUG RNA-binding protein  | bruno-like protein 2  | "nuclear polyadenylated RNA-binding protein  | Embryo deadenylation element-binding protein homolog  | embryo deadenylation element binding protein  | EDEN-BP homolog  | deadenylation factor CUG-BP  | "CUG RNA-binding protein"  | Deadenylation factor CUG-BP  | embryo deadenylation element-binding protein homolog  | CUG triplet repeat, RNA binding protein 1  | "embryo deadenylation element binding protein"  | CUGBP, Elav-like family member 1 | CUGBP  | CUG-BP  | nuclear polyadenylated RNA-binding protein, 50-kD  | 50 kDa nuclear polyadenylated RNA-binding protein  | "bruno-like 2"  | bruno-like 2  | NAB50  | EDEN-BP  | NAPOR  | CUG-BP- and ETR-3-like factor 1  | 50-kD"  | RNA-binding protein BRUNOL-2  </t>
  </si>
  <si>
    <t>CELF2</t>
  </si>
  <si>
    <t xml:space="preserve">CUGBP Elav-like family member 2  | bruno-like protein 3  | Bruno-like protein 3  | CUGBP2  | CUG triplet repeat, RNA binding protein 2  | neuroblastoma apoptosis-related RNA-binding protein  | ETR3  | CUG-BP- and ETR-3-like factor 2  | CELF-2  | Neuroblastoma apoptosis-related RNA-binding protein  | BRUNOL3  | RNA-binding protein BRUNOL-3  | hNAPOR  | CUG triplet repeat, RNA-binding protein 2  | NAPOR  | CUGBP, Elav-like family member 2 | CUG-BP2  | ETR-3  | ELAV-type RNA-binding protein 3  | CUG triplet repeat RNA-binding protein 2  </t>
  </si>
  <si>
    <t>CENPB</t>
  </si>
  <si>
    <t xml:space="preserve"> CENP-B  | Centromere protein B  | centromere protein B, 80kDa | major centromere autoantigen B  |centromere autoantigen B  | centromere protein B (80kD)  </t>
  </si>
  <si>
    <t>CENPC1</t>
  </si>
  <si>
    <t xml:space="preserve">MIF2  | ICEN7  | CENP-C  | centromere autoantigen C  | Interphase centromere complex protein 7  | centromere protein C 1  | centromere autoantigen C1  | centromere protein C | Centromere autoantigen C  | CENP-C 1  | Centromere protein C 1  | CENPC1  | hcp-4  | interphase centromere complex protein 7  </t>
  </si>
  <si>
    <t>CENPE</t>
  </si>
  <si>
    <t xml:space="preserve"> Centromere protein E  | protein phosphatase 1, regulatory subunit 61  | kinesin-related protein CENPE  | centromere protein E (312kD)  | kinesin family member 10  | centromere protein E, 312kDa | KIF10  | PPP1R61  |Centromere autoantigen E (312kD)  | CENP-E  | centromere-associated protein E  | "protein phosphatase 1  | Kinesin-related protein CENPE  | regulatory subunit 61"  </t>
  </si>
  <si>
    <t>CENPF</t>
  </si>
  <si>
    <t xml:space="preserve"> mitosin  | centromere protein F, 350/400kDa (mitosin)  | Kinetochore protein CENPF  | centromere protein F, 350/400ka (mitosin)  | PRO1779  | hcp-1  | CENP-F kinetochore protein  |CENF  | Mitosin  | centromere protein F, 350/400kDa | CENP-F  | kinetochore protein CENPF  | "mitosin"  | AH antigen  | centromere protein F  | cell-cycle-dependent 350K nuclear protein  </t>
  </si>
  <si>
    <t>CENPH</t>
  </si>
  <si>
    <t xml:space="preserve"> kinetochore protein CENP-H  |interphase centromere complex protein 35  | Interphase centromere complex protein 35  | ICEN35  | centromere protein H | CENP-H  </t>
  </si>
  <si>
    <t>CENPI</t>
  </si>
  <si>
    <t xml:space="preserve"> LRPR1  | Mis6  | Leucine-rich primary response protein 1  | Interphase centromere complex protein 19  |FSH primary response 1  | FSH primary response (LRPR1, rat) homolog 1  | CENP-I  | ICEN19  | leucine-rich primary response protein 1  | follicle-stimulating hormone primary response protein  | Follicle-stimulating hormone primary response protein  | FSHPRH1  | centromere protein I | FSH primary response (LRPR1 homolog, rat) 1  | interphase centromere complex protein 19  | FSH primary response protein 1  </t>
  </si>
  <si>
    <t>CENPK</t>
  </si>
  <si>
    <t xml:space="preserve"> SoxLZ/Sox6-binding protein Solt  |AF5alpha  | P33  | centromere protein K | Interphase centromere complex protein 37  | p33  | Protein AF-5alpha  | protein AF-5alpha  | CENP-K  | SOLT  | Solt  | leucine zipper protein FKSG14  | ICEN37  | interphase centromere complex protein 37  | CEMPK  </t>
  </si>
  <si>
    <t>CENPL</t>
  </si>
  <si>
    <t xml:space="preserve"> ICEN33  | Interphase centromere complex protein 33  | chromosome 1 open reading frame 155  | interphase centromere complex protein 33  | C1orf155  | CENP-L  | centromere protein L |dJ383J4.3  </t>
  </si>
  <si>
    <t>CENPN</t>
  </si>
  <si>
    <t xml:space="preserve"> CENP-N  | Interphase centromere complex protein 32  | chromosome 16 open reading frame 60  |BM039  | C16orf60  | interphase centromere complex protein 32  | centromere protein N | ICEN32  </t>
  </si>
  <si>
    <t>CENPO</t>
  </si>
  <si>
    <t xml:space="preserve"> Interphase centromere complex protein 36  | MCM21R  | centromeric protein O  | ICEN36  | centromere protein O |ICEN-36  | interphase centromere complex protein 36  | CENP-O  </t>
  </si>
  <si>
    <t>CENPQ</t>
  </si>
  <si>
    <t xml:space="preserve">chromosome 6 open reading frame 139  | C6orf139  | CENP-Q  | centromere protein Q </t>
  </si>
  <si>
    <t>CENPV</t>
  </si>
  <si>
    <t xml:space="preserve"> CENP-V  | Proline-rich protein 6  | p30  | centromere protein V | P30  | nuclear protein p30  | proline-rich protein 6  |3110013H01Rik  | PRR6  | proline rich 6  | Nuclear protein p30  </t>
  </si>
  <si>
    <t>CEP120</t>
  </si>
  <si>
    <t xml:space="preserve"> centrosomal protein 120kDa | Cep120  | coiled-coil domain containing 100  | Coiled-coil domain-containing protein 100  | coiled-coil domain-containing protein 100  | CCDC100  |centrosomal protein of 120 kDa  </t>
  </si>
  <si>
    <t>CEP135</t>
  </si>
  <si>
    <t xml:space="preserve"> KIAA0635  |centrosomal protein of 135 kDa  | CEP4  | Centrosomal protein 4  | MCPH8  | Cep135  | centrosome protein cep135  | centrosomal protein 4  | centrosomal protein 135kDa </t>
  </si>
  <si>
    <t>CEP170</t>
  </si>
  <si>
    <t xml:space="preserve"> Cep170  | "XRCC5 binding protein"  | "KARP 1 binding protein"  |XRCC5 binding protein  | KAB  | centrosomal protein 170kDa | KARP1-binding protein  | KARP-1-binding protein  | KIAA0470  | FAM68A  | centrosomal protein of 170 kDa  </t>
  </si>
  <si>
    <t>CEP250</t>
  </si>
  <si>
    <t xml:space="preserve"> centrosomal protein 250kDa | Centrosomal Nek2-associated protein 1  | CNAP1  |C-NAP1  | centrosomal protein 2  | Centrosomal protein 2  | centrosome-associated protein CEP250  | centrosomal protein, 250-KD  | Cep250  | centrosome associated protein  | CEP2  | C-Nap1  | centrosomal Nek2-associated protein 1  | 250 kDa centrosomal protein  </t>
  </si>
  <si>
    <t>CEP350</t>
  </si>
  <si>
    <t xml:space="preserve">GM133  | CAP350  | Centrosome-associated protein of 350 kDa  | KIAA0480  | Cep350  | centrosome-associated protein 350  | centrosomal protein 350kDa | "centrosome associated protein 350"  </t>
  </si>
  <si>
    <t>CEP41</t>
  </si>
  <si>
    <t xml:space="preserve"> centrosomal protein of 41 kDa  | testis specific, 14  | testis specific protein A14  |centrosomal protein 41 kDa  | centrosomal protein 41kDa | Cep41  | TSGA14  | JBTS15  | Testis-specific gene A14 protein  | testis-specific gene A14 protein  </t>
  </si>
  <si>
    <t>CEP44</t>
  </si>
  <si>
    <t xml:space="preserve"> Cep44  | KIAA1712  |centrosomal protein of 44 kDa  | centrosomal protein 44kDa | PS1TP3  | HBV PreS1-transactivated protein 3  </t>
  </si>
  <si>
    <t>CEP55</t>
  </si>
  <si>
    <t xml:space="preserve"> up-regulated in colon cancer 6  | URCC6  |CT111  | Up-regulated in colon cancer 6  | chromosome 10 open reading frame 3  | centrosomal protein 55kDa | cancer/testis antigen 111  | Cep55  | centrosomal protein of 55 kDa  | "cancer/testis antigen 111"  | C10orf3  </t>
  </si>
  <si>
    <t>CEP57</t>
  </si>
  <si>
    <t xml:space="preserve"> Cep57  | Testis-specific protein 57  | TSP57  | proliferation-inducing protein 8  | FGF2-interacting protein  | testis-specific protein 57  | Translokin  |centrosomal protein of 57 kDa  | PIG8  | translokin  | KIAA0092  | centrosomal protein 57kDa | MVA2  </t>
  </si>
  <si>
    <t>CEP63</t>
  </si>
  <si>
    <t xml:space="preserve"> SCKL6  | centrosomal protein 63kDa |centrosomal protein of 63 kDa  | centrosome protein CEP63  | Cep63  </t>
  </si>
  <si>
    <t>CEP68</t>
  </si>
  <si>
    <t xml:space="preserve"> centrosomal protein 68kDa |centrosomal protein of 68 kDa  | Cep68  | KIAA0582  </t>
  </si>
  <si>
    <t>CEP76</t>
  </si>
  <si>
    <t xml:space="preserve"> C18orf9  | chromosome 18 open reading frame 9  | centrosomal protein of 76 kDa  | Cep76  |HsT1705  | centrosomal protein 76kDa </t>
  </si>
  <si>
    <t>CEP78</t>
  </si>
  <si>
    <t xml:space="preserve"> centrosomal protein of 78 kDa  |IP63  | centrosomal protein 78kDa | Cep78  | chromosome 9 open reading frame 81  | C9orf81  </t>
  </si>
  <si>
    <t>CEP85</t>
  </si>
  <si>
    <t xml:space="preserve"> centrosomal protein 85kDa | CCDC21  | coiled-coil domain-containing protein 21  | coiled-coil domain containing 21  | Cep85  | Coiled-coil domain-containing protein 21  |centrosomal protein of 85 kDa  </t>
  </si>
  <si>
    <t>CEP97</t>
  </si>
  <si>
    <t xml:space="preserve"> LRRIQ2  | centrosomal protein of 97 kDa  | leucine-rich repeats and IQ motif containing 2  |2810403B08Rik  | Leucine-rich repeat and IQ domain-containing protein 2  | Cep97  | leucine-rich repeat and IQ domain-containing protein 2  | centrosomal protein 97kDa </t>
  </si>
  <si>
    <t>CERS6</t>
  </si>
  <si>
    <t xml:space="preserve"> ceramide synthase 6 | longevity assurance homolog 6  |CERS5  | LAG1 longevity assurance homolog 6  | LASS6  | LAG1 homolog, ceramide synthase 6  | LAG1 longevity assurance homolog 6 (S. cerevisiae)  | CerS6  </t>
  </si>
  <si>
    <t>CETN2</t>
  </si>
  <si>
    <t xml:space="preserve"> centrin-2  |caltractin (20kD calcium-binding protein)  | centrin, EF-hand protein, 2 | CALT  | Caltractin isoform 1  | CEN2  </t>
  </si>
  <si>
    <t>CETN3</t>
  </si>
  <si>
    <t xml:space="preserve"> "EF-hand superfamily member"  | CEN3  | centrin, EF-hand protein, 3 (CDC31 homolog, yeast)  | CDC31  | centrin, EF-hand protein, 3 (CDC31 yeast homolog)  | centrin-3  | "CDC31 yeast homolog"  | centrin, EF-hand protein, 3 |CDC31 yeast homolog  | EF-hand superfamily member  </t>
  </si>
  <si>
    <t>CFDP1</t>
  </si>
  <si>
    <t xml:space="preserve"> CP27  | craniofacial development protein 1 | centromere protein 29  | CENP-29  | p97  | Yeti  | BCNT  | "centromere protein 29"  |BUCENTAUR  | SWC5  | "Bucentaur"  | phosphoprotein (Bucentaur)  | Bucentaur  </t>
  </si>
  <si>
    <t>CFL2</t>
  </si>
  <si>
    <t xml:space="preserve"> cofilin-2  | Cofilin, muscle isoform  |cofilin, muscle isoform  | cofilin 2 (muscle) | NEM7  | nemaline myopathy type 7  | "nemaline myopathy type 7"  </t>
  </si>
  <si>
    <t>CGGBP1</t>
  </si>
  <si>
    <t xml:space="preserve"> p20-CGGBP DNA-binding protein  | "p20-CGG binding protein"  | CGG-binding protein 1  | p20-CGGBP  | CGG triplet repeat binding protein 1 | p20-CGG binding protein  |CGG triplet repeat-binding protein 1  | 20 kDa CGG-binding protein  | CGGBP  </t>
  </si>
  <si>
    <t>CHAC2</t>
  </si>
  <si>
    <t xml:space="preserve"> cation transport regulator-like protein 2  | ChaC, cation transport regulator homolog 2 (E. coli) | ChaC, cation transport regulator-like 2 (E. coli)  | gamma-GCT acting on glutathione homolog 2  |ChaC, cation transport regulator-like 2  | "gamma-GCT acting on glutathione homolog 2"  </t>
  </si>
  <si>
    <t>CHAF1A</t>
  </si>
  <si>
    <t xml:space="preserve"> Chromatin assembly factor I p150 subunit  | chromatin assembly factor 1 subunit A  | CAF-1 subunit A  | "chromatin assembly factor I (150 kDa)"  | chromatin assembly factor I (150 kDa)  | hp150  | CAF  | P150  |CAF-1  | chromatin assembly factor 1, subunit A (p150) | CAF1P150  | CAF-I p150  | CAF-I 150 kDa subunit  | chromatin assembly factor I p150 subunit  | CAF1  | CAF1B  </t>
  </si>
  <si>
    <t>CHAF1B</t>
  </si>
  <si>
    <t xml:space="preserve"> "human chromatin assembly factor-I p60 subunit"  | CAF-I 60 kDa subunit  | CAF-1  | CAF-1 subunit B  | Chromatin assembly factor I p60 subunit  | CAF1P60  | MPHOSPH7  | p60 subunit"  | human chromatin assembly factor-I p60 subunit  | CAF-I p60  | chromatin assembly factor I p60 subunit  | M-phase phosphoprotein 7  | MPP7  | CAF1A  | chromatin assembly factor 1, subunit B (p60) | CAF1  | "M-phase phosphoprotein 7"  | CAF-IP60  |human chromatin assembly factor-I p60 subunit  | "Chromatin assembly factor I  | chromatin assembly factor 1 subunit B  </t>
  </si>
  <si>
    <t>CHAMP1</t>
  </si>
  <si>
    <t xml:space="preserve"> Zinc finger protein 828  | C13orf8  |CHAMP  | CAMP  | "chromosome alignment-maintaining phosphoprotein"  | chromosome alignment maintaining phosphoprotein 1 | chromosome 13 open reading frame 8  | ZNF828  | KIAA1802  | zinc finger protein 828  | chromosome alignment-maintaining phosphoprotein 1  </t>
  </si>
  <si>
    <t>CHCHD1</t>
  </si>
  <si>
    <t xml:space="preserve"> coiled-coil-helix-coiled-coil-helix domain-containing protein 1  | MRP-S37  | nuclear protein C2360  | C10orf34  | MRPS37  | coiled-coil-helix-coiled-coil-helix domain containing 1 | chromosome 10 open reading frame 34  | Nuclear protein C2360  |C2360  | 28S ribosomal protein S37, mitochondrial  </t>
  </si>
  <si>
    <t>CHCHD10</t>
  </si>
  <si>
    <t xml:space="preserve"> C22orf16  | coiled-coil-helix-coiled-coil-helix domain containing 10 | Protein N27C7-4  | protein N27C7-4  | chromosome 22 open reading frame 16  | coiled-coil-helix-coiled-coil-helix domain-containing protein 10, mitochondrial  |N27C7-4  </t>
  </si>
  <si>
    <t>CHCHD2</t>
  </si>
  <si>
    <t xml:space="preserve"> chromosome 7 open reading frame 17  |16.7kD protein  | HCV NS2 trans-regulated protein  | NS2TP  | Aging-associated gene 10 protein  | aging-associated gene 10 protein  | coiled-coil-helix-coiled-coil-helix domain containing 2 | C7orf17  | coiled-coil-helix-coiled-coil-helix domain-containing protein 2, mitochondrial  </t>
  </si>
  <si>
    <t>CHCHD4</t>
  </si>
  <si>
    <t xml:space="preserve"> Coiled-coil-helix-coiled-coil-helix domain-containing protein 4  | mitochondrial intermembrane space import and assembly 40 homolog  | "translocase of inner mitochondrial membrane 40 homolog (S. cerevisiae)"  | MIA40  | "mitochondrial intermembrane space import and assembly 40 homolog (S. cerevisiae)"  | coiled-coil-helix-coiled-coil-helix domain containing 4 | mitochondrial intermembrane space import and assembly protein 40  | coiled-coil-helix-coiled-coil-helix domain-containing protein 4  | translocase of inner mitochondrial membrane 40 homolog  |TIMM40  | CHDH4  </t>
  </si>
  <si>
    <t>CHCHD6</t>
  </si>
  <si>
    <t xml:space="preserve"> coiled-coil-helix cristae morphology 1  | coiled coil helix cristae morphology protein 1  | regulatory subunit 23"  | coiled-coil-helix-coiled-coil-helix domain containing 6 | CHCM1  | coiled-coil-helix-coiled-coil-helix domain-containing protein 6, mitochondrial  | protein phosphatase 1, regulatory subunit 23  | "coiled-coil-helix cristae morphology 1"  |PPP1R23  | Coiled coil helix cristae morphology protein 1  | "protein phosphatase 1  | coiled coil helix cristae morphology 1  </t>
  </si>
  <si>
    <t>CHCHD7</t>
  </si>
  <si>
    <t xml:space="preserve"> "COX23 cytochrome c oxidase assembly homolog (S. cerevisiae)"  |COX23  | coiled-coil-helix-coiled-coil-helix domain-containing protein 7  | coiled-coil-helix-coiled-coil-helix domain containing 7 | COX23 cytochrome c oxidase assembly homolog  </t>
  </si>
  <si>
    <t>CHD1</t>
  </si>
  <si>
    <t xml:space="preserve"> chromodomain helicase DNA binding protein 1 | CHD-1  |chromodomain-helicase-DNA-binding protein 1  | ATP-dependent helicase CHD1  |EC 3.6.4.12 </t>
  </si>
  <si>
    <t>CHD1L</t>
  </si>
  <si>
    <t xml:space="preserve"> amplified in liver cancer 1  |CHDL  | ALC1  | chromodomain-helicase-DNA-binding protein 1-like  | Amplified in liver cancer protein 1  | amplified in liver cancer protein 1  | chromodomain helicase DNA binding protein 1-like |EC 3.6.4.12 </t>
  </si>
  <si>
    <t>CHD2</t>
  </si>
  <si>
    <t xml:space="preserve"> CHD-2  | EEOC  | chromodomain helicase DNA binding protein 2 | ATP-dependent helicase CHD2  |chromodomain-helicase-DNA-binding protein 2  |EC 3.6.4.12 </t>
  </si>
  <si>
    <t>CHD6</t>
  </si>
  <si>
    <t xml:space="preserve"> Radiation-induced gene B protein  | helicase C-terminal domain- and SNF2 N-terminal domain-containing protein  | CHD5  | CHCHCM1  | radiation-induced gene B protein  | chromodomain helicase DNA binding protein 6 | RIGB  | ATP-dependent helicase CHD6  | CHD-6  |chromodomain-helicase-DNA-binding protein 6  | KIAA1335  |EC 3.6.4.12 </t>
  </si>
  <si>
    <t>CHD7</t>
  </si>
  <si>
    <t xml:space="preserve">KAL5  | ATP-dependent helicase CHD7  | IS3  | CHARGE association  | CRG  | chromodomain helicase DNA binding protein 7 isoform CRA_e  | chromodomain helicase DNA binding protein 7 | KIAA1416  | CHD-7  | chromodomain-helicase-DNA-binding protein 7  | HH5  |EC 3.6.4.12 </t>
  </si>
  <si>
    <t>CHD9</t>
  </si>
  <si>
    <t xml:space="preserve"> peroxisomal proliferator-activated receptor A-interacting complex 320 kDa protein  | kismet homolog 2  | PPAR-alpha-interacting complex protein 320 kDa  | Chromatin-related mesenchymal modulator  | chromodomain helicase DNA binding protein 9 | chromodomain-helicase-DNA-binding protein 9  | proteinx0008  | KISH2  |AD013  | chromatin remodeling factor CHROM1  | chromatin-remodeling factor CHROM1  | chromatin-related mesenchymal modulator  | ciprofibrate bound protein p240  | KIAA0308  | ATP-dependent helicase CHD9  | Chromatin-remodeling factor CHROM1  | PRIC320  | CReMM  | Kismet homolog 2  | CHD-9  | Peroxisomal proliferator-activated receptor A-interacting complex 320 kDa protein  | PPAR{gamma}-interacting cofactor 320 kDa  |EC 3.6.4.12 </t>
  </si>
  <si>
    <t>CHEK1</t>
  </si>
  <si>
    <t xml:space="preserve"> Chk1-S  | Checkpoint kinase-1  | CHK1 checkpoint homolog  | checkpoint kinase 1 | cell cycle checkpoint kinase  | CHK1 checkpoint homolog (S. pombe)  | CHK1  | checkpoint kinase-1  | serine/threonine-protein kinase Chk1  | CHK1 (checkpoint, S.pombe) homolog  | Cell cycle checkpoint kinase  |Checkpoint, S. pombe, homolog of, 1  |EC 2.7.11.1 </t>
  </si>
  <si>
    <t>CHI3L2</t>
  </si>
  <si>
    <t xml:space="preserve"> Chondrocyte protein 39  | YKL39  | chondrocyte protein 39  |CHIL2  | chitinase 3-like 2 | chitinase-3-like protein 2  | YKL-39  </t>
  </si>
  <si>
    <t>CHKA</t>
  </si>
  <si>
    <t xml:space="preserve"> CKI  | choline kinase  |ethanolamine kinase  | CHETK-alpha  | EK  | choline kinase alpha | CHK  | CK  | Ethanolamine kinase  |EC 2.7.1.32,EC 2.7.1.82 </t>
  </si>
  <si>
    <t>CHML</t>
  </si>
  <si>
    <t xml:space="preserve"> Rab escort protein 2  | choroideremia-like (Rab escort protein 2) |choroideraemia-like protein  | Choroideremia-like protein  | REP2  | REP-2  | rab proteins geranylgeranyltransferase component A 2  | choroideremia-like protein  </t>
  </si>
  <si>
    <t>CHMP1A</t>
  </si>
  <si>
    <t xml:space="preserve"> procollagen (type III) N-endopeptidase  | KIAA0047  | vacuolar protein sorting-associated protein 46-1  | Vacuolar protein sorting-associated protein 46-1  | charged multivesicular body protein 1A | hVps46-1  | PCH8  |VPS46-1  | protease, metallo, 1, 33kD  | PRSM1  | charged multivesicular body protein 1/chromatin modifying protein 1  | chromatin modifying protein 1A  | CHMP1a  | Vps46-1  | Chromatin-modifying protein 1a  | charged multivesicular body protein 1a  | CHMP1  | VPS46A  | PCOLN3  </t>
  </si>
  <si>
    <t>CHMP1B</t>
  </si>
  <si>
    <t xml:space="preserve"> chromatin modifying protein 1B  | vacuolar protein sorting 46-2  | Vps46B  | CHMP1.5  | charged multivesicular body protein 1b  | C18orf2  | vacuolar protein sorting-associated protein 46-2  | charged multivesicular body protein 1B | C10orf2  | CHMP1b  | Vps46-2  |C18-ORF2  | Vacuolar protein sorting-associated protein 46-2  | hVps46-2  | chromatin-modifying protein 1b  | Chromatin-modifying protein 1b  </t>
  </si>
  <si>
    <t>CHMP2A</t>
  </si>
  <si>
    <t xml:space="preserve"> "putative breast adenocarcinoma marker (32kD)"  | vps2-1  | CHMP2  | VPS2 homolog A  | CHMP2a  | BC2  | putative breast adenocarcinoma marker (32kD)  | charged multivesicular body protein 2A | charged multivesicular body protein 2a  | "VPS2 homolog A (S. cerevisiae)"  |BC-2  | chromatin modifying protein 2A  | Chromatin-modifying protein 2a  | VPS2  | hVps2-1  | VPS2A  | Vps2-1  | Vacuolar protein sorting-associated protein 2-1  | Putative breast adenocarcinoma marker BC-2  | vacuolar protein sorting-associated protein 2-1  | putative breast adenocarcinoma marker BC-2  </t>
  </si>
  <si>
    <t>CHMP2B</t>
  </si>
  <si>
    <t xml:space="preserve"> CHMP2b  | DMT1  | VPS2-2  | charged multivesicular body protein 2B | vacuolar protein-sorting-associated protein 2-2  | hVps2-2  | Vacuolar protein sorting-associated protein 2-2  | "VPS2 homolog B (S. cerevisiae)"  |VPS2 homolog B  | chromatin modifying protein 2B  | VPS2B  | charged multivesicular body protein 2b  | Vps2-2  | Chromatin-modifying protein 2b  | CHMP2.5  | ALS17  </t>
  </si>
  <si>
    <t>CHMP3</t>
  </si>
  <si>
    <t xml:space="preserve"> hVps24  | Vacuolar protein sorting-associated protein 24  | VPS24  | neuroendocrine differentiation factor  | Chromatin-modifying protein 3  | charged multivesicular body protein 3 | CHMP family, member 3  | chromatin-modifying protein 3  | Neuroendocrine differentiation factor  | vacuolar protein sorting 24 homolog  | vacuolar protein sorting 24 (yeast)  | NEDF  | CGI149  |25.1 protein  | vacuolar protein sorting 24 homolog (S. cerevisiae)  | vacuolar protein sorting-associated protein 24  </t>
  </si>
  <si>
    <t>CHMP4A</t>
  </si>
  <si>
    <t xml:space="preserve"> SNF7 homolog associated with Alix-2  | Vacuolar protein sorting-associated protein 32-1  | VPS32A  | HSPC134  | charged multivesicular body protein 4A | SNF7-1  | SNF7  | vacuolar protein sorting-associated protein 32-1  | SHAX2  | CHMP4B  | charged multivesicular body protein 4a  | CHMP4a  | chromatin modifying protein 4A  |CHMP4  | C14orf123  | Snf7 homologue associated with Alix 2  | hVps32-1  | VPS32-1  | Chromatin-modifying protein 4a  | Vps32-1  | chromosome 14 open reading frame 123  | hSnf-1  </t>
  </si>
  <si>
    <t>CHMP4B</t>
  </si>
  <si>
    <t xml:space="preserve"> CTRCT31  | VPS32B  | CTPP3  | SNF7 homolog associated with Alix 1  | C20orf178  | chromatin-modifying protein 4b  | Snf7 homologue associated with Alix 1  |CHMP4A  | charged multivesicular body protein 4B | SHAX1  | SNF7  | chromosome 20 open reading frame 178  | vacuolar protein-sorting-associated protein 32-2  | vacuolar protein sorting-associated protein 32-2  | Shax1  | SNF7-2  | Vacuolar protein sorting-associated protein 32-2  | chromatin modifying protein 4B  | hVps32-2  | dJ553F4.4  | Chromatin-modifying protein 4b  | Vps32-2  | charged multivesicular body protein 4b  | hSnf7-2  | CHMP4b  </t>
  </si>
  <si>
    <t>CHMP5</t>
  </si>
  <si>
    <t xml:space="preserve"> SNF7 domain containing 2  | C9orf83  |HSPC177  | vacuolar protein sorting-associated protein 60  | Chromatin-modifying protein 5  | apoptosis-related protein PNAS-2  | PNAS-2  | hVps60  | Vps60  | chromatin modifying protein 5  | chromatin-modifying protein 5  | chromosome 9 open reading frame 83  | SNF7 domain-containing protein 2  | Vacuolar protein sorting-associated protein 60  | SNF7DC2  | charged multivesicular body protein 5 </t>
  </si>
  <si>
    <t>CHMP6</t>
  </si>
  <si>
    <t xml:space="preserve"> Vps20  | Vacuolar protein sorting-associated protein 20  | Chromatin-modifying protein 6  | VPS20  | vacuolar protein sorting-associated protein 20  | chromatin modifying protein 6  |chromatin-modifying protein 6  | charged multivesicular body protein 6 | hVps20  </t>
  </si>
  <si>
    <t>CHMP7</t>
  </si>
  <si>
    <t xml:space="preserve">chromatin-modifying protein 7  | charged multivesicular body protein 7 | Chromatin-modifying protein 7  | CHMP family, member 7  </t>
  </si>
  <si>
    <t>CHORDC1</t>
  </si>
  <si>
    <t xml:space="preserve"> cysteine and histidine-rich domain (CHORD)-containing 1  | CHORD-containing protein 1  | cysteine and histidine-rich domain-containing protein 1  | cysteine and histidine-rich domain (CHORD)-containing, zinc-binding protein 1  | cysteine and histidine-rich domain (CHORD) containing 1 | CHP-1  | Protein morgana  | CHP1  |chord domain-containing protein 1  | protein morgana  | CHORD domain-containing protein 1  </t>
  </si>
  <si>
    <t>CHPF2</t>
  </si>
  <si>
    <t xml:space="preserve"> Chondroitin polymerizing factor 2  | CSGLCAT  | N-acetylgalactosaminyl-proteoglycan 3-beta-glucuronosyltransferase  |CSGLCA-T  | chondroitin synthase-3  | ChSy-3  | chondroitin sulfate glucuronyltransferase  | CHSY3  | chondroitin synthase 3  | Chondroitin synthase 3  | chondroitin polymerizing factor 2 | KIAA1402  | chondroitin glucuronyltransferase  | CSGlcA-T  | ChPF-2  | chPF-2  | Chondroitin glucuronyltransferase  | CSGlcAT  |EC 2.4.1.226 </t>
  </si>
  <si>
    <t>CHPT1</t>
  </si>
  <si>
    <t xml:space="preserve"> hCPT1  | AAPT1-like protein  | "phosphatidylcholine synthesizing enzyme"  | choline phosphotransferase 1 | CPT1  | cholinephosphotransferase 1 alpha  | diacylglycerol cholinephosphotransferase 1  |CPT  | cholinephosphotransferase 1  | phosphatidylcholine synthesizing enzyme  | Diacylglycerol cholinephosphotransferase 1  |EC 2.7.8.2 </t>
  </si>
  <si>
    <t>CHRAC1</t>
  </si>
  <si>
    <t xml:space="preserve"> CHRAC-1  | YCL1  | DNA polymerase epsilon subunit p15  | Chromatin accessibility complex 15 kDa protein  | CHARC15  |chromatin accessibility complex 15 kDa protein  | chromatin accessibility complex 1 | CHARC1  | CHRAC15  | CHRAC-15  | HuCHRAC15  | "histone-fold protein CHRAC15"  | chromatin accessibility complex protein 1  | histone-fold protein CHRAC15  </t>
  </si>
  <si>
    <t>CHRNE</t>
  </si>
  <si>
    <t xml:space="preserve"> CMS2A  | nicotinic  | SCCMS  | cholinergic receptor, nicotinic, epsilon polypeptide  | cholinergic receptor, nicotinic, epsilon  | CMS1E  | epsilon (muscle)"  | CMS1D  | acetylcholine receptor subunit epsilon  | ACHRE  | FCCMS  | "acetylcholine receptor  | acetylcholine receptor, nicotinic, epsilon (muscle)  | cholinergic receptor, nicotinic, epsilon (muscle) |AchR epsilon subunit  </t>
  </si>
  <si>
    <t>CHST11</t>
  </si>
  <si>
    <t xml:space="preserve"> C4ST-1  | C4S-1  | IgH/CHST11 fusion  | Chondroitin 4-O-sulfotransferase 1  | chondroitin 4-O-sulfotransferase 1  | Chondroitin 4-sulfotransferase 1  | HSA269537  | C4ST1  | carbohydrate (chondroitin 4) sulfotransferase 11 |C4ST  | carbohydrate sulfotransferase 11  |EC 2.8.2.5 </t>
  </si>
  <si>
    <t>CHTF18</t>
  </si>
  <si>
    <t xml:space="preserve"> CTF18  | C321D2.4 (novel protein)  | C321D2.3 (novel protein)  | hCTF18  | C16orf41  | chromosome 16 open reading frame 41  | chromosome transmission fidelity protein 18 homolog  | homolog of yeast CHL12  | RUVBL  | CHL12  |C321D2.2  | C321D2.4  | CTF18, chromosome transmission fidelity factor 18 homolog (S. cerevisiae) | some homology with holliday junction DNA helicase RUVB like  | C321D2.3  | Ctf18  </t>
  </si>
  <si>
    <t>CHTF8</t>
  </si>
  <si>
    <t xml:space="preserve"> Decreased expression in renal and prostate cancer protein  |chromosome transmission fidelity protein 8 homolog  | CTF8  | CTF8, chromosome transmission fidelity factor 8 homolog (S. cerevisiae) | DERPC  | hCTF8  | decreased expression in renal and prostate cancer protein  </t>
  </si>
  <si>
    <t>CHTOP</t>
  </si>
  <si>
    <t xml:space="preserve"> "small protein rich in arginine and glycine"  | SRAG-5  | Small arginine- and glycine-rich protein  | Friend of PRMT1 protein  | chromatin target of PRMT1 | "Friend of Prmt1"  |FL-SRAG  | C1orf77  | chromatin target of PRMT1 protein  | pp7704  | SRAG-3  | FOP  | SRAG  | friend of PRMT1 protein  | small protein rich in arginine and glycine  | C10orf77  | chromosome 1 open reading frame 77  </t>
  </si>
  <si>
    <t>CHURC1-FNTB</t>
  </si>
  <si>
    <t xml:space="preserve">CHURC1-FNTB protein  | CHURC1-FNTB readthrough </t>
  </si>
  <si>
    <t>CIAO1</t>
  </si>
  <si>
    <t xml:space="preserve"> cytosolic iron-sulfur protein assembly 1 homolog (S. cerevisiae)  | WDR39  | WD repeat domain 39  | WD40 protein Ciao1  | cytosolic iron-sulfur protein assembly 1  | WD repeat-containing protein 39  | cytosolic iron-sulfur assembly component 1 |CIA1  | cytosolic iron-sulfur protein assembly 1 homolog  | probable cytosolic iron-sulfur protein assembly protein CIAO1  </t>
  </si>
  <si>
    <t>CIAPIN1</t>
  </si>
  <si>
    <t xml:space="preserve"> anamorsin  | DRE2  | Fe-S cluster assembly protein DRE2 homolog  | cytokine-induced apoptosis inhibitor 1  | cytokine induced apoptosis inhibitor 1 | fe-S cluster assembly protein DRE2 homolog  |2810413N20Rik  | PRO0915  | Cytokine-induced apoptosis inhibitor 1  | predicted protein of HQ0915  | Anamorsin  </t>
  </si>
  <si>
    <t>CIB1</t>
  </si>
  <si>
    <t xml:space="preserve"> CIBP  | Calmyrin  | DNA-dependent protein kinase interacting protein  | calcium and integrin binding 1 (calmyrin) | PRKDCIP  | CIB  | DNA-PKcs-interacting protein  | Kinase-interacting protein  | SIP2-28  | KIP1  | Calcium- and integrin-binding protein  | KIP  |DNA-PK interaction protein  | calcium and integrin-binding protein 1  | SNK-interacting protein 2-28  </t>
  </si>
  <si>
    <t>CINP</t>
  </si>
  <si>
    <t xml:space="preserve"> CDK2-interacting protein  | cyclin-dependent kinase 2 interacting protein |cyclin-dependent kinase 2-interacting protein  </t>
  </si>
  <si>
    <t>CIP29</t>
  </si>
  <si>
    <t xml:space="preserve"> Proliferation-associated cytokine-inducible protein CIP29  | proliferation-associated cytokine-inducible protein CIP29  | Nuclear protein Hcc-1  | HSPC316  | CIP29  | SAP domain containing ribonucleoprotein | Cytokine-induced protein of 29 kDa  | hepatocellular carcinoma 1  | nuclear protein Hcc-1  | proliferation associated cytokine-inducible protein CIP29  | HCC1  | cytokine-induced protein of 29 kDa  | "cytokine induced protein 29 kDa"  |SAP domain-containing ribonucleoprotein  | THO1  | "hepatocellular carcinoma 1"  | cytokine induced protein 29 kDa  </t>
  </si>
  <si>
    <t>CIRBP</t>
  </si>
  <si>
    <t xml:space="preserve"> CIRP  | A18HNRNP  | cold inducible RNA-binding protein  | "glycine-rich RNA binding protein"  | "Cold-inducible RNA-binding protein"  | glycine-rich RNA-binding protein CIRP  |cold-inducible RNA-binding protein  | Glycine-rich RNA-binding protein CIRP  | cold inducible RNA binding protein | glycine-rich RNA binding protein  | A18 hnRNP  </t>
  </si>
  <si>
    <t>CIRH1A</t>
  </si>
  <si>
    <t xml:space="preserve"> KIAA1988  | TEX292  | NAIC  | small subunit (SSU) processome component  | testis expressed gene 292  | cirrhosis, autosomal recessive 1A (cirhin) | UTP4  |CIRHIN  | "UTP4  | UTP4, small subunit (SSU) processome component, homolog  | cirhin  | homolog (yeast)"  </t>
  </si>
  <si>
    <t>CISD3</t>
  </si>
  <si>
    <t xml:space="preserve"> Miner2  | mitoNEET related 2  | CDGSH iron sulfur domain 3 | MitoNEET-related protein 2  | mitoNEET-related protein 2  | CDGSH iron-sulfur domain-containing protein 3, mitochondrial  | "mitoNEET related 2"  |CDGSH iron sulfur domain-containing protein 3, mitochondrial  | MINER2  </t>
  </si>
  <si>
    <t>CIZ1</t>
  </si>
  <si>
    <t xml:space="preserve"> NP94  | zinc finger protein 356  | ZNF356  | LSFR1  | CDKN1A-interacting zinc finger protein 1  | Nuclear protein NP94  | Zinc finger protein 356  |cip1-interacting zinc finger protein  | nuclear protein NP94  | CDKN1A interacting zinc finger protein 1 </t>
  </si>
  <si>
    <t>CKAP2</t>
  </si>
  <si>
    <t xml:space="preserve"> cytoskeleton associated protein 2 | TMAP  | tumor-associated microtubule-associated protein  |cytoskeleton-associated protein 2  | CTCL tumor antigen se20-10  | se20-10  | Tumor- and microtubule-associated protein  | tumor- and microtubule-associated protein  | LB1  </t>
  </si>
  <si>
    <t>CKAP2L</t>
  </si>
  <si>
    <t xml:space="preserve"> radmis  | Radial fiber and mitotic spindle protein  | radial fiber and mitotic spindle protein  |cytoskeleton-associated protein 2-like  | Radmis  | cytoskeleton associated protein 2-like </t>
  </si>
  <si>
    <t>CKAP4</t>
  </si>
  <si>
    <t xml:space="preserve"> Climp-63  | CLIMP-63  |63 kDa membrane protein  | 63-kDa cytoskeleton-linking membrane protein  | transmembrane protein (63kD), endoplasmic reticulum/Golgi intermediate compartment  | p63  | ERGIC-63  | cytoskeleton-associated protein 4 | type-II transmembrane protein p63  </t>
  </si>
  <si>
    <t>CKS1B</t>
  </si>
  <si>
    <t xml:space="preserve"> CKS1  |CDC2-associated protein CKS1  | PNAS-18  | cyclin-dependent kinases regulatory subunit 1  | NB4 apoptosis/differentiation related protein  | CDC28 protein kinase regulatory subunit 1B | CKS-1  | CDC28 protein kinase 1B  | cell division control protein CKS1  | CDC28 protein kinase 1  | PNAS-16  | PNAS-143  | ckshs1  </t>
  </si>
  <si>
    <t>CKS2</t>
  </si>
  <si>
    <t xml:space="preserve"> CKS-2  | CDC28 protein kinase 2  |CKS1(S. cerevisiae Cdc28/Cdc2 kinase subunit) homolog-2  | CDC28 protein kinase regulatory subunit 2 | cyclin-dependent kinases regulatory subunit 2  | CKSHS2  </t>
  </si>
  <si>
    <t>CLASRP</t>
  </si>
  <si>
    <t xml:space="preserve"> Suppressor of white-apricot homolog 2  | "Clk4 associating SR-related protein"  | suppressor of white-apricot homolog 2  |CLASP  | CLK4-associating serine/arginine rich protein | splicing factor, arginine/serine-rich 16  | SFRS16  | Splicing factor, arginine/serine-rich 16  | splicing factor, arginine/serine-rich 16 (suppressor-of-white-apricot homolog, Drosophila)  | Clk4 associating SR-related protein  | suppressor of white apricot homolog 2  | SWAP2  </t>
  </si>
  <si>
    <t>CLCN7</t>
  </si>
  <si>
    <t xml:space="preserve"> chloride channel protein 7  | Chloride channel 7 alpha subunit  | chloride channel, voltage-sensitive 7 | chloride channel 7 alpha subunit  | CLC7  | H(+)/Cl(-) exchange transporter 7  | protein phosphatase 1, regulatory subunit 63  | ClC-7  |CLC-7  | OPTA2  | chloride channel 7  | Chloride channel protein 7  | "protein phosphatase 1  | PPP1R63  | OPTB4  | regulatory subunit 63"  </t>
  </si>
  <si>
    <t>CLEC4F</t>
  </si>
  <si>
    <t xml:space="preserve"> C-type lectin superfamily member 13  | C-type (calcium dependent, carbohydrate-recognition domain) lectin, superfamily member 13  | C-type lectin 13  | CLECSF13  | KCLR  |C-type lectin domain family 4 member F  | C-type lectin domain family 4, member F </t>
  </si>
  <si>
    <t>CLEC5A</t>
  </si>
  <si>
    <t xml:space="preserve"> myeloid DAP12-associating lectin 1  |C-type lectin domain family 5 member A  | C-type lectin superfamily member 5  | C-type lectin domain family 5, member A | Myeloid DAP12-associating lectin 1  | myeloid DAP12-associating lectin-1  | MDL1  | MDL-1  | CLECSF5  | C-type (calcium dependent, carbohydrate-recognition domain) lectin, superfamily member 5  </t>
  </si>
  <si>
    <t>CLIC4</t>
  </si>
  <si>
    <t xml:space="preserve"> chloride intracellular channel protein 4  | chloride intracellular channel 4 | p64H1  | huH1  | intracellular chloride ion channel protein p64H1  |CLIC4L  | Intracellular chloride ion channel protein p64H1  | chloride intracellular channel 4 like  | H1  | MTCLIC  </t>
  </si>
  <si>
    <t>CLIP1</t>
  </si>
  <si>
    <t xml:space="preserve"> Restin  | Reed-Sternberg intermediate filament-associated protein  | CLIP  | "restin"  | cytoplasmic linker protein 1  | CLIP170  | RSN  |CAP-Gly domain-containing linker protein 1  | Cytoplasmic linker protein 170 alpha-2  | cytoplasmic linker protein CLIP-170  | CAP-GLY domain containing linker protein 1 | cytoplasmic linker protein 170 alpha-2  | restin (Reed-Steinberg cell-expressed intermediate filament-associated protein)  | Cytoplasmic linker protein 1  | CYLN1  | CLIP-170  </t>
  </si>
  <si>
    <t>CLK1</t>
  </si>
  <si>
    <t xml:space="preserve"> dual specificity protein kinase CLK1  |CDC28/CDC2-like kinase  | CDC-like kinase 1  | CLK  | STY  | protein tyrosine kinase STY  | CLK/STY  | CDC-like kinase 1 |EC 2.7.12.1 </t>
  </si>
  <si>
    <t>CLK3</t>
  </si>
  <si>
    <t xml:space="preserve"> dual specificity protein kinase CLK3  |PHCLK3  | CDC-like kinase 3  | PHCLK3/152  | CDC-like kinase 3 |EC 2.7.12.1 </t>
  </si>
  <si>
    <t>CLNS1A</t>
  </si>
  <si>
    <t xml:space="preserve"> Reticulocyte pICln  | i(Cln)  | Chloride ion current inducer protein  | chloride channel, nucleotide sensitive 1A  |ICln  | I(Cln)  | CLNS1B  | reticulocyte protein ICln  | reticulocyte pICln  | methylosome subunit pICln  | Chloride channel, nucleotide sensitive 1A  | ICLN  | chloride channel regulatory protein  | chloride conductance regulatory protein ICln  | Chloride conductance regulatory protein ICln  | CLCI  | chloride ion current inducer protein  | ClCI  | chloride channel, nucleotide-sensitive, 1A </t>
  </si>
  <si>
    <t>CLP1</t>
  </si>
  <si>
    <t xml:space="preserve"> pre-mRNA cleavage complex II protein Clp1  | CLP1, cleavage and polyadenylation factor I subunit, homolog (S. cerevisiae)  |ATP/GTP-binding protein  | Polynucleotide kinase Clp1  | hClp1  | polynucleotide kinase Clp1  | CLP1, cleavage and polyadenylation factor I subunit, homolog  | Polyadenylation factor Clp1  | homolog of yeast CFIA subunit Clp1p  | polyadenylation factor Clp1  | polyribonucleotide 5'-hydroxyl-kinase Clp1  | "ATP/GTPbinding protein"  | "polyribonucleotide 5'-hydroxyl-kinase"  | HEAB  | Pre-mRNA cleavage complex II protein Clp1  | cleavage and polyadenylation factor I subunit 1 |EC 2.7.1.78 </t>
  </si>
  <si>
    <t>CLPB</t>
  </si>
  <si>
    <t xml:space="preserve">caseinolytic peptidase B protein homolog  | SKD3  | "suppressor of potassium transport defect 3"  | ClpB caseinolytic peptidase B homolog (E. coli) | HSP78  | suppressor of potassium transport defect 3  | Suppressor of potassium transport defect 3  </t>
  </si>
  <si>
    <t>CLSPN</t>
  </si>
  <si>
    <t xml:space="preserve"> CLASPIN  | claspin homolog (Xenopus laevis)  |claspin homolog  | hClaspin  | claspin </t>
  </si>
  <si>
    <t>CLTA</t>
  </si>
  <si>
    <t xml:space="preserve"> clathrin light chain A  | Lca  |LCA  | clathrin, light chain A | clathrin, light polypeptide (Lca)  </t>
  </si>
  <si>
    <t>CLTB</t>
  </si>
  <si>
    <t xml:space="preserve"> clathrin, light polypeptide (Lcb)  | clathrin, light chain (Lcb)  | Lcb  | clathrin light chain B  |LCB  | clathrin, light chain B </t>
  </si>
  <si>
    <t>CLUH</t>
  </si>
  <si>
    <t xml:space="preserve"> KIAA0664  |CLU1  | clustered mitochondria protein homolog  | clustered mitochondria (cluA/CLU1) homolog </t>
  </si>
  <si>
    <t>CMAS</t>
  </si>
  <si>
    <t xml:space="preserve"> CMP-NeuNAc synthase  | cytidine 5'-monophosphate N-acetylneuraminic acid synthetase  | CMP-Neu5Ac synthetase  | CSS  | N-acylneuraminate cytidylyltransferase  | CMP-N-acetylneuraminic acid synthase  | cytidine monophosphate N-acetylneuraminic acid synthetase | "CMP-Neu5Ac synthetase"  |CMP-N-acetylneuraminic acid synthetase  | CMP-sialic acid synthetase  | CMP-NeuNAc synthetase  |EC 2.7.7.43 </t>
  </si>
  <si>
    <t>CMC1</t>
  </si>
  <si>
    <t xml:space="preserve"> mitochondrial metallochaperone-like protein  | C3orf68  |COX assembly mitochondrial protein 1 homolog  | CX9C mitochondrial protein required for full expression of COX 1  | chromosome 3 open reading frame 68  | COX assembly mitochondrial protein 1 homolog (S. cerevisiae)  | C-x(9)-C motif containing 1 | cmc1p  | COX assembly mitochondrial protein homolog  | Cmc1p  </t>
  </si>
  <si>
    <t>CMC2</t>
  </si>
  <si>
    <t xml:space="preserve"> C16orf61  | COX assembly mitochondrial protein 2 homolog  | chromosome 16 open reading frame 61  | C-x(9)-C motif containing 2 | COX assembly mitochondrial protein 2 homolog (S. cerevisiae)  |2310061C15Rik  </t>
  </si>
  <si>
    <t>CMC4</t>
  </si>
  <si>
    <t xml:space="preserve"> Mature T-cell proliferation-1 type A  | C-x(9)-C motif containing 4 homolog (S. cerevisiae)  | isoform p8"  |C-x(9)-C motif containing 4 homolog  | MTCP1  | protein p8 MTCP-1  | MTCP1B  | mature T-cell proliferation 1  | MTCP1NB  | C6.1B  | Protein p8 MTCP-1  | p8MTCP1  | cx9C motif-containing protein 4  | mature T-cell proliferation-1 type A  | C-x(9)-C motif containing 4 | mature T-cell proliferation 1 neighbor protein  | MTCP-1 type A  | mature T-cell proliferation 1 neighbor  | p8  | "mature T-cell proliferation 1  | Mature T-cell proliferation 1 neighbor protein  </t>
  </si>
  <si>
    <t>CMIP</t>
  </si>
  <si>
    <t xml:space="preserve"> KIAA1694  | c-Maf inducing protein | Truncated c-Maf-inducing protein  | Tc-Mip  | tc-Mip  |C-Maf-inducing protein  | c-Mip  | TCMIP  | T  </t>
  </si>
  <si>
    <t>CMPK1</t>
  </si>
  <si>
    <t xml:space="preserve"> cytidylate kinase  | uridine monophosphate kinase  | UMP-CMPK  | UMP/CMPK  | CMPK  | UMP/CMP kinase  | CK  | nucleoside-diphosphate kinase  | uridine monophosphate/cytidine monophosphate kinase  | Nucleoside-diphosphate kinase  | deoxycytidylate kinase  | cytidine monophosphate (UMP-CMP) kinase 1, cytosolic | UMK  | "Cytidine monophosphate kinase"  | UCK  | Deoxycytidylate kinase  | UMPK  | dCMP kinase  | Uridine monophosphate/cytidine monophosphate kinase  | "UMP-CMP kinase"  | CMK  |UMP-CMP kinase  |EC 2.7.4.14,EC 2.7.4.6 </t>
  </si>
  <si>
    <t>CMPK2</t>
  </si>
  <si>
    <t xml:space="preserve"> thymidylate kinase family LPS-inducible member  | Nucleoside-diphosphate kinase  | mitochondrial UMP-CMP kinase  | UMP-CMPK2  | TYKi  | thymidine monophosphate kinase 2  | "cytidylate kinase 2"  | cytidine monophosphate (UMP-CMP) kinase 2, mitochondrial | UMP-CMP kinase 2, mitochondrial  |TMPK2  | cytidylate kinase 2  | nucleoside-diphosphate kinase  |EC 2.7.4.14,EC 2.7.4.6 </t>
  </si>
  <si>
    <t>CMSS1</t>
  </si>
  <si>
    <t xml:space="preserve"> cms1 ribosomal small subunit homolog (yeast) | Cms1 ribosomal small subunit homolog  |protein CMSS1  | C3orf26  | chromosome 3 open reading frame 26  </t>
  </si>
  <si>
    <t>CNDP2</t>
  </si>
  <si>
    <t xml:space="preserve"> Glutamate carboxypeptidase-like protein 1  | peptidase A  | HsT2298  | cytosolic nonspecific dipeptidase  | cytosolic non-specific dipeptidase  | PEPA  | "cytosolic nonspecific dipeptidase (EC 3.4.13.18)"  | epididymis secretory protein Li 13  |HEL-S-13  | CN2  | CNDP dipeptidase 2 (metallopeptidase M20 family) | Peptidase A  | CNDP dipeptidase 2  | CPGL  | glutamate carboxypeptidase-like protein 1  |EC 3.4.13.18 </t>
  </si>
  <si>
    <t>CNIH4</t>
  </si>
  <si>
    <t xml:space="preserve"> cornichon homolog 4 (Drosophila)  |cornichon homolog 4  | cornichon family AMPA receptor auxiliary protein 4 | Cornichon family AMPA receptor auxiliary protein 4  | CNIH-4  | protein cornichon homolog 4  </t>
  </si>
  <si>
    <t>CNN2</t>
  </si>
  <si>
    <t xml:space="preserve"> neutral calponin  | calponin-2  | calponin 2 | Neutral calponin  | Calponin H2, smooth muscle  |calponin H2, smooth muscle  </t>
  </si>
  <si>
    <t>CNOT10</t>
  </si>
  <si>
    <t xml:space="preserve"> CCR4-NOT transcription complex, subunit 10 |CCR4-NOT transcription complex subunit 10  </t>
  </si>
  <si>
    <t>CNOT11</t>
  </si>
  <si>
    <t xml:space="preserve"> UPF0760 protein C2orf29  |CCR4-NOT transcription complex subunit 11  | CCR4-NOT transcription complex, subunit 11 | chromosome 2 open reading frame 29  | C2orf29  </t>
  </si>
  <si>
    <t>CNOT2</t>
  </si>
  <si>
    <t xml:space="preserve"> CCR4-associated factor 2  | NOT2  | negative regulator of transcription 2  |CCR4-NOT transcription complex subunit 2  | CCR4-NOT transcription complex, subunit 2 | CDC36  | NOT2H  </t>
  </si>
  <si>
    <t>CNOT3</t>
  </si>
  <si>
    <t xml:space="preserve"> CCR4-associated factor 3  | NOT3H  | leukocyte receptor cluster member 2  | NOT3 (negative regulator of transcription 3, yeast) homolog  |CCR4-NOT transcription complex subunit 3  | CCR4-NOT transcription complex, subunit 3 | "NOT3 (negative regulator of transcription 3  | KIAA0691  | yeast) homolog"  | Leukocyte receptor cluster member 2  | NOT3  | LENG2  </t>
  </si>
  <si>
    <t>CNOT4</t>
  </si>
  <si>
    <t xml:space="preserve"> Potential transcriptional repressor NOT4Hp  | CCR4-associated factor 4  | NOT4H  | CCR4-NOT transcription complex, subunit 4 |CCR4-NOT transcription complex subunit 4  | E3 ubiquitin-protein ligase CNOT4  | NOT4  | CLONE243  | potential transcriptional repressor NOT4Hp  | NOT4 (negative regulator of transcription 4, yeast) homolog  |EC 6.3.2.- </t>
  </si>
  <si>
    <t>CNOT6L</t>
  </si>
  <si>
    <t xml:space="preserve"> CCR4-NOT transcription complex, subunit 6-like | CCR4b  | carbon catabolite repressor protein 4 homolog B  | Carbon catabolite repressor protein 4 homolog B  |CCR4-NOT transcription complex subunit 6-like  | CCR4B  |EC 3.1.13.4 </t>
  </si>
  <si>
    <t>CNOT7</t>
  </si>
  <si>
    <t xml:space="preserve"> hCAF-1  | carbon catabolite repressor protein (CCR4)-associative factor 1  | CAF-1  | CCR4-NOT transcription complex, subunit 7 | CCR4-associated factor 1  | Caf1a  |BTG1 binding factor 1  | CAF1  | "BTG1 binding factor 1"  | CCR4-NOT transcription complex subunit 7  | BTG1-binding factor 1  |EC 3.1.13.4 </t>
  </si>
  <si>
    <t>CNOT8</t>
  </si>
  <si>
    <t xml:space="preserve"> Caf1b  | "PGK promoter directed over production"  | CCR4-associated factor 8  |CAF1  | CAF1-like protein  | PGK promoter directed over production  | CALIFp  | CAF2  | CCR4-NOT transcription complex, subunit 8 | CCR4-NOT transcription complex subunit 8  | POP2  | hCAF1  | CALIF  |EC 3.1.13.4 </t>
  </si>
  <si>
    <t>CNPY2</t>
  </si>
  <si>
    <t xml:space="preserve"> Transmembrane protein 4  | canopy 2 homolog  |HP10390  | canopy 2 homolog (zebrafish)  | putative secreted protein Zsig9  | Putative secreted protein Zsig9  | TMEM4  | canopy FGF signaling regulator 2 | protein canopy homolog 2  | ZSIG9  | MIR-interacting saposin-like protein  | MSAP  | transmembrane protein 4  | CNPY4  </t>
  </si>
  <si>
    <t>COA1</t>
  </si>
  <si>
    <t xml:space="preserve"> mitochondrial translation regulation assembly intermediate of cytochrome c oxidase protein of 15 kDa  |cytochrome c oxidase assembly factor 1 homolog  | C7orf44  | cytochrome c oxidase assembly protein 1 homolog  | chromosome 7 open reading frame 44  | Mitochondrial translation regulation assembly intermediate of cytochrome c oxidase protein of 15 kDa  | MITRAC15  | cytochrome c oxidase assembly factor 1 homolog (S. cerevisiae) </t>
  </si>
  <si>
    <t>COA4</t>
  </si>
  <si>
    <t xml:space="preserve"> E2IG2  | cytochrome c oxidase assembly factor 4 homolog, mitochondrial  | CHCHD8  |CMC3  | coiled-coil-helix-coiled-coil-helix domain containing 8  | cytochrome c oxidase assembly factor 4 homolog (S. cerevisiae) | coiled-coil-helix-coiled-coil-helix domain-containing protein 8  | Coiled-coil-helix-coiled-coil-helix domain-containing protein 8  | E2-induced gene 2 protein  </t>
  </si>
  <si>
    <t>COA5</t>
  </si>
  <si>
    <t xml:space="preserve"> PET191  |6330578E17Rik  | C2orf64  | protein C2orf64  | Pet191  | chromosome 2 open reading frame 64  | cytochrome c oxidase assembly factor 5 </t>
  </si>
  <si>
    <t>COA6</t>
  </si>
  <si>
    <t xml:space="preserve"> C1orf31  | chromosome 1 open reading frame 31  |cytochrome c oxidase assembly factor 6 homolog  | cytochrome c oxidase assembly factor 6 homolog (S. cerevisiae) </t>
  </si>
  <si>
    <t>COASY</t>
  </si>
  <si>
    <t xml:space="preserve"> phosphopantetheine adenylyltransferase / dephosphocoenzyme A kinase  | NBIA6  | nucleotide binding protein  | CoA synthase | POV-2  | bifunctional coenzyme A synthase  | UKR1  | CoA synthase  | pOV-2  | NBP  | Coenzyme A synthase  |DPCK  | PPAT  | bifunctional phosphopantetheine adenylyl transferase/dephospho CoA kinase  </t>
  </si>
  <si>
    <t>COIL</t>
  </si>
  <si>
    <t xml:space="preserve"> p80  | CLN80  | p80-coilin  |coilin p80  | coilin </t>
  </si>
  <si>
    <t>COL4A3BP</t>
  </si>
  <si>
    <t xml:space="preserve"> lipid-transfer protein CERTL  | hCERT  | "ceramide transporter"  | ceramide transporter  | CERT  | StARD11  | ceramide transfer protein  | StAR-related lipid transfer protein 11  | START domain-containing protein 11  |CERTL  | StAR-related lipid transfer (START) domain containing 11  | "StAR-related lipid transfer (START) domain containing 11"  | Ceramide transfer protein  | GPBP  | Goodpasture antigen-binding protein  | collagen type IV alpha-3-binding protein  | collagen, type IV, alpha 3 (Goodpasture antigen) binding protein | STARD11  </t>
  </si>
  <si>
    <t>COMMD1</t>
  </si>
  <si>
    <t xml:space="preserve"> protein Murr1  | Protein Murr1  | copper metabolism gene MURR1  | chromosome 2 open reading frame 5 (MURR1)  | MURR1  | "copper metabolism gene MURR1"  |COMM domain-containing protein 1  | copper metabolism (Murr1) domain containing 1 | C2orf5  </t>
  </si>
  <si>
    <t>COMMD10</t>
  </si>
  <si>
    <t xml:space="preserve"> COMM domain containing 10 | PTD002  |COMM domain-containing protein 10  </t>
  </si>
  <si>
    <t>COMMD2</t>
  </si>
  <si>
    <t xml:space="preserve">COMM domain-containing protein 2  | COMM domain containing 2 </t>
  </si>
  <si>
    <t>COMMD3</t>
  </si>
  <si>
    <t xml:space="preserve">COMM domain-containing protein 3  | COMM domain containing 3 | C10orf8  | Protein PIL  | Protein Bup  | BUP  | chromosome 10 open reading frame 8  | protein Bup  </t>
  </si>
  <si>
    <t>COMMD4</t>
  </si>
  <si>
    <t xml:space="preserve">COMM domain-containing protein 4  | COMM domain containing 4 </t>
  </si>
  <si>
    <t>COMMD5</t>
  </si>
  <si>
    <t xml:space="preserve"> Hypertension-related calcium-regulated gene protein  | COMM domain containing 5 | HCARG  | HCaRG  |COMM domain-containing protein 5  | hypertension-related calcium-regulated gene protein  </t>
  </si>
  <si>
    <t>COMMD6</t>
  </si>
  <si>
    <t xml:space="preserve"> COMM domain containing 6 |Acrg  | COMM domain-containing protein 6  | Acrg embryonic lethality minimal region ortholog  </t>
  </si>
  <si>
    <t>COMMD7</t>
  </si>
  <si>
    <t xml:space="preserve"> chromosome 20 open reading frame 92  | C20orf92  | dJ1085F17.3  | COMM domain containing 7 |COMM domain-containing protein 7  </t>
  </si>
  <si>
    <t>COMMD8</t>
  </si>
  <si>
    <t xml:space="preserve"> COMM domain containing 8 |COMM domain-containing protein 8  </t>
  </si>
  <si>
    <t>COMMD9</t>
  </si>
  <si>
    <t xml:space="preserve"> COMM9  | COMM domain containing 9 |COMM domain-containing protein 9  </t>
  </si>
  <si>
    <t>COPE</t>
  </si>
  <si>
    <t xml:space="preserve"> coatomer protein complex, subunit epsilon | Epsilon-coat protein  | epsilon-COP  | Epsilon-COP  | epsilon coat protein  |coatomer epsilon subunit  | epsilon-coat protein  | coatomer subunit epsilon  </t>
  </si>
  <si>
    <t>COPRS</t>
  </si>
  <si>
    <t xml:space="preserve"> chromosome 17 open reading frame 79  | "cooperator of PRMT5"  | C17orf79  | cooperator of PRMT5  | coordinator of PRMT5 and differentiation stimulator  | TTP1  |HSA272196  | Cooperator of PRMT5  | Protein TTP1  | COPR5  | coordinator of PRMT5, differentiation stimulator </t>
  </si>
  <si>
    <t>COPS2</t>
  </si>
  <si>
    <t xml:space="preserve"> thyroid receptor interacting protein 15  | COP9 constitutive photomorphogenic homolog subunit 2 (Arabidopsis)  | Alien homolog  | COP9 signalosome complex subunit 2  | Signalosome subunit 2  | SGN2  | TR-interacting protein 15  | Thyroid receptor-interacting protein 15  | JAB1-containing signalosome subunit 2  | TRIP-15  |ALIEN  | thyroid receptor-interacting protein 15  | TRIP15  | COP9 signalosome subunit 2 | COP9 constitutive photomorphogenic homolog subunit 2  | signalosome subunit 2  | CSN2  | alien homolog  </t>
  </si>
  <si>
    <t>COPS3</t>
  </si>
  <si>
    <t xml:space="preserve"> Signalosome subunit 3  | SGN3  | COP9 signalosome subunit 3 | CSN3  | JAB1-containing signalosome subunit 3  | COP9 constitutive photomorphogenic homolog subunit 3 (Arabidopsis)  | COP9 constitutive photomorphogenic homolog subunit 3  | COP9 (constitutive photomorphogenic, Arabidopsis, homolog) subunit 3  |COP9 complex subunit 3  | signalosome subunit 3  | COP9 signalosome complex subunit 3  </t>
  </si>
  <si>
    <t>COPS4</t>
  </si>
  <si>
    <t xml:space="preserve"> signalosome subunit 4  | COP9 signalosome complex subunit 4  | Signalosome subunit 4  | COP9 signalosome subunit 4 | JAB1-containing signalosome subunit 4  |COP9 constitutive photomorphogenic homolog subunit 4  | MANOP1  | COP9 (constitutive photomorphogenic, Arabidopsis, homolog) subunit 4  | COP9 constitutive photomorphogenic homolog subunit 4 (Arabidopsis)  | SGN4  | CSN4  </t>
  </si>
  <si>
    <t>COPS5</t>
  </si>
  <si>
    <t xml:space="preserve"> Jun activation domain-binding protein 1  | COP9 signalosome subunit 5 | signalosome subunit 5  | SGN5  | COP9 (constitutive photomorphogenic, Arabidopsis, homolog) subunit 5  |38 kDa Mov34 homolog  | MOV-34  | COP9 constitutive photomorphogenic homolog subunit 5  | Signalosome subunit 5  | COP9 signalosome complex subunit 5  | COP9 constitutive photomorphogenic homolog subunit 5 (Arabidopsis)  | jun activation domain-binding protein 1  | CSN5  | JAB1  |EC 3.4.-.- </t>
  </si>
  <si>
    <t>COPS6</t>
  </si>
  <si>
    <t xml:space="preserve"> MOV34 homolog, 34 kD  | "COP9 subunit 6 (MOV34 homolog  | SGN6  | MOV34-34KD  |COP9 constitutive photomorphogenic homolog subunit 6  | CSN6  | Vpr-interacting protein  | vpr-interacting protein  | MOV34 homolog  | COP9 constitutive photomorphogenic homolog subunit 6 (Arabidopsis)  | 34 kD)"  | Signalosome subunit 6  | COP9 subunit 6 (MOV34 homolog, 34 kD)  | hVIP  | COP9 signalosome subunit 6 | signalosome subunit 6  | JAB1-containing signalosome subunit 6  | H_NH0506M12.12  | COP9 signalosome complex subunit 6  | HVIP  </t>
  </si>
  <si>
    <t>COPS7A</t>
  </si>
  <si>
    <t xml:space="preserve"> Signalosome subunit 7a  | COP9 (constitutive photomorphogenic, Arabidopsis, homolog) subunit 7A  | SGN7a  | COP9 signalosome complex subunit 7a  | COP9 signalosome subunit 7A | JAB1-containing signalosome subunit 7a  | DERP10  | COP9 constitutive photomorphogenic homolog subunit 7A  | COP9 constitutive photomorphogenic homolog subunit 7A (Arabidopsis)  | dermal papilla-derived protein 10  |COP9 complex subunit 7a  | CSN7A  | Dermal papilla-derived protein 10  </t>
  </si>
  <si>
    <t>COPS7B</t>
  </si>
  <si>
    <t xml:space="preserve"> CSN7B  | COP9 signalosome subunit 7B | COP9 constitutive photomorphogenic homolog subunit 7B (Arabidopsis)  | COP9 (constitutive photomorphogenic, Arabidopsis, homolog) subunit 7B  | SGN7b  | signalosome subunit 7b  | JAB1-containing signalosome subunit 7b  |COP9 constitutive photomorphogenic homolog subunit 7B  | COP9 signalosome complex subunit 7b  | Signalosome subunit 7b  </t>
  </si>
  <si>
    <t>COPS8</t>
  </si>
  <si>
    <t xml:space="preserve"> MMMEP  |COP9  | Signalosome subunit 8  | COP9 signalosome subunit 8 | JAB1-containing signalosome subunit 8  | CSN8  | COP9 constitutive photomorphogenic homolog subunit 8 (Arabidopsis)  | hCOP9  | COP9 homolog  | COP9 signalosome complex subunit 8  | SGN8  | COP9 constitutive photomorphogenic homolog subunit 8  | signalosome subunit 8  </t>
  </si>
  <si>
    <t>COPZ1</t>
  </si>
  <si>
    <t xml:space="preserve"> Zeta-1 COP  | zeta-COP  | zeta-1-coat protein  | coatomer protein complex, subunit zeta 1 | COPZ  | coatomer protein complex, subunit zeta  | zeta-1 COP  | zeta1-COP  | Zeta-1-coat protein  |HSPC181  | coatomer subunit zeta-1  </t>
  </si>
  <si>
    <t>COQ6</t>
  </si>
  <si>
    <t xml:space="preserve">coenzyme Q10 monooxygenase 6  | coenzyme Q6 homolog, monooxygenase (S. cerevisiae)  | coenzyme Q6 homolog (yeast)  | COQ10D6  | coenzyme Q6 monooxygenase | CGI10  | coenzyme Q6 homolog, monooxygenase (yeast)  | ubiquinone biosynthesis monooxygenase COQ6  | coenzyme Q6 homolog, monooxygenase  | Coenzyme Q10 monooxygenase 6  |EC 1.14.13.- </t>
  </si>
  <si>
    <t>COQ7</t>
  </si>
  <si>
    <t xml:space="preserve"> Coenzyme Q biosynthesis protein 7 homolog  | coenzyme Q, 7 (rat, yeast) homolog  | placental protein KG-20  | coenzyme Q biosynthesis protein 7 homolog  | Timing protein clk-1 homolog  | timing protein clk-1 homolog  | CLK1  |CAT5  | CLK-1  | COQ7 coenzyme Q, 7 homolog ubiquinone  | ubiquinone biosynthesis protein COQ7 homolog  | coenzyme Q7 homolog, ubiquinone (yeast) </t>
  </si>
  <si>
    <t>CORO1B</t>
  </si>
  <si>
    <t xml:space="preserve"> coronin, actin-binding protein, 1B  | Coronin-2  | coronin-1B  |CORONIN-2  | coronin, actin binding protein, 1B </t>
  </si>
  <si>
    <t>CORO1C</t>
  </si>
  <si>
    <t xml:space="preserve"> coronin 1C  | coronin, actin-binding protein, 1C  | CRN2  | Coronin-3  | coronin, actin binding protein, 1C | coronin-3  |HCRNN4  | CRNN4  | hCRNN4  | coronin-1C  </t>
  </si>
  <si>
    <t>CORO2A</t>
  </si>
  <si>
    <t xml:space="preserve"> coronin, actin binding protein, 2A | WD-repeat protein 2  | "WD-repeat protein 2"  | "WD protein IR10"  | WD protein IR10  | coronin, actin-binding protein, 2A  | WD repeat-containing protein 2  | coronin 2A  | coronin-like protein B  | WDR2  | "coronin-like protein B"  | IR10  |CLIPINB  | coronin-2A  | "coronin 2A"  </t>
  </si>
  <si>
    <t>CORO7</t>
  </si>
  <si>
    <t xml:space="preserve"> 70 kDa WD repeat tumor rejection antigen homolog  | coronin 7 | coronin-7  | Crn7  |0610011B16Rik  | CRN7  | POD1  </t>
  </si>
  <si>
    <t>COTL1</t>
  </si>
  <si>
    <t xml:space="preserve"> CLP  | coactosin-like 1 (Dictyostelium)  | coactosin-like protein  |coactosin-like 1  | coactosin-like F-actin binding protein 1 </t>
  </si>
  <si>
    <t>COX11</t>
  </si>
  <si>
    <t xml:space="preserve"> COX11P  | COX11 cytochrome c oxidase assembly homolog (yeast)  | COX11 (yeast) homolog, cytochrome c oxidase assembly protein  | "cytochrome c oxidase assembly protein COX11"  | cytochrome c oxidase assembly protein COX11, mitochondrial  | "cytochrome c oxidase subunit 11"  | cytochrome c oxidase assembly homolog 11 (yeast) |COX11 cytochrome c oxidase assembly homolog  | cytochrome c oxidase subunit 11  | COX11 homolog, cytochrome c oxidase assembly protein  </t>
  </si>
  <si>
    <t>COX14</t>
  </si>
  <si>
    <t xml:space="preserve"> C12orf62  | chromosome 12 open reading frame 62  | cytochrome c oxidase assembly protein COX14  |COX14 cytochrome c oxidase assembly homolog  | cytochrome c oxidase assembly homolog 14 (S. cerevisiae) | COX14 cytochrome c oxidase assembly homolog (S. cerevisiae)  </t>
  </si>
  <si>
    <t>COX16</t>
  </si>
  <si>
    <t xml:space="preserve">cytochrome c oxidase assembly factor  | cytochrome c oxidase assembly protein COX16 homolog, mitochondrial  | COX16 cytochrome c oxidase assembly homolog (S. cerevisiae) | C14orf112  | chromosome 14 open reading frame 112  </t>
  </si>
  <si>
    <t>COX19</t>
  </si>
  <si>
    <t xml:space="preserve"> cytochrome c oxidase assembly homolog 19 (S. cerevisiae) | hCOX19  | COX19 cytochrome c oxidase assembly homolog (S. cerevisiae)  |COX19 cytochrome c oxidase assembly homolog  | cytochrome c oxidase assembly protein COX19  </t>
  </si>
  <si>
    <t>COX20</t>
  </si>
  <si>
    <t xml:space="preserve"> protein FAM36A  | cytochrome c oxidase protein 20 homolog  |COX20 Cox2 chaperone homolog  | family with sequence similarity 36, member A  | COX20 Cox2 chaperone homolog (S. cerevisiae)  | COX20 cytochrome C oxidase assembly factor | FAM36A  </t>
  </si>
  <si>
    <t>COX4I1</t>
  </si>
  <si>
    <t xml:space="preserve"> cytochrome c oxidase subunit 4 isoform 1, mitochondrial  | Cytochrome c oxidase subunit IV isoform 1  | cytochrome c oxidase subunit IV isoform 1 | cytochrome c oxidase polypeptide IV  | COX4  | cytochrome c oxidase subunit IV  | COXIV  | COX IV-1  | Cytochrome c oxidase polypeptide IV  |COX4-1  </t>
  </si>
  <si>
    <t>COX6B1</t>
  </si>
  <si>
    <t xml:space="preserve">COXG  | Cytochrome c oxidase subunit VIb isoform 1  | cytochrome c oxidase subunit VIb polypeptide 1 (ubiquitous) | COX6B  | cytochrome c oxidase subunit 6B1  | cytochrome c oxidase subunit Vib  | cytochrome c oxidase subunit Vib polypeptide 1 (ubiquitous)  | COX VIb-1  | COXVIb1  </t>
  </si>
  <si>
    <t>COX6C</t>
  </si>
  <si>
    <t xml:space="preserve"> Cytochrome c oxidase polypeptide VIc  | cytochrome c oxidase subunit 6C  | cytochrome c oxidase subunit VIc |cytochrome c oxidase polypeptide VIc  | cytochrome c oxidase subunit VIc preprotein  </t>
  </si>
  <si>
    <t>COX7A2L</t>
  </si>
  <si>
    <t xml:space="preserve"> COX7RP  | COX7a-related protein  | cytochrome c oxidase subunit VIIa-related protein  | cytochrome c oxidase subunit VII-related protein  |SIG81  | Cytochrome c oxidase subunit VIIa-related protein  | cytochrome c oxidase subunit 7A-related protein, mitochondrial  | estrogen receptor binding CpG island  | EB1  | COX7AR  | cytochrome c oxidase subunit VIIa polypeptide 2 like </t>
  </si>
  <si>
    <t>COX7B</t>
  </si>
  <si>
    <t xml:space="preserve"> cytochrome c oxidase subunit 7B, mitochondrial  | APLCC  | cytochrome-c oxidase chain VIIb  | cytochrome c oxidase subunit VIIb | Cytochrome c oxidase polypeptide VIIb  |cytochrome c oxidase polypeptide VIIb  </t>
  </si>
  <si>
    <t>COX8A</t>
  </si>
  <si>
    <t xml:space="preserve"> COX8L  | cytochrome c oxidase subunit VIII  | VIII-L  | Cytochrome c oxidase polypeptide VIII-liver/heart  | cytochrome c oxidase polypeptide VIII-liver/heart  |COX  | COX8-2  | Cytochrome c oxidase subunit 8-2  | cytochrome c oxidase subunit 8A (ubiquitous)  | COX8  | cytochrome c oxidase subunit VIIIA (ubiquitous) | cytochrome c oxidase subunit 8-2  | cytochrome c oxidase subunit 8A, mitochondrial  | VIII  </t>
  </si>
  <si>
    <t>CPEB1</t>
  </si>
  <si>
    <t xml:space="preserve"> CPE-binding protein 1  | cytoplasmic polyadenylation element binding protein 1 | h-CEBP  | hCPEB-1  | CPE-BP1  | cytoplasmic polyadenylation element-binding protein 1  | CPEB-1  |CEBP  | CPEB  </t>
  </si>
  <si>
    <t>CPPED1</t>
  </si>
  <si>
    <t xml:space="preserve"> Complete S-transactivated protein 1  | CSTP1  | calcineurin-like phosphoesterase domain containing 1 | complete S-transactivated protein 1  | complete S transactivated protein 1  |calcineurin-like phosphoesterase domain-containing protein 1  | "complete S transactivated protein 1"  |EC 3.1.-.- </t>
  </si>
  <si>
    <t>CPQ</t>
  </si>
  <si>
    <t xml:space="preserve"> Lysosomal dipeptidase  | lysosomal dipeptidase  |LDP  | PGCP  | "lysosomal dipeptidase"  | aminopeptidase  | "plasma glutamate carboxypeptidase"  | Plasma glutamate carboxypeptidase  | "Ser-Met dipeptidase"  | blood plasma glutamate carboxypeptidase  | LCH1  | carboxypeptidase Q | Ser-Met dipeptidase  |EC 3.4.17.- </t>
  </si>
  <si>
    <t>CPS1</t>
  </si>
  <si>
    <t xml:space="preserve">CPSASE1  | carbamoyl-phosphate synthetase 1, mitochondrial  | carbamoylphosphate synthetase I  | Carbamoyl-phosphate synthetase I  | PHN  | CPSase I  | carbamoyl-phosphate synthase [ammonia], mitochondrial  | carbamoyl-phosphate synthase 1, mitochondrial |EC 6.3.4.16 </t>
  </si>
  <si>
    <t>CPSF1</t>
  </si>
  <si>
    <t xml:space="preserve"> CPSF160  | CPSF 160 kDa subunit  | cleavage and polyadenylation specific factor 1, 160kDa | Cleavage and polyadenylation specificity factor 160 kDa subunit  | cleavage and polyadenylation specific factor 1, 160kD subunit  | polyadenylation specificity factor  | cleavage and polyadenylation specificity factor 160 kDa subunit  | cleavage and polyadenylation specificity factor subunit 1  | P/cl.18  |HSU37012  </t>
  </si>
  <si>
    <t>CPSF3</t>
  </si>
  <si>
    <t xml:space="preserve">CPSF-73  | cleavage and polyadenylation specificity factor subunit 3  | cleavage and polyadenylation specific factor 3, 73kDa | CPSF 73 kDa subunit  | cleavage and polyadenylation specific factor 3, 73kD subunit  | CPSF73  | mRNA 3'-end-processing endonuclease CPSF-73  | Cleavage and polyadenylation specificity factor 73 kDa subunit  |EC 3.1.27.- </t>
  </si>
  <si>
    <t>CPSF3L</t>
  </si>
  <si>
    <t xml:space="preserve"> CPSF3-like protein  | "integrator complex subunit 11"  | cleavage and polyadenylation-specific factor 3-like protein  | INTS11  | related to CPSF subunits 68 kDa  | RC-68  | Protein related to CPSF subunits of 68 kDa  | integrator complex subunit 11  |CPSF73L  | protein related to CPSF subunits of 68 kDa  | cleavage and polyadenylation specific factor 3-like | Cleavage and polyadenylation-specific factor 3-like protein  | RC68  | INT11  | Int11  |EC 3.1.27.- </t>
  </si>
  <si>
    <t>CPSF4</t>
  </si>
  <si>
    <t xml:space="preserve"> CPSF30  | neb-1  | No arches homolog  | NEB1  | CPSF 30 kDa subunit  | NS1 effector domain-binding protein 1  | cleavage and polyadenylation specific factor 4, 30kD subunit  | cleavage-polyadenylation specificity factor, 30kD  |cleavage and polyadenylation specificity factor 30 kDa subunit  | NAR  | cleavage and polyadenylation specificity factor subunit 4  | Neb-1  | cleavage and polyadenylation specific factor 4, 30kDa | no arches-like zinc finger protein  | Cleavage and polyadenylation specificity factor 30 kDa subunit  | no arches homolog  </t>
  </si>
  <si>
    <t>CRBN</t>
  </si>
  <si>
    <t xml:space="preserve"> protein x 0001  | MRT2  | mental retardation, non-syndromic, autosomal recessive, 2A  | cereblon | MRT2A  |protein cereblon  </t>
  </si>
  <si>
    <t>CREB1</t>
  </si>
  <si>
    <t xml:space="preserve"> cAMP-response element-binding protein-1  | cAMP responsive element binding protein 1 | active transcription factor CREB  | transactivator protein  | cAMP-responsive element-binding protein 1  |CREB  | cyclic AMP-responsive element-binding protein 1  | CREB-1  </t>
  </si>
  <si>
    <t>CREBBP</t>
  </si>
  <si>
    <t xml:space="preserve"> RSTS  | CBP  | Rubinstein-Taybi syndrome  | KAT3A  |CREB-binding protein  | CREB binding protein |EC 2.3.1.48 </t>
  </si>
  <si>
    <t>CRELD2</t>
  </si>
  <si>
    <t xml:space="preserve"> cysteine-rich with EGF-like domains 2 |cysteine-rich with EGF-like domain protein 2  </t>
  </si>
  <si>
    <t>CRIP1</t>
  </si>
  <si>
    <t xml:space="preserve"> CRP1  | cysteine-rich protein 1 (intestinal) | Cysteine-rich intestinal protein  | CRP-1  | CRIP  | CRHP  | hCRHP  |cysteine-rich heart protein  | cysteine-rich protein 1  | cysteine-rich intestinal protein  | Cysteine-rich heart protein  </t>
  </si>
  <si>
    <t>CRIPT</t>
  </si>
  <si>
    <t xml:space="preserve">cysteine-rich interactor of PDZ three  | cysteine-rich PDZ-binding protein | postsynaptic protein CRIPT  | Cysteine-rich interactor of PDZ three  | cysteine-rich interactor of PDZ3  | Cysteine-rich interactor of PDZ3  </t>
  </si>
  <si>
    <t>CRK</t>
  </si>
  <si>
    <t xml:space="preserve"> p38  |CRKII  | proto-oncogene c-Crk  | v-crk avian sarcoma virus CT10 oncogene homolog | Proto-oncogene c-Crk  | adapter molecule crk  </t>
  </si>
  <si>
    <t>CRLF3</t>
  </si>
  <si>
    <t xml:space="preserve"> type I cytokine receptor-like factor p48  | cytokine receptor-related protein 4  | CYTOR4  | cytokine receptor-like factor 3 | CRLM9  |FRWS  | cytokine receptor-like molecule 9  | CREME-9  | P48  | Cytokine receptor-like molecule 9  | CREME9  | Cytokine receptor-related protein 4  | p48.2  | Type I cytokine receptor-like factor p48  </t>
  </si>
  <si>
    <t>CRNKL1</t>
  </si>
  <si>
    <t xml:space="preserve"> Crn, crooked neck-like 1  | crooked neck-like 1  | SYF3 pre-mRNA-splicing factor  | crooked neck-like protein 1  | crooked neck homolog  | Crooked neck homolog  | crooked neck pre-mRNA splicing factor-like 1 (Drosophila)  | Crn, crooked neck-like 1 (Drosophila)  |CLF  | SYF3  | Clf1  | hCrn  | crooked neck pre-mRNA splicing factor-like 1  | "SYF3 pre-mRNA-splicing factor"  | MSTP021  | HCRN  | crooked neck pre-mRNA splicing factor 1 | CRN  | crooked neck (Drosophila Crn homolog)-like 1  </t>
  </si>
  <si>
    <t>CROCC</t>
  </si>
  <si>
    <t xml:space="preserve"> KIAA0445  | "rootletin  | Tax1-binding protein 2  | ciliary rootlet protein"  | rootletin, ciliary rootlet protein  | rootletin  | Ciliary rootlet coiled-coil protein  |ROLT  | ciliary rootlet coiled-coil, rootletin | ciliary rootlet coiled-coil protein  </t>
  </si>
  <si>
    <t>CROT</t>
  </si>
  <si>
    <t xml:space="preserve"> peroxisomal carnitine acyltransferase  | carnitine O-octanoyltransferase | COT  |peroxisomal carnitine O-octanoyltransferase  |EC 2.3.1.137 </t>
  </si>
  <si>
    <t>CRTC1</t>
  </si>
  <si>
    <t xml:space="preserve"> mucoepidermoid carcinoma translocated 1  | "transducer of regulated cAMP response element-binding protein"  | Transducer of regulated cAMP response element-binding protein 1  | WAMTP1  | TORC1  | Mucoepidermoid carcinoma translocated protein 1  | mucoepidermoid carcinoma translocated protein 1  | TORC-1  | FLJ14027  | KIAA0616  | Transducer of CREB protein 1  | CREB regulated transcription coactivator 1 | transducer of regulated cAMP response element-binding protein (CREB) 1  | MECT1  |CREB-regulated transcription coactivator 1  </t>
  </si>
  <si>
    <t>CRTC2</t>
  </si>
  <si>
    <t xml:space="preserve"> Transducer of CREB protein 2  |CREB-regulated transcription coactivator 2  | TORC2  | TORC-2  | Transducer of regulated cAMP response element-binding protein 2  | transducer of regulated cAMP response element-binding protein (CREB) 2  | CREB regulated transcription coactivator 2 </t>
  </si>
  <si>
    <t>CRTC3</t>
  </si>
  <si>
    <t xml:space="preserve"> TORC-3  |CREB-regulated transcription coactivator 3  | CREB regulated transcription coactivator 3 | transducer of regulated CREB protein 3  | transducer of regulated cAMP response element-binding protein 3  | Transducer of CREB protein 3  | Transducer of regulated cAMP response element-binding protein 3  | transducer of regulated cAMP response element-binding protein (CREB) 3  | TORC3  </t>
  </si>
  <si>
    <t>CRYBB2</t>
  </si>
  <si>
    <t xml:space="preserve"> CTRCT3  | CRYB2A  | beta-B2 crystallin  |D22S665  | beta-crystallin Bp  | Beta-crystallin Bp  | Beta-B2 crystallin  | beta-crystallin B2  | eye lens structural protein  | crystallin, beta B2 | CCA2  | CRYB2  </t>
  </si>
  <si>
    <t>CRYZL1</t>
  </si>
  <si>
    <t xml:space="preserve"> quinone oxidoreductase-like protein 1  | "quinone reductase-like 1"  | protein 4P11  | quinone reductase-like 1  | crystallin, zeta (quinone reductase)-like 1 | Zeta-crystallin homolog  | Protein 4P11  | QOH-1  | 4P11  | Quinone oxidoreductase homolog 1  |human quinone oxidoreductase homolog-1  | quinone oxidoreductase homolog 1  | zeta-crystallin homolog  |EC 1.-.-.- </t>
  </si>
  <si>
    <t>CSK</t>
  </si>
  <si>
    <t xml:space="preserve"> C-Src kinase  | Protein-tyrosine kinase CYL  |protein-tyrosine kinase CYL  | tyrosine-protein kinase CSK  | c-src tyrosine kinase |EC 2.7.10.2 </t>
  </si>
  <si>
    <t>CSNK1A1</t>
  </si>
  <si>
    <t xml:space="preserve"> casein kinase 1, alpha 1 | CKI-alpha  |CK1a  | "clock regulator kinase"  | HLCDGP1  | HEL-S-77p  | epididymis secretory sperm binding protein Li 77p  | CK1  | down-regulated in lung cancer  | CKIa  | PRO2975  | casein kinase I isoform alpha  | clock regulator kinase  |EC 2.7.11.1 </t>
  </si>
  <si>
    <t>CSNK1D</t>
  </si>
  <si>
    <t xml:space="preserve"> CKId  | FASPS2  | tau-protein kinase CSNK1D  | casein kinase 1, delta |CKIdelta  | casein kinase I isoform delta  | ASPS  | Tau-protein kinase CSNK1D  | HCKID  | CKI-delta  |EC 2.7.11.1,EC 2.7.11.26 </t>
  </si>
  <si>
    <t>CSNK1E</t>
  </si>
  <si>
    <t xml:space="preserve"> CKIe  | casein kinase I isoform epsilon  | CKI-epsilon  |CKIepsilon  | casein kinase 1, epsilon | HCKIE  |EC 2.7.11.1 </t>
  </si>
  <si>
    <t>CSNK1G2-AS1</t>
  </si>
  <si>
    <t xml:space="preserve"> CSNK1G2 antisense RNA 1 | C19orf34  | chromosome 19 open reading frame 34  | CSNK1G2 antisense gene protein 1  |CSNK1G2 antisense RNA 1 (non-protein coding)  | CSNK1G2 antisense RNA 1  </t>
  </si>
  <si>
    <t>CSNK2A1</t>
  </si>
  <si>
    <t xml:space="preserve"> CKII  | CK2A1  | casein kinase II alpha 1 polypeptide pseudogene  |CK II alpha 3  | casein kinase 2, alpha 1 polypeptide | protein kinase CK2  | CK II alpha  | casein kinase II subunit alpha  | CK2 catalytic subunit alpha  | casein kinase II alpha 1 subunit  | CSNK2A3  |EC 2.7.11.1 </t>
  </si>
  <si>
    <t>CSNK2A2</t>
  </si>
  <si>
    <t xml:space="preserve"> casein kinase II subunit alpha'  | casein kinase 2, alpha prime polypeptide |CSNK2A1  | CK2A2  | CK II alpha'  |EC 2.7.11.1 </t>
  </si>
  <si>
    <t>CSNK2B</t>
  </si>
  <si>
    <t xml:space="preserve"> casein kinase II b subunit splicing isoform 660  | alternative name: G5a, phosvitin  | CSK2B  | casein kinase II subunit beta  | CK2N  | Protein G5a  | CK II beta  | CSNK2B-LY6G5B-560  | G5A  |CK2B  | CSNK2B-LY6G5B-532  | casein kinase 2, beta polypeptide | chimera CSNK2B-LY6G5B splicing isoform 532  | protein G5a  | casein kinase II b subunit splicing isoform 806  | Phosvitin  | Casein kinase II beta subunit  | phosvitin  | casein kinase II b subunit splicing isoform 318  | chimera CSNK2B-LY6G5B splicing isoform 560  </t>
  </si>
  <si>
    <t>CSTB</t>
  </si>
  <si>
    <t xml:space="preserve"> EPM1A  | EPM1  | liver thiol proteinase inhibitor  | cystatin B (stefin B) | Liver thiol proteinase inhibitor  | STFB  | CST6  |cystatin B (liver thiol proteinase inhibitor)  | ULD  | CPI-B  | Stefin-B  | cystatin-B  | PME  </t>
  </si>
  <si>
    <t>CSTF1</t>
  </si>
  <si>
    <t xml:space="preserve"> CF-1 50 kDa subunit  | CstF-50  | Cleavage stimulation factor 50 kDa subunit  | CSTF 50 kDa subunit  | cleavage stimulation factor, 3' pre-RNA, subunit 1, 50kDa | cleavage stimulation factor, 3' pre-RNA, subunit 1, 50kD  | cleavage stimulation factor 50 kDa subunit  |CstFp50  | cleavage stimulation factor subunit 1  </t>
  </si>
  <si>
    <t>CSTF2</t>
  </si>
  <si>
    <t xml:space="preserve"> cleavage stimulation factor, 3' pre-RNA, subunit 2, 64kDa | cleavage stimulation factor subunit 2  |betaCstF-64 variant 2  | CF-1 64 kDa subunit  | cleavage stimulation factor, 3' pre-RNA, subunit 2, 64kD  | CSTF 64 kDa subunit  | CSTF64  | CstF-64  | Cleavage stimulation factor 64 kDa subunit  | cleavage stimulation factor 64 kDa subunit  </t>
  </si>
  <si>
    <t>CSTF2T</t>
  </si>
  <si>
    <t xml:space="preserve"> cleavage stimulation factor 64 kDa subunit tau  | KIAA0689  | cleavage stimulation factor subunit 2 tau variant  | TauCstF-64  | Cleavage stimulation factor 64 kDa subunit tau variant  | tauCstF-64  | cleavage stimulation factor subunit 2 tau  | CSTF 64 kDa subunit tau variant  |CF-1 64 kDa subunit tau  | CSTF 64 kDa subunit tau  | CstF-64T  | CF-1 64 kDa subunit tau variant  | cleavage stimulation factor, 3' pre-RNA, subunit 2, 64kDa, tau variant </t>
  </si>
  <si>
    <t>CSTF3</t>
  </si>
  <si>
    <t xml:space="preserve"> cleavage stimulation factor 77 kDa subunit  | cleavage stimulation factor, 3' pre-RNA, subunit 3, 77kDa | Cleavage stimulation factor 77 kDa subunit  |CSTF-77  | CSTF 77 kDa subunit  | cleavage stimulation factor subunit 3  | CF-1 77 kDa subunit  | CstF-77  | cleavage stimulation factor, 3' pre-RNA, subunit 3, 77kD  </t>
  </si>
  <si>
    <t>CTBS</t>
  </si>
  <si>
    <t xml:space="preserve"> CTB  | chitobiase, di-N-acetyl- |di-N-acetylchitobiase  |EC 3.2.1.- </t>
  </si>
  <si>
    <t>CTC1</t>
  </si>
  <si>
    <t xml:space="preserve"> Conserved telomere maintenance component 1  | C17orf68  | alpha accessory factor 132  | CRMCC  |AAF-132  | CTS telomere maintenance complex component 1 | CST complex subunit CTC1  | chromosome 17 open reading frame 68  | HBV DNAPTP1-transactivated protein B  | "alpha accessory factor 132"  | "conserved telomere capping protein 1"  | "conserved telomere maintenance component 1"  | AAF132  | tmp494178  | conserved telomere capping protein 1  </t>
  </si>
  <si>
    <t>CTCF</t>
  </si>
  <si>
    <t xml:space="preserve">11 zinc finger transcriptional repressor  | MRD21  | CCCTC-binding factor  | CCCTC-binding factor (zinc finger protein) | "11 zinc finger transcriptional repressor"  | CTCFL paralog  | 11-zinc finger protein  | transcriptional repressor CTCF  </t>
  </si>
  <si>
    <t>CTDNEP1</t>
  </si>
  <si>
    <t xml:space="preserve"> NET56  | DULLARD  | HSA011916  | dullard homolog (Xenopus laevis)  | CTD nuclear envelope phosphatase 1 | Serine/threonine-protein phosphatase dullard  | serine/threonine-protein phosphatase dullard  |C-terminal domain nuclear envelope phosphatase 1  | dullard homolog  | "C-terminal domain nuclear envelope phosphatase 1"  |EC 3.1.3.16 </t>
  </si>
  <si>
    <t>CTDP1</t>
  </si>
  <si>
    <t xml:space="preserve"> CTD (carboxy-terminal domain, RNA polymerase II, polypeptide A) phosphatase, subunit 1 | TFIIF-associating CTD phosphatase  | RNA polymerase II subunit A C-terminal domain phosphatase  | CCFDN  | TFIIF-associating CTD phosphatase 1  | transcription factor IIF-associating CTD phosphatase 1  | serine phosphatase FCP1a  |CTD of POLR2A, phosphatase of, subunit 1  | FCP1  |EC 3.1.3.16 </t>
  </si>
  <si>
    <t>CTDSPL2</t>
  </si>
  <si>
    <t xml:space="preserve">CTD small phosphatase-like protein 2  | HSPC129  | CTD (carboxy-terminal domain, RNA polymerase II, polypeptide A) small phosphatase like 2 | CTDSP-like 2  |EC 3.1.3.- </t>
  </si>
  <si>
    <t>CTH</t>
  </si>
  <si>
    <t xml:space="preserve"> gamma-cystathionase  | homoserine deaminase  | cystathionase (cystathionine gamma-lyase) |cystathionine gamma-lyase  | Cysteine-protein sulfhydrase  | homoserine dehydratase  | Gamma-cystathionase  | cysteine desulfhydrase  | cysteine-protein sulfhydrase  |EC 4.4.1.1 </t>
  </si>
  <si>
    <t>CTNNA2</t>
  </si>
  <si>
    <t xml:space="preserve"> catenin alpha-2  | CAPR  |CAP-R  | alpha-N-catenin  | "cadherin-associated protein  | "cancer/testis antigen 114"  | CT114  | Alpha N-catenin  | alpha N-catenin  | cancer/testis antigen 114  | Alpha-catenin-related protein  | related"  | cadherin-associated protein, related  | CTNR  | catenin (cadherin-associated protein), alpha 2 | alpha-catenin-related protein  </t>
  </si>
  <si>
    <t>CTNNBL1</t>
  </si>
  <si>
    <t xml:space="preserve"> PP8304  | "nuclear associated protein"  | NAP  | testis development protein NYD-SP19  | dJ633O20.1  | Testis development protein NYD-SP19  | beta-catenin-like protein 1  | nuclear associated protein  | catenin, beta like 1 | Nuclear-associated protein  |P14L  | chromosome 20 open reading frame 33  | C20orf33  </t>
  </si>
  <si>
    <t>CTSA</t>
  </si>
  <si>
    <t xml:space="preserve"> "deamidase"  | beta-galactosidase protective protein  | PPGB  | cathepsin A | "carboxypeptidase-L"  | GLB2  | NGBE  |beta-galactosidase 2  | carboxypeptidase C  | carboxypeptidase L  | Protective protein for beta-galactosidase  | "lysosomal protective protein"  | Protective protein cathepsin A  | "urinary kininase"  | carboxypeptidase-L  | lysosomal protective protein  | deamidase  | protective protein cathepsin A  | PPCA  | "carboxypeptidase C"  | lysosomal carboxypeptidase A  | Cathepsin A  | Carboxypeptidase C  | carboxypeptidase Y-like kininase  | Carboxypeptidase L  | urinary kininase  | GSL  | "carboxypeptidase Y-like kininase"  | "lysosomal carboxypeptidase A"  | protective protein for beta-galactosidase (galactosialidosis)  |EC 3.4.16.5 </t>
  </si>
  <si>
    <t>CTSB</t>
  </si>
  <si>
    <t xml:space="preserve"> APP secretase  | CPSB  | cysteine protease  | cathepsin B | cathepsin B1  |amyloid precursor protein secretase  | Cathepsin B1  | APPS  |EC 3.4.22.1 </t>
  </si>
  <si>
    <t>CTSD</t>
  </si>
  <si>
    <t xml:space="preserve"> lysosomal aspartyl peptidase  | epididymis secretory sperm binding protein Li 130P  | CPSD  | neuronal 10"  | cathepsin D (lysosomal aspartyl protease)  | cathepsin D | CLN10  |HEL-S-130P  | lysosomal aspartyl protease  | "ceroid-lipofuscinosis  | ceroid-lipofuscinosis, neuronal 10  |EC 3.4.23.5 </t>
  </si>
  <si>
    <t>CTSW</t>
  </si>
  <si>
    <t xml:space="preserve">LYPN  | cathepsin W | Lymphopain  | cathepsin W (lymphopain)  | lymphopain  |EC 3.4.22.- </t>
  </si>
  <si>
    <t>CTTN</t>
  </si>
  <si>
    <t xml:space="preserve"> src substrate cortactin  | EMS1  | Oncogene EMS1  | Amplaxin  |1110020L01Rik  | cortactin | amplaxin  | oncogene EMS1  | ems1 sequence (mammary tumor and squamous cell carcinoma-associated (p80/85 src substrate)  </t>
  </si>
  <si>
    <t>CTU2</t>
  </si>
  <si>
    <t xml:space="preserve"> cytosolic thiouridylase subunit 2 homolog (S. pombe) | NCS2  | C16orf84  | chromosome 16 open reading frame 84  |UPF0432  | cytoplasmic tRNA 2-thiolation protein 2  </t>
  </si>
  <si>
    <t>CUEDC2</t>
  </si>
  <si>
    <t xml:space="preserve"> CUE domain containing 2 | bA18I14.5  | C10orf66  | chromosome 10 open reading frame 66  |CUE domain-containing protein 2  </t>
  </si>
  <si>
    <t>CUL1</t>
  </si>
  <si>
    <t xml:space="preserve"> CUL-1  |cullin-1  | cullin 1 </t>
  </si>
  <si>
    <t>CUL2</t>
  </si>
  <si>
    <t xml:space="preserve"> CUL-2  | cullin 2 |cullin-2  </t>
  </si>
  <si>
    <t>CUL4A</t>
  </si>
  <si>
    <t xml:space="preserve"> CUL-4A  |cullin-4A  | cullin 4A </t>
  </si>
  <si>
    <t>CUL5</t>
  </si>
  <si>
    <t xml:space="preserve"> vasopressin-activated calcium-mobilizing receptor 1  | cullin-5  |Cullin-5 (vasopressin-activated calcium-mobilizing receptor-1)  | CUL-5  | cullin 5 | VACM1  | Vasopressin-activated calcium-mobilizing receptor-1  | Vasopressin-activated calcium-mobilizing receptor 1  | VACM-1  </t>
  </si>
  <si>
    <t>CUL9</t>
  </si>
  <si>
    <t xml:space="preserve"> PARC  | KIAA0708  | "parkin-like cytoplasmic p53 binding protein"  | UbcH7-associated protein 1  | p53-associated parkin-like cytoplasmic protein  | parkin-like cytoplasmic p53 binding protein  | CUL-9  | cullin 9 | "p53-associated parkin-like cytoplasmic protein"  | H7AP1  |cullin-9  </t>
  </si>
  <si>
    <t>CUTA</t>
  </si>
  <si>
    <t xml:space="preserve"> acetylcholinesterase-associated protein  | Brain acetylcholinesterase putative membrane anchor  | protein CutA  | divalent cation tolerant protein CUTA  |brain acetylcholinesterase putative membrane anchor  | Acetylcholinesterase-associated protein  | ACHAP  | cutA divalent cation tolerance homolog (E. coli) | C6orf82  | chromosome 6 open reading frame 82  </t>
  </si>
  <si>
    <t>CUTC</t>
  </si>
  <si>
    <t xml:space="preserve">copper homeostasis protein cutC homolog  | cutC copper transporter | cutC copper transporter homolog (E. coli)  | cutC copper transporter homolog  </t>
  </si>
  <si>
    <t>CUX1</t>
  </si>
  <si>
    <t xml:space="preserve"> homeobox protein cux-1  | Clox  | Homeobox protein cux-1  |CASP  | cut-like homeobox 1 | p200  | golgi integral membrane protein 6  | cut homolog  | CDP/Cut  | cut (Drosophila)-like 1 (CCAAT displacement protein)  | Cux/CDP  | p100  | CDP1  | COY1  | CDP  | CUX  | "golgi integral membrane protein 6"  | p75  | GOLIM6  | Nbla10317  | cut-like 1, CCAAT displacement protein (Drosophila)  | CCAAT displacement protein  | CUTL1  | p110  | putative protein product of Nbla10317  | protein CASP  </t>
  </si>
  <si>
    <t>CWC15</t>
  </si>
  <si>
    <t xml:space="preserve"> ORF5  | CWC15 homolog (S. cerevisiae)  | C11orf5  | spliceosome-associated protein CWC15 homolog  | HSPC148  | CWC15 spliceosome-associated protein homolog (S. cerevisiae) |Cwf15  </t>
  </si>
  <si>
    <t>CWC27</t>
  </si>
  <si>
    <t xml:space="preserve">NY-CO-10  | serologically defined colon cancer antigen 10  | PPIase SDCCAG10  | peptidyl-prolyl cis-trans isomerase SDCCAG10  | SDCCAG10  | antigen NY-CO-10  | peptidyl-prolyl cis-trans isomerase CWC27 homolog  | PPIase CWC27  | Serologically defined colon cancer antigen 10  | CWC27 spliceosome-associated protein homolog (S. cerevisiae) | Antigen NY-CO-10  |EC 5.2.1.8 </t>
  </si>
  <si>
    <t>CWF19L1</t>
  </si>
  <si>
    <t xml:space="preserve"> CWF19-like 1, cell cycle control (S. pombe) |CWF19-like protein 1  </t>
  </si>
  <si>
    <t>CXorf38</t>
  </si>
  <si>
    <t xml:space="preserve"> chromosome X open reading frame 38 |uncharacterized protein CXorf38  </t>
  </si>
  <si>
    <t>CXorf56</t>
  </si>
  <si>
    <t xml:space="preserve">UPF0428 protein CXorf56  | chromosome X open reading frame 56 </t>
  </si>
  <si>
    <t>CXorf57</t>
  </si>
  <si>
    <t xml:space="preserve">uncharacterized protein CXorf57  | chromosome X open reading frame 57 </t>
  </si>
  <si>
    <t>CXXC5</t>
  </si>
  <si>
    <t xml:space="preserve"> CF5  | "WT1-induced Inhibitor of Dishevelled"  | putative MAPK-activating protein PM08  | putative NF-kappa-B-activating protein 102  | RINF  | CXXC finger protein 5 | "retinoid-inducible nuclear factor"  | retinoid-inducible nuclear factor  | Putative MAPK-activating protein PM08  | WID  | Putative NF-kappa-B-activating protein 102  | Retinoid-inducible nuclear factor  |CXXC finger 5 protein  | CXXC-type zinc finger protein 5  | WT1-induced Inhibitor of Dishevelled  </t>
  </si>
  <si>
    <t>CYB5R1</t>
  </si>
  <si>
    <t xml:space="preserve"> CYB5BR1  |B5R1  | b5R.1  | NADH-cytochrome b5 reductase 1  | NAD(P)H:quinone oxidoreductase type 3, polypeptide A2  | NAD(P)H:quinone oxidoreductase type 3 polypeptide A2  | B5R.1  | humb5R2  | Humb5R2  | B5R2  | NQO3A2  | cytochrome b5 reductase 1 |EC 1.6.2.2 </t>
  </si>
  <si>
    <t>CYCS</t>
  </si>
  <si>
    <t xml:space="preserve"> CYC  | cytochrome c  | cytochrome c, somatic | THC4  |HCS  </t>
  </si>
  <si>
    <t>CYHR1</t>
  </si>
  <si>
    <t xml:space="preserve"> cysteine/histidine-rich 1 | cysteine and histidine-rich protein 1  | cysteine and histidine rich protein  | cysteine and histidine rich 1  |CHRP  | KIAA0496  </t>
  </si>
  <si>
    <t>CYP20A1</t>
  </si>
  <si>
    <t xml:space="preserve">CYP-M  | cytochrome P450 monooxygenase  | cytochrome P450 20A1  | cytochrome P450, family 20, subfamily A, polypeptide 1 |EC 1.14.-.- </t>
  </si>
  <si>
    <t>CYP3A7</t>
  </si>
  <si>
    <t xml:space="preserve"> cytochrome P450 3A7  | cytochrome P450, subfamily IIIA, polypeptide 7  | microsomal monooxygenase  | Cytochrome P450-HFLA  | xenobiotic monooxygenase  | P450-HFLA  | cytochrome P450, family 3, subfamily A, polypeptide 7 |CP37  | CYPIIIA7  | aryl hydrocarbon hydroxylase  | flavoprotein-linked monooxygenase  | cytochrome P450-HFLA  |EC 1.14.14.1 </t>
  </si>
  <si>
    <t>CYP51A1</t>
  </si>
  <si>
    <t xml:space="preserve"> CYPLI  | lanosterol 14-alpha demethylase  | cytochrome P450-14DM  | cytochrome P450 51A1  | P450L1  | Cytochrome P45014DM  | Cytochrome P450 51A1  | lanosterol 14-alpha-demethylase  | Cytochrome P450LI  | Cytochrome P450-14DM  | CYPL1  | cytochrome P45014DM  | LDM  | cytochrome P450, family 51, subfamily A, polypeptide 1 | P450-14DM  | cytochrome P450LI  |CP51  | cytochrome P450, 51 (lanosterol 14-alpha-demethylase)  | Sterol 14-alpha demethylase  | sterol 14-alpha demethylase  | CYP51  |EC 1.14.13.70 </t>
  </si>
  <si>
    <t>CYSTM1</t>
  </si>
  <si>
    <t xml:space="preserve">UPF0467 protein C5orf32  | cysteine-rich transmembrane module containing 1 | C5orf32  | chromosome 5 open reading frame 32  | putative nuclear protein ORF1-FL49  | cysteine-rich and transmembrane domain-containing protein 1  </t>
  </si>
  <si>
    <t>CYTH1</t>
  </si>
  <si>
    <t xml:space="preserve"> homolog of secretory protein SEC7  | pleckstrin homology, Sec7 and coiled-coil domains 1  | CYTOHESIN-1  | SEC7 homolog B2-1  | PH, SEC7 and coiled-coil domain-containing protein 1  | cytohesin 1 |B2-1  | cytohesin-1  | D17S811E  | SEC7  | cytoadhesin 1  | PSCD1  </t>
  </si>
  <si>
    <t>D2HGDH</t>
  </si>
  <si>
    <t xml:space="preserve">D-2-hydroxyglutarate dehydrogenase, mitochondrial  | D-2-hydroxyglutarate dehydrogenase | D2HGD  |EC 1.1.99.- </t>
  </si>
  <si>
    <t>DAAM1</t>
  </si>
  <si>
    <t xml:space="preserve">disheveled-associated activator of morphogenesis 1  | dishevelled associated activator of morphogenesis 1 | KIAA0666  </t>
  </si>
  <si>
    <t>DAB2</t>
  </si>
  <si>
    <t xml:space="preserve">differentially-expressed protein 2  | Differentially-expressed protein 2  | DOC2  | disabled (Drosophila) homolog 2 (mitogen-responsive phosphoprotein)  | disabled homolog 2  | disabled homolog 2, mitogen-responsive phosphoprotein  | disabled homolog 2, mitogen-responsive phosphoprotein (Drosophila)  | DOC-2  | Dab, mitogen-responsive phosphoprotein, homolog 2 (Drosophila) </t>
  </si>
  <si>
    <t>DACH1</t>
  </si>
  <si>
    <t xml:space="preserve"> dachshund homolog (Drosophila)  |dachshund homolog 1  | Dach1  | DACH  | dachshund homolog 1 (Drosophila)  | dachshund family transcription factor 1 </t>
  </si>
  <si>
    <t>DAK</t>
  </si>
  <si>
    <t>DAP</t>
  </si>
  <si>
    <t xml:space="preserve"> death-associated protein |death-associated protein 1  | DAP1  | DAP-1  </t>
  </si>
  <si>
    <t>DAPK1</t>
  </si>
  <si>
    <t xml:space="preserve"> DAPK  | death-associated protein kinase 1 | DAP kinase 1  |DAP kinase 1  |EC 2.7.11.1 </t>
  </si>
  <si>
    <t>DARS2</t>
  </si>
  <si>
    <t xml:space="preserve"> aspartyl-tRNA synthetase 2, mitochondrial | aspartate--tRNA ligase, mitochondrial  | mitochondrial"  | ASPRS. LBSL  | MT-ASPRS  | aspartyl-tRNA synthetase, mitochondrial  | AspRS  | aspartate tRNA ligase 2, mitochondrial  |ASPRS  | "aspartate tRNA ligase 2  | Aspartyl-tRNA synthetase  | LBSL  |EC 6.1.1.12 </t>
  </si>
  <si>
    <t>DAXX</t>
  </si>
  <si>
    <t xml:space="preserve"> death domain-associated protein 6  | death-associated protein 6  | Fas death domain-associated protein  | ETS1-associated protein 1  | death-domain associated protein | Fas-binding protein  | EAP1  | DAP6  | fas death domain-associated protein  | Daxx  | hDaxx  | BING2  |CENP-C binding protein  </t>
  </si>
  <si>
    <t>DAZAP1</t>
  </si>
  <si>
    <t xml:space="preserve"> DAZ associated protein 1 | deleted in azoospermia-associated protein 1  |DAZ-associated protein 1  | "deleted in azoospermia associated protein 1"  | Deleted in azoospermia-associated protein 1  </t>
  </si>
  <si>
    <t>DBI</t>
  </si>
  <si>
    <t xml:space="preserve"> diazepam-binding inhibitor  | acyl coenzyme A binding protein  | GABA receptor modulator  | Diazepam-binding inhibitor  | diazepam binding inhibitor (GABA receptor modulator, acyl-Coenzyme A binding protein)  | acyl-CoA-binding protein  | diazepam binding inhibitor (GABA receptor modulator, acyl-CoA binding protein) |ACBD1  | CCK-RP  | "endozepine"  | EP  | endozepine  | acyl-Coenzyme A binding domain containing 1  | Endozepine  | cholecystokinin-releasing peptide, trypsin-sensitive  | ACBP  </t>
  </si>
  <si>
    <t>DBR1</t>
  </si>
  <si>
    <t xml:space="preserve"> debranching enzyme homolog 1 (S. cerevisiae)  | debranching enzyme homolog 1  | lariat debranching enzyme  | debranching RNA lariats 1 |RNA lariat debranching enzyme  | debranching enzyme (S. Cerevisiae) homolog 1  |EC 3.1.-.- </t>
  </si>
  <si>
    <t>DBT</t>
  </si>
  <si>
    <t xml:space="preserve"> BCKAD-E2  | Dihydrolipoamide acetyltransferase component of branched-chain alpha-keto acid dehydrogenase complex  | BCATE2  | lipoamide acyltransferase component of branched-chain alpha-keto acid dehydrogenase complex, mitochondrial  | dihydrolipoamide branched chain transacylase (E2 component of branched chain keto acid dehydrogenase complex; maple syrup urine disease)  | Branched-chain alpha-keto acid dehydrogenase complex component E2  | E2B  |BCKAD E2 subunit  | Dihydrolipoyllysine-residue (2-methylpropanoyl)transferase  | branched-chain alpha-keto acid dehydrogenase complex component E2  | BCKADE2  | dihydrolipoyl transacylase  | mitochondrial branched chain alpha-keto acid dehydrogenase transacylase subunit (E2b)  | E2 component of branched chain alpha-keto acid dehydrogenase complex  | branched chain acyltransferase, E2 component  | dihydrolipoamide acetyltransferase component of branched-chain alpha-keto acid dehydrogenase complex  | Dihydrolipoamide branched chain transacylase  | dihydrolipoyllysine-residue (2-methylpropanoyl)transferase  | E2  | dihydrolipoamide branched chain transacylase E2 | lipoamide acyltransferase component of mitochondrial branched-chain alpha-keto acid dehydrogenase complex  |EC 2.3.1.168 </t>
  </si>
  <si>
    <t>DCAF11</t>
  </si>
  <si>
    <t xml:space="preserve"> WDR23  | DDB1 and CUL4 associated factor 11 | WD repeat domain 23  | PRO2389  | WD repeat-containing protein 23  |DDB1- and CUL4-associated factor 11  </t>
  </si>
  <si>
    <t>DCAF13</t>
  </si>
  <si>
    <t xml:space="preserve"> WD repeats and SOF1 domain containing  | WD repeat and SOF domain-containing protein 1  | GM83  |DDB1- and CUL4-associated factor 13  | DDB1 and CUL4 associated factor 13 | WDSOF1  </t>
  </si>
  <si>
    <t>DCAF15</t>
  </si>
  <si>
    <t xml:space="preserve">DDB1- and CUL4-associated factor 15  | chromosome 19 open reading frame 72  | C19orf72  | DDB1 and CUL4 associated factor 15 </t>
  </si>
  <si>
    <t>DCAF16</t>
  </si>
  <si>
    <t xml:space="preserve">DDB1- and CUL4-associated factor 16  | DDB1 and CUL4 associated factor 16 | C4orf30  | chromosome 4 open reading frame 30  </t>
  </si>
  <si>
    <t>DCAF5</t>
  </si>
  <si>
    <t xml:space="preserve"> WDR22  | BCRG2  | KIAA1824  | Breakpoint cluster region protein 2  | breakpoint cluster region protein, uterine leiomyoma, 2  |DDB1- and CUL4-associated factor 5  | DDB1 and CUL4 associated factor 5 | D14S1461E  | WD repeat-containing protein 22  | WD repeat domain 22  | BCRP2  </t>
  </si>
  <si>
    <t>DCAF6</t>
  </si>
  <si>
    <t xml:space="preserve"> nuclear receptor interaction protein  | IQ motif and WD repeat-containing protein 1  | IQ motif and WD repeats 1  | MSTP055  | DDB1- and CUL4-associated factor 6  | androgen receptor complex-associated protein  | ARCAP  | NRIP  | Nuclear receptor interaction protein  | DDB1 and CUL4 associated factor 6 | Androgen receptor complex-associated protein  | IQWD1  |1200006M05Rik  | PC326  </t>
  </si>
  <si>
    <t>DCAF7</t>
  </si>
  <si>
    <t xml:space="preserve"> SWAN-1  | WD repeat-containing protein 68  | "human anthocyanin"  | HAN11  | seven-WD-repeat protein of the AN11 family-1  | WD repeat-containing protein An11 homolog  | DDB1- and CUL4-associated factor 7  | WD repeat domain 68  | human anthocyanin  | "seven-WD-repeat protein of the AN11 family-1"  | DDB1 and CUL4 associated factor 7 | WDR68  |AN11  </t>
  </si>
  <si>
    <t>DCAF8</t>
  </si>
  <si>
    <t xml:space="preserve"> H326  | WDR42A  | DDB1 and CUL4 associated factor 8 | WD repeat-containing protein 42A  | WD repeat domain 42A  |DDB1- and CUL4-associated factor 8  </t>
  </si>
  <si>
    <t>DCDC2</t>
  </si>
  <si>
    <t xml:space="preserve"> KIAA1154  | RU2  | RU2S  |DCDC2A  | doublecortin domain-containing protein 2  | Protein RU2S  | doublecortin domain containing 2 </t>
  </si>
  <si>
    <t>DCLRE1B</t>
  </si>
  <si>
    <t xml:space="preserve"> DNA cross-link repair 1B | SNMIB  | hSNM1B  | SNM1B  | DNA cross-link repair 1B protein  | "APOLLO"  |5' exonuclease Apollo  | DNA cross-link repair 1B (PSO2 homolog, S. cerevisiae)  | SNM1 homolog B  | "PSO2 homolog (S. cerevisiae)"  | APOLLO  | PSO2 homolog  |EC 3.1.-.- </t>
  </si>
  <si>
    <t>DCP1A</t>
  </si>
  <si>
    <t xml:space="preserve"> HSA275986  | transcription factor SMIF  | Nbla00360  | putative protein product of Nbla00360  | Transcription factor SMIF  | SMAD4IP1  | decapping mRNA 1A | SMIF  | DCP1 decapping enzyme homolog A (S. cerevisiae)  |DCP1 decapping enzyme homolog A  | Smad4-interacting transcriptional co-activator  | decapping enzyme hDcp1a  | mRNA-decapping enzyme 1A  |EC 3.-.-.- </t>
  </si>
  <si>
    <t>DCP1B</t>
  </si>
  <si>
    <t xml:space="preserve"> DCP1 decapping enzyme homolog B (S. cerevisiae)  | hDcp1b  | decapping mRNA 1B | mRNA-decapping enzyme 1B  | DCP1  | decapping enzyme hDcp1b  |DCP1 decapping enzyme homolog B  |EC 3.-.-.- </t>
  </si>
  <si>
    <t>DCP2</t>
  </si>
  <si>
    <t xml:space="preserve">DCP2 decapping enzyme homolog  | Nudix motif 20  | DCP2 decapping enzyme homolog (S. cerevisiae)  | nudix (nucleoside diphosphate linked moiety X)-type motif 20  | "nudix (nucleoside diphosphate linked moiety X)-type motif 20"  | decapping mRNA 2 | NUDT20  | "M(7)GpppN-mRNA hydrolase"  | Nucleoside diphosphate-linked moiety X motif 20  | hDpc  | mRNA-decapping enzyme 2  | m7GpppN-mRNA hydrolase  |EC 3.6.1.62 </t>
  </si>
  <si>
    <t>DCPS</t>
  </si>
  <si>
    <t xml:space="preserve"> Histidine triad protein member 5  | DCS1  | heat shock-like protein 1  | HINT5  | decapping enzyme, scavenger | Scavenger mRNA-decapping enzyme DcpS  | scavenger mRNA-decapping enzyme DcpS  | Histidine triad nucleotide-binding protein 5  | histidine triad protein member 5  | DCS-1  | mRNA decapping enzyme  | Decapping scavenger enzyme  | hint-related 7meGMP-directed hydrolase  | m7GpppX diphosphatase  | histidine triad nucleotide-binding protein 5  | decapping scavenger enzyme  |HSL1  | HINT-5  | Hint-related 7meGMP-directed hydrolase  | homolog of C. elegans 7meGMP-directed hydrolase dcs-1  |EC 3.6.1.59 </t>
  </si>
  <si>
    <t>DCTD</t>
  </si>
  <si>
    <t xml:space="preserve"> dCMP deaminase | dCMP deaminase  |deoxycytidylate deaminase  |EC 3.5.4.12 </t>
  </si>
  <si>
    <t>DCTN1</t>
  </si>
  <si>
    <t xml:space="preserve"> p135  | 150 kDa dynein-associated polypeptide  | dynactin 1 | HMN7B  | dynactin subunit 1  | DAP-150  |P135  | dynactin 1 (p150, glued homolog, Drosophila)  | dynactin 1 (p150, Glued (Drosophila) homolog)  | "p150 glued homolog (Drosophila)"  | p150-glued  | DP-150  </t>
  </si>
  <si>
    <t>DCTN2</t>
  </si>
  <si>
    <t xml:space="preserve">50 kD dynein-associated polypeptide  | HEL-S-77  | Dynactin complex 50 kDa subunit  | dynactin complex 50 kDa subunit  | dynactin 2 (p50) | 50 kDa dynein-associated polypeptide  | p50 dynamitin  | dynactin subunit 2  | RBP50  | DCTN-50  | epididymis secretory protein Li 77  | dynactin complex 50 kD subunit  | DYNAMITIN  | DCTN50  </t>
  </si>
  <si>
    <t>DCTN3</t>
  </si>
  <si>
    <t xml:space="preserve"> p22  | dynactin complex subunit 22 kDa subunit  | DCTN22  | Dynactin complex subunit 22 kDa subunit  | dynactin subunit 3  | dynactin light chain  | dynactin 3 (p22) |DCTN-22  </t>
  </si>
  <si>
    <t>DCTN5</t>
  </si>
  <si>
    <t xml:space="preserve"> p25  | dynactin subunit p25  | Dynactin subunit p25  | dynactin subunit 5  |dynactin 4  | dynactin 5 (p25) </t>
  </si>
  <si>
    <t>DCTN6</t>
  </si>
  <si>
    <t xml:space="preserve"> p27  | dynactin 6 | dynactin subunit 6  |WS-3  | novel RGD-containing protein  | protein WS-3  | Dynactin subunit p27  | dynactin subunit p27  | Protein WS-3  | P27  | WS3  </t>
  </si>
  <si>
    <t>DCTPP1</t>
  </si>
  <si>
    <t xml:space="preserve"> Deoxycytidine-triphosphatase 1  | XTP3TPA  | deoxycytidine-triphosphatase 1  | XTP3-transactivated gene A protein  |XTP3-transactivated protein A  | RS21C6  | "XTP3-transactivated protein A"  | dCTP pyrophosphatase 1 | dCTPase 1  |EC 3.6.1.12 </t>
  </si>
  <si>
    <t>DCUN1D5</t>
  </si>
  <si>
    <t xml:space="preserve"> DCUN1 domain-containing protein 5  | Defective in cullin neddylation protein 1-like protein 5  | DCN1, defective in cullin neddylation 1, domain containing 5 (S. cerevisiae)  | defective in cullin neddylation protein 1-like protein 5  |DCN1-like protein 5  | DCN1, defective in cullin neddylation 1, domain containing 5 </t>
  </si>
  <si>
    <t>DCXR</t>
  </si>
  <si>
    <t xml:space="preserve"> Kidney dicarbonyl reductase  | Dicarbonyl/L-xylulose reductase  | carbonyl reductase II  | "short chain dehydrogenase/reductase family 20C  | SDR20C1  | sperm surface protein P34H  | HCRII  | Sperm surface protein P34H  | Carbonyl reductase II  | L-xylulose reductase  | kidney dicarbonyl reductase  |DCR  | P34H  | HCR2  | kiDCR  | PNTSU  | KIDCR  | XR  | dicarbonyl/L-xylulose reductase | carbonyl reductase 2  | short chain dehydrogenase/reductase family 20C, member 1  | member 1"  |EC 1.1.1.10 </t>
  </si>
  <si>
    <t>DDA1</t>
  </si>
  <si>
    <t xml:space="preserve"> Placenta cross-immune reaction antigen 1  | chromosome 19 open reading frame 58  | placenta cross-immune reaction antigen 1  |DET1- and DDB1-associated protein 1  | C19orf58  | PCIA1  | cross-immune reaction antigen PCIA1  | DET1 and DDB1 associated 1 | PCIA-1  </t>
  </si>
  <si>
    <t>DDAH2</t>
  </si>
  <si>
    <t xml:space="preserve"> DDAH-2  | dimethylarginine dimethylaminohydrolase II  | HEL-S-277  | protein G6a  | NG-dimethylarginine dimethylamino hydrolase homolog  | dimethylargininase-2  | Protein G6a  | dimethylarginine dimethylaminohydrolase 2 | epididymis secretory protein Li 277  |G6a  | N(G),N(G)-dimethylarginine dimethylaminohydrolase 2  | DDAH  | S-phase protein  | Dimethylargininase-2  | Dimethylarginine dimethylaminohydrolase 2  | NG30  | DDAHII  | G6A  | alternative name: NG30, G6a  |EC 3.5.3.18 </t>
  </si>
  <si>
    <t>DDB1</t>
  </si>
  <si>
    <t xml:space="preserve"> UV-damaged DNA-binding factor  | DDBa  | DNA damage-binding protein a  | Xeroderma pigmentosum group E-complementing protein  | HBV X-associated protein 1  | XAP1  | Damage-specific DNA-binding protein 1  | XPE  | DDB p127 subunit  | XPE-BF  | XAP-1  | xeroderma pigmentosum group E-complementing protein  | XPCe  | UV-damaged DNA-binding protein 1  |DDBA  | DNA damage-binding protein 1  | XPCE  | XPE-binding factor  | UV-DDB1  | damage-specific DNA binding protein 1 (127kD)  | UV-DDB 1  | damage-specific DNA binding protein 1, 127kDa </t>
  </si>
  <si>
    <t>DDB2</t>
  </si>
  <si>
    <t xml:space="preserve"> DDB p48 subunit  | "UV-damaged DNA-binding protein 2"  | UV-DDB2  | damage-specific DNA binding protein 2, 48kDa | DDBb  | damage-specific DNA binding protein 2 (48kD)  |DDBB  | UV-damaged DNA-binding protein 2  | damage-specific DNA-binding protein 2  | UV-DDB 2  | DNA damage-binding protein 2  | Damage-specific DNA-binding protein 2  | xeroderma pigmentosum group E protein  | "xeroderma pigmentosum group E protein"  | "DDB p48 subunit"  </t>
  </si>
  <si>
    <t>DDHD2</t>
  </si>
  <si>
    <t xml:space="preserve"> SAM, WWE and DDHD domain containing 1  | DDHD domain-containing protein 2  | SPG54  | SAMWD1  | DDHD domain containing 2 | SAM, WWE and DDHD domain-containing protein 1  | intracellular phospholipase A1gamma  | phospholipase DDHD2  | sec23p-interacting protein p125-like phosphatidic acid-preferring phospholipase A1  | KIAA0725p  | iPLA(1)gamma  | KIAA0725  |PA-PLA1 like  |EC 3.1.1.- </t>
  </si>
  <si>
    <t>DDI2</t>
  </si>
  <si>
    <t xml:space="preserve"> DNA-damage inducible protein 2 (DDI2)  |DDI1, DNA-damage inducible 1, homolog 2  | DDI1, DNA-damage inducible 1, homolog 2 (S. cerevisiae)  | protein DDI1 homolog 2  | DNA-damage inducible 1 homolog 2 (S. cerevisiae) </t>
  </si>
  <si>
    <t>DDRGK1</t>
  </si>
  <si>
    <t xml:space="preserve"> C20orf116  |DDRGK domain-containing protein 1  | UFM1-binding protein 1 containing a PCI domain  | dJ1187M17.3  | UFBP1  | chromosome 20 open reading frame 116  | "Dashurin"  | DDRGK domain containing 1 | Dashurin  </t>
  </si>
  <si>
    <t>DDT</t>
  </si>
  <si>
    <t xml:space="preserve"> Phenylpyruvate tautomerase II  |D-dopachrome decarboxylase  | DDCT  | D-dopachrome tautomerase  | "D-dopachrome decarboxylase"  | phenylpyruvate tautomerase II  | D-dopachrome tautomerase |EC 4.1.1.84 </t>
  </si>
  <si>
    <t>DDX10</t>
  </si>
  <si>
    <t xml:space="preserve"> DEAD/H (Asp-Glu-Ala-Asp/His) box polypeptide 10 (RNA helicase)  | DEAD (Asp-Glu-Ala-Asp) box polypeptide 10 | DEAD box protein 10  | DEAD box-10  | probable ATP-dependent RNA helicase DDX10  |DDX10-NUP98 fusion protein type 2  | HRH-J8  |EC 3.6.4.13 </t>
  </si>
  <si>
    <t>DDX11</t>
  </si>
  <si>
    <t xml:space="preserve"> CHLR1  | DEAD/H (Asp-Glu-Ala-Asp/His) box polypeptide 11 (S.cerevisiae CHL1-like helicase)  | DEAD/H (Asp-Glu-Ala-Asp/His) box polypeptide 11  | CHL1  | CHL1-related helicase gene-1  | DEAD/H (Asp-Glu-Ala-Asp/His) box helicase 11 | DEAD/H (Asp-Glu-Ala-Asp/His) box polypeptide 11 (CHL1-like helicase homolog, S. cerevisiae)  | KRG2  | "CHL1-like helicase homolog (S. cerevisiae)"  | CHL1-related protein 1  | keratinocyte growth factor-regulated gene 2 protein  |CHL1-like helicase homolog  | Keratinocyte growth factor-regulated gene 2 protein  | KRG-2  | WABS  | hCHLR1  | probable ATP-dependent RNA helicase DDX11  | DEAD/H box protein 11  |EC 3.6.4.13 </t>
  </si>
  <si>
    <t>DDX11L8</t>
  </si>
  <si>
    <t xml:space="preserve">DEAD/H (Asp-Glu-Ala-Asp/His) box polypeptide 11 like 8  | DEAD/H (Asp-Glu-Ala-Asp/His) box helicase 11 like 8 | DEAD/H box protein 11-like 8  |EC 3.6.4.13 </t>
  </si>
  <si>
    <t>DDX19A</t>
  </si>
  <si>
    <t xml:space="preserve"> DDX19-like protein  | DEAD (Asp-Glu-Ala-As) box polypeptide 19-like  | DDX19-DDX19L  | DDX19L  |ATP-dependent RNA helicase DDX19A  | DEAD (Asp-Glu-Ala-Asp) box polypeptide 19A | DEAD box protein 19A  | RNA helicase  | DEAD (Asp-Glu-Ala-As) box polypeptide 19A  |EC 3.6.4.13 </t>
  </si>
  <si>
    <t>DDX19B</t>
  </si>
  <si>
    <t xml:space="preserve"> DEAD box protein 19B  | DEAD-box RNA helicase DEAD5  | yeast Dbp5 homolog  | DEAD (Asp-Glu-Ala-As) box polypeptide 19B  | DDX19  | RNAh  | DEAD-box protein 5  | DEAD box RNA helicase DEAD5  | DEAD (Asp-Glu-Ala-As) box polypeptide 19  | DEAD (Asp-Glu-Ala-Asp) box polypeptide 19B | TDBP  | DEAD/H (Asp-Glu-Ala-Asp/His) box polypeptide 19 (Dbp5, yeast, homolog)  |ATP-dependent RNA helicase DDX19  | ATP-dependent RNA helicase DDX19B  | DBP5  |EC 3.6.4.13 </t>
  </si>
  <si>
    <t>DDX20</t>
  </si>
  <si>
    <t xml:space="preserve"> GEMIN3  | Component of gems 3  | DP103  | DEAD (Asp-Glu-Ala-Asp) box polypeptide 20 | component of gems 3  |DEAD-box protein DP103  | DEAD box protein DP 103  | SMN-interacting protein  | probable ATP-dependent RNA helicase DDX20  | gemin-3  | DEAD/H (Asp-Glu-Ala-Asp/His) box polypeptide 20, 103kD  | Gemin-3  | DEAD box protein 20  |EC 3.6.4.13 </t>
  </si>
  <si>
    <t>DDX21</t>
  </si>
  <si>
    <t xml:space="preserve"> nucleolar RNA helicase 2  | Gu-alpha  |GUA  | DEAD (Asp-Glu-Ala-Asp) box helicase 21 | nucleolar RNA helicase II  | Nucleolar RNA helicase II  | RH II/Gu  | Gu protein  | RH-II/GU  | RNA helicase II/Gu alpha  | Nucleolar RNA helicase Gu  | DEAD/H (Asp-Glu-Ala-Asp/His) box polypeptide 21  | GURDB  | DEAD box protein 21  | gu-alpha  | DEAD (Asp-Glu-Ala-Asp) box polypeptide 21  | RH-II/GuA  | nucleolar RNA helicase Gu  |EC 3.6.4.13 </t>
  </si>
  <si>
    <t>DDX27</t>
  </si>
  <si>
    <t xml:space="preserve"> dJ686N3.1  | Drs1p  | RNA helicase-like protein  | RHLP  | Deficiency of ribosomal subunits protein 1 homolog  |DRS1  | DEAD box protein 27  | DEAD (Asp-Glu-Ala-Asp) box polypeptide 27 | PP3241  | probable ATP-dependent RNA helicase DDX27  | DEAD/H (Asp-Glu-Ala-Asp/His) box polypeptide 27  |EC 3.6.4.13 </t>
  </si>
  <si>
    <t>DDX28</t>
  </si>
  <si>
    <t xml:space="preserve"> mitochondrial DEAD-box polypeptide 28  | DEAD (Asp-Glu-Ala-Asp) box polypeptide 28 | M  | DEAD/H (Asp-Glu-Ala-Asp/His) box polypeptide 28  |mitochondrial DEAD box protein 28  | MDDX28  | Mitochondrial DEAD box protein 28  | probable ATP-dependent RNA helicase DDX28  |EC 3.6.4.13 </t>
  </si>
  <si>
    <t>DDX31</t>
  </si>
  <si>
    <t xml:space="preserve"> DEAD box protein 31  | DEAD (Asp-Glu-Ala-Asp) box polypeptide 31 | DEAD/H (Asp-Glu-Ala-Asp/His) box polypeptide 31  |DEAD/DEXH helicase DDX31  | PPP1R25  | regulatory subunit 25"  | probable ATP-dependent RNA helicase DDX31  | helicain  | Helicain  | G2 helicase  | "protein phosphatase 1  | protein phosphatase 1, regulatory subunit 25  |EC 3.6.4.13 </t>
  </si>
  <si>
    <t>DDX39B</t>
  </si>
  <si>
    <t xml:space="preserve"> UAP56  | HLA-B-associated transcript 1 protein  | D6S81E  | HLA-B associated transcript 1  | spliceosome RNA helicase BAT1  | spliceosome RNA helicase DDX39B  | DEAD (Asp-Glu-Ala-Asp) box polypeptide 39B | "U2AF65-associated protein 56"  |nuclear RNA helicase (DEAD family)  | ATP-dependent RNA helicase p47  | BAT1  | 56 kDa U2AF65-associated protein  | DEAD box protein UAP56  |EC 3.6.4.13 </t>
  </si>
  <si>
    <t>DDX3X</t>
  </si>
  <si>
    <t xml:space="preserve"> CAP-Rf  | DDX3  | DDX14  | DEAD (Asp-Glu-Ala-Asp) box helicase 3, X-linked | helicase like protein 2  | DBX  | DEAD/H box-3  | DEAD box protein 3, X-chromosomal  | Helicase-like protein 2  | HLP2  | DEAD box, X isoform  |ATP-dependent RNA helicase DDX3X  | helicase-like protein 2  | DEAD/H (Asp-Glu-Ala-Asp/His) box polypeptide 3  | DEAD (Asp-Glu-Ala-Asp) box polypeptide 3, X-linked  |EC 3.6.4.13 </t>
  </si>
  <si>
    <t>DDX42</t>
  </si>
  <si>
    <t xml:space="preserve"> DEAD box protein 42  | RHELP  | RNA helicase-like protein  | "splicing factor 3b  | splicing factor 3B-associated 125 kDa protein  | SF3b DEAD box protein  | Splicing factor 3B-associated 125 kDa protein  |ATP-dependent RNA helicase DDX42  | RNA helicase-related protein  | DEAD (Asp-Glu-Ala-Asp) box helicase 42 | RNAHP  | SF3B8  | SF3b125  | splicing factor 3b, subunit 8  | DDX42P  | DEAD (Asp-Glu-Ala-Asp) box polypeptide 42  | subunit 8"  |EC 3.6.4.13 </t>
  </si>
  <si>
    <t>DDX47</t>
  </si>
  <si>
    <t xml:space="preserve"> RRP3  | E4-DBP  | DEAD box protein 47  | MSTP162  |DEAD box polypeptide 47  | E4-DEAD box protein  | HQ0256  | probable ATP-dependent RNA helicase DDX47  | DEAD (Asp-Glu-Ala-Asp) box polypeptide 47 |EC 3.6.4.13 </t>
  </si>
  <si>
    <t>DDX49</t>
  </si>
  <si>
    <t xml:space="preserve"> probable ATP-dependent RNA helicase DDX49  |R27090_2  | DEAD (Asp-Glu-Ala-Asp) box polypeptide 49 | DEAD box protein 49  |EC 3.6.4.13 </t>
  </si>
  <si>
    <t>DDX50</t>
  </si>
  <si>
    <t xml:space="preserve"> DEAD box protein 50  | Gu-beta  | Nucleolar protein Gu2  | malignant cell derived RNA helicase  | GUB  |ATP-dependent RNA helicase DDX50  | gu-beta  | RNA helicase II/Gu beta  | RH-II/GuB  | DEAD (Asp-Glu-Ala-Asp) box polypeptide 50 | nucleolar protein GU2  | GU2  | mcdrh  |EC 3.6.4.13 </t>
  </si>
  <si>
    <t>DDX51</t>
  </si>
  <si>
    <t xml:space="preserve"> DEAD (Asp-Glu-Ala-Asp) box polypeptide 51 | DEAD box protein 51  |ATP-dependent RNA helicase DDX51  |EC 3.6.4.13 </t>
  </si>
  <si>
    <t>DDX52</t>
  </si>
  <si>
    <t xml:space="preserve"> HUSSY19  | DEAD box protein 52  | ROK1  | ATP-dependent RNA helicase ROK1-like  |probable ATP-dependent RNA helicase DDX52  | DEAD (Asp-Glu-Ala-Asp) box polypeptide 52 |EC 3.6.4.13 </t>
  </si>
  <si>
    <t>DDX54</t>
  </si>
  <si>
    <t xml:space="preserve"> DEAD box protein 54  |ATP-dependent RNA helicase DDX54  | ATP-dependent RNA helicase DP97  | DEAD box helicase 97 KDa  | DEAD box RNA helicase 97 kDa  | DEAD (Asp-Glu-Ala-Asp) box polypeptide 54 | DP97  |EC 3.6.4.13 </t>
  </si>
  <si>
    <t>DDX56</t>
  </si>
  <si>
    <t xml:space="preserve"> NOH61  | putative nucleolar RNA helicase  | DEAD-box RNA helicase  | DEAD box protein 21  | DDX26  |61-kd nucleolar helicase  | DEAD box protein 56  | DEAD (Asp-Glu-Ala-Asp) box helicase 56 | ATP-dependent 61 kDa nucleolar RNA helicase  | probable ATP-dependent RNA helicase DDX56  | DEAD (Asp-Glu-Ala-Asp) box polypeptide 56  | nucleolar helicase of 61 kDa  | DDX21  | "nucleolar helicase of 61 kDa"  |EC 3.6.4.13 </t>
  </si>
  <si>
    <t>DDX59</t>
  </si>
  <si>
    <t xml:space="preserve"> DEAD (Asp-Glu-Ala-Asp) box polypeptide 59 |probable ATP-dependent RNA helicase DDX59  | ZNHIT5  | OFD5  | zinc finger HIT domain-containing protein 5  | DEAD box protein 59  | Zinc finger HIT domain-containing protein 5  |EC 3.6.4.13 </t>
  </si>
  <si>
    <t>DDX6</t>
  </si>
  <si>
    <t xml:space="preserve"> RCK  | ATP-dependent RNA helicase p54  | HLR2  | DEAD (Asp-Glu-Ala-Asp) box polypeptide 6  | probable ATP-dependent RNA helicase DDX6  | DEAD (Asp-Glu-Ala-Asp) box helicase 6 | DEAD box protein 6  |DEAD box-6  | oncogene RCK  | DEAD/H (Asp-Glu-Ala-Asp/His) box polypeptide 6 (RNA helicase, 54kD)  | P54  | Oncogene RCK  |EC 3.6.4.13 </t>
  </si>
  <si>
    <t>DDX60</t>
  </si>
  <si>
    <t xml:space="preserve"> DEAD box protein 60  |probable ATP-dependent RNA helicase DDX60  | DEAD (Asp-Glu-Ala-Asp) box polypeptide 60 |EC 3.6.4.13 </t>
  </si>
  <si>
    <t>DECR2</t>
  </si>
  <si>
    <t xml:space="preserve"> pDCR  |SDR17C1  | short chain dehydrogenase/reductase family 17C, member 1  | peroxisomal 2,4-dienoyl-CoA reductase  | 2,4-dienoyl CoA reductase 2, peroxisomal | PDCR  | 2,4-dienoyl-CoA reductase 2  | member 1"  | "short chain dehydrogenase/reductase family 17C  |EC 1.3.1.34 </t>
  </si>
  <si>
    <t>DEGS1</t>
  </si>
  <si>
    <t xml:space="preserve"> sphingolipid delta(4)-desaturase DES1  | degenerative spermatocyte homolog 1, lipid desaturase (Drosophila)  | "dihydroceramide desaturase 1"  | migration-inducing gene 15 protein  | cell migration-inducing gene 15 protein  | sphingolipid delta 4 desaturase  | delta(4)-desaturase, sphingolipid 1 | Degenerative spermatocyte homolog 1  | DEGS-1  | "sphingolipid delta(4)-desaturase 1"  | Des-1  | FADS7  | degenerative spermatocyte homolog, lipid desaturase  | dihydroceramide desaturase 1  | Membrane lipid desaturase  | MLD  | Cell migration-inducing gene 15 protein  |DEGS  | membrane fatty acid (lipid) desaturase  | DES1  | sphingolipid delta(4)-desaturase 1  | degenerative spermatocyte homolog 1, lipid desaturase  | membrane lipid desaturase  |EC 1.14.-.- </t>
  </si>
  <si>
    <t>DENND1B</t>
  </si>
  <si>
    <t xml:space="preserve"> C1orf218  | family with sequence similarity 31, member B  | DENN domain-containing protein 1B  | FAM31B  | DENN/MADD domain containing 1B | Protein FAM31B  | connecdenn 2  | chromosome 1 open reading frame 218  |C1ORF18  | C1orf18  | Connecdenn 2  </t>
  </si>
  <si>
    <t>DENND1C</t>
  </si>
  <si>
    <t xml:space="preserve"> FAM31C  | DENN/MADD domain containing 1C | family with sequence similarity 31, member C  |DENN domain-containing protein 1C  | Connecdenn 3  | connecdenn 3  | Protein FAM31C  </t>
  </si>
  <si>
    <t>DENND3</t>
  </si>
  <si>
    <t xml:space="preserve">DENN domain-containing protein 3  | KIAA0870  | DENN/MADD domain containing 3 </t>
  </si>
  <si>
    <t>DENND4C</t>
  </si>
  <si>
    <t xml:space="preserve"> bA513M16.3  | DENN/MADD domain containing 4C | C9orf55  | chromosome 9 open reading frame 55  |DENN domain-containing protein 4C  | chromosome 9 open reading frame 55B  | DENN/MADD domain containing 4A pseudogene  | C9orf55B  </t>
  </si>
  <si>
    <t>DEPDC1B</t>
  </si>
  <si>
    <t xml:space="preserve"> XTP8  | DEP domain containing 1B | HBxAg transactivated protein 1  | HBV XAg-transactivated protein 8  | "breast cancer cell 3"  |BRCC3  | DEP domain-containing protein 1B  | breast cancer cell 3  | HBV X-transactivated gene 8 protein  | XTP1  </t>
  </si>
  <si>
    <t>DERA</t>
  </si>
  <si>
    <t xml:space="preserve"> deoxyriboaldolase  | putative deoxyribose-phosphate aldolase  | Phosphodeoxyriboaldolase  | phosphodeoxyriboaldolase  |2-deoxyribose-5-phosphate aldolase homolog  | deoxyribose-phosphate aldolase (putative) | Deoxyriboaldolase  | 2-deoxy-D-ribose 5-phosphate aldolase  | 2-deoxyribose-5-phosphate aldolase homolog (C. elegans)  | DEOC  |EC 4.1.2.4 </t>
  </si>
  <si>
    <t>DERL1</t>
  </si>
  <si>
    <t xml:space="preserve"> degradation in endoplasmic reticulum protein 1  | Degradation in endoplasmic reticulum protein 1  |DER-1  | DER1  | derlin-1  | derlin 1 | Der1-like domain family, member 1  | DERtrin-1  | Der1-like protein 1  </t>
  </si>
  <si>
    <t>DERL2</t>
  </si>
  <si>
    <t xml:space="preserve"> degradation in endoplasmic reticulum protein 2  | F-LANa  | F-LAN-1  | Der1-like protein 2  | derlin-2  | DER2  | Degradation in endoplasmic reticulum protein 2  | derlin 2 | carcinoma related  |FLANa  | DERtrin-2  | Der1-like domain family, member 2  | der1-like protein 2  | FLANA  </t>
  </si>
  <si>
    <t>DESI1</t>
  </si>
  <si>
    <t xml:space="preserve"> desumoylating isopeptidase 2  | PPPDE peptidase domain-containing protein 2  | family with sequence similarity 152, member B  | DJ347H13.4  | desumoylating isopeptidase 1 |D15Wsu75e  | DeSI-1  | Protein FAM152B  | PPPDE2  | PPPDE peptidase domain containing 2  | DESI2  | FAM152B  |EC 3.4.-.- </t>
  </si>
  <si>
    <t>DESI2</t>
  </si>
  <si>
    <t xml:space="preserve"> Protein FAM152A  | C1orf121  | DESI1  | FAM152A  | PNAS-4  | PPPDE peptidase domain-containing protein 1  |DESI  | desumoylating isopeptidase 1  | desumoylating isopeptidase 2 | chromosome 1 open reading frame 121  | DeSI-2  | family with sequence similarity 152, member A  | PPPDE1  | PPPDE peptidase domain containing 1  |EC 3.4.-.- </t>
  </si>
  <si>
    <t>DFFA</t>
  </si>
  <si>
    <t xml:space="preserve"> 45 kD  | ICAD  | DNA fragmentation factor 45 kDa subunit  | DFF45  | DFF-45  | DNA fragmentation factor, 45 kD, alpha polypeptide  |DNA fragmentation factor subunit alpha  | "DNA fragmentation factor  | alpha subunit"  | DFF1  | Inhibitor of CAD  | inhibitor of CAD  | DNA fragmentation factor, 45kDa, alpha polypeptide </t>
  </si>
  <si>
    <t>DFFB</t>
  </si>
  <si>
    <t xml:space="preserve"> caspase-activated DNase  | caspase-activated nuclease  | caspase-activated deoxyribonuclease  | CPAN  | Caspase-activated deoxyribonuclease  | Caspase-activated DNase  | DNA fragmentation factor, 40kDa, beta polypeptide (caspase-activated DNase) | CAD  | DFF-40  |DNA fragmentation factor subunit beta  | DFF2  | DNA fragmentation factor 40 kDa subunit  | DFF40  | Caspase-activated nuclease  |EC 3.-.-.- </t>
  </si>
  <si>
    <t>DGAT1</t>
  </si>
  <si>
    <t xml:space="preserve"> acyl coenzyme A:cholesterol acyltransferase related gene 1  | diglyceride acyltransferase  | Acyl-CoA retinol O-fatty-acyltransferase  | diacylglycerol O-acyltransferase homolog 1 (mouse)  | acyl-CoA:diacylglycerol acyltransferase  | Diglyceride acyltransferase  | ARAT  | acyl-CoA retinol O-fatty-acyltransferase  | ARGP1  | diacylglycerol O-acyltransferase 1 | AGRP1  |ACAT related gene product 1  | Retinol O-fatty-acyltransferase  | DGAT  | ACAT-related gene product 1  | retinol O-fatty-acyltransferase  |EC 2.3.1.20,EC 2.3.1.76 </t>
  </si>
  <si>
    <t>DGCR14</t>
  </si>
  <si>
    <t xml:space="preserve"> ES2  | Protein DGCR13  | DiGeorge syndrome gene I  | DiGeorge syndrome critical region 13  | diGeorge syndrome critical region 14  | DiGeorge syndrome gene H  |DGS-I  | DGSI  | protein DGCR14  | Protein ES2  | DiGeorge syndrome critical region 14  | DiGeorge syndrome critical region gene DGSI  | DGSH  | DGS-H  | diGeorge syndrome protein H  | DiGeorge syndrome critical region gene 13  | Es2el  | DGCR13  | DiGeorge syndrome protein H  | diGeorge syndrome critical region 13  | DiGeorge syndrome critical region gene 14 </t>
  </si>
  <si>
    <t>DGCR8</t>
  </si>
  <si>
    <t xml:space="preserve"> C22orf12  | chromosome 22 open reading frame 12  | DGCR8 microprocessor complex subunit | DiGeorge syndrome critical region gene 8  | microprocessor complex subunit DGCR8  |Gy1  | pasha  | DiGeorge syndrome critical region 8  | DGCRK6  </t>
  </si>
  <si>
    <t>DGKE</t>
  </si>
  <si>
    <t xml:space="preserve"> DGK-epsilon  | NPHS7  | diglyceride kinase epsilon  | DAG kinase epsilon  | diacylglycerol kinase, epsilon 64kDa | DAGK5  | diacylglycerol kinase epsilon  | DGK  | Diglyceride kinase epsilon  | diacylglycerol kinase, epsilon (64kD)  |DAGK6  |EC 2.7.1.107 </t>
  </si>
  <si>
    <t>DGKH</t>
  </si>
  <si>
    <t xml:space="preserve"> DAG kinase eta  | diacylglycerol kinase, eta | diglyceride kinase eta  | diacylglycerol kinase eta  |DGKeta  | Diglyceride kinase eta  | DGK-eta  |EC 2.7.1.107 </t>
  </si>
  <si>
    <t>DGKZ</t>
  </si>
  <si>
    <t xml:space="preserve"> DGK-zeta  | DAGK6  | diacylglycerol kinase zeta  | diacylglycerol kinase, zeta | DGK-ZETA  |DAGK5  | DAG kinase zeta  | diglyceride kinase zeta  | hDGKzeta  | Diglyceride kinase zeta  | diacylglycerol kinase, zeta 104kDa  |EC 2.7.1.107 </t>
  </si>
  <si>
    <t>DGUOK</t>
  </si>
  <si>
    <t xml:space="preserve"> dGK  |deoxyguanosine kinase, mitochondrial  | DGK  | MTDPS3  | deoxyguanosine kinase |EC 2.7.1.113 </t>
  </si>
  <si>
    <t>DHFR</t>
  </si>
  <si>
    <t xml:space="preserve"> DYR  | dihydrofolate reductase |DHFRP1  |EC 1.5.1.3 </t>
  </si>
  <si>
    <t>DHODH</t>
  </si>
  <si>
    <t xml:space="preserve"> URA1  | dihydroorotate dehydrogenase (quinone) | dihydroorotate oxidase  | Dihydroorotate oxidase  |dihydroorotate dehydrogenase (quinone), mitochondrial  | POADS  | dihydroorotate dehydrogenase  | DHOdehase  | human complement of yeast URA1  |EC 1.3.5.2 </t>
  </si>
  <si>
    <t>DHPS</t>
  </si>
  <si>
    <t xml:space="preserve"> DHS  | "migration-inducing gene 13"  |MIG13  | DS  | migration-inducing gene 13  | deoxyhypusine synthase |EC 2.5.1.46 </t>
  </si>
  <si>
    <t>DHRS1</t>
  </si>
  <si>
    <t xml:space="preserve"> member 1"  | dehydrogenase/reductase SDR family member 1  | "short chain dehydrogenase/reductase family 19C  | short chain dehydrogenase/reductase family 19C, member 1  |SDR19C1  | dehydrogenase/reductase (SDR family) member 1 |EC 1.1.-.- </t>
  </si>
  <si>
    <t>DHRS11</t>
  </si>
  <si>
    <t xml:space="preserve"> dehydrogenase/reductase (SDR family) member 11 | short chain dehydrogenase/reductase family 24C, member 1  | "short chain dehydrogenase/reductase family 24C  | SDR24C1  | short-chain dehydrogenase/reductase  | member 1"  |ARPG836  | dehydrogenase/reductase SDR family member 11  |EC 1.-.-.- </t>
  </si>
  <si>
    <t>DHRS4</t>
  </si>
  <si>
    <t xml:space="preserve"> CR  | SCAD-SRL  | NADPH-dependent carbonyl reductase/NADP-retinol dehydrogenase  | "short chain dehydrogenase/reductase family 25C  | SDR25C2  | NRDR  | Short-chain dehydrogenase/reductase family member 4  | peroxisomal short-chain alcohol dehydrogenase  | SDR25C1  | dehydrogenase/reductase (SDR family) member 4 | PHCR  | PSCD  |SDR-SRL  | humNRDR  | member 2"  | dehydrogenase/reductase (SDR family) member 4 like 2A  | NADPH-dependent retinol dehydrogenase/reductase  | short chain dehydrogenase/reductase family 25C, member 2  | Peroxisomal short-chain alcohol dehydrogenase  | short chain dehydrogenase/reductase family 25C, member 1  | dehydrogenase/reductase SDR family member 4  | short-chain dehydrogenase/reductase family member 4  |EC 1.1.1.184 </t>
  </si>
  <si>
    <t>DHRS7B</t>
  </si>
  <si>
    <t xml:space="preserve"> "short chain dehydrogenase/reductase family 32C  |SDR32C1  | member 1"  | dehydrogenase/reductase (SDR family) member 7B | short chain dehydrogenase/reductase family 32C, member 1  | dehydrogenase/reductase SDR family member 7B  |EC 1.1.-.- </t>
  </si>
  <si>
    <t>DHTKD1</t>
  </si>
  <si>
    <t xml:space="preserve"> KIAA1630  | CMT2Q  | probable 2-oxoglutarate dehydrogenase E1 component DHKTD1, mitochondrial  | dehydrogenase E1 and transketolase domain containing 1 |dehydrogenase E1 and transketolase domain-containing protein 1  | Dehydrogenase E1 and transketolase domain-containing protein 1  | AMOXAD  |EC 1.2.4.2 </t>
  </si>
  <si>
    <t>DHX29</t>
  </si>
  <si>
    <t xml:space="preserve"> DEAH box protein 29  | DEAD/H (Asp-Glu-Ala-Asp/His) box polypeptide 29  | nucleic acid helicase DDXx  | DEAH (Asp-Glu-Ala-His) box polypeptide 29 | Nucleic acid helicase DDXx  | DDX29  |ATP-dependent RNA helicase DHX29  |EC 3.6.4.13 </t>
  </si>
  <si>
    <t>DHX34</t>
  </si>
  <si>
    <t xml:space="preserve"> probable ATP-dependent RNA helicase DHX34  | DEAH box protein 34  | probable ATP-dependent helicase DHX34  | KIAA0134  |HRH1  | DEAD/H (Asp-Glu-Ala-Asp/His) box polypeptide 34  | DDX34  | DEAH (Asp-Glu-Ala-His) box polypeptide 34 |EC 3.6.4.13 </t>
  </si>
  <si>
    <t>DHX35</t>
  </si>
  <si>
    <t xml:space="preserve"> DEAH box protein 35  | DEAD/H (Asp-Glu-Ala-Asp/His) box polypeptide 35  | probable ATP-dependent RNA helicase DHX35  | DEAH (Asp-Glu-Ala-His) box polypeptide 35 | KAIA0875  | C20orf15  | DDX35  |DEAH-box protein 35  |EC 3.6.4.13 </t>
  </si>
  <si>
    <t>DHX37</t>
  </si>
  <si>
    <t xml:space="preserve"> DDX37  | probable ATP-dependent RNA helicase DHX37  |DEAD/H (Asp-Glu-Ala-Asp/His) box polypeptide 37  | KIAA1517  | DEAH (Asp-Glu-Ala-His) box polypeptide 37 | DEAD/DEAH box helicase DDX37  | DEAH box protein 37  |EC 3.6.4.13 </t>
  </si>
  <si>
    <t>DHX38</t>
  </si>
  <si>
    <t xml:space="preserve"> DEAH (Asp-Glu-Ala-His) box polypeptide 38 | pre-mRNA splicing factor ATP-dependent RNA helicase PRP16  | DEAD/H (Asp-Glu-Ala-Asp/His) box polypeptide 38  | DDX38  | pre-mRNA-splicing factor ATP-dependent RNA helicase PRP16  | DEAH box protein 38  | PRP16  | PRPF16  | KIAA0224  |PRP16 homolog of S.cerevisiae  | ATP-dependent RNA helicase DHX38  |EC 3.6.4.13 </t>
  </si>
  <si>
    <t>DHX40</t>
  </si>
  <si>
    <t xml:space="preserve">PAD  | DDX40  | DEAH (Asp-Glu-Ala-His) box polypeptide 40 | DEAD/H (Asp-Glu-Ala-Asp/His) box polypeptide 40 (RNA helicase)  | DEAH box protein 40  | Protein PAD  | probable ATP-dependent RNA helicase DHX40  |EC 3.6.4.13 </t>
  </si>
  <si>
    <t>DHX57</t>
  </si>
  <si>
    <t xml:space="preserve"> DEAH-box RNA/DNA helicase AAM73547  | putative ATP-dependent RNA helicase DHX57  |DDX57  | DEAH (Asp-Glu-Ala-Asp/His) box polypeptide 57 | DEAH box protein 57  |EC 3.6.4.13 </t>
  </si>
  <si>
    <t>DIABLO</t>
  </si>
  <si>
    <t xml:space="preserve"> DFNA64  | Direct IAP-binding protein with low pI  | direct IAP-binding protein with low pI  | Second mitochondria-derived activator of caspase  | "second mitochondria-derived activator of caspase"  | second mitochondria-derived activator of caspase  | diablo, IAP-binding mitochondrial protein |diablo homolog, mitochondrial  | SMAC  | Smac  </t>
  </si>
  <si>
    <t>DIAPH2</t>
  </si>
  <si>
    <t xml:space="preserve">DIA2  | protein diaphanous homolog 2  | POF2  | DIA  | diaphanous-related formin 2 | POF  | diaphorase-2  | diaphanous (Drosophila, homolog) 2  | Diaphanous-related formin-2  | diaphanous-related formin-2  | DRF2  | diaphanous homolog 2 (Drosophila)  | diaphanous homolog 2  </t>
  </si>
  <si>
    <t>DIAPH3</t>
  </si>
  <si>
    <t xml:space="preserve"> DIA2  |AN  | NSDAN  | diaphanous (Drosophila, homolog) 3  | DIAP3  | mDia2  | diaphanous-related formin-3  | MDia2  | diap3  | diaphanous homolog 3 (Drosophila)  | protein diaphanous homolog 3  | DRF3  | Diaphanous-related formin-3  | diaphanous homolog 3  | diaphanous-related formin 3 | AUNA1  | auditory neuropathy, autosomal dominant 1  </t>
  </si>
  <si>
    <t>DICER1</t>
  </si>
  <si>
    <t xml:space="preserve"> Dicer1, Dcr-1 homolog (Drosophila)  | multinodular goitre 1  | double-stranded RNA-specific endoribonuclease"  | helicase-moi  | Helicase MOI  | HERNA  | dicer 1, double-stranded RNA-specific endoribonuclease  | Dicer  | dicer 1, ribonuclease type III | DICER  | endoribonuclease Dicer  | Helicase with RNase motif  | RMSE2  | helicase with RNAse motif  | "dicer 1  | helicase MOI  | KIAA0928  |DCR1  | MNG1  | K12H4.8-LIKE  | Dicer1, Dcr-1 homolog  |EC 3.1.26.3 </t>
  </si>
  <si>
    <t>DIEXF</t>
  </si>
  <si>
    <t xml:space="preserve"> DEF  | chromosome 1 open reading frame 107  |DJ434O14.5  | digestive-organ expansion factor homolog  | digestive organ expansion factor homolog  | C1orf107  | UTP25  | digestive organ expansion factor homolog (zebrafish) </t>
  </si>
  <si>
    <t>DIMT1</t>
  </si>
  <si>
    <t xml:space="preserve"> Probable 18S rRNA dimethylase  | HSA9761  | S-adenosylmethionine-6-N',N'-adenosyl(rRNA) dimethyltransferase  | DIM1 dimethyladenosine transferase 1 homolog  | Probable S-adenosylmethionine-6-N',N'-adenosyl(rRNA) dimethyltransferase  | DIM1 dimethyladenosine transferase 1-like (S. cerevisiae)  | DIM1 dimethyladenosine transferase 1-like  | probable 18S rRNA (adenine(1779)-N(6)/adenine(1780)-N(6))-dimethyltransferase  | DIM1  | probable S-adenosylmethionine-6-N',N'-adenosyl(rRNA) dimethyltransferase  | dimethyladenosine transferase  | probable 18S rRNA dimethylase  |18S rRNA (adenine(1779)-N(6)/adenine(1780)-N(6))-dimethyltransferase  | 18S rRNA dimethylase  | HUSSY5  | probable dimethyladenosine transferase  | DIM1 dimethyladenosine transferase 1 homolog (S. cerevisiae) | DIMT1L  | Probable 18S rRNA (adenine(1779)-N(6)/adenine(1780)-N(6))-dimethyltransferase  |EC 2.1.1.183 </t>
  </si>
  <si>
    <t>DIP2A</t>
  </si>
  <si>
    <t xml:space="preserve"> DIP2 homolog A  |disco-interacting protein 2 homolog A  | DIP2  | KIAA0184  | disco-interacting protein 2A  | chromosome 21 open reading frame 106  | DIP2 disco-interacting protein 2 homolog A (Drosophila) | C21orf106  </t>
  </si>
  <si>
    <t>DIS3L</t>
  </si>
  <si>
    <t xml:space="preserve"> KIAA1955  | DIS3 mitotic control homolog (S. cerevisiae)-like  | DIS3L1  |DIS3 mitotic control homolog-like  | DIS3 like exosome 3'-5' exoribonuclease | DIS3-like exonuclease 1  |EC 3.1.13.- </t>
  </si>
  <si>
    <t>DIS3L2</t>
  </si>
  <si>
    <t xml:space="preserve"> DIS3 mitotic control homolog (S. cerevisiae)-like 2  | DIS3-like exonuclease 2  | DIS3 like 3'-5' exoribonuclease 2 |DIS3 mitotic control homolog-like 2  | family with sequence similarity 6, member A  | FAM6A  | PRLMNS  | hDIS3L2  |EC 3.1.13.- </t>
  </si>
  <si>
    <t>DKFZp566H1924</t>
  </si>
  <si>
    <t>DKFZp779K1237</t>
  </si>
  <si>
    <t>DLG1</t>
  </si>
  <si>
    <t xml:space="preserve"> Synapse-associated protein 97  | disks large homolog 1  |DLGH1  | SAP97  | hdlg  | dJ1061C18.1.1  | discs, large homolog 1 (Drosophila) | synapse-associated protein 97  | hDlg  | discs, large (Drosophila) homolog 1  | "synapse-associated protein 97"  | "presynaptic protein SAP97"  | SAP-97  | presynaptic protein SAP97  | "discs large homolog 1"  </t>
  </si>
  <si>
    <t>DLGAP5</t>
  </si>
  <si>
    <t xml:space="preserve"> disks large-associated protein 5  | discs, large homolog 7 (Drosophila)  | Hepatoma up-regulated protein  | discs, large (Drosophila) homolog-associated protein 5 | KIAA0008  | hepatoma up-regulated protein  | HURP  | DAP-5  |discs large homolog 7  | discs, large homolog 7  | DLG7  | Disks large-associated protein DLG7  | disks large-associated protein DLG7  | Discs large homolog 7  </t>
  </si>
  <si>
    <t>DMAP1</t>
  </si>
  <si>
    <t xml:space="preserve"> DNA methyltransferase 1 associated protein 1 | DNMAP1  | MEAF2  | DNMT1 associated protein 1  | DNMT1-associated protein 1  | KIAA1425  | DNMTAP1  | SWC4  |DNA methyltransferase 1-associated protein 1  | EAF2  </t>
  </si>
  <si>
    <t>DMXL1</t>
  </si>
  <si>
    <t xml:space="preserve"> Dmx-like 1 | X-like 1 protein  | XL1  |dmX-like protein 1  </t>
  </si>
  <si>
    <t>DMXL2</t>
  </si>
  <si>
    <t xml:space="preserve"> Rabconnectin-3  | RC3  | "rabconnectin 3"  |dmX-like protein 2  | Dmx-like 2 | rabconnectin-3  | KIAA0856  </t>
  </si>
  <si>
    <t>DNA2</t>
  </si>
  <si>
    <t xml:space="preserve"> hDNA2  |DNA replication ATP-dependent helicase/nuclease DNA2  | DNA2L  | DNA replication ATP-dependent helicase-like homolog  | DNA2 DNA replication helicase 2-like (yeast)  | KIAA0083  | DNA replication helicase/nuclease 2 | DNA replication helicase 2 homolog (yeast)  | PEOA6  | DNA replication helicase 2 homolog  | DNA2-like helicase  </t>
  </si>
  <si>
    <t>DNAAF2</t>
  </si>
  <si>
    <t xml:space="preserve"> Dynein assembly factor 2, axonemal  | kintoun  | KTU  | dynein, axonemal, assembly factor 2 | chromosome 14 open reading frame 104  | dynein assembly factor 2, axonemal  | "kintoun"  |PF13  | C14orf104  | protein kintoun  | CILD10  </t>
  </si>
  <si>
    <t>DNAH8</t>
  </si>
  <si>
    <t xml:space="preserve"> HDHC9  | hdhc9  | ciliary dynein heavy chain 8  | dynein, axonemal, heavy chain 8 | Axonemal beta dynein heavy chain 8  | dynein, axonemal, heavy polypeptide 8  | Ciliary dynein heavy chain 8  | dynein heavy chain 8, axonemal  | axonemal beta dynein heavy chain 8  |ATPase  </t>
  </si>
  <si>
    <t>DNAJA2</t>
  </si>
  <si>
    <t xml:space="preserve"> Dj3  | cell cycle progression 3 protein  |DJA2  | dnaJ homolog subfamily A member 2  | cell cycle progression restoration gene 3 protein  | CPR3  | DNAJ  | Dnj3  | renal carcinoma antigen NY-REN-14  | DNJ3  | Cell cycle progression restoration gene 3 protein  | HIRA-interacting protein 4  | DJ3  | HIRIP4  | DnaJ (Hsp40) homolog, subfamily A, member 2 | Renal carcinoma antigen NY-REN-14  | RDJ2  | HIRA interacting protein 4  | PRO3015  </t>
  </si>
  <si>
    <t>DNAJA3</t>
  </si>
  <si>
    <t xml:space="preserve"> dnaJ protein Tid-1  |dnaJ homolog subfamily A member 3, mitochondrial  | hTID-1  | DnaJ (Hsp40) homolog, subfamily A, member 3 | HCA57  | hepatocellular carcinoma-associated antigen 57  | Tumorous imaginal discs protein Tid56 homolog  | Hepatocellular carcinoma-associated antigen 57  | TID1  | tumorous imaginal discs protein Tid56 homolog  | hTid-1  | DnaJ protein Tid-1  </t>
  </si>
  <si>
    <t>DNAJB12</t>
  </si>
  <si>
    <t xml:space="preserve"> DJ10  | FLJ0027  | DnaJ (Hsp40) homolog, subfamily B, member 12 |dnaJ homolog subfamily B member 12  </t>
  </si>
  <si>
    <t>DNAJB2</t>
  </si>
  <si>
    <t xml:space="preserve"> DnaJ protein homolog 1  | heat shock protein J1  | dnaJ protein homolog 1  |dnaJ homolog subfamily B member 2  | HSJ-1  | DSMA5  | Heat shock 40 kDa protein 3  | HSJ1  | Heat shock protein J1  | heat shock protein, neuronal DNAJ-like 1  | DnaJ (Hsp40) homolog, subfamily B, member 2 | HSPF3  | heat shock 40 kDa protein 3  </t>
  </si>
  <si>
    <t>DNAJB4</t>
  </si>
  <si>
    <t xml:space="preserve"> human liver DnaJ-like protein  | Human liver DnaJ-like protein  | DnaJ-like heat shock protein 40  | Heat shock protein 40 homolog  |DjB4  | dnaJ homolog subfamily B member 4  | DnaJ (Hsp40) homolog, subfamily B, member 4 | Heat shock 40 kDa protein 1 homolog  | HLJ1  | HSP40 homolog  | DNAJW  | heat shock protein 40 homolog  | heat shock 40 kDa protein 1 homolog  </t>
  </si>
  <si>
    <t>DNAJB6</t>
  </si>
  <si>
    <t xml:space="preserve"> DnaJ (Hsp40) homolog, subfamily B, member 6 | limb girdle muscular dystrophy 1D (autosomal dominant)  | LGMD1D  | HSJ2  | HHDJ1  | DnaJ-like 2 protein  | dnaJ homolog subfamily B member 6  |DnaJ  | HSJ-2  | MSJ1  | heat shock protein J2  | MSJ-1  | LGMD1E  | MRJ  | Heat shock protein J2  | DJ4  </t>
  </si>
  <si>
    <t>DNAJC16</t>
  </si>
  <si>
    <t xml:space="preserve"> novel DnaJ domain-containing protein  | DnaJ (Hsp40) homolog, subfamily C, member 16 | KIAA0962  |dnaJ homolog subfamily C member 16  </t>
  </si>
  <si>
    <t>DNAJC17</t>
  </si>
  <si>
    <t xml:space="preserve">dnaJ homolog subfamily C member 17  | DnaJ (Hsp40) homolog, subfamily C, member 17 </t>
  </si>
  <si>
    <t>DNAJC19</t>
  </si>
  <si>
    <t xml:space="preserve"> TIMM14  | homolog of yeast TIM14  | DnaJ homolog subfamily C member 19  |PAM18  | DnaJ (Hsp40) homolog, subfamily C, member 19 | TIM14  | mitochondrial import inner membrane translocase subunit TIM14  </t>
  </si>
  <si>
    <t>DNAJC2</t>
  </si>
  <si>
    <t xml:space="preserve"> Zuotin-related factor 1  | ZRF1  | dnaJ homolog subfamily C member 2  |ZUO1  | DnaJ (Hsp40) homolog, subfamily C, member 2 | MPHOSPH11  | MPP11  | M-phase phosphoprotein 11  | zuotin-related factor 1  | zuotin related factor 1  </t>
  </si>
  <si>
    <t>DNAJC21</t>
  </si>
  <si>
    <t xml:space="preserve"> DnaJ homolog subfamily A member 5  | GS3  | DNAJA5  | Protein GS3  | dnaJ homolog subfamily A member 5  | dnaJ homolog subfamily C member 21  | "JJJ1 DnaJ domain protein homolog (S. cerevisiae)"  |DnaJ homology subfamily A member 5  | JJJ1  | JJJ1 DnaJ domain protein homolog  | DnaJ (Hsp40) homolog, subfamily C, member 21 </t>
  </si>
  <si>
    <t>DNAJC8</t>
  </si>
  <si>
    <t xml:space="preserve"> splicing protein spf31  | SPF31  | Splicing protein spf31  |HSPC331  | dnaJ homolog subfamily C member 8  | DnaJ (Hsp40) homolog, subfamily C, member 8 </t>
  </si>
  <si>
    <t>DNASE2</t>
  </si>
  <si>
    <t xml:space="preserve"> lysosomal DNase II  | DNL  | DNL2  | Lysosomal DNase II  |DNase II, lysosomal  | Acid DNase  | deoxyribonuclease-2-alpha  | R31240_2  | DNASE2A  | DNase II alpha  | acid DNase  | Deoxyribonuclease II alpha  | deoxyribonuclease II, lysosomal | deoxyribonuclease II alpha  |EC 3.1.22.1 </t>
  </si>
  <si>
    <t>DNHD1</t>
  </si>
  <si>
    <t xml:space="preserve"> dynein heavy chain domain 1-like protein  | Dynein heavy chain domain 1-like protein  | DHCD1  | chromosome 11 open reading frame 47  |DNHD1 variant protein  | Protein CCDC35  | C11orf47  | dynein heavy chain domain 1-like  | DNHD1L  | dynein heavy chain domain-containing protein 1  | coiled-coil domain containing 35  | dynein heavy chain domain 1 | CCDC35  </t>
  </si>
  <si>
    <t>DNM1L</t>
  </si>
  <si>
    <t xml:space="preserve"> dynamin-like protein IV  | Dynamin-related protein 1  | DRP1  | DVLP  |HDYNIV  | dynamin-like protein 4  | DLP1  | Dynamin-like protein  | HdynIV  | Dynamin-like protein IV  | Dynamin family member proline-rich carboxyl-terminal domain less  | Dynamin-like protein 4  | EMPF  | Dymple  | dynamin-related protein 1  | dynamin family member proline-rich carboxyl-terminal domain less  | dynamin 1-like | dynamin-1-like protein  | Dnm1p/Vps1p-like protein  | DYMPLE  |EC 3.6.5.5 </t>
  </si>
  <si>
    <t>DNMBP</t>
  </si>
  <si>
    <t xml:space="preserve"> scaffold protein TUBA  | Scaffold protein Tuba  | TUBA  | KIAA1010  |ARHGEF36  | "scaffold protein TUBA"  | dynamin-binding protein  | dynamin binding protein </t>
  </si>
  <si>
    <t>DNMT3A</t>
  </si>
  <si>
    <t xml:space="preserve"> Dnmt3a  | DNA methyltransferase HsaIIIA  |DNA (cytosine-5)-methyltransferase 3A  | DNA (cytosine-5-)-methyltransferase 3 alpha | M.HsaIIIA  | DNA MTase HsaIIIA  | DNMT3A2  | DNA cytosine methyltransferase 3A2  |EC 2.1.1.37 </t>
  </si>
  <si>
    <t>DNMT3B</t>
  </si>
  <si>
    <t xml:space="preserve"> ICF  | M.HsaIIIB  | Dnmt3b  | ICF1  | DNA MTase HsaIIIB  | DNA (cytosine-5-)-methyltransferase 3 beta | DNA methyltransferase HsaIIIB  |DNA (cytosine-5)-methyltransferase 3B  |EC 2.1.1.37 </t>
  </si>
  <si>
    <t>DNPH1</t>
  </si>
  <si>
    <t xml:space="preserve">c-Myc-responsive protein Rcl  | putative c-Myc-responsive  | deoxyribonucleoside 5'-monophosphate N-glycosidase  | dJ330M21.3  | C6orf108  | RCL  | 2'-deoxynucleoside 5'-phosphate N-hydrolase 1 | chromosome 6 open reading frame 108  | c-Myc-responsive protein RCL  |EC 3.2.2.- </t>
  </si>
  <si>
    <t>DNTTIP1</t>
  </si>
  <si>
    <t xml:space="preserve"> Terminal deoxynucleotidyltransferase-interacting factor 1  | terminal deoxynucleotidyltransferase-interacting factor 1  |TdT binding protein  | TdIF1  | "TdT binding protein"  | Tdif1  | "novel protein similar to synaptotagmin 1 (SYT1  | P65) (isoform 1)"  | deoxynucleotidyltransferase terminal-interacting protein 1  | TdT-interacting factor 1  | C20orf167  | tdT-interacting factor 1  | dJ447F3.4  | deoxynucleotidyltransferase, terminal, interacting protein 1 | chromosome 20 open reading frame 167  | TDIF1  </t>
  </si>
  <si>
    <t>DNTTIP2</t>
  </si>
  <si>
    <t xml:space="preserve"> Estrogen receptor-binding protein  | TdIF2  | estrogen receptor binding protein  | "acidic 82 kDa protein mRNA"  | tdT-interacting factor 2  | LPTS-interacting protein 2  | TdT-interacting factor 2  | TDIF2  | acidic 82 kDa protein mRNA  | ERBP  | Terminal deoxynucleotidyltransferase-interacting factor 2  | FCF2  |HSU15552  | deoxynucleotidyltransferase terminal-interacting protein 2  | deoxynucleotidyltransferase, terminal, interacting protein 2 | LPTS-RP2  </t>
  </si>
  <si>
    <t>DOCK7</t>
  </si>
  <si>
    <t xml:space="preserve"> dedicator of cytokinesis protein 7  |ZIR2  | KIAA1771  | dedicator of cytokinesis 7 </t>
  </si>
  <si>
    <t>DOHH</t>
  </si>
  <si>
    <t xml:space="preserve"> Deoxyhypusine monooxygenase  | deoxyhypusine monooxygenase  | deoxyhypusine hydroxylase/monooxygenase |deoxyhypusine dioxygenase  | HLRC1  | HEAT-like repeat-containing protein 1  | hDOHH  | HEAT-like (PBS lyase) repeat containing 1  | Deoxyhypusine dioxygenase  | deoxyhypusine hydroxylase  |EC 1.14.99.29 </t>
  </si>
  <si>
    <t>DOK1</t>
  </si>
  <si>
    <t xml:space="preserve"> p62(dok)  | docking protein 1 (downstream of tyrosine kinase 1)  | docking protein 1, 62kDa (downstream of tyrosine kinase 1) | pp62  | Downstream of tyrosine kinase 1  | docking protein 1, 62kD (downstream of tyrosine kinase 1)  | docking protein 1  |P62DOK  </t>
  </si>
  <si>
    <t>DOK2</t>
  </si>
  <si>
    <t xml:space="preserve"> Downstream of tyrosine kinase 2  |docking protein 2  | p56DOK  | p56dok-2  | docking protein 2, 56kDa | docking protein 2, 56kD  | P56DOK  | p56(dok-2)  | downstream of tyrosine kinase 2  </t>
  </si>
  <si>
    <t>DOPEY1</t>
  </si>
  <si>
    <t xml:space="preserve"> KIAA1117  | protein dopey-1  | homolog of yeast DOP1  | dopey family member 1 |dJ202D23.2  </t>
  </si>
  <si>
    <t>DOPEY2</t>
  </si>
  <si>
    <t xml:space="preserve"> C21orf5  | protein dopey-2  | 21orf5  |homolog of yeast DOP1  | KIAA0933  | chromosome 21 open reading frame 5  | dopey family member 2 </t>
  </si>
  <si>
    <t>DPCD</t>
  </si>
  <si>
    <t xml:space="preserve">RP11-529I10.4  | deleted in primary ciliary dyskinesia homolog (mouse) | protein DPCD  | deleted in a mouse model of primary ciliary dyskinesia  </t>
  </si>
  <si>
    <t>DPF1</t>
  </si>
  <si>
    <t xml:space="preserve"> BRG1-associated factor 45B  | BAF45B  | D4, zinc and double PHD fingers family 1 | D4, zinc and double PHD fingers family 1  |BAF45b  | neuro-d4  | neuro-d4 homolog  | zinc finger protein neuro-d4  | NEUD4  </t>
  </si>
  <si>
    <t>DPF2</t>
  </si>
  <si>
    <t xml:space="preserve"> Protein requiem  | UBID4  | BAF45D  | requiem, apoptosis response zinc finger  | REQ  | ubi-d4  | D4, zinc and double PHD fingers family 2 | protein requiem  | Apoptosis response zinc finger protein  |apoptosis response zinc finger protein  | BRG1-associated factor 45D  | D4, zinc and double PHD fingers family 2  | requiem, apoptosis response zinc finger gene  | zinc finger protein ubi-d4  </t>
  </si>
  <si>
    <t>DPH1</t>
  </si>
  <si>
    <t xml:space="preserve"> diptheria toxin resistance protein required for diphthamide biosynthesis-like 1 (S. cerevisiae)  | Ovarian cancer-associated gene 1 protein  | diptheria toxin resistance protein required for diphthamide biosynthesis (Saccharomyces)-like 1  | diphthamide biosynthesis 1 | DPH2L  | DPH2-like 1  | OVCA1  | DPH2L1  | DPH1 homolog (S. cerevisiae)  | DPH-like 1  | diphthamide biosynthesis protein 1  |candidate tumor suppressor in ovarian cancer 1  | "ovarian tumor suppressor candidate 1"  | DPH1 homolog  | ovarian tumor suppressor candidate 1  | Diphthamide biosynthesis protein 2 homolog-like 1  | HsDph1  | diphthamide biosynthesis protein 2 homolog-like 1  | diptheria toxin resistance protein required for diphthamide biosynthesis-like 1  | ovarian cancer-associated gene 1 protein  | DPH-like 1 (S. cerevisiae)  | Diphthamide biosynthesis protein 2-like  </t>
  </si>
  <si>
    <t>DPH2</t>
  </si>
  <si>
    <t xml:space="preserve"> DPH2 homolog  | DPH2 homolog (S. cerevisiae) | DPH2L2  | diptheria toxin resistance protein required for diphthamide biosynthesis-like 2  | DPH2-like 2 (S. cerevisiae)  |diphthamide biosynthesis protein 2  | Diphthamide biosynthesis protein 2 homolog-like 2  | diptheria toxin resistance protein required for diphthamide biosynthesis-like 2 (S. cerevisiae)  | DPH2-like 2  | HsDph2  | diphthamide biosynthesis protein 2 homolog-like 2  | diphthamide biosynthesis-like protein 2  </t>
  </si>
  <si>
    <t>DPH3</t>
  </si>
  <si>
    <t xml:space="preserve"> DPH3, KTI11 homolog (S. cerevisiae)  | deafness locus putative guanine nucleotide exchange factor interacting protein 1  | DPH3, KTI11 homolog  | DPH3A  | zinc finger, CSL-type containing 2  | DPH3 homolog  | ZCSL2  | DPH3 homolog (KTI11, S. cerevisiae)  | Del-GEF interacting protein  |DELGIP  | KTI11 homolog A (S. cerevisiae)"  | CSL-type zinc finger-containing protein 2  | diphtheria toxin and Pseudomonas exotoxin A sensitivity required gene 1  | delGEF-interacting protein 1  | DPH3A, KTI11 homolog A  | DELGIP1  | zinc finger, CSL domain containing 2  | DelGIP1  | "DPH3A  | diphthamide biosynthesis 3 | DelGEF-interacting protein 1  | DESR1  | KTI11  </t>
  </si>
  <si>
    <t>DPH5</t>
  </si>
  <si>
    <t xml:space="preserve"> diphthamide biosynthesis 5 | DPH5 homolog (S. cerevisiae)  |CGI-30  | protein x 0011  | diphthine synthase  | DPH5 homolog  | HSPC143  | diphthamide biosynthesis methyltransferase  | Diphthamide biosynthesis methyltransferase  | NPD015  |EC 2.1.1.98 </t>
  </si>
  <si>
    <t>DPP3</t>
  </si>
  <si>
    <t xml:space="preserve"> Dipeptidyl arylamidase III  | dipeptidyl-peptidase 3 |DPPIII  | dipeptidylpeptidase 3  | dipeptidyl aminopeptidase III  | dipeptidylpeptidase III  | enkephalinase B  | Dipeptidyl aminopeptidase III  | DPP III  | dipeptidyl peptidase 3  | dipeptidyl peptidase III  | Dipeptidyl peptidase III  | Enkephalinase B  | dipeptidyl arylamidase III  |EC 3.4.14.4 </t>
  </si>
  <si>
    <t>DPP9</t>
  </si>
  <si>
    <t xml:space="preserve"> DPRP-2  | DPP IX  | DPLP9  | Dipeptidyl peptidase-like protein 9  | dipeptidyl-peptidase 9 | DP9  | Dipeptidyl peptidase IV-related protein 2  | dipeptidyl peptidase IX  | DPRP2  | dipeptidyl peptidase IV-related protein 2  |dipeptidyl peptidase 9  | dipeptidyl peptidase IV-related protein-2  | Dipeptidyl peptidase IX  | dipeptidylpeptidase 9  | dipeptidyl peptidase-like protein 9  |EC 3.4.14.5 </t>
  </si>
  <si>
    <t>DPY19L1</t>
  </si>
  <si>
    <t xml:space="preserve"> Protein dpy-19 homolog 1  |DPY-19-like protein 1  | Dpy-19-like protein 1  | GA0500  | KIAA0877  | dpy-19-like 1 (C. elegans) | probable C-mannosyltransferase DPY19L1  | protein dpy-19 homolog 1  |EC 2.4.1.- </t>
  </si>
  <si>
    <t>DPY30</t>
  </si>
  <si>
    <t xml:space="preserve"> Dpy-30-like protein  | protein dpy-30 homolog  | dpy-30L  | Saf19  | dpy-30 homolog (C. elegans) |Cps25  | Dpy-30L  | HDPY-30  | dpy-30-like protein  </t>
  </si>
  <si>
    <t>DPYD</t>
  </si>
  <si>
    <t xml:space="preserve"> DHPDHase  | DHPDHASE  | dihydropyrimidine dehydrogenase | Dihydrouracil dehydrogenase  |DHP  | dihydrouracil dehydrogenase  | DPD  | dihydropyrimidine dehydrogenase [NADP(+)]  | Dihydrothymine dehydrogenase  | dihydrothymine dehydrogenase  |EC 1.3.1.2 </t>
  </si>
  <si>
    <t>DPYSL5</t>
  </si>
  <si>
    <t xml:space="preserve"> dihydropyrimidinase-like 5 | UNC33-like phosphoprotein 6  | ULIP6  | collapsin response mediator protein 5  | collapsin response mediator protein-5  | CRMP5  | CRMP3-associated molecule  | CRMP-5  | CRAM  | Collapsin response mediator protein 5  | DRP-5  |Ulip6  | dihydropyrimidinase-related protein 5  | ULIP-6  </t>
  </si>
  <si>
    <t>DR1</t>
  </si>
  <si>
    <t xml:space="preserve"> NC2-beta  | Negative cofactor 2-beta  | protein Dr1  |NC2  | TATA-binding protein-associated phosphoprotein  | down-regulator of transcription 1, TBP-binding (negative cofactor 2) | NC2-BETA  | negative cofactor 2-beta  | Down-regulator of transcription 1  </t>
  </si>
  <si>
    <t>DRAP1</t>
  </si>
  <si>
    <t xml:space="preserve"> negative cofactor 2 alpha  | "DR1-associated corepressor"  | Dr1-associated protein 1  | DR1-associated protein 1 (negative cofactor 2 alpha) | Negative cofactor 2-alpha  |dr1-associated corepressor  | "negative cofactor 2 alpha"  | NC2-alpha  | negative co-factor 2-alpha  | negative cofactor 2-alpha  </t>
  </si>
  <si>
    <t>DRG1</t>
  </si>
  <si>
    <t xml:space="preserve"> DRG-1  |developmentally-regulated GTP-binding protein 1  | Neural precursor cell expressed developmentally down-regulated protein 3  | NEDD-3  | neural precursor cell expressed, developmentally down-regulated 3  | developmentally regulated GTP-binding protein 1  | NEDD3  | neural precursor cell expressed developmentally down-regulated protein 3  | developmentally regulated GTP binding protein 1 </t>
  </si>
  <si>
    <t>DRG2</t>
  </si>
  <si>
    <t xml:space="preserve"> developmentally regulated GTP binding protein 2 | developmentally regulated GTP-binding protein 2  |developmentally-regulated GTP-binding protein 2  | DRG-2  </t>
  </si>
  <si>
    <t>DSCC1</t>
  </si>
  <si>
    <t xml:space="preserve"> Defective in sister chromatid cohesion protein 1 homolog  | "defective in sister chromatid cohesion homolog 1 (S. cerevisiae)"  |defective in sister chromatid cohesion 1 homolog  | defective in sister chromatid cohesion protein 1 homolog  | DCC1  | DNA replication and sister chromatid cohesion 1 | sister chromatid cohesion protein DCC1  | defective in sister chromatid cohesion 1 homolog (S. cerevisiae)  </t>
  </si>
  <si>
    <t>DSCR3</t>
  </si>
  <si>
    <t xml:space="preserve"> DSCRA  | Down syndrome critical region protein A  |Down syndrome critical region protein A  | DCRA  | Down syndrome critical region protein 3  | Down syndrome critical region gene 3 </t>
  </si>
  <si>
    <t>DSN1</t>
  </si>
  <si>
    <t xml:space="preserve"> dJ469A13.2  | DSN1, MIND kinetochore complex component, homolog (S. cerevisiae)  | KNL3  | chromosome 20 open reading frame 172  | MIS13  | "kinetochore null 3 homolog (C. elegans)"  |DSN1, MIND kinetochore complex component, homolog  | kinetochore null 3 homolog  | DSN1, MIS12 kinetochore complex component | hKNL-3  | kinetochore-associated protein DSN1 homolog  | C20orf172  </t>
  </si>
  <si>
    <t>DTD1</t>
  </si>
  <si>
    <t xml:space="preserve"> bA379J5.3  | D-tyrosyl-tRNA(Tyr) deacylase 1  | chromosome 20 open reading frame 88  | histidyl-tRNA synthase-related  | C20orf88  | DNA-unwinding element-binding protein B  | D-tyrosyl-tRNA deacylase 1 | HARS2  | DUEB  | D-tyrosyl-tRNA deacylase 1 homolog (S. cerevisiae)  | DUE-B  | pqn-68  | Histidyl-tRNA synthase-related  |D-tyrosyl-tRNA deacylase 1 homolog  | histidyl-tRNA synthetase 2  | bA555E18.1  |EC 3.1.-.- </t>
  </si>
  <si>
    <t>DTNA</t>
  </si>
  <si>
    <t xml:space="preserve"> dystrobrevin, alpha | dystrobrevin alpha  | Alpha-dystrobrevin  | Dystrophin-related protein 3  | LVNC1  |DTN  | D18S892E  | DTN-A  | "dystrophin-related protein 3"  | DRP3  | dystrophin-related protein 3  </t>
  </si>
  <si>
    <t>DTNBP1</t>
  </si>
  <si>
    <t xml:space="preserve"> dysbindin-1  | HPS7  | dystrobrevin binding protein 1 | Hermansky-Pudlak syndrome 7 protein  | Biogenesis of lysosome-related organelles complex 1 subunit 8  |DBND  | biogenesis of lysosome-related organelles complex 1 subunit 8  | Dysbindin-1  | dysbindin  | BLOC-1 subunit 8  | SDY  | "biogenesis of lysosomal organelles complex-1  | HPS7 protein  | Dystrobrevin-binding protein 1  | "dysbindin-1"  | biogenesis of lysosomal organelles complex-1, subunit 8  | My031  | BLOC1S8  | subunit 8"  </t>
  </si>
  <si>
    <t>DTWD1</t>
  </si>
  <si>
    <t xml:space="preserve"> DTW domain containing 1 | x 009 protein  |DTW domain-containing protein 1  </t>
  </si>
  <si>
    <t>DTWD2</t>
  </si>
  <si>
    <t xml:space="preserve"> DTW domain containing 2 |DTW domain-containing protein 2  </t>
  </si>
  <si>
    <t>DTYMK</t>
  </si>
  <si>
    <t xml:space="preserve"> TYMK  | "dTMP kinase"  |PP3731  | dTMP kinase  | deoxythymidylate kinase (thymidylate kinase) | thymidylate kinase  | "thymidylate (dTMP) kinase"  | TMPK  | CDC8  |EC 2.7.4.9 </t>
  </si>
  <si>
    <t>DUS1L</t>
  </si>
  <si>
    <t xml:space="preserve">DUS1  | tRNA-dihydrouridine(16/17) synthase [NAD(P)(+)]-like  | tRNA-dihydrouridine synthase 1-like  | PP3111  | dihydrouridine synthase 1-like (S. cerevisiae) |EC 1.3.1.- </t>
  </si>
  <si>
    <t>DUS3L</t>
  </si>
  <si>
    <t xml:space="preserve"> tRNA-dihydrouridine synthase 3-like  | dihydrouridine synthase 3-like (S. cerevisiae) | tRNA-dihydrouridine(47) synthase [NAD(P)(+)]-like  |DUS3  |EC 1.3.1.- </t>
  </si>
  <si>
    <t>DUSP11</t>
  </si>
  <si>
    <t xml:space="preserve"> Dual specificity protein phosphatase 11  | RNA/RNP complex-interacting phosphatase  | serine/threonine specific protein phosphatase  | phosphatase that interacts with RNA/RNP complex 1  |RNA/RNP complex-1-interacting phosphatase  | dual specificity protein phosphatase 11  | PIR1  | dual specificity phosphatase 11 (RNA/RNP complex 1-interacting) | Phosphatase that interacts with RNA/RNP complex 1  |EC 3.1.3.- </t>
  </si>
  <si>
    <t>DUSP12</t>
  </si>
  <si>
    <t xml:space="preserve"> serine/threonine specific protein phosphatase  | dual specificity protein phosphatase 12  | dual specificity tyrosine phosphatase YVH1  | "serine/threonine specific protein phosphatase"  | "YVH1 protein-tyrosine phosphatase (S. cerevisiae) ortholog"  | dual specificity phosphatase 12 |YVH1 protein-tyrosine phosphatase ortholog  | DUSP1  | Dual specificity tyrosine phosphatase YVH1  | YVH1  |EC 3.1.3.16,EC 3.1.3.48 </t>
  </si>
  <si>
    <t>DUSP3</t>
  </si>
  <si>
    <t xml:space="preserve"> vaccinia virus phosphatase VH1-related  | serine/threonine specific protein phosphatase  | vaccinia H1-related phosphatase  | dual specificity phosphatase 3 |dual specificity protein phosphatase 3  | dual specificity protein phosphatase VHR  | VHR  | Dual specificity protein phosphatase VHR  | Vaccinia H1-related phosphatase  |EC 3.1.3.16,EC 3.1.3.48 </t>
  </si>
  <si>
    <t>DUSP6</t>
  </si>
  <si>
    <t xml:space="preserve"> Dual specificity protein phosphatase PYST1  | HH19  | serine/threonine specific protein phosphatase  | MKP3  | Mitogen-activated protein kinase phosphatase 3  | MKP-3  | mitogen-activated protein kinase phosphatase 3  | PYST1  | MAP kinase phosphatase 3  | dual specificity phosphatase 6 |dual specificity protein phosphatase 6  | dual specificity protein phosphatase PYST1  |EC 3.1.3.16,EC 3.1.3.48 </t>
  </si>
  <si>
    <t>DVL2</t>
  </si>
  <si>
    <t xml:space="preserve"> dishevelled 2 (homologous to Drosophila dsh)  | dishevelled, dsh homolog 2 (Drosophila)  | segment polarity protein dishevelled homolog DVL-2  | dishevelled segment polarity protein 2 | Dishevelled-2  |dishevelled, dsh homolog 2  | DSH homolog 2  </t>
  </si>
  <si>
    <t>DYNC1I2</t>
  </si>
  <si>
    <t xml:space="preserve"> Cytoplasmic dynein intermediate chain 2  | IC2  |cytoplasmic dynein 1 intermediate chain 2  | dynein, cytoplasmic 1, intermediate chain 2 | Dynein intermediate chain 2, cytosolic  | dynein intermediate chain 2, cytosolic  | DNCIC2  | DNCI2  | DH IC-2  | dynein, cytoplasmic, intermediate polypeptide 2  </t>
  </si>
  <si>
    <t>DYNC1LI1</t>
  </si>
  <si>
    <t xml:space="preserve"> DLC-A  | dynein, cytoplasmic 1, light intermediate chain 1 | dynein light chain-A  | LIC1  | DNCLI1  | dynein light chain A  | Dynein light intermediate chain 1, cytosolic  | dynein, cytoplasmic, light intermediate polypeptide 1  | Dynein light chain A  | dynein light intermediate chain 1, cytosolic  |cytoplasmic dynein 1 light intermediate chain 1  </t>
  </si>
  <si>
    <t>DYNC1LI2</t>
  </si>
  <si>
    <t xml:space="preserve"> LIC2  | LIC53/55  | LIC-2  | dynein light intermediate chain 2, cytosolic  | DNCLI2  |cytoplasmic dynein 1 light intermediate chain 2  | Dynein light intermediate chain 2, cytosolic  | dynein, cytoplasmic 1, light intermediate chain 2 | dynein, cytoplasmic, light intermediate polypeptide 2  </t>
  </si>
  <si>
    <t>DYNLL2</t>
  </si>
  <si>
    <t xml:space="preserve"> Dynein light chain LC8-type 2  | dynein, light chain, LC8-type 2 | 8 kDa dynein light chain b  | radial spoke 22 homolog  | "radial spoke 22 homolog (Chlamydomonas)"  | RSPH22  |DNCL1B  | DLC2  | Dlc2  | dynein light chain 2, cytoplasmic  | DLC8b  </t>
  </si>
  <si>
    <t>DYNLRB1</t>
  </si>
  <si>
    <t xml:space="preserve"> Dynein light chain 2A, cytoplasmic  | dynein-associated protein Km23  | bithoraxoid-like protein  | BITH  | roadblock domain-containing protein 1  |ROBL/LC7-like 1  | "roadblock domain containing 1"  | dynein, cytoplasmic, light polypeptide 2A  | dynein, light chain, roadblock-type 1 | Dynein-associated protein Km23  | BLP  | DNCL2A  | dynein light chain roadblock-type 1  | ROBLD1  | Roadblock domain-containing protein 1  | Bithoraxoid-like protein  | DNLC2A  </t>
  </si>
  <si>
    <t>DYNLT1</t>
  </si>
  <si>
    <t xml:space="preserve"> Protein CW-1  | TCTEL1  | t-complex-associated-testis-expressed 1-like 1  |CW-1  | dynein, light chain, Tctex-type 1 | TCTEX-1  | T-complex testis-specific protein 1 homolog  | dynein light chain Tctex-type 1  | tctex-1  | TCTEX1  </t>
  </si>
  <si>
    <t>DYRK1A</t>
  </si>
  <si>
    <t xml:space="preserve"> serine/threonine-specific protein kinase  | Dual specificity YAK1-related kinase  | Protein kinase minibrain homolog  | MNB/DYRK protein kinase  | DYRK1  | dual specificity YAK1-related kinase  | serine/threonine kinase MNB  | dual-specificity tyrosine-(Y)-phosphorylation regulated kinase 1A | MNBH  |dual-specificity tyrosine-Y-phosphorylation regulated kinase, EC 2.7.1.  | DYRK  | MNB  | protein kinase minibrain homolog  | MRD7  | HP86  | hMNB  | mnb protein kinase homolog hp86  | dual specificity tyrosine-phosphorylation-regulated kinase 1A  |EC 2.7.12.1 </t>
  </si>
  <si>
    <t>DYRK4</t>
  </si>
  <si>
    <t xml:space="preserve">dual specificity tyrosine-phosphorylation-regulated kinase 4  | dual-specificity tyrosine-(Y)-phosphorylation regulated kinase 4 |EC 2.7.12.1 </t>
  </si>
  <si>
    <t>E2F3</t>
  </si>
  <si>
    <t xml:space="preserve"> E2F-3  | KIAA0075  |transcription factor E2F3  | E2F transcription factor 3 </t>
  </si>
  <si>
    <t>EAPP</t>
  </si>
  <si>
    <t xml:space="preserve"> chromosome 14 open reading frame 11  | C14orf11  |BM036  | E2F-associated phosphoprotein </t>
  </si>
  <si>
    <t>EBAG9</t>
  </si>
  <si>
    <t xml:space="preserve"> receptor-binding cancer antigen expressed on SiSo cells  | cancer-associated surface antigen RCAS1  | RCAS1  |PDAF  | Estrogen receptor-binding fragment-associated gene 9 protein  | Cancer-associated surface antigen RCAS1  | EB9  | estrogen receptor-binding fragment-associated gene 9 protein  | estrogen receptor binding site associated, antigen, 9 </t>
  </si>
  <si>
    <t>EBNA1BP2</t>
  </si>
  <si>
    <t xml:space="preserve"> nucleolar protein p40; homolog of yeast EBNA1-binding protein  | EBNA1 binding protein 2 | nucleolar protein p40  | probable rRNA-processing protein EBP2  | nuclear FGF3 binding protein  | P40  | Nucleolar protein p40  |NOBP  | EBP2  | EBNA1-binding protein 2  </t>
  </si>
  <si>
    <t>EBP</t>
  </si>
  <si>
    <t xml:space="preserve"> emopamil-binding protein (sterol isomerase)  | Emopamil-binding protein  | delta-7-isomerase"  | 3-beta-hydroxysteroid-delta-8,delta-7-isomerase  | sterol 8-isomerase  | Delta(8)-Delta(7) sterol isomerase  | CDPX2  | CPX  | emopamil binding protein (sterol isomerase) |3-beta-hydroxysteroid-Delta(8),Delta(7)-isomerase  | CHO2  | "3-beta-hydroxysteroid-delta-8  | X-linked dominant (Happle syndrome)"  | delta(8)-Delta(7) sterol isomerase  | Cholestenol Delta-isomerase  | cholestenol Delta-isomerase  | D8-D7 sterol isomerase  | "sterol 8-isomerase"  | CPXD  | Chondrodysplasia punctata-2, X-linked dominant (Happle syndrome)  | "Chondrodysplasia punctata-2  |EC 5.3.3.5 </t>
  </si>
  <si>
    <t>ECE2</t>
  </si>
  <si>
    <t xml:space="preserve"> KIAA0604  | ECE-2  |endothelin-converting enzyme 2  | endothelin converting enzyme 2 </t>
  </si>
  <si>
    <t>ECHS1</t>
  </si>
  <si>
    <t xml:space="preserve"> Short-chain enoyl-CoA hydratase  |enoyl-CoA hydratase 1  | SCEH  | Enoyl-CoA hydratase 1  | enoyl Coenzyme A hydratase, short chain, 1, mitochondrial  | enoyl-CoA hydratase, mitochondrial  | short-chain enoyl-CoA hydratase  | enoyl CoA hydratase, short chain, 1, mitochondrial |EC 4.2.1.17 </t>
  </si>
  <si>
    <t>ECI1</t>
  </si>
  <si>
    <t xml:space="preserve"> 3,2 trans-enoyl-Coenzyme A isomerase  | 3,2-trans-enoyl-CoA isomerase  | delta(3),Delta(2)-enoyl-CoA isomerase  | 3,2-trans-enoyl-CoA isomerase, mitochondrial  | dodecenoyl-Coenzyme A delta isomerase (3,2 trans-enoyl-Coenzyme A isomerase)  | D3,D2-enoyl-CoA isomerase  | Delta(3),Delta(2)-enoyl-CoA isomerase  | DCI  |3,2 trans-enoyl-CoA isomerase  | acetylene-allene isomerase  | enoyl-CoA delta isomerase 1 | 2 trans-enoyl-CoA isomerase"  | dodecenoyl-CoA isomerase  | Dodecenoyl-CoA isomerase  | enoyl-CoA delta isomerase 1, mitochondrial  | dodecenoyl-CoA delta isomerase (3,2 trans-enoyl-CoA isomerase)  | delta3, delta2-enoyl-CoA isomerase  | "3  |EC 5.3.3.8 </t>
  </si>
  <si>
    <t>ECSIT</t>
  </si>
  <si>
    <t xml:space="preserve"> ECSIT homolog (Drosophila)  | evolutionarily conserved signaling intermediate in Toll pathway, mitochondrial  |ECSIT homolog  | "signaling intermediate in Toll pathway evolutionarily conserved ortholog (mouse)"  | ECSIT signalling integrator | SITPEC  | likely ortholog of mouse signaling intermediate in Toll pathway evolutionarily conserved  | Protein SITPEC  </t>
  </si>
  <si>
    <t>ECT2</t>
  </si>
  <si>
    <t xml:space="preserve">ARHGEF31  | epithelial cell transforming 2 | epithelial cell-transforming sequence 2 oncogene  | Epithelial cell-transforming sequence 2 oncogene  | epithelial cell transforming sequence 2 oncogene  | protein ECT2  </t>
  </si>
  <si>
    <t>EDC3</t>
  </si>
  <si>
    <t xml:space="preserve"> yjeF domain-containing protein 1  | enhancer of mRNA-decapping protein 3  | enhancer of mRNA decapping 3 homolog (S. cerevisiae)  | YJEFN2  | YjeF_N2  | hYjeF_N2  | YJDC  | yjeF domain containing (E.coli)  | LSM16  | YjeF domain-containing protein 1  | yjeF_N2  | LSM16 homolog (EDC3, S. cerevisiae)  | enhancer of mRNA decapping 3 | yjeF domain containing  | YjeF N-terminal domain-containing protein 2  | hYjeF_N2-15q23  |enhancer of mRNA decapping 3 homolog  | yjeF N-terminal domain-containing protein 2  | LSM16 homolog  </t>
  </si>
  <si>
    <t>EDC4</t>
  </si>
  <si>
    <t xml:space="preserve"> Autoantigen RCD-8  | autoantigen Ge-1  | RCD-8  | human enhancer of decapping large subunit  | Hedls  | GE1  |Ge-1  | HEDLS  | RCD8  | Autoantigen Ge-1  | autoantigen RCD-8  | HEDL5  | enhancer of mRNA-decapping protein 4  | Human enhancer of decapping large subunit  | enhancer of mRNA decapping 4 </t>
  </si>
  <si>
    <t>EDEM1</t>
  </si>
  <si>
    <t xml:space="preserve">ER degradation-enhancing alpha-mannosidase-like 1  | ER degradation-enhancing alpha-mannosidase-like protein 1  | EDEM  | ER degradation enhancer, mannosidase alpha-like 1 | KIAA0212  </t>
  </si>
  <si>
    <t>EDEM2</t>
  </si>
  <si>
    <t xml:space="preserve"> chromosome 20 open reading frame 31  | ER degradation-enhancing-mannosidase-like protein 2  | ER degradation-enhancing alpha-mannosidase-like protein 2  | ER degradation enhancer, mannosidase alpha-like 2 | C20orf31  | bA4204.1  |ER degradation-enhancing alpha-mannosidase-like 2  | C20orf49  </t>
  </si>
  <si>
    <t>EDF1</t>
  </si>
  <si>
    <t xml:space="preserve"> EDF-1  | Multiprotein-bridging factor 1  | MBF1  | endothelial differentiation-related factor 1 | "multiprotein bridging factor-1"  |multiprotein bridging factor 1  </t>
  </si>
  <si>
    <t>EED</t>
  </si>
  <si>
    <t xml:space="preserve">HEED  | hEED  | polycomb protein EED  | WAIT-1  | embryonic ectoderm development | WD protein associating with integrin cytoplasmic tails 1  | WAIT1  | "WD protein associating with integrin cytoplasmic tails 1"  </t>
  </si>
  <si>
    <t>EEF1E1</t>
  </si>
  <si>
    <t xml:space="preserve"> eukaryotic translation elongation factor 1 epsilon 1 | AIMP3  | Elongation factor p18  | Multisynthase complex auxiliary component p18  |ARS-interacting multifunctional protein 3  | "aminoacyl tRNA synthetase complex-interacting multifunctional protein 3"  | multisynthase complex auxiliary component p18  | aminoacyl tRNA synthetase complex-interacting multifunctional protein 3  | eukaryotic translation elongation factor 1 epsilon-1  | p18 component of aminoacyl-tRNA synthetase complex  | P18  | Aminoacyl tRNA synthetase complex-interacting multifunctional protein 3  </t>
  </si>
  <si>
    <t>EEF2K</t>
  </si>
  <si>
    <t xml:space="preserve"> eukaryotic elongation factor-2 kinase | eukaroytic elongation factor 2 kinase  | calcium/calmodulin-dependent eukaryotic elongation factor-2 kinase  | eukaryotic elongation factor 2 kinase  | eEF-2K  | calmodulin-dependent protein kinase III  | Calcium/calmodulin-dependent eukaryotic elongation factor 2 kinase  | eEF-2 kinase  | elongation factor-2 kinase  |HSU93850  | calcium/calmodulin-dependent eukaryotic elongation factor 2 kinase  |EC 2.7.11.20 </t>
  </si>
  <si>
    <t>EEFSEC</t>
  </si>
  <si>
    <t xml:space="preserve"> eukaryotic elongation factor, selenocysteine-tRNA-specific | SELB  | elongation factor sec  | selenocysteine-specific elongation factor  |elongation factor for selenoprotein translation  | "elongation factor for selenoprotein translation"  | EFSEC  | Elongation factor sec  | Eukaryotic elongation factor, selenocysteine-tRNA-specific  </t>
  </si>
  <si>
    <t>EFHD2</t>
  </si>
  <si>
    <t xml:space="preserve"> swiprosin-1  | Swiprosin-1  | SWS1  | EF-hand domain-containing protein D2  | EF-hand domain family, member D2 | swiprosin 1  | EF hand domain containing 2  |EF hand domain family, member D2  </t>
  </si>
  <si>
    <t>EFTUD1</t>
  </si>
  <si>
    <t xml:space="preserve"> Elongation factor-like 1  | elongation factor Tu GTP binding domain containing 1 | RIA1  | FAM42A  | elongation factor-like 1  | EFL1  |HsT19294  | Protein FAM42A  | ribosome assembly 1 homolog  | "ribosome assembly 1 homolog (yeast)"  | elongation factor Tu GTP-binding domain-containing protein 1  </t>
  </si>
  <si>
    <t>EFTUD2</t>
  </si>
  <si>
    <t xml:space="preserve"> SNRNP116  | SNU114 homolog  | U5 snRNP-specific protein, 116 kDa  | "U5 snRNP specific protein  | 116 kD"  |116 kDa U5 small nuclear ribonucleoprotein component  | SNRP116  | elongation factor Tu GTP binding domain containing 2 | Snu114  | KIAA0031  | MFDGA  | U5-116 kDa  | hSNU114  | MFDM  | U5-116KD  | Snrp116  | Elongation factor Tu GTP-binding domain-containing protein 2  | elongation factor Tu GTP-binding domain-containing protein 2  </t>
  </si>
  <si>
    <t>EGLN1</t>
  </si>
  <si>
    <t xml:space="preserve"> HPH2  | ECYT3  | prolyl hydroxylase domain-containing protein 2  | egl-9 family hypoxia-inducible factor 1 |HIF prolyl hydroxylase 2  | C1orf12  | HPH-2  | "HIF prolyl hydroxylase 2"  | zinc finger MYND domain-containing protein 6  | Prolyl hydroxylase domain-containing protein 2  | Hypoxia-inducible factor prolyl hydroxylase 2  | ZMYND6  | HIF-prolyl hydroxylase 2  | egl nine-like protein 1  | egl nine homolog 1 (C. elegans)  | SM20  | egl nine homolog 1  | HIF-PH2  | PHD2  | HIFPH2  | hypoxia-inducible factor prolyl hydroxylase 2  | SM-20  | EGL nine (C.elegans) homolog 1  |EC 1.14.11.29 </t>
  </si>
  <si>
    <t>EHBP1</t>
  </si>
  <si>
    <t xml:space="preserve"> HPC12  |EH domain-binding protein 1  | NACSIN  | EH domain binding protein 1 | KIAA0903  | NPF calponin-like protein  </t>
  </si>
  <si>
    <t>EHD1</t>
  </si>
  <si>
    <t xml:space="preserve"> "testilin"  | H-PAST  | PAST1  | HPAST1  |EH domain-containing protein 1  | PAST  | hPAST1  | EH-domain containing 1 | PAST homolog 1  | Testilin  | testilin  </t>
  </si>
  <si>
    <t>EHMT1</t>
  </si>
  <si>
    <t xml:space="preserve"> Eu-HMTase1  | euchromatic histone methyltransferase 1  | histone-lysine N-methyltransferase, H3 lysine-9 specific 5  | GLP1  | H3-K9-HMTase 5  | euchromatic histone-lysine N-methyltransferase 1 |FP13812  | G9a like protein  | G9a-like protein 1  | Lysine N-methyltransferase 1D  | histone H3-K9 methyltransferase 5  | histone-lysine N-methyltransferase EHMT1  | Euchromatic histone-lysine N-methyltransferase 1  | DEL9q34  | lysine N-methyltransferase 1D  | Histone H3-K9 methyltransferase 5  | KMT1D  | bA188C12.1  | EUHMTASE1  | KIAA1876  | GLP  |EC 2.1.1.-,EC 2.1.1.43 </t>
  </si>
  <si>
    <t>EHMT2</t>
  </si>
  <si>
    <t xml:space="preserve"> Euchromatic histone-lysine N-methyltransferase 2  |G9A histone methyltransferase  | HLA-B associated transcript 8  | chromosome 6 open reading frame 30  | ankyrin repeat-containing protein  | euchromatic histone-lysine N-methyltransferase 2 | H3-K9-HMTase 3  | NG36  | Histone H3-K9 methyltransferase 3  | G9A  | HLA-B-associated transcript 8  | Protein G9a  | GAT8  | BAT8  | histone H3-K9 methyltransferase 3  | Lysine N-methyltransferase 1C  | histone-lysine N-methyltransferase EHMT2  | C6orf30  | lysine N-methyltransferase 1C  | histone-lysine N-methyltransferase, H3 lysine-9 specific 3  | KMT1C  |EC 2.1.1.-,EC 2.1.1.43 </t>
  </si>
  <si>
    <t>EI24</t>
  </si>
  <si>
    <t xml:space="preserve"> tumor protein p53 inducible protein 8  | p53-induced gene 8 protein  | ectopic P-granules autophagy protein 4 homolog  | PIG8  | etoposide-induced protein 2.4 homolog  | etoposide induced 2.4 | etoposide induced 2.4 mRNA  |TP53I8  | "ectopic P-granules autophagy protein 4 homolog (C. elegans)"  | EPG4  </t>
  </si>
  <si>
    <t>EIF1AD</t>
  </si>
  <si>
    <t xml:space="preserve"> eukaryotic translation initiation factor 1A domain containing | Eukaryotic translation initiation factor 1A domain-containing protein  | haponin  | Haponin  | probable RNA-binding protein EIF1AD  |eukaryotic translation initiation factor 1A domain-containing protein  </t>
  </si>
  <si>
    <t>EIF1AX</t>
  </si>
  <si>
    <t xml:space="preserve"> eukaryotic translation initiation factor 1A, X chromosome  | Putative eukaryotic translation initiation factor 1A  |EIF1AP1  | eIF-4C  | Eukaryotic translation initiation factor 4C  | eukaryotic translation initiation factor 1A, X-chromosomal  | eIF-1A  | EIF1A  | EIF4C  | eIF-1A X isoform  | eukaryotic translation initiation factor 1A, X-linked | eukaryotic translation initiation factor 4C  </t>
  </si>
  <si>
    <t>EIF1B</t>
  </si>
  <si>
    <t xml:space="preserve"> protein translation factor SUI1 homolog GC20  | eukaryotic translation initiation factor 1b  | translation factor sui1 homolog  | eukaryotic translation initiation factor 1B | eIF1b  | Protein translation factor SUI1 homolog GC20  |GC20  </t>
  </si>
  <si>
    <t>EIF2A</t>
  </si>
  <si>
    <t xml:space="preserve">EIF-2A  | eukaryotic translation initiation factor 2A, 65kDa | eIF-2A  | eukaryotic translation initiation factor 2A  | MSTP089  | MST089  | MSTP004  | 65 kDa eukaryotic translation initiation factor 2A  </t>
  </si>
  <si>
    <t>EIF2AK1</t>
  </si>
  <si>
    <t xml:space="preserve"> hemin-sensitive initiation factor 2-alpha kinase  | HRI  | Heme-regulated eukaryotic initiation factor eIF-2-alpha kinase  | KIAA1369  | "heme regulated initiation factor 2 alpha kinase"  | heme-regulated eukaryotic initiation factor eIF-2-alpha kinase  | heme-regulated repressor  | Heme-regulated inhibitor  |heme regulated initiation factor 2 alpha kinase  | Heme-controlled repressor  | heme sensitive initiation factor 2a kinase  | heme-controlled repressor  | eukaryotic translation initiation factor 2-alpha kinase 1 | heme-regulated initiation factor 2-alpha kinase  | HCR  | Hemin-sensitive initiation factor 2-alpha kinase  | heme-regulated inhibitor  |EC 2.7.11.1 </t>
  </si>
  <si>
    <t>EIF2AK2</t>
  </si>
  <si>
    <t xml:space="preserve"> PKR  | P1/eIF-2A protein kinase  |EIF2AK1  | Tyrosine-protein kinase EIF2AK2  | eIF-2A protein kinase 2  | Eukaryotic translation initiation factor 2-alpha kinase 2  | Protein kinase RNA-activated  | double stranded RNA activated protein kinase  | tyrosine-protein kinase EIF2AK2  | interferon-inducible elF2alpha kinase  | protein kinase, interferon-inducible double stranded RNA dependent  | p68 kinase  | eukaryotic translation initiation factor 2-alpha kinase 2 | interferon-induced, double-stranded RNA-activated protein kinase  | PRKR  | Interferon-inducible RNA-dependent protein kinase  |EC 2.7.11.1,EC 2.7.10.2 </t>
  </si>
  <si>
    <t>EIF2AK4</t>
  </si>
  <si>
    <t xml:space="preserve"> GCN2  | GCN2-like protein  |GCN2 eIF2alpha kinase  | eukaryotic translation initiation factor 2 alpha kinase 4 | PVOD2  | KIAA1338  | eukaryotic translation initiation factor 2-alpha kinase 4  | general control nonderepressible 2  |EC 2.7.11.1 </t>
  </si>
  <si>
    <t>EIF2B2</t>
  </si>
  <si>
    <t xml:space="preserve"> EIF2BB  | eukaryotic translation initiation factor 2B, subunit 2 beta, 39kDa | translation initiation factor eIF-2B subunit beta  | S20I15  | eukaryotic translation initiation factor 2B, subunit 2 (beta, 39kD)  |EIF-2Bbeta  | eIF-2B GDP-GTP exchange factor subunit beta  | EIF2B  | S20III15  </t>
  </si>
  <si>
    <t>EIF2B3</t>
  </si>
  <si>
    <t xml:space="preserve"> eukaryotic translation initiation factor 2B, subunit 3 (gamma, 58kD)  | translation initiation factor eIF-2B subunit gamma  |EIF-2B  | eukaryotic translation initiation factor 2B, subunit 3 gamma, 58kDa | eIF-2B GDP-GTP exchange factor subunit gamma  | EIF2Bgamma  </t>
  </si>
  <si>
    <t>EIF2B4</t>
  </si>
  <si>
    <t xml:space="preserve"> eukaryotic translation initiation factor 2B, subunit 4 (delta, 67kD)  | translation initiation factor eIF-2B subunit delta  |EIF-2B  | eukaryotic translation initiation factor 2B, subunit 4 delta, 67kDa | eukaryotic translation initiation factor 2B subunit 4 delta  | EIF2BD  | eIF-2B GDP-GTP exchange factor subunit delta  | EIF2B  | translation initiation factor eIF-2b delta subunit  | EIF2Bdelta  </t>
  </si>
  <si>
    <t>EIF2C2</t>
  </si>
  <si>
    <t xml:space="preserve"> Eukaryotic translation initiation factor 2C 2  | hAgo2  | argonaute 2  | Protein slicer  | protein slicer  | argonaute2  | protein argonaute-2  | eukaryotic translation initiation factor 2C, 2  | argonaute RISC catalytic component 2 | EIF2C2  | "argonaute 2"  |Q10  | Argonaute RISC catalytic component 2  | Argonaute2  | PPD  | eIF-2C 2  | PAZ Piwi domain protein  | eIF2C 2  |EC 3.1.26.n2 </t>
  </si>
  <si>
    <t>EIF2C3</t>
  </si>
  <si>
    <t xml:space="preserve"> Argonaute RISC catalytic component 3  | argonaute RISC catalytic component 3 | eIF-2C 3  | eukaryotic translation initiation factor 2C, 3  | argonaute3  |argonaute 3  | hAgo3  | "argonaute 3"  | Argonaute3  | Eukaryotic translation initiation factor 2C 3  | protein argonaute-3  | EIF2C3  | eIF2C 3  </t>
  </si>
  <si>
    <t>EIF2D</t>
  </si>
  <si>
    <t xml:space="preserve"> eIF2d  | Ligatin  | HCA56  | ligatin  |hepatocellular carcinoma-associated antigen 56  | Hepatocellular carcinoma-associated antigen 56  | LGTN  | eukaryotic translation initiation factor 2D </t>
  </si>
  <si>
    <t>EIF2S3</t>
  </si>
  <si>
    <t xml:space="preserve"> eukaryotic translation initiation factor 2, subunit 3 (gamma, 52kD)  | EIF2gamma  | EIF2G  | eukaryotic translation initiation factor 2 subunit 3  | Eukaryotic translation initiation factor 2 subunit gamma X  | eukaryotic translation initiation factor 2 subunit gamma X  |EIF2  | eIF-2-gamma X  | "eukaryotic translation initiation factor 2G"  | eIF-2gA  | eukaryotic translation initiation factor 2, subunit 3 gamma, 52kDa | eukaryotic translation initiation factor 2G  | eIF-2gX  </t>
  </si>
  <si>
    <t>EIF3B</t>
  </si>
  <si>
    <t xml:space="preserve"> EIF3-P116  | EIF3S9  | eIF3b  |EIF3-ETA  | Prt1 homolog  | eIF3 p110  | EIF3-P110  | eukaryotic translation initiation factor 3 subunit B  | eukaryotic translation initiation factor 3, subunit B | eukaryotic translation initiation factor 3 subunit 9  | eukaryotic translation initiation factor 3, subunit 9 (eta, 116kD)  | eIF3 p116  | hPrt1  | prt1 homolog  | PRT1  | eIF-3-eta  | eukaryotic translation initiation factor 3, subunit 9 eta, 116kDa  | Eukaryotic translation initiation factor 3 subunit 9  </t>
  </si>
  <si>
    <t>EIF3D</t>
  </si>
  <si>
    <t xml:space="preserve"> eukaryotic translation initiation factor 3, subunit D | eukaryotic translation initiation factor 3 subunit 7  |eIF3-p66  | eIF3 p66  | EIF3S7  | eIF-3-zeta  | translation initiation factor eIF3 p66 subunit  | Eukaryotic translation initiation factor 3 subunit 7  | eIF3d  | eukaryotic translation initiation factor 3 subunit D  | eukaryotic translation initiation factor 3, subunit 7 zeta, 66/67kDa  | eIF3-zeta  </t>
  </si>
  <si>
    <t>EIF3F</t>
  </si>
  <si>
    <t xml:space="preserve"> eIF3 p47  | Deubiquitinating enzyme eIF3f  | eIF3-epsilon  | eIF-3-epsilon  | EIF3S5  | eukaryotic translation initiation factor 3, subunit 5 epsilon, 47kDa  | eukaryotic translation initiation factor 3, subunit 5 (epsilon, 47kD)  | eIF3-p47  | eukaryotic translation initiation factor 3 subunit F  | eukaryotic translation initiation factor 3, subunit F | Eukaryotic translation initiation factor 3 subunit 5  |deubiquitinating enzyme eIF3f  | eIF3f  |EC 3.4.19.12 </t>
  </si>
  <si>
    <t>EIF3G</t>
  </si>
  <si>
    <t xml:space="preserve"> eIF3 p42  | eukaryotic translation initiation factor 3 RNA-binding subunit  |EIF3-P42  | Eukaryotic translation initiation factor 3 subunit 4  | eukaryotic translation initiation factor 3, subunit G | eukaryotic translation initiation factor 3 subunit p42  | EIF3S4  | eIF3-delta  | eIF3g  | Eukaryotic translation initiation factor 3 RNA-binding subunit  | eukaryotic translation initiation factor 3, subunit 4 (delta, 44kD)  | eIF3 p44  | eukaryotic translation initiation factor 3 subunit G  | eIF-3-delta  | eIF3-p44  | eukaryotic translation initiation factor 3, subunit 4 delta, 44kDa  | eIF-3 RNA-binding subunit  | eukaryotic translation initiation factor 3 subunit 4  </t>
  </si>
  <si>
    <t>EIF3H</t>
  </si>
  <si>
    <t xml:space="preserve"> eukaryotic translation initiation factor 3 subunit H  | eIF3 p40 subunit  | eukaryotic translation initiation factor 3, subunit 3 gamma, 40kDa  | eukaryotic translation initiation factor 3, subunit 2 (beta, 36kD)  | eIF3h  | EIF3S3  |eIF3-gamma  | eIF-3-gamma  | Eukaryotic translation initiation factor 3 subunit 3  | eukaryotic translation initiation factor 3, subunit H | eukaryotic translation initiation factor 3 subunit 3  | eukaryotic translation initiation factor 3, subunit 3 (gamma, 40kD)  | eIF3-p40  </t>
  </si>
  <si>
    <t>EIF3I</t>
  </si>
  <si>
    <t xml:space="preserve"> eIF3 p36  | TRIP-1  | eukaryotic translation initiation factor 3, subunit 2 (beta, 36kD)  | eIF-3-beta  | eukaryotic translation initiation factor 3, subunit 2 beta, 36kDa  | Eukaryotic translation initiation factor 3 subunit 2  | eIF3i  | eukaryotic translation initiation factor 3, subunit I | TGFbeta receptor-interacting protein 1  | eIF3-beta  | EIF3S2  | TGF-beta receptor-interacting protein 1  | predicted protein of HQ2242  |PRO2242  | eukaryotic translation initiation factor 3 subunit I  | TRIP1  | eIF3-p36  | eukaryotic translation initiation factor 3 subunit 2  </t>
  </si>
  <si>
    <t>EIF3J</t>
  </si>
  <si>
    <t xml:space="preserve"> eIF-3-alpha  | eukaryotic translation initiation factor 3, subunit J | Eukaryotic translation initiation factor 3 subunit 1  | eukaryotic translation initiation factor 3 subunit J  | eIF3 p35  | eIF3j  | eukaryotic translation initiation factor 3, subunit 1 (alpha, 35kD)  | eukaryotic translation initiation factor 3, subunit 1 alpha, 35kDa  | EIF3S1  |eIF3-alpha  | eIF3-p35  </t>
  </si>
  <si>
    <t>EIF3L</t>
  </si>
  <si>
    <t xml:space="preserve"> EIF3EIP  | eukaryotic translation initiation factor 3, subunit L | Eukaryotic translation initiation factor 3 subunit 6-interacting protein  | EIF3S6IP  | eukaryotic translation initiation factor 3 subunit L  | eukaryotic translation initiation factor 3 subunit E-interacting protein  | HSPC025  | HSPC021  | eIF3l  | eukaryotic translation initiation factor 3, subunit E interacting protein  |EIF3S11  | eukaryotic translation initiation factor 3, subunit 6 interacting protein  | eIEF associated protein HSPC021  | eukaryotic translation initiation factor 3 subunit 6-interacting protein  | MSTP005  | Eukaryotic translation initiation factor 3 subunit E-interacting protein  </t>
  </si>
  <si>
    <t>EIF3M</t>
  </si>
  <si>
    <t xml:space="preserve"> PCI domain-containing protein 1  | hFL-B5  | "transport and golgi organization 7 homolog (Drosophila)"  | hfl-B5  | transport and golgi organization 7 homolog  | fetal lung protein B5  | eIF3m  |B5 receptor  | eukaryotic translation initiation factor 3, subunit M | HFLB5  | PCID1  | TANGO7  | B5  | GA17  | dendritic cell protein  | eukaryotic translation initiation factor 3 subunit M  | Fetal lung protein B5  | PCI domain containing 1 (herpesvirus entry mediator)  </t>
  </si>
  <si>
    <t>EIF4A2</t>
  </si>
  <si>
    <t xml:space="preserve">BM-010  | DDX2B  | eukaryotic translation initiation factor 4A, isoform 2  | EIF4A  | eukaryotic initiation factor 4A-II  | EIF4F  | ATP-dependent RNA helicase eIF4A-2  | eukaryotic translation initiation factor 4A2 | eIF4A-II  | eIF-4A-II  | eukaryotic translation initiation factor 4A  |EC 3.6.4.13 </t>
  </si>
  <si>
    <t>EIF4E</t>
  </si>
  <si>
    <t xml:space="preserve"> eukaryotic translation initiation factor 4E-like 1  | eIF-4F 25 kDa subunit  | AUTS19  |CBP  | EIF4F  | mRNA cap-binding protein  | eIF4E  | eukaryotic translation initiation factor 4E | EIF4EL1  | eIF-4E  | EIF4E1  </t>
  </si>
  <si>
    <t>EIF4E2</t>
  </si>
  <si>
    <t xml:space="preserve"> eukaryotic translation initiation factor 4E homologous protein  | mRNA cap-binding protein type 3  | Eukaryotic translation initiation factor 4E homologous protein  | eIF-4E type 2  | eIF4E type 2  | eIF4E-like cap-binding protein  | Eukaryotic translation initiation factor 4E-like 3  | eukaryotic translation initiation factor 4E-like 3  | IF4e  | eukaryotic translation initiation factor 4E family member 2 | eukaryotic translation initiation factor 4E type 2  | eIF4E-like protein 4E-LP  | EIF4EL3  | mRNA cap-binding protein 4EHP  | 4EHP  |4E-LP  </t>
  </si>
  <si>
    <t>EIF4EBP1</t>
  </si>
  <si>
    <t xml:space="preserve"> "phosphorylated heat- and acid-stable protein regulated by insulin 1"  | phosphorylated heat- and acid-stable protein regulated by insulin 1  | PHAS-I  | Phosphorylated heat- and acid-stable protein regulated by insulin 1  |BP-1  | 4E-BP1  | eukaryotic translation initiation factor 4E binding protein 1 | eIF4E-binding protein 1  | eukaryotic translation initiation factor 4E-binding protein 1  | 4EBP1  </t>
  </si>
  <si>
    <t>EIF4EBP2</t>
  </si>
  <si>
    <t xml:space="preserve"> eukaryotic translation initiation factor 4E-binding protein 2  | eukaryotic translation initiation factor 4E binding protein 2 | eIF4E-binding protein 2  | 4EBP2  | phosphorylated, heat and acid stable regulated by insulin protein II  | 4E-BP2  |PHASII  </t>
  </si>
  <si>
    <t>EIF4ENIF1</t>
  </si>
  <si>
    <t xml:space="preserve"> eukaryotic translation initiation factor 4E nuclear import factor 1 | eIF4E-transporter  |2610509L04Rik  | eukaryotic translation initiation factor 4E transporter  | Clast4  | Eukaryotic translation initiation factor 4E nuclear import factor 1  | 4E-T  | eIF4E transporter  </t>
  </si>
  <si>
    <t>EIF4G3</t>
  </si>
  <si>
    <t xml:space="preserve"> eukaryotic translation initiation factor 4 gamma, 3 | eIF4GII  | eIF4G 3  | eIF-4-gamma II  | eIF-4-gamma 3  |eukaryotic translation initiation factor 4 gamma 3  | eIF-4G 3  </t>
  </si>
  <si>
    <t>EIF4H</t>
  </si>
  <si>
    <t xml:space="preserve"> Williams-Beuren syndrome chromosomal region 1 protein  | WBSCR1  | KIAA0038  | WSCR1  | eIF-4H  | Williams-Beuren syndrome chromosome region 1  | eukaryotic translation initiation factor 4H |Williams-Beuren syndrome chromosome region 1  </t>
  </si>
  <si>
    <t>EIF5A2</t>
  </si>
  <si>
    <t xml:space="preserve"> eukaryotic translation initiation factor 5A-2  | eukaryotic initiation factor 5A  | eukaryotic translation initiation factor 5A2 | Eukaryotic initiation factor 5A isoform 2  | eIF5AII  |EIF-5A2  | eIF-5A2  | eIF-5A-2  </t>
  </si>
  <si>
    <t>EIF6</t>
  </si>
  <si>
    <t xml:space="preserve"> B(2)GCN homolog  | integrin beta 4 binding protein  | eukaryotic translation initiation factor 6 | ITGB4BP  | eIF-6  | CAB  | eukaryotic translation initiation factor 3A  | p27(BBP)  |b(2)gcn  | B4 integrin interactor  | p27BBP  | EIF3A  | p27 beta-4 integrin-binding protein  </t>
  </si>
  <si>
    <t>ELAC2</t>
  </si>
  <si>
    <t xml:space="preserve"> Heredity prostate cancer protein 2  | HPC2  | ribonuclease Z 2  | elaC (E. coli) homolog 2  | ElaC homolog protein 2  | elaC homolog 2 (E. coli)  | COXPD17  | elaC ribonuclease Z 2 | Ribonuclease Z 2  | elaC homolog protein 2  | putative prostate cancer susceptibility protein HPC2/ELAC2  | RNase Z 2  | tRNase Z 2  | heredity prostate cancer protein 2  | elaC homolog 2  | "tRNase Z (long form)"  | tRNase Z (long form)  | zinc phosphodiesterase ELAC protein 2  | tRNA 3 endonuclease 2  |ELC2  |EC 3.1.26.11 </t>
  </si>
  <si>
    <t>ELF1</t>
  </si>
  <si>
    <t xml:space="preserve">ETS-related transcription factor Elf-1  | E74-like factor 1  | E74-like factor 1 (ets domain transcription factor) </t>
  </si>
  <si>
    <t>ELMO2</t>
  </si>
  <si>
    <t xml:space="preserve"> Protein ced-12 homolog A  | hCed-12A  | engulfment and cell motility 2 (ced-12 homolog, C. elegans)  | ced-12 homolog 2  | engulfment and cell motility protein 2  | CED12  | PH domain protein CED12A  | CED12A  |CED-12  | KIAA1834  | engulfment and cell motility 2 | protein ced-12 homolog A  | ELMO-2  </t>
  </si>
  <si>
    <t>ELMOD2</t>
  </si>
  <si>
    <t xml:space="preserve"> ELMO domain containing 2  | ELMO domain-containing protein 2  | ELMO/CED-12 domain containing 2 |9830169G11Rik  </t>
  </si>
  <si>
    <t>ELMSAN1</t>
  </si>
  <si>
    <t xml:space="preserve"> C14orf43  | chromosome 14 open reading frame 117  |ELM2 and SANT domain-containing protein 1  | ELM2 and Myb/SANT-like domain containing 1 | chromosome 14 open reading frame 43  | c14_5541  | LSR68  | C14orf117  </t>
  </si>
  <si>
    <t>ELOF1</t>
  </si>
  <si>
    <t xml:space="preserve">ELF1  | transcription elongation factor 1 homolog  | elongation factor 1 homolog (S. cerevisiae) | elongation factor 1 homolog (ELF1, S. cerevisiae)  </t>
  </si>
  <si>
    <t>ELOVL1</t>
  </si>
  <si>
    <t xml:space="preserve"> very-long-chain 3-oxoacyl-CoA synthase 1  | elongation of very long chain fatty acids protein 1  | 3-keto acyl-CoA synthase ELOVL1  | ELOVL fatty acid elongase 1  | SSC1  | ELOVL FA elongase 1  | ELOVL fatty acid elongase 1 | Very-long-chain 3-oxoacyl-CoA synthase 1  |Ssc1  | elongation of very long chain fatty acids (FEN1/Elo2, SUR4/Elo3, yeast)-like 1  |EC 2.3.1.199 </t>
  </si>
  <si>
    <t>ELOVL4</t>
  </si>
  <si>
    <t xml:space="preserve"> "cancer/testis antigen 118"  | ELOVL fatty acid elongase 4 | elongation of very long chain fatty acids protein 4  | STGD3  | ISQMR  | STGD2  |CT118  | ELOVL fatty acid elongase 4  | ELOVL FA elongase 4  | 3-keto acyl-CoA synthase ELOVL4  | cancer/testis antigen 118  | Stargardt disease 3 (autosomal dominant)  | very-long-chain 3-oxoacyl-CoA synthase 4  | Very-long-chain 3-oxoacyl-CoA synthase 4  | ADMD  | elongation of very long chain fatty acids (FEN1/Elo2, SUR4/Elo3, yeast)-like 4  |EC 2.3.1.199 </t>
  </si>
  <si>
    <t>ELOVL5</t>
  </si>
  <si>
    <t xml:space="preserve">dJ483K16.1  | ELOVL2  | hELO1  | homolog of yeast long chain polyunsaturated fatty acid elongation enzyme 2  | Fatty acid elongase 1  | ELOVL fatty acid elongase 5 | very-long-chain 3-oxoacyl-CoA synthase 5  | homolog of yeast long chain polyunsaturated fatty acid elongatio  | 3-keto acyl-CoA synthase ELOVL5  | fatty acid elongase 1  | Very-long-chain 3-oxoacyl-CoA synthase 5  | HELO1  | ELOVL FA elongase 5  | ELOVL fatty acid elongase 5  | ELOVL family member 5, elongation of long chain fatty acids (FEN1/Elo2, SUR4/Elo3-like, yeast)  | elongation of very long chain fatty acids protein 5  |EC 2.3.1.199 </t>
  </si>
  <si>
    <t>ELP2</t>
  </si>
  <si>
    <t xml:space="preserve"> SHINC-2  | STATIP1  | elongation protein 2 homolog (S. cerevisiae)  | stIP1  | elongator protein 2  | elongation protein 2 homolog  | elongator complex protein 2  | signal transducer and activator of transcription 3 interacting protein 1  | STAT3-interacting protein 1  | signal transducer and activator of transcription interacting protein 1  | StIP1  | elongator acetyltransferase complex subunit 2 |StIP  </t>
  </si>
  <si>
    <t>ELP3</t>
  </si>
  <si>
    <t xml:space="preserve"> elongation protein 3 homolog (S. cerevisiae)  | elongator acetyltransferase complex subunit 3 | elongator complex protein 3  |elongation protein 3 homolog  | hELP3  | KAT9  |EC 2.3.1.48 </t>
  </si>
  <si>
    <t>ELP4</t>
  </si>
  <si>
    <t xml:space="preserve"> chromosome 11 open reading frame 19  | AN  |dJ68P15A.1  | elongator acetyltransferase complex subunit 4 | PAXNEB  | PAX6 neighbor gene protein  | hELP4  | elongator complex protein 4  | C11orf19  | PAX6NEB  | elongation protein 4 homolog  | elongation protein 4 homolog (S. cerevisiae)  </t>
  </si>
  <si>
    <t>ELP5</t>
  </si>
  <si>
    <t xml:space="preserve"> S-phase 2 protein  | "dermal papilla derived protein 6"  |MST071  | chromosome 17 open reading frame 81  | elongator acetyltransferase complex subunit 5 | elongator complex protein 5  | MSTP071  | dermal papilla derived protein 6  | Dermal papilla-derived protein 6  | DERP6  | "S-phase 2 protein"  | C17orf81  </t>
  </si>
  <si>
    <t>ELP6</t>
  </si>
  <si>
    <t xml:space="preserve"> ATP1  | chromosome 3 open reading frame 75  | elongator complex protein 6 homolog  | elongator acetyltransferase complex subunit 6 | transmembrane protein 103  | Protein TMEM103  |UPF0405 protein C3orf75  | Angiotonin-transactivated protein 1  | TMEM103  | angiotonin-transactivated protein 1  | elongator complex protein 6  | C3orf75  </t>
  </si>
  <si>
    <t>EMC2</t>
  </si>
  <si>
    <t xml:space="preserve"> tetratricopeptide repeat domain 35  | Tetratricopeptide repeat protein 35  | TTC35  | KIAA0103  | TPR repeat protein 35  |tetratricopeptide repeat protein 35  | ER membrane protein complex subunit 2 </t>
  </si>
  <si>
    <t>EMC3</t>
  </si>
  <si>
    <t xml:space="preserve"> POB  | ER membrane protein complex subunit 3 | transmembrane protein 111  |30 kDa protein  | Transmembrane protein 111  | partial optokinetic response b  | TMEM111  </t>
  </si>
  <si>
    <t>EMC4</t>
  </si>
  <si>
    <t xml:space="preserve"> transmembrane protein 85  | cell proliferation-inducing gene 17 protein  | Cell proliferation-inducing gene 17 protein  | ER membrane protein complex subunit 4 | TMEM85  |PIG17  | Transmembrane protein 85  </t>
  </si>
  <si>
    <t>EMC6</t>
  </si>
  <si>
    <t xml:space="preserve">transmembrane protein 93  | ER membrane protein complex subunit 6 | transmembrane protein 93  | Transmembrane protein 93  | TMEM93  </t>
  </si>
  <si>
    <t>EMC7</t>
  </si>
  <si>
    <t xml:space="preserve"> UPF0480 protein C15orf24  |ORF1-FL1  | chromosome 15 open reading frame 24  | chromosome 15 hypothetical ATG/GTP binding protein  | C11orf3  | C15orf24  | ER membrane protein complex subunit 7 </t>
  </si>
  <si>
    <t>EMC8</t>
  </si>
  <si>
    <t xml:space="preserve"> COX4AL  | Protein FAM158B  |family with sequence similarity 158, member B  | C16orf4  | Neighbor of COX4  | chromosome 16 open reading frame 4  | neighbor of COX4  | COX4 neighbor  | NOC4  | ER membrane protein complex subunit 8 | chromosome 16 open reading frame 2  | COX4NB  | "family with sequence similarity 158  | FAM158B  | member B"  | C16orf2  </t>
  </si>
  <si>
    <t>EMG1</t>
  </si>
  <si>
    <t xml:space="preserve"> Protein C2f  | ribosomal RNA small subunit methyltransferase NEP1  | ribosome biogenesis protein NEP1  | 18S rRNA (pseudouridine-N1-)-methyltransferase NEP1  | Grcc2f  | EMG1 nucleolar protein homolog (S. cerevisiae)  | C2F  | EMG1 N1-specific pseudouridine methyltransferase |EMG1 nucleolar protein homolog  | 18S rRNA Psi1248 methyltransferase  | NEP1  | BWCNS  | essential for mitotic growth 1  | Ribosome biogenesis protein NEP1  | Nucleolar protein EMG1 homolog  |EC 2.1.1.- </t>
  </si>
  <si>
    <t>EML2</t>
  </si>
  <si>
    <t xml:space="preserve"> "microtubule-associated protein like echinoderm EMAP"  | HuEMAP-2  | EMAPL2  | echinoderm MT-associated protein (EMAP)-like protein 70  | TRTLT2  | EMAP2  | EMAP-2  | echinoderm microtubule associated protein like 2 | "echinoderm MT-associated protein (EMAP)-like protein 70"  |ELP70  | microtubule-associated protein like echinoderm EMAP  | echinoderm microtubule-associated protein-like 2  </t>
  </si>
  <si>
    <t>EML3</t>
  </si>
  <si>
    <t xml:space="preserve"> EMAP-3  | echinoderm microtubule-associated protein-like 3  |ELP95  | TRTLT3  | echinoderm microtubule associated protein like 3 </t>
  </si>
  <si>
    <t>EML4</t>
  </si>
  <si>
    <t xml:space="preserve"> C2orf2  | echinoderm microtubule associated protein like 4 | Restrictedly overexpressed proliferation-associated protein  |ELP120  | EMAP-4  | restrictedly overexpressed proliferation-associated protein  | Ropp 120  | ROPP120  | ropp 120  | EMAPL4  | echinoderm microtubule-associated protein-like 4  </t>
  </si>
  <si>
    <t>ENDOG</t>
  </si>
  <si>
    <t xml:space="preserve"> Endo G  | endonuclease G | endonuclease G, mitochondrial  | mitochondrial endonuclease G  |endo G  |EC 3.1.30.- </t>
  </si>
  <si>
    <t>ENKD1</t>
  </si>
  <si>
    <t xml:space="preserve"> enkurin domain-containing protein 1  |DAKV6410  | chromosome 16 open reading frame 48  | C16orf48  | enkurin domain containing 1 </t>
  </si>
  <si>
    <t>ENO2</t>
  </si>
  <si>
    <t xml:space="preserve"> Enolase 2  | neurone-specific enolase  | neuron-specific enolase  | epididymis secretory protein Li 279  | enolase 2 (gamma, neuronal) | Neural enolase  | gamma-enolase  |2-phospho-D-glycerate hydrolyase  | HEL-S-279  | 2-phospho-D-glycerate hydro-lyase  | Neuron-specific enolase  | neuron specific gamma enolase  | NSE  | neural enolase  |EC 4.2.1.11 </t>
  </si>
  <si>
    <t>ENO3</t>
  </si>
  <si>
    <t xml:space="preserve"> enolase 3, (beta, muscle)  | Muscle-specific enolase  | muscle-specific enolase  | beta-enolase  | enolase 3 (beta, muscle) | Skeletal muscle enolase  | skeletal muscle enolase  | MSE  | Enolase 3  |2-phospho-D-glycerate hydrolyase  | GSD13  | 2-phospho-D-glycerate hydro-lyase  |EC 4.2.1.11 </t>
  </si>
  <si>
    <t>ENOPH1</t>
  </si>
  <si>
    <t xml:space="preserve"> MASA  | MASA homolog  | 2,3-diketo-5-methylthio-1-phosphopentane phosphatase  | mtnC  | "acireductone synthase"  | enolase-phosphatase E1  | acireductone synthase  | "Enolase-phosphatase E1"  |E1  | enolase-phosphatase 1 | MST145  |EC 3.1.3.77 </t>
  </si>
  <si>
    <t>ENOSF1</t>
  </si>
  <si>
    <t xml:space="preserve">HSRTSBETA  | Antisense RNA to thymidylate synthase  | enolase superfamily member 1 | mitochondrial enolase superfamily member 1  | antisense RNA to thymidylate synthase  | rTS  | RTS  | TYMSAS  |EC 5.-.-.- </t>
  </si>
  <si>
    <t>ENSA</t>
  </si>
  <si>
    <t xml:space="preserve"> endosulfine alpha |alpha-endosulfine  | ARPP-19e  </t>
  </si>
  <si>
    <t>ENSG00000111780</t>
  </si>
  <si>
    <t>ENSG00000188971</t>
  </si>
  <si>
    <t>ENSG00000229729</t>
  </si>
  <si>
    <t>ENSG00000248235</t>
  </si>
  <si>
    <t>ENSG00000248751</t>
  </si>
  <si>
    <t>ENSG00000255432</t>
  </si>
  <si>
    <t>ENSG00000255439</t>
  </si>
  <si>
    <t>ENSG00000257743</t>
  </si>
  <si>
    <t>ENSG00000258539</t>
  </si>
  <si>
    <t>ENSG00000267001</t>
  </si>
  <si>
    <t>ENTHD2</t>
  </si>
  <si>
    <t>ENY2</t>
  </si>
  <si>
    <t xml:space="preserve"> enhancer of yellow 2 homolog (Drosophila) | transcription and mRNA export factor ENY2  | Enhancer of yellow 2 transcription factor homolog  |e(y)2  | enhancer of yellow 2 transcription factor homolog  </t>
  </si>
  <si>
    <t>EP300</t>
  </si>
  <si>
    <t xml:space="preserve"> E1A-associated protein p300  | P300  | p300 HAT  | p300  | E1A binding protein p300 | histone acetyltransferase p300  | "histone acetyltransferase p300"  | RSTS2  |E1A-binding protein, 300kD  | KAT3B  |EC 2.3.1.48 </t>
  </si>
  <si>
    <t>EP400</t>
  </si>
  <si>
    <t xml:space="preserve"> p400 kDa SWI2/SNF2-related protein  | CAGH32  | trinucleotide repeat containing 12  | P400  | TNRC12  | hDomino  | KIAA1498  | p400 SWI2/SNF2-related protein  | CAG repeat protein 32  | Domino homolog  | trinucleotide repeat-containing gene 12 protein  | E1A binding protein p400 | KIAA1818  | domino homolog  | Trinucleotide repeat-containing gene 12 protein  |E1A-binding protein p400  |EC 3.6.4.- </t>
  </si>
  <si>
    <t>EPB41L1</t>
  </si>
  <si>
    <t xml:space="preserve"> 4.1N  | Neuronal protein 4.1  | neuronal protein 4.1  | neuron-type nonerythroid protein 4.1  | MRD11  | erythrocyte membrane protein band 4.1-like 1 |band 4.1-like protein 1  | KIAA0338  </t>
  </si>
  <si>
    <t>EPC1</t>
  </si>
  <si>
    <t xml:space="preserve"> enhancer of polycomb homolog 1  | enhancer of polycomb homolog 1 (Drosophila) |Epl1  </t>
  </si>
  <si>
    <t>EPC2</t>
  </si>
  <si>
    <t xml:space="preserve"> enhancer of polycomb homolog 2  | enhancer of polycomb homolog 2 (Drosophila) |EPC-LIKE  | EPC-like  </t>
  </si>
  <si>
    <t>EPDR1</t>
  </si>
  <si>
    <t xml:space="preserve"> upregulated in colorectal cancer gene 1 protein  |EPDR  | MERP-1  | UCC1  | ependymin related 1 | Upregulated in colorectal cancer gene 1 protein  | MERP1  | mammalian ependymin related protein 1  | ependymin related protein 1  | ependymin related protein 1 (zebrafish)  | mammalian ependymin-related protein 1  </t>
  </si>
  <si>
    <t>EPG5</t>
  </si>
  <si>
    <t xml:space="preserve"> HEEW1  |ectopic P granules protein 5 homolog  | VICIS  | KIAA1632  | hEPG5  | ectopic P-granules autophagy protein 5 homolog (C. elegans) </t>
  </si>
  <si>
    <t>EPHX1</t>
  </si>
  <si>
    <t xml:space="preserve"> Epoxide hydratase  | MEH  | epoxide hydrolase 1, microsomal (xenobiotic) | epoxide hydratase  | epoxide hydrolase 1  | Microsomal epoxide hydrolase  | EPOX  |HYL1  | EPHX  |EC 3.3.2.9 </t>
  </si>
  <si>
    <t>EPM2AIP1</t>
  </si>
  <si>
    <t xml:space="preserve"> EPM2A (laforin) interacting protein 1 | Laforin-interacting protein  | EPM2A-interacting protein 1  |EPM2A interacting protein 1  | laforin-interacting protein  | KIAA0766  </t>
  </si>
  <si>
    <t>EPN1</t>
  </si>
  <si>
    <t xml:space="preserve">epsin-1  | EPS-15-interacting protein 1  | epsin 1 | EH domain-binding mitotic phosphoprotein  </t>
  </si>
  <si>
    <t>EPS15L1</t>
  </si>
  <si>
    <t xml:space="preserve"> Eps15-related protein  |epidermal growth factor receptor substrate 15-like 1  | EPS15R  | eps15-related protein  | epidermal growth factor receptor pathway substrate 15-like 1 | Eps15R  | epidermal growth factor receptor substrate EPS15R  </t>
  </si>
  <si>
    <t>EPS8L2</t>
  </si>
  <si>
    <t xml:space="preserve"> EPS8-related protein 2  | EPS8-like protein 2  | EPS8R2  | Epidermal growth factor receptor pathway substrate 8-related protein 2  | epidermal growth factor receptor pathway substrate 8-related protein 2  |epidermal growth factor receptor kinase substrate 8-like protein 2  | EPS8-like 2 </t>
  </si>
  <si>
    <t>ERAL1</t>
  </si>
  <si>
    <t xml:space="preserve"> ERA-like protein 1  | GTP-binding protein era homolog  | ERA-W  | HERA  | Era (E. coli G-protein homolog)-like 1  | Era-like 12S mitochondrial rRNA chaperone 1 | H-ERA  | GTPase Era, mitochondrial  | hERA  | GTPase, human homolog of E. coli essential cell cycle protein Era  |ERA  | Era G-protein-like 1 (E. coli)  | era (E. coli G-protein homolog)-like 1  | Conserved ERA-like GTPase  | Era G-protein-like 1  | HERA-A  | conserved ERA-like GTPase  | ERAL1A  | HERA-B  | CEGA  </t>
  </si>
  <si>
    <t>ERC1</t>
  </si>
  <si>
    <t xml:space="preserve">Cast2  | ELKS/Rab6-interacting/CAST family member 1  | RAB6 interacting protein 2  | Rab6-interacting protein 2  | RAB6IP2  | KIAA1081  | ELKS/RAB6-interacting/CAST family member 1 | ELKS  | ERC-1  </t>
  </si>
  <si>
    <t>ERCC1</t>
  </si>
  <si>
    <t xml:space="preserve"> COFS4  |DNA excision repair protein ERCC-1  | excision repair cross-complementation group 1 | RAD10  | excision repair cross-complementing rodent repair deficiency, complementation group 1 (includes overlapping antisense sequence)  | UV20  </t>
  </si>
  <si>
    <t>ERCC2</t>
  </si>
  <si>
    <t xml:space="preserve"> XPDC  | "excision repair cross-complementing rodent repair deficiency  | CXPD  | complementation group 2 protein"  | TFIIH basal transcription factor complex helicase XPD subunit  | COFS2  | excision repair cross-complementation group 2 | BTF2 p80  | xeroderma pigmentosum complementary group D  | xeroderma pigmentosum group D-complementing protein  | TFIIH basal transcription factor complex helicase subunit  | TTD  | DNA repair protein complementing XP-D cells  | excision repair cross-complementing rodent repair deficiency, complementation group 2  | basic transcription factor 2 80 kDa subunit  | EM9  | Basic transcription factor 2 80 kDa subunit  | XPD  | DNA excision repair protein ERCC-2  |TFIIH  | "TFIIH basal transcription factor complex helicase XPB subunit"  | TFIIH p80  | TFIIH basal transcription factor complex helicase XPB subunit  | TFIIH basal transcription factor complex 80 kDa subunit  | Xeroderma pigmentosum group D-complementing protein  | TFIIH 80 kDa subunit  |EC 3.6.4.12 </t>
  </si>
  <si>
    <t>ERCC4</t>
  </si>
  <si>
    <t xml:space="preserve"> FANCQ  | XPF  | excision repair cross-complementing rodent repair deficiency, complementation group 4  | "xeroderma pigmentosum  |DNA repair endonuclease XPF  | excision repair cross-complementation group 4 | DNA repair protein complementing XP-F cells  | Xeroderma pigmentosum group F-complementing protein  | RAD1  | excision-repair, complementing defective, in Chinese hamster  | xeroderma pigmentosum, complementation group F  | DNA excision repair protein ERCC-4  | xeroderma pigmentosum group F-complementing protein  | ERCC11  | complementation group F"  |EC 3.1.-.- </t>
  </si>
  <si>
    <t>ERCC5</t>
  </si>
  <si>
    <t xml:space="preserve"> COFS3  | DNA excision repair protein ERCC-5  | "Cockayne syndrome"  | excision repair cross-complementing rodent repair deficiency, complementation group 5  | Xeroderma pigmentosum group G-complementing protein  | XPGC  |DNA repair protein complementing XP-G cells  | XPG  | xeroderma pigmentosum, complementation group G  | UVDR  | ERCM2  | excision repair cross-complementation group 5 | XPG-complementing protein  |EC 3.1.-.- </t>
  </si>
  <si>
    <t>ERCC6L</t>
  </si>
  <si>
    <t xml:space="preserve">DNA excision repair protein ERCC-6-like  | PICH  | Tumor antigen BJ-HCC-15  | SNF2/RAD54 family protein  | excision repair cross-complementation group 6-like | RAD26L  | Plk1-interacting checkpoint helicase  | "PLK1-interacting checkpoint helicase"  | excision repair cross-complementing rodent repair deficiency complementation group 6 - like  | excision repair protein ERCC6-like  | tumor antigen BJ-HCC-15  | excision repair cross-complementing rodent repair deficiency, complementation group 6-like  | ATP-dependent helicase ERCC6-like  | PLK1-interacting checkpoint helicase  |EC 3.6.4.12 </t>
  </si>
  <si>
    <t>ERI1</t>
  </si>
  <si>
    <t xml:space="preserve"> enhanced RNAi three prime mRNA exonuclease homolog 1  | Histone mRNA 3'-exonuclease 1  | Histone mRNA 3'-end-specific exoribonuclease  | histone mRNA 3' end-specific exonuclease  | THEX1  | 3'HEXO  | Protein 3'hExo  | Eri-1 homolog  | three prime histone mRNA exonuclease 1  | 3'-5' exoribonuclease 1  | "exoribonuclease 1"  | 3'-5' exonuclease ERI1  | "enhanced RNAi three prime mRNA exonuclease homolog 1 (C.elegans)"  |3' exoribonuclease  | exoribonuclease 1 | three prime mRNA exonuclease 1  | protein 3'hExo  | 3'EXO  | histone mRNA 3'-end-specific exoribonuclease  | histone mRNA 3'-exonuclease 1  | HEXO  |EC 3.1.-.- </t>
  </si>
  <si>
    <t>ERICH1</t>
  </si>
  <si>
    <t xml:space="preserve"> glutamate-rich 1 |glutamate-rich protein 1  </t>
  </si>
  <si>
    <t>ERLIN2</t>
  </si>
  <si>
    <t xml:space="preserve"> Erlin-2  | Endoplasmic reticulum lipid raft-associated protein 2  | Stomatin-prohibitin-flotillin-HflC/K domain-containing protein 2  | endoplasmic reticulum lipid raft-associated protein 2  | SPG18  | SPFH domain family, member 2  | erlin-2  | stomatin-prohibitin-flotillin-HflC/K domain-containing protein 2  | C8orf2  | ER lipid raft associated 2 | chromosome 8 open reading frame 2  | SPFH2  | SPFH domain-containing protein 2  |NET32  </t>
  </si>
  <si>
    <t>ERMP1</t>
  </si>
  <si>
    <t xml:space="preserve"> FXNA  | KIAA1815  | bA207C16.3 (novel protein similar to predicted yeast, plant and worm proteins)  | "Felix-ina"  | bA207C16.3  | endoplasmic reticulum metallopeptidase 1 |aminopeptidase Fxna  | Felix-ina  |EC 3.4.-.- </t>
  </si>
  <si>
    <t>ERRFI1</t>
  </si>
  <si>
    <t xml:space="preserve"> RALT  | Mitogen-inducible gene 6 protein  |GENE-33  | MIG-6  | mitogen-inducible gene 6 protein  | ERBB receptor feedback inhibitor 1 | MIG6  | receptor-associated late transducer  </t>
  </si>
  <si>
    <t>ESD</t>
  </si>
  <si>
    <t xml:space="preserve"> Methylumbelliferyl-acetate deacetylase  | FGH  | esterase D | "S-formylglutathione hydrolase"  | esterase 10  |S-formylglutathione hydrolase  | Esterase D  | methylumbelliferyl-acetate deacetylase  | esterase D/formylglutathione hydrolase  |EC 3.1.2.12,EC 3.1.1.56 </t>
  </si>
  <si>
    <t>ESF1</t>
  </si>
  <si>
    <t xml:space="preserve"> ESF1, nucleolar pre-rRNA processing protein, homolog (S. cerevisiae) | ABT1-associated protein  | bA526K24.1  | ABTAP  | chromosome 20 open reading frame 6  | C20orf6  |ESF1 homolog  </t>
  </si>
  <si>
    <t>ESPL1</t>
  </si>
  <si>
    <t xml:space="preserve"> "separin"  | "separin  | extra spindle poles like 1 (S. cerevisiae)  | cysteine protease"  |SEPA  | Extra spindle poles-like 1 protein  | separin, cysteine protease  | Separase  | ESP1  | "separase"  | caspase-like protein ESPL1  | Caspase-like protein ESPL1  | extra spindle poles like 1  | extra spindle poles-like 1 protein  | separin  | KIAA0165  | extra spindle pole bodies homolog 1 (S. cerevisiae) |EC 3.4.22.49 </t>
  </si>
  <si>
    <t>ETF1</t>
  </si>
  <si>
    <t xml:space="preserve"> eukaryotic translation termination factor 1 | Protein Cl1  | Eukaryotic release factor 1  | ERF1  | eRF1  | "polypeptide chain release factor 1"  | polypeptide chain release factor 1  | RF1  | ERF  | eukaryotic peptide chain release factor subunit 1  | protein Cl1  | sup45 (yeast omnipotent suppressor 45) homolog-like 1  | SUP45L1  |D5S1995  | TB3-1  | "sup45 (yeast omnipotent suppressor 45) homolog-like 1"  </t>
  </si>
  <si>
    <t>ETNK1</t>
  </si>
  <si>
    <t xml:space="preserve"> Nbla10396  | EKI 1  | EKI1  | ethanolamine kinase 1 |EKI  | putative protein product of Nbla10396  |EC 2.7.1.82 </t>
  </si>
  <si>
    <t>ETS1</t>
  </si>
  <si>
    <t xml:space="preserve"> protein C-ets-1  | "Avian erythroblastosis virus E26 (v-ets) oncogene homolog-1"  | ets protein  | ETS-1  | p54  | EWSR2  | "ets protein"  | v-ets avian erythroblastosis virus E26 oncogene homolog 1 |Avian erythroblastosis virus E26 (v-ets) oncogene homolog-1  | v-ets avian erythroblastosis virus E2 oncogene homolog 1  </t>
  </si>
  <si>
    <t>ETV3</t>
  </si>
  <si>
    <t xml:space="preserve"> mitogenic Ets transcriptional suppressor  | ets variant gene 3  | Mitogenic Ets transcriptional suppressor  | ets variant gene 3, ETS family transcriptional repressor  | PE-1  |ETS translocation variant 3  | bA110J1.4  | ETS domain transcriptional repressor PE1  | ets variant 3 | PE1  | METS  </t>
  </si>
  <si>
    <t>ETV6</t>
  </si>
  <si>
    <t xml:space="preserve"> ets variant gene 6 (TEL oncogene)  | "TEL oncogene"  | ets variant 6 | TEL  | ETS-related protein Tel1  | ETS translocation variant 6  |TEL/ABL  | TEL1  | Tel  | TEL1 oncogene  | transcription factor ETV6  </t>
  </si>
  <si>
    <t>EVI5L</t>
  </si>
  <si>
    <t xml:space="preserve"> Ecotropic viral integration site 5-like protein  | ecotropic viral integration site 5-like protein  |EVI5-like protein  | ecotropic viral integration site 5-like </t>
  </si>
  <si>
    <t>EVL</t>
  </si>
  <si>
    <t xml:space="preserve"> Ena/vasodilator-stimulated phosphoprotein-like  | RNB6  | Enah/Vasp-like | UEVLD  | ena/vasodilator-stimulated phosphoprotein-like  |ena/VASP-like protein  | UEV3  | ATTP  </t>
  </si>
  <si>
    <t>EXD2</t>
  </si>
  <si>
    <t xml:space="preserve"> EXDL2  | C14orf114  | exonuclease 3'-5' domain-like-containing protein 2  | chromosome 14 open reading frame 114  | exonuclease 3'-5' domain containing 2 | exonuclease 3'-5' domain-like 2  |exonuclease 3'-5' domain-containing protein 2  | Exonuclease 3'-5' domain-like-containing protein 2  </t>
  </si>
  <si>
    <t>EXOC3</t>
  </si>
  <si>
    <t xml:space="preserve"> SEC6-like 1 (S. cerevisiae)  | exocyst complex component Sec6  |SEC6-like 1  | Sec6p  | SEC6L1  | SEC6  | Sec 6 homolog  | Exocyst complex component Sec6  | exocyst complex component 3 </t>
  </si>
  <si>
    <t>EXOG</t>
  </si>
  <si>
    <t xml:space="preserve"> Endonuclease G-like 1  | endo G-like 1  | ENGLA  | endonuclease G-like 1  | endonuclease G-like 2  | ENGL-b  | ENGL  | endo/exonuclease (5'-3'), endonuclease G-like | ENDOGL1  | Endo G-like 1  | ENDOGL2  |ENGL-a  | ENGLB  | nuclease EXOG, mitochondrial  |EC 3.1.30.- </t>
  </si>
  <si>
    <t>EXOSC1</t>
  </si>
  <si>
    <t xml:space="preserve"> exosome complex component CSL4  | Exosome component 1  | Ski4p  | exosomal core protein CSL4  | p13  | homolog of yeast exosomal core protein CSL4  | hCsl4p  | Csl4p  | "CSL4 exosomal core protein homolog (yeast)"  |3'-5' exoribonuclease CSL4 homolog  | SKI4  | exosome component 1 | CSL4 exosomal core protein homolog  | CSL4  | CGI-108  </t>
  </si>
  <si>
    <t>EXOSC10</t>
  </si>
  <si>
    <t xml:space="preserve"> "polymyositis/scleroderma autoantigen 2 (100kD)"  | p2  | PM/Scl-100  | autoantigen PM/Scl 2  | PMSCL  | P100 polymyositis-scleroderma overlap syndrome-associated autoantigen  |PM-Scl  | polymyositis/scleroderma autoantigen 100 kDa  | PMSCL2  | exosome component 10 | Rrp6p  | p3  | Polymyositis/scleroderma autoantigen 2  | polymyositis/scleroderma autoantigen 2 (100kD)  | p4  | autoantigen PM-SCL  | polymyositis/scleroderma autoantigen 2, 100kDa  | Autoantigen PM/Scl 2  | Polymyositis/scleroderma autoantigen 100 kDa  | RRP6  |EC 3.1.13.- </t>
  </si>
  <si>
    <t>EXOSC2</t>
  </si>
  <si>
    <t xml:space="preserve"> exosome complex exonuclease RRP4  | exosome complex component RRP4  | p7  | Ribosomal RNA-processing protein 4  | 3' 5' exoribonuclease (RRP4)"  | ribosomal RNA-processing protein 4  | Exosome component 2  | homolog of yeast RRP4 (ribosomal RNA processing 4), 3'-5'-exoribonuclease  | "homolog of yeast RRP4 (ribosomal RNA processing 4)  | hRrp4p  | RRP4  |Rrp4p  | homolog of yeast RRP4 (ribosomal RNA processing 4), 3' 5' exoribonuclease (RRP4)  | exosome component 2 </t>
  </si>
  <si>
    <t>EXOSC3</t>
  </si>
  <si>
    <t xml:space="preserve"> Ribosomal RNA-processing protein 40  |Rrp40p  | "exosome component Rrp40"  | "CGI-102 protein"  | ribosomal RNA-processing protein 40  | hRrp-40  | p10  | exosome complex component RRP40  | exosome complex exonuclease RRP40  | Exosome component 3  | PCH1B  | bA3J10.7  | RRP40  | exosome component 3 </t>
  </si>
  <si>
    <t>EXOSC4</t>
  </si>
  <si>
    <t xml:space="preserve"> Ribosomal RNA-processing protein 41  | exosome complex component RRP41  |RRP41A  | RRP41  | exosome component 4 | p12A  | Exosome component 4  | ribosomal RNA-processing protein 41  | Ski6p  | Rrp41p  | "exosome component Rrp41"  | exosome complex exonuclease RRP41  | exosome component Rrp41  | hRrp41p  | SKI6  </t>
  </si>
  <si>
    <t>EXOSC5</t>
  </si>
  <si>
    <t xml:space="preserve"> Chronic myelogenous leukemia tumor antigen 28  | CML28  | "exosome component Rrp46"  | ribosomal RNA-processing protein 46  | chronic myelogenous leukemia tumor antigen 28  |RRP41B  | exosome component Rrp46  | exosome component 5 | RRP46  | exosome complex component RRP46  | Ribosomal RNA-processing protein 46  | Exosome component 5  | exosome complex exonuclease RRP46  | p12B  | Rrp46p  | hRrp46p  </t>
  </si>
  <si>
    <t>EXOSC6</t>
  </si>
  <si>
    <t xml:space="preserve">EAP4  | Mtr3p  | Mtr3 (mRNA transport regulator 3)-homolog  | mRNA transport regulator 3 homolog  | MTR3  | hMtr3p  | hMtr3  | Exosome component 6  | p11  | "Mtr3 (mRNA transport regulator 3)-homolog (yeast)"  | homolog of yeast mRNA transport regulator 3  | exosome complex component MTR3  | exosome component 6 | exosome complex exonuclease MTR3  </t>
  </si>
  <si>
    <t>EXOSC7</t>
  </si>
  <si>
    <t xml:space="preserve"> KIAA0116  | Rrp42p  | exosome complex component RRP42  | exosome complex exonuclease RRP42  | ribosomal RNA-processing protein 42  | p8  | exosome component 7 | Exosome component 7  | Ribosomal RNA-processing protein 42  | RRP42  |EAP1  | hRrp42p  </t>
  </si>
  <si>
    <t>EXOSC8</t>
  </si>
  <si>
    <t xml:space="preserve"> RRP43  | OIP2  | exosome component 8 | exosome complex component RRP43  | "CBP-interacting protein 3"  | CIP3  | p9  | exosome complex exonuclease RRP43  | OIP-2  | Rrp43p  | Opa interacting protein 2  | ribosomal RNA-processing protein 43  | Exosome component 8  | bA421P11.3  | "Opa interacting protein 2"  | EAP2  |CBP-interacting protein 3  | Opa-interacting protein 2  | opa-interacting protein 2  | Ribosomal RNA-processing protein 43  </t>
  </si>
  <si>
    <t>EXTL2</t>
  </si>
  <si>
    <t xml:space="preserve"> Alpha-1,4-N-acetylhexosaminyltransferase EXTL2  | alpha-GalNAcT EXTL2  | processed exostosin-like 2  | Glucuronyl-galactosyl-proteoglycan 4-alpha-N-acetylglucosaminyltransferase  | EXTR2  | EXT-related protein 2  | Alpha-GalNAcT EXTL2  | exostoses (multiple)-like 2  | exostosin-like glycosyltransferase 2 |alpha-1,4-N-acetylhexosaminyltransferase EXTL2  | exostosin-like 2  | 4-N-acteylhexosaminyltransferase"  | glucuronyl-galactosyl-proteoglycan 4-alpha-N-acetylglucosaminyltransferase  | "alpha-1  |EC 2.4.1.223 </t>
  </si>
  <si>
    <t>EYA3</t>
  </si>
  <si>
    <t xml:space="preserve"> eyes absent (Drosophila) homolog 3  | eyes absent homolog 3  | eyes absent homolog 3 (Drosophila) |eyes absent 3  |EC 3.1.3.48 </t>
  </si>
  <si>
    <t>EZH2</t>
  </si>
  <si>
    <t xml:space="preserve"> WVS2  | KMT6A  | Enhancer of zeste homolog 2  | EZH2b  | Lysine N-methyltransferase 6  | enhancer of zeste (Drosophila) homolog 2  | KMT6  | enhancer of zeste homolog 2 (Drosophila) | WVS  | histone-lysine N-methyltransferase EZH2  | EZH1  | lysine N-methyltransferase 6  |ENX1  | ENX-1  |EC 2.1.1.43 </t>
  </si>
  <si>
    <t>F8A1</t>
  </si>
  <si>
    <t xml:space="preserve"> DXS522E  | coagulation factor VIII-associated 1 | F8A  | huntingtin-associated protein 40  |cpG island protein  | coagulation factor VIII-associated (intronic transcript) 1  | CpG island protein  | factor VIII intron 22 protein  | HAP40  | factor VIII associated protein  </t>
  </si>
  <si>
    <t>FABP6</t>
  </si>
  <si>
    <t xml:space="preserve"> illeal lipid-binding protein  | ileal bile acid binding protein  | Intestinal 15 kDa protein  | ileal lipid-binding protein  | fatty acid binding protein 6, ileal | Fatty acid-binding protein 6  |I-BALB  | "gastrotropin"  | ILBP3  | I-BAP  | ILBP  | ILLBP  | intestinal 15 kDa protein  | "ileal bile acid binding protein"  | "illeal lipid-binding protein"  | I-15P  | GT  | Ileal lipid-binding protein  | gastrotropin  | I-BABP  | Intestinal bile acid-binding protein  </t>
  </si>
  <si>
    <t>FADD</t>
  </si>
  <si>
    <t xml:space="preserve"> MORT1  | FAS-associating death domain-containing protein  | growth-inhibiting gene 3 protein  | Fas (TNFRSF6)-associated via death domain | "Fas-associating protein with death domain"  | Fas-associating death domain-containing protein  | "growth-inhibiting gene 3 protein"  | "mediator of receptor-induced toxicity"  | Protein FADD  | mediator of receptor-induced toxicity  | mediator of receptor induced toxicity  | "Fas-associating death domain-containing protein"  | Growth-inhibiting gene 3 protein  | Mediator of receptor induced toxicity  |FAS-associated death domain protein  | Fas-associating protein with death domain  </t>
  </si>
  <si>
    <t>FADS2</t>
  </si>
  <si>
    <t xml:space="preserve"> delta(6) desaturase  | Delta(6) fatty acid desaturase  | fatty acid desaturase 2 | delta-6 desaturase  | TU13  | Delta-6 desaturase  | Delta(6) desaturase  | delta-6 fatty acid desaturase  |DES6  | FADSD6  | "delta-6-desaturase"  | delta-6-desaturase  | SLL0262  | LLCDL2  | linoleoyl-CoA desaturase (delta-6-desaturase)-like 2  | D6D  | delta(6) fatty acid desaturase  |EC 1.14.19.- </t>
  </si>
  <si>
    <t>FAF1</t>
  </si>
  <si>
    <t xml:space="preserve"> TNFRSF6-associated factor 1  | HFAF1s  | UBXN3A  | UBX domain protein 3A  |FAS-associated factor 1  | "TNFRSF6-associated factor 1"  | UBX domain-containing protein 12  | Fas (TNFRSF6) associated factor 1 | UBXD12  | UBX domain-containing protein 3A  | H  | hFAF1  | "UBX domain protein 3A"  </t>
  </si>
  <si>
    <t>FAH</t>
  </si>
  <si>
    <t xml:space="preserve"> FAA  | Fumarylacetoacetate hydrolase  |beta-diketonase  | fumarylacetoacetate hydrolase (fumarylacetoacetase) | fumarylacetoacetase  | Beta-diketonase  |EC 3.7.1.2 </t>
  </si>
  <si>
    <t>FAHD1</t>
  </si>
  <si>
    <t xml:space="preserve"> fumarylacetoacetate hydrolase domain-containing protein 1  | YisK-like protein  |YISK like/RJD15  | YISKL  | chromosome 16 open reading frame 36  | yisK-like protein  | C16orf36  | fumarylacetoacetate hydrolase domain containing 1 | acylpyruvase FAHD1, mitochondrial  | Fumarylacetoacetate hydrolase domain-containing protein 1  |EC 3.7.1.5 </t>
  </si>
  <si>
    <t>FAHD2A</t>
  </si>
  <si>
    <t xml:space="preserve"> fumarylacetoacetate hydrolase domain-containing protein 2A  |fumarylacetoacetate hydrolase domain containing 1  | fumarylacetoacetate hydrolase domain containing 2A |EC 3.-.-.- </t>
  </si>
  <si>
    <t>FAHD2B</t>
  </si>
  <si>
    <t xml:space="preserve"> fumarylacetoacetate hydrolase domain containing 2B |fumarylacetoacetate hydrolase domain-containing protein 2B  |EC 3.-.-.- </t>
  </si>
  <si>
    <t>FAIM</t>
  </si>
  <si>
    <t xml:space="preserve"> LFG  | NMP35  |fas apoptotic inhibitory molecule 1  | FAIM1  | Fas apoptotic inhibitory molecule | FAIM2  </t>
  </si>
  <si>
    <t>FAM102B</t>
  </si>
  <si>
    <t xml:space="preserve"> sym-3 homolog B  | "sym-3 homolog B (C. elegans)"  | family with sequence similarity 102, member B | protein FAM102B  |SYM-3B  </t>
  </si>
  <si>
    <t>FAM103A1</t>
  </si>
  <si>
    <t xml:space="preserve"> C15orf18  | protein FAM103A1  | family with sequence similarity 103, member A1 | "RNMT-activating mini protein"  | Protein FAM103A1  | RNMT-activating mini protein  |HsT19360  | RAM  </t>
  </si>
  <si>
    <t>FAM105B</t>
  </si>
  <si>
    <t xml:space="preserve"> family with sequence similarity 105, member B  | OTU domain-containing deubiquitinase with linear linkage specificity  | "gumby"  | Ubiquitin thioesterase Gumby  | OTU deubiquitinase with linear linkage specificity | ubiquitin thioesterase otulin  | FAM105B  |deubiquitinating enzyme otulin  | Deubiquitinating enzyme otulin  | ubiquitin thioesterase Gumby  | gumby  | protein FAM105B  | GUM  |EC 3.4.19.12 </t>
  </si>
  <si>
    <t>FAM107B</t>
  </si>
  <si>
    <t xml:space="preserve">protein FAM107B  | C10orf45  | family with sequence similarity 107, member B | chromosome 10 open reading frame 45  </t>
  </si>
  <si>
    <t>FAM110A</t>
  </si>
  <si>
    <t xml:space="preserve"> chromosome 20 open reading frame 55  | F10  | C20orf55  |bA371L19.3  | protein FAM110A  | family with sequence similarity 110, member A </t>
  </si>
  <si>
    <t>FAM111B</t>
  </si>
  <si>
    <t xml:space="preserve"> protein FAM111B  | family with sequence similarity 111, member B | POIKTMP  |cancer-associated nucleoprotein  | CANP  | Cancer-associated nucleoprotein  </t>
  </si>
  <si>
    <t>FAM115A</t>
  </si>
  <si>
    <t>FAM117B</t>
  </si>
  <si>
    <t xml:space="preserve"> Amyotrophic lateral sclerosis 2 chromosomal region candidate gene 13 protein  | amyotrophic lateral sclerosis 2 (juvenile) chromosome region, candidate 13  | protein FAM117B  | family with sequence similarity 117, member B |amyotrophic lateral sclerosis 2 chromosomal region candidate gene 13 protein  | ALS2CR13  </t>
  </si>
  <si>
    <t>FAM118A</t>
  </si>
  <si>
    <t xml:space="preserve"> C22orf8  | family with sequence similarity 118, member A |bK268H5.C22.4  | protein FAM118A  | chromosome 22 open reading frame 8  </t>
  </si>
  <si>
    <t>FAM118B</t>
  </si>
  <si>
    <t xml:space="preserve"> family with sequence similarity 118, member B |protein FAM118B  </t>
  </si>
  <si>
    <t>FAM120A</t>
  </si>
  <si>
    <t xml:space="preserve"> OSSA  | DNA polymerase-transactivated protein 5  | Protein FAM120A  | family with sequence similarity 120A | DNAPTP1  | KIAA0183  | "DNA polymerase-transactivated protein 1"  | chromosome 9 open reading frame 10  | Oxidative stress-associated Src activator  | oxidative stess-associated Src activator  | oxidative stress-associated Src activator  |DNA polymerase-transactivated protein 1  | DNAPTP5  | C9orf10  | "oxidative stess-associated Src activator"  | constitutive coactivator of PPAR-gamma-like protein 1  </t>
  </si>
  <si>
    <t>FAM120B</t>
  </si>
  <si>
    <t xml:space="preserve"> CCPG  |PPARgamma constitutive coactivator 1  | KIAA1838  | family with sequence similarity 120B | dJ894D12.1  | PPARG constitutive coactivator 1  | Constitutive coactivator of PPAR-gamma  | Protein FAM120B  | Constitutive coactivator of PPARG  | constitutive coactivator of peroxisome proliferator-activated receptor gamma  | "constitutive coactivator of PPAR-gamma"  | PGCC1  | constitutive coactivator of PPAR-gamma  | "PPARgamma constitutive coactivator 1"  </t>
  </si>
  <si>
    <t>FAM120C</t>
  </si>
  <si>
    <t xml:space="preserve"> Protein FAM120C  | CXorf17  |ORF34  | Tumor antigen BJ-HCC-21  | chromosome X open reading frame 17  | tumor antigen BJ-HCC-21  | constitutive coactivator of PPAR-gamma-like protein 2  | family with sequence similarity 120C </t>
  </si>
  <si>
    <t>FAM122B</t>
  </si>
  <si>
    <t xml:space="preserve"> SPACIA2  |RP11-308B5.5  | synoviocyte proliferation associated in collagen-induced arthritis 2  | protein FAM122B  | family with sequence similarity 122B </t>
  </si>
  <si>
    <t>FAM126A</t>
  </si>
  <si>
    <t xml:space="preserve"> "down regulated by Ctnnb1  | Down-regulated by CTNNB1 protein A  | family with sequence similarity 126, member A | DRCTNNB1A  | down-regulated by CTNNB1 protein A  | hyccin  | a"  | HYCC1  | HLD5  | down regulated by Ctnnb1, a  | Protein FAM126A  |HCC  </t>
  </si>
  <si>
    <t>FAM136A</t>
  </si>
  <si>
    <t xml:space="preserve"> family with sequence similarity 136, member A | "hypothetical protein FLJ14668"  |protein FAM136A  </t>
  </si>
  <si>
    <t>FAM168A</t>
  </si>
  <si>
    <t xml:space="preserve"> Tongue cancer chemotherapy resistance-associated protein 1  | "tongue cancer chemotherapy resistance-associated protein 1"  | family with sequence similarity 168, member A | TCRP1  | tongue cancer chemotherapy resistance-associated protein 1  | KIAA0280  |protein FAM168A  </t>
  </si>
  <si>
    <t>FAM169A</t>
  </si>
  <si>
    <t xml:space="preserve"> Protein FAM169A  | soluble lamin-associated protein of 75 kDa  | family with sequence similarity 169, member A | SLAP75  |protein FAM169A  | KIAA0888  | soluble lamina-associated protein of 75 kD  </t>
  </si>
  <si>
    <t>FAM171A1</t>
  </si>
  <si>
    <t xml:space="preserve"> family with sequence similarity 171, member A1 | Astroprincin  | chromosome 10 open reading frame 38  | C10orf38  | protein FAM171A1  |astroprincin  </t>
  </si>
  <si>
    <t>FAM172A</t>
  </si>
  <si>
    <t xml:space="preserve"> C5orf21  |protein FAM172A  | chromosome 5 open reading frame 21  | family with sequence similarity 172, member A </t>
  </si>
  <si>
    <t>FAM175B</t>
  </si>
  <si>
    <t xml:space="preserve"> abraxas brother 1  |BRISC complex subunit Abro1  | KIAA0157  | "Abraxas brother"  | Protein FAM175B  | ABRO1  | Abraxas brother protein 1  | abraxas brother protein 1  | family with sequence similarity 175, member B </t>
  </si>
  <si>
    <t>FAM177A1</t>
  </si>
  <si>
    <t xml:space="preserve"> C14orf24  | family with sequence similarity 177, member A1 |protein FAM177A1  | chromosome 14 open reading frame 24  </t>
  </si>
  <si>
    <t>FAM188A</t>
  </si>
  <si>
    <t xml:space="preserve"> family with sequence similarity 188, member A | caspase recruitment domain containing pro-apoptotic protein  | Protein CARP  | C10orf97  | "CARD-containing protein"  | DERP5  | "caspase recruitment domain containing pro-apoptotic protein"  | my042  | CARP  | chromosome 10 open reading frame 97  | protein FAM188A  | Dermal papilla-derived protein 5  | MST126  | dermal papilla-derived protein 5  |CARD-containing protein  </t>
  </si>
  <si>
    <t>FAM192A</t>
  </si>
  <si>
    <t xml:space="preserve"> chromosome 16 open reading frame 94  |CDA018  | NEFA-interacting nuclear protein NIP30  | C16orf94  | NIP30  | "NEFA interacting nuclear protein NIP30"  | protein FAM192A  | family with sequence similarity 192, member A </t>
  </si>
  <si>
    <t>FAM193A</t>
  </si>
  <si>
    <t xml:space="preserve"> chromosome 4 open reading frame 8  | Protein IT14  |protein FAM193A  | C4orf8  | family with sequence similarity 193, member A </t>
  </si>
  <si>
    <t>FAM195A</t>
  </si>
  <si>
    <t xml:space="preserve">c349E10.1  | chromosome 16 open reading frame 14  | protein FAM195A  | C16orf14  | family with sequence similarity 195, member A </t>
  </si>
  <si>
    <t>FAM195B</t>
  </si>
  <si>
    <t xml:space="preserve">protein FAM195B  | family with sequence similarity 195, member B </t>
  </si>
  <si>
    <t>FAM203B</t>
  </si>
  <si>
    <t>FAM205B</t>
  </si>
  <si>
    <t>FAM206A</t>
  </si>
  <si>
    <t xml:space="preserve"> family with sequence similarity 206, member A | C9orf6  | chromosome 9 open reading frame 6  | protein FAM206A  |CG-8  </t>
  </si>
  <si>
    <t>FAM207A</t>
  </si>
  <si>
    <t xml:space="preserve"> C21orf70  |protein FAM207A  | family with sequence similarity 207, member A | chromosome 21 open reading frame 70  </t>
  </si>
  <si>
    <t>FAM208A</t>
  </si>
  <si>
    <t xml:space="preserve"> CTCL tumor antigen se89-1  | retinoblastoma-associated protein 140  | chromosome 3 open reading frame 63  | Retinoblastoma-associated protein RAP140  | retinoblastoma-associated protein RAP140  | family with sequence similarity 208, member A | KIAA1105  |RAP140  | protein FAM208A  | se89-1  | C3orf63  </t>
  </si>
  <si>
    <t>FAM208B</t>
  </si>
  <si>
    <t xml:space="preserve"> KIAA2006  | family with sequence similarity 208, member B | C10orf18  |bA318E3.2  | chromosome 10 open reading frame 18  | uncharacterized protein C10orf18  | protein FAM208B  </t>
  </si>
  <si>
    <t>FAM210A</t>
  </si>
  <si>
    <t xml:space="preserve"> chromosome 18 open reading frame 19  |HsT2329  | family with sequence similarity 210, member A | C18orf19  | uncharacterized protein C18orf19  | protein FAM210A  </t>
  </si>
  <si>
    <t>FAM21A</t>
  </si>
  <si>
    <t xml:space="preserve"> bA56A21.1  |WASH complex subunit FAM21A  | family with sequence similarity 21, member A </t>
  </si>
  <si>
    <t>FAM21C</t>
  </si>
  <si>
    <t xml:space="preserve"> Vaccinia virus penetration factor  | WASH complex subunit FAM21C  | family with sequence similarity 21, member C | vaccinia virus penetration factor  | VPEF  | KIAA0592  |FAM21A  </t>
  </si>
  <si>
    <t>FAM32A</t>
  </si>
  <si>
    <t xml:space="preserve"> family with sequence similarity 32, member A | protein FAM32A  |ovarian tumor associated gene-12  | ovarian tumor-associated gene 12  | OTAG-12  | Ovarian tumor-associated gene 12  | OTAG12  </t>
  </si>
  <si>
    <t>FAM45A</t>
  </si>
  <si>
    <t xml:space="preserve">protein FAM45A  | family with sequence similarity 45, member A </t>
  </si>
  <si>
    <t>FAM50A</t>
  </si>
  <si>
    <t xml:space="preserve"> HXC26  | protein XAP-5  | Protein HXC-26  | XAP5  | protein FAM50A  | "DNA segment on chromosome X (unique) 9928 expressed sequence"  |9F  | HXC-26  | family with sequence similarity 50, member A | Protein XAP-5  | DXS9928E  </t>
  </si>
  <si>
    <t>FAM53C</t>
  </si>
  <si>
    <t xml:space="preserve"> C5orf6  | chromosome 5 open reading frame 6  | putative nuclear protein  | family with sequence similarity 53, member C |protein FAM53C  </t>
  </si>
  <si>
    <t>FAM60A</t>
  </si>
  <si>
    <t xml:space="preserve"> Tera protein homolog  | tera protein homolog  |TERA  | C12orf14  | chromosome 12 open reading frame 14  | protein FAM60A  | family with sequence similarity 60, member A </t>
  </si>
  <si>
    <t>FAM76A</t>
  </si>
  <si>
    <t xml:space="preserve">protein FAM76A  | family with sequence similarity 76, member A </t>
  </si>
  <si>
    <t>FAM76B</t>
  </si>
  <si>
    <t xml:space="preserve"> family with sequence similarity 76, member B |protein FAM76B  </t>
  </si>
  <si>
    <t>FAM81B</t>
  </si>
  <si>
    <t xml:space="preserve">protein FAM81B  | family with sequence similarity 81, member B </t>
  </si>
  <si>
    <t>FAM83B</t>
  </si>
  <si>
    <t xml:space="preserve"> C6orf143  | chromosome 6 open reading frame 143  |protein FAM83B  | family with sequence similarity 83, member B </t>
  </si>
  <si>
    <t>FAM83D</t>
  </si>
  <si>
    <t xml:space="preserve">CHICA  | spindle protein CHICA  | Spindle protein CHICA  | dJ616B8.3  | C20orf129  | chromosome 20 open reading frame 129  | protein FAM83D  | family with sequence similarity 83, member D </t>
  </si>
  <si>
    <t>FAM8A1</t>
  </si>
  <si>
    <t xml:space="preserve"> protein FAM8A1  | AHCP  |Autosomal Highly Conserved Protein  | family with sequence similarity 8, member A1 | Autosomal highly conserved protein  </t>
  </si>
  <si>
    <t>FAM91A1</t>
  </si>
  <si>
    <t xml:space="preserve">protein FAM91A1  | family with sequence similarity 91, member A1 | skeletal muscle cells re-entry induced  </t>
  </si>
  <si>
    <t>FAM96A</t>
  </si>
  <si>
    <t xml:space="preserve"> family with sequence similarity 96, member A |MIP18 family protein FAM96A  </t>
  </si>
  <si>
    <t>FAM96B</t>
  </si>
  <si>
    <t xml:space="preserve"> family with sequence similarity 96, member B | MSS19-interacting protein of 18 kDa  | Protein FAM96B  | MIP18  |mitotic spindle-associated MMXD complex subunit MIP18  </t>
  </si>
  <si>
    <t>FAM98A</t>
  </si>
  <si>
    <t xml:space="preserve">protein FAM98A  | family with sequence similarity 98, member A </t>
  </si>
  <si>
    <t>FAM98B</t>
  </si>
  <si>
    <t xml:space="preserve">protein FAM98B  | family with sequence similarity 98, member B </t>
  </si>
  <si>
    <t>FAM98C</t>
  </si>
  <si>
    <t xml:space="preserve"> family with sequence similarity 98, member C |protein FAM98C  </t>
  </si>
  <si>
    <t>FANCA</t>
  </si>
  <si>
    <t xml:space="preserve"> FAA  | Fanconi anemia, complementation group H  | Protein FACA  |FA-H  | Fanconi anemia, complementation group A | FA  | Fanconi anemia, type 1  | FA1  | FANCH  | FACA  | FAH  | Fanconi anemia group A protein  </t>
  </si>
  <si>
    <t>FANCL</t>
  </si>
  <si>
    <t xml:space="preserve">E3 ubiquitin-protein ligase FANCL  | Fanconi anemia group L protein  | FAAP43  | Fanconi anemia-associated polypeptide of 43 kDa  | fanconi anemia-associated polypeptide of 43 kDa  | fanconi anemia group L protein  | PHD finger protein 9  | POG  | PHF9  | Fanconi anemia, complementation group L |EC 6.3.2.- </t>
  </si>
  <si>
    <t>FAR1</t>
  </si>
  <si>
    <t xml:space="preserve"> MLSTD2  | male sterility domain containing 2  | "short chain dehydrogenase/reductase family 10E  | Male sterility domain-containing protein 2  | PDCD5  | fatty acyl CoA reductase 1 | fatty acyl-CoA reductase 1  |SDR10E1  | male sterility domain-containing protein 2  | putative fatty acyl reductase  | member 1"  | TFAR19  | short chain dehydrogenase/reductase family 10E, member 1  |EC 1.2.1.n2 </t>
  </si>
  <si>
    <t>FAR2</t>
  </si>
  <si>
    <t xml:space="preserve">SDR10E2  | "short chain dehydrogenase/reductase family 10E  | short chain dehydrogenase/reductase family 10E, member 2  | member 2"  | MLSTD1  | fatty acyl-CoA reductase 2  | Male sterility domain-containing protein 1  | AKR7A3  | male sterility domain-containing protein 1  | male sterility domain containing 1  | fatty acyl CoA reductase 2 | A  |EC 1.2.1.n2 </t>
  </si>
  <si>
    <t>FARS2</t>
  </si>
  <si>
    <t xml:space="preserve"> dJ520B18.2  | Phenylalanyl-tRNA synthetase  | FARS1  | dJ520B18.2 (FARS1 (phenylalanine-tRNA synthetase))  |HSPC320  | phenylalanyl-tRNA synthetase 2, mitochondrial | COXPD14  | phenylalanine-tRNA synthetase 1 (mitochondrial)  | mitochondrial"  | dJ236A3.1 (phenylalanine-tRNA synthetase)  | "phenylalanine tRNA ligase 2  | phenylalanine tRNA ligase 2, mitochondrial  | PheRS  | phenylalanine-tRNA synthetase 2 (mitochondrial)  | phenylalanine--tRNA ligase, mitochondrial  | phenylalanine translase  |EC 6.1.1.20 </t>
  </si>
  <si>
    <t>FARSA</t>
  </si>
  <si>
    <t xml:space="preserve"> PheHA  | phenylalanine-tRNA synthetase alpha-subunit  | phenylalanyl-tRNA synthetase-like, alpha subunit  | phenylalanine--tRNA ligase alpha subunit  | "phenylalanine tRNA ligase 1  | alpha  | FARSL  |FRSA  | phenylalanine tRNA ligase 1, alpha, cytoplasmic  | phenylalanine-tRNA synthetase-like  | cytoplasmic"  | pheRS  | CML33  | PheRS  | phenylalanine--tRNA ligase alpha chain  | FARSLA  | Phenylalanyl-tRNA synthetase alpha subunit  | phenylalanyl-tRNA synthetase, alpha subunit | phenylalanyl-tRNA synthetase alpha chain  | phenylalanine-tRNA synthetase-like, alpha subunit  | FARS  |EC 6.1.1.20 </t>
  </si>
  <si>
    <t>FAU</t>
  </si>
  <si>
    <t xml:space="preserve"> "ribosomal protein S30"  | asr1  | Finkel-Biskis-Reilly murine sarcoma virus (FBR-MuSV) ubiquitously expressed (fox derived)  | MNSFbeta  |40S ribosomal protein S30  | FAU-encoded ubiquitin-like protein  | ribosomal protein S30  | FAU1  | Fub1  | ubiquitin-like-S30 fusion protein  | Fubi  | ubiquitin-like protein fubi and ribosomal protein S30  | FBR-MuSV-associated ubiquitously expressed  | "Monoclonal nonspecific suppressor factor beta"  | Finkel-Biskis-Reilly murine sarcoma virus (FBR-MuSV) ubiquitously expressed | monoclonal nonspecific suppressor factor beta  | RPS30  | S30  </t>
  </si>
  <si>
    <t>FBL</t>
  </si>
  <si>
    <t xml:space="preserve"> rRNA 2'-O-methyltransferase fibrillarin  | RNU3IP1  | RNA, U3 small nucleolar interacting protein 1  | Histone-glutamine methyltransferase  | histone-glutamine methyltransferase  |34-kD nucleolar scleroderma antigen  | FIB1  | FIB  | FLRN  | 34 kDa nucleolar scleroderma antigen  | fibrillarin |EC 2.1.1.- </t>
  </si>
  <si>
    <t>FBRSL1</t>
  </si>
  <si>
    <t xml:space="preserve"> HBV XAg-transactivated protein 9  | XTP9  | KIAA1545  | AUTS2L  | AUTS2-like protein  | HBV X-transactivated gene 9 protein  |fibrosin-1-like protein  | fibrosin-like 1 </t>
  </si>
  <si>
    <t>FBXL12</t>
  </si>
  <si>
    <t xml:space="preserve"> FBL12  |F-box/LRR-repeat protein 12  | F-box and leucine-rich repeat protein 12  | Fbl12  | F-box and leucine-rich repeat protein 12 | F-box protein FBL12  </t>
  </si>
  <si>
    <t>FBXL18</t>
  </si>
  <si>
    <t xml:space="preserve"> FBL18  | F-box and leucine-rich repeat protein 18 |F-box/LRR-repeat protein 18  | Fbl18  | F-box and leucine-rich repeat protein 18  </t>
  </si>
  <si>
    <t>FBXL20</t>
  </si>
  <si>
    <t xml:space="preserve">F-box protein FBL2  | SCR  | F-box/LRR-repeat protein 2-like  | Fbl2  | FBL2  | F-box and leucine-rich repeat protein 20  | FBL20  | Fbl20  | F-box and leucine-rich repeat protein 20 | F-box/LRR-repeat protein 20  </t>
  </si>
  <si>
    <t>FBXL3</t>
  </si>
  <si>
    <t xml:space="preserve"> F-box/LRR-repeat protein 3A  | FBXL3A  | F-box and leucine-rich repeat protein 3A  | FBL3  |F-box protein Fbl3a  | F-box/LRR-repeat protein 3  | F-box and leucine-rich repeat protein 3 | FBL3A  </t>
  </si>
  <si>
    <t>FBXO11</t>
  </si>
  <si>
    <t xml:space="preserve"> vitiligo-associated protein VIT-1  | Protein arginine N-methyltransferase 9  | F-box only protein 11  | vitiligo-associated protein 1  | Vitiligo-associated protein 1  | VIT-1  | F-box protein 11 |UBR6  | FBX11  | PRMT9  | protein arginine N-methyltransferase 9  | ubiquitin protein ligase E3 component n-recognin 6  | "ubiquitin protein ligase E3 component n-recognin 6"  | VIT1  </t>
  </si>
  <si>
    <t>FBXO21</t>
  </si>
  <si>
    <t xml:space="preserve"> FBX21  | F-box only protein 21  | F-box protein 21 | KIAA0875  |F-box only protein 21  </t>
  </si>
  <si>
    <t>FBXO22</t>
  </si>
  <si>
    <t xml:space="preserve"> F-box protein FBX22p44  |FIST domain containing 1  | F-box only protein 22  | FISTC1  | F-box protein 22 | "FIST domain containing 1"  | FBX22  </t>
  </si>
  <si>
    <t>FBXO28</t>
  </si>
  <si>
    <t xml:space="preserve"> "centromere protein 30"  | KIAA0483  | F-box protein 28 | FBX28  | F-box only protein 28  | Fbx28  | centromere protein 30  |CENP-30  </t>
  </si>
  <si>
    <t>FBXO3</t>
  </si>
  <si>
    <t xml:space="preserve"> F-box protein 3 | FBX3  |F-box protein FBX3  | FBA  | F-box only protein 3  </t>
  </si>
  <si>
    <t>FBXO30</t>
  </si>
  <si>
    <t xml:space="preserve"> FBX30  | F-box only protein, helicase, 18  | F-box only protein 30  |F-box domain protein  | Fbx30  | F-box protein 30 </t>
  </si>
  <si>
    <t>FBXO38</t>
  </si>
  <si>
    <t xml:space="preserve"> modulator of KLF7 activity homolog  | F-box protein 38 | Modulator of KLF7 activity homolog  | MoKA  | HMN2D  | Fbx38  | MOKA  | FBX38  |F-box only protein 38  </t>
  </si>
  <si>
    <t>FBXO4</t>
  </si>
  <si>
    <t xml:space="preserve"> F-box only protein 4  | FBX4  | F-box protein 4 |F-box protein Fbx4  </t>
  </si>
  <si>
    <t>FBXO45</t>
  </si>
  <si>
    <t xml:space="preserve"> FBX45  | Fbx45  | hFbxo45  | F-box only protein 45  |F-box/SPRY domain-containing protein 1  | F-box protein 45 </t>
  </si>
  <si>
    <t>FBXO46</t>
  </si>
  <si>
    <t xml:space="preserve"> FBXO34L  | F-box only protein 34-like  | F-box protein 46 | Fbx46  | FBX46  | F-box only protein 46  |20D7-FC4  </t>
  </si>
  <si>
    <t>FBXO7</t>
  </si>
  <si>
    <t xml:space="preserve"> F-box only protein 7  |FBX07  | F-box protein 7 | PARK15  | FBX7  | PKPS  | FBX  </t>
  </si>
  <si>
    <t>FBXW11</t>
  </si>
  <si>
    <t xml:space="preserve"> beta-transducin repeat-containing protein 2  |F-box protein Fbw1b  | FBW1B  | KIAA0696  | F-box and WD-40 domain protein 1B  | F-box/WD repeat-containing protein 1B  | Fbw11  | homologous to Slimb protein  | Homologous to Slimb protein  | HOS  | F-box and WD repeat domain containing 11 | F-box and WD repeats protein beta-TrCP2  | BTRC2  | F-box/WD repeat-containing protein 11  | Hos  | F-box and WD-40 domain protein 11  | FBXW1B  | BTRCP2  </t>
  </si>
  <si>
    <t>FCF1</t>
  </si>
  <si>
    <t xml:space="preserve"> C14orf111  | FCF1 small subunit  |Bka  | FCF1 rRNA-processing protein | UTP24  | rRNA-processing protein FCF1 homolog  | chromosome 14 open reading frame 111  | FCF1 small subunit (SSU) processome component homolog (S. cerevisiae)  </t>
  </si>
  <si>
    <t>FCHSD2</t>
  </si>
  <si>
    <t xml:space="preserve">FCH and double SH3 domains protein 2  | Carom  | NWK  | FCH and double SH3 domains 2 | SH3 multiple domains 3  | nervous wreck homolog  | SH3MD3  | KIAA0769  | SH3 multiple domains protein 3  | carom  </t>
  </si>
  <si>
    <t>FDX1L</t>
  </si>
  <si>
    <t xml:space="preserve"> Ferredoxin-1-like protein  | ferredoxin-1-like protein  | FDX2  |adrenodoxin-like protein, mitochondrial  | ferredoxin 1-like </t>
  </si>
  <si>
    <t>FDXR</t>
  </si>
  <si>
    <t xml:space="preserve"> Ferredoxin--NADP(+) reductase  | Ferredoxin reductase  | Adrenodoxin reductase  | "adrenodoxin reductase"  | ferredoxin reductase | ADXR  | adrenodoxin reductase  | AR  |NADPH:adrenodoxin oxidoreductase, mitochondrial  | ferredoxin--NADP(+) reductase  | adrenodoxin-NADP(+) reductase  | "adrenodoxin-NADP(+) reductase"  |EC 1.18.1.6 </t>
  </si>
  <si>
    <t>FECH</t>
  </si>
  <si>
    <t xml:space="preserve"> "protoporphyria"  |EPP  | protoporphyria  | FCE  | ferrochelatase | ferrochelatase, mitochondrial  | heme synthetase  | protoheme ferro-lyase  | ferrochelatase (protoporphyria)  | heme synthase  | Protoheme ferro-lyase  | Heme synthase  |EC 4.99.1.1 </t>
  </si>
  <si>
    <t>FEM1B</t>
  </si>
  <si>
    <t xml:space="preserve"> fem-1-like in apoptotic pathway protein alpha  | FEM-1-like death receptor binding protein  | FEM1-beta  | F1AA  | FEM1b  | fem-1 homolog b (C. elegans) | fem-1-like death receptor-binding protein alpha  | Fem-1-like in apoptotic pathway protein alpha  | FEM-1 (C. elegans) homolog b  | protein fem-1 homolog B  | F1A-alpha  | KIAA0396  | Fem-1-like death receptor-binding protein alpha  |F1A-ALPHA  </t>
  </si>
  <si>
    <t>FER</t>
  </si>
  <si>
    <t xml:space="preserve"> fujinami poultry sarcoma/Feline sarcoma-related protein Fer  | Pe1Fe3  | Proto-oncogene c-Fer  | TYK3  | phosphoprotein NCP94  | Pe1Fe13  | Fujinami poultry sarcoma/Feline sarcoma-related protein Fer  | Pe1Fe10  | tyrosine kinase 3  | protein phosphatase 1, regulatory subunit 74  | tyrosine-protein kinase Fer  | Tyrosine kinase 3  | p94-Fer  | fer (fps/fes related) tyrosine kinase | feline encephalitis virus-related kinase FER  | Pe1Fe6  |FerT  | proto-oncogene c-Fer  | "phosphoprotein NCP94"  | truncated fer (fps/fes related) tyrosine kinase  | Feline encephalitis virus-related kinase FER  | regulatory subunit 74"  | PPP1R74  | "protein phosphatase 1  |EC 2.7.10.2 </t>
  </si>
  <si>
    <t>FER1L4</t>
  </si>
  <si>
    <t xml:space="preserve">bA563A22B.1  | fer-1-like 4 (C. elegans), pseudogene | dJ309K20.1  | C20orf124  | fer-1-like 4 (C. elegans)  </t>
  </si>
  <si>
    <t>FERMT2</t>
  </si>
  <si>
    <t xml:space="preserve"> fermitin family homolog 2  | mitogen inducible gene 2 protein  | pleckstrin homology domain-containing family C member 1  | mig-2  | kindlin 2  | Pleckstrin homology domain-containing family C member 1  | "kindlin-2"  |UNC112B  | PH domain-containing family C member 1  | Mitogen-inducible gene 2 protein  | kindlin-2  | UNC112  | MIG-2  | fermitin family homolog 2 (Drosophila)  | mitogen-inducible gene 2 protein  | pleckstrin homology domain containing, family C member 1  | fermitin family member 2 | MIG2  | pleckstrin homology domain containing, family C (with FERM domain) member 1  | Kindlin-2  | PLEKHC1  | KIND2  </t>
  </si>
  <si>
    <t>FGD3</t>
  </si>
  <si>
    <t xml:space="preserve"> Zinc finger FYVE domain-containing protein 5  | GCCD3  | ZFYVE5  | zinc finger FYVE domain-containing protein 5  | faciogenital dysplasia 3  |FYVE, RhoGEF and PH domain-containing protein 3  | GCCD2  | FYVE, RhoGEF and PH domain containing 3 | FGD1 family, member 3  </t>
  </si>
  <si>
    <t>FGFR1OP</t>
  </si>
  <si>
    <t xml:space="preserve"> FOP  | FGFR1 oncogene partner |fibroblast growth factor receptor 1 oncogene partner  </t>
  </si>
  <si>
    <t>FGFR1OP2</t>
  </si>
  <si>
    <t xml:space="preserve"> wound inducible transcript 3.0  | fibroblast growth factor receptor 1 oncogene partner 2  | FGFR1 oncogene partner 2 | WIT3.0  |HSPC123-like  </t>
  </si>
  <si>
    <t>FHAD1</t>
  </si>
  <si>
    <t xml:space="preserve"> FHA domain-containing protein 1  |forkhead-associated domain-containing protein 1  | forkhead-associated (FHA) phosphopeptide binding domain 1 | KIAA1937  </t>
  </si>
  <si>
    <t>FHL1</t>
  </si>
  <si>
    <t xml:space="preserve"> XMPMA  | FHL1A  | skeletal muscle LIM-protein 1  | Skeletal muscle LIM-protein 1  | four and a half LIM domains protein 1  | SLIMMER  |FLH1A  | SLIM1  | KYOT  | "Four-and-a-half LIM domains 1"  | four-and-a-half Lin11, Isl-1 and Mec-3 domains 1  | FHL1B  | four and a half LIM domains 1 | LIM protein SLIMMER  | "LIM protein SLIMMER"  | FHL-1  | SLIM  | SLIM-1  </t>
  </si>
  <si>
    <t>FHOD1</t>
  </si>
  <si>
    <t xml:space="preserve"> Formin homology 2 domain-containing protein 1  | formin homology 2 domain containing 1 | formin homolog overexpressed in spleen 1  | FHOS  |FH1/FH2 domain-containing protein 1  | Formin homolog overexpressed in spleen 1  | FHOS1  </t>
  </si>
  <si>
    <t>FIGNL1</t>
  </si>
  <si>
    <t xml:space="preserve">fidgetin-like protein 1  | fidgetin-like 1 |EC 3.6.4.- </t>
  </si>
  <si>
    <t>FIS1</t>
  </si>
  <si>
    <t xml:space="preserve"> hFis1  | FIS1 homolog  | TPR repeat protein 11  | TTC11  | mitochondrial fission 1 protein  |H_NH0132A01.6  | "CGI-135 protein"  | tetratricopeptide repeat protein 11  | Tetratricopeptide repeat protein 11  | tetratricopeptide repeat domain 11  | fission 1 (mitochondrial outer membrane) homolog (S. cerevisiae) | fission 1 (mitochondrial outer membrane) homolog (yeast)  </t>
  </si>
  <si>
    <t>FIZ1</t>
  </si>
  <si>
    <t xml:space="preserve"> ZNF798  | zinc finger protein 798  | Zinc finger protein 798  |flt3-interacting zinc finger protein 1  | FLT3-interacting zinc finger 1 </t>
  </si>
  <si>
    <t>FKBP15</t>
  </si>
  <si>
    <t xml:space="preserve"> 133 kDa FKBP  | WAFL  | regulatory subunit 76"  | protein phosphatase 1, regulatory subunit 76  | FKBP-133  | FKBP-15  | FKBP133  |FK506-binding protein 133kDa  | FK506-binding protein 15  | 133 kDa FK506-binding protein  | WASP and FKBP-like  | KIAA0674  | PPP1R76  | FK506 binding protein 15, 133kDa | "protein phosphatase 1  </t>
  </si>
  <si>
    <t>FKBP1A</t>
  </si>
  <si>
    <t xml:space="preserve"> FK506 binding protein 1A, 12kDa | 12 kDa FK506-binding protein  | Rotamase  | FK506-binding protein 1A  | calstabin 1  | FKBP12  | "calstabin 1"  | FK506-binding protein 12  | FK506-binding protein 1  | PKCI2  | PPIASE  | protein kinase C inhibitor 2  | FKBP-12  | immunophilin FKBP12  | peptidyl-prolyl cis-trans isomerase FKBP1A  | FKBP-1A  | FKBP1  | Calstabin-1  | FK506-binding protein, T-cell, 12-kD  | FK506-binding protein 1A (12kD)  | PPIase FKBP1A  | FKBP12-Exip3  | 12 kDa FKBP  | PKC12  | calstabin-1  | Immunophilin FKBP12  | rotamase  |FK506 binding protein12  |EC 5.2.1.8 </t>
  </si>
  <si>
    <t>FKBP3</t>
  </si>
  <si>
    <t xml:space="preserve"> immunophilin FKBP25  | PPIase FKBP3  | FK506-binding protein 3  | FKBP25  | 25 kDa FKBP  | Rotamase  | FK506 binding protein 3, 25kDa | FKBP-3  | PPIase  | rapamycin binding protein  | rapamycin-selective 25 kDa immunophilin  |FK506-binding protein 25, T-cell  | FKBP-25  | Immunophilin FKBP25  | Rapamycin-selective 25 kDa immunophilin  | FK506-binding protein 3 (25kD)  | 25 kDa FK506-binding protein  | rotamase  | peptidyl-prolyl cis-trans isomerase FKBP3  |EC 5.2.1.8 </t>
  </si>
  <si>
    <t>FKBP7</t>
  </si>
  <si>
    <t xml:space="preserve"> FKBP-23  | FK506 binding protein 7 | PPIase FKBP7  | FKBP-7  | FK506-binding protein 7  | peptidyl-prolyl cis-trans isomerase FKBP7  | Rotamase  | 23 kDa FK506-binding protein  | PPIase  | FKBP23  | rotamase  |FK506-binding protein 23  | 23 kDa FKBP  |EC 5.2.1.8 </t>
  </si>
  <si>
    <t>FKBPL</t>
  </si>
  <si>
    <t xml:space="preserve"> DIR1  | FK506 binding protein like | "WAF-1/CIP1 stabilizing protein 39"  |FK506-binding protein-like  | NG7  | WISp39  | FK506-binding protein like  | WISP39  | WAF-1/CIP1 stabilizing protein 39  </t>
  </si>
  <si>
    <t>FLAD1</t>
  </si>
  <si>
    <t xml:space="preserve"> FMN adenylyltransferase  | FAD1 flavin adenine dinucleotide synthetase homolog (S. cerevisiae)  | flavin adenine dinucleotide synthetase  | flavin adenine dinucleotide synthetase 1 | Fad1, flavin adenine dinucleotide synthetase, homolog (yeast)  | FAD pyrophosphorylase  | Fad1, flavin adenine dinucleotide synthetase, homolog  | Flavin adenine dinucleotide synthase  | FADS  | FAD-synthetase  | flavin adenine dinucleotide synthase  | FAD1 flavin adenine dinucleotide synthetase homolog  |FAD synthase  | FAD synthetase  | FAD1  |EC 2.7.7.2 </t>
  </si>
  <si>
    <t>FLCN</t>
  </si>
  <si>
    <t xml:space="preserve"> BHD  | birt-Hogg-Dube syndrome protein  | BHD skin lesion fibrofolliculoma protein  | folliculin | Birt-Hogg-Dube syndrome protein  |FLCL  </t>
  </si>
  <si>
    <t>FLI1</t>
  </si>
  <si>
    <t xml:space="preserve"> Proto-oncogene Fli-1  | proto-oncogene Fli-1  | Friend leukemia virus integration 1  | Fli-1 proto-oncogene, ETS transcription factor | SIC-1  | Transcription factor ERGB  |EWSR2  | Ewing sarcoma breakpoint region 2  | Friend leukemia integration 1 transcription factor  | transcription factor ERGB  </t>
  </si>
  <si>
    <t>FLII</t>
  </si>
  <si>
    <t xml:space="preserve"> protein flightless-1 homolog  | flightless I homolog (Drosophila) |FLI  | FLIL  | flightless I (Drosophila) homolog  | Fli1  </t>
  </si>
  <si>
    <t>FLNC</t>
  </si>
  <si>
    <t xml:space="preserve"> "actin binding protein 280"  | FLN-C  | FLNc  | filamin C, gamma (actin binding protein 280)  | ABPL  | filamin-2  | ABP-L  | ABP-L, gamma filamin  | actin-binding-like protein  | Gamma-filamin  |ABP-280  | ABP280A  | actin binding protein 280  | filamin-C  | MFM5  | FLN2  | ABP-280-like protein  | Filamin-2  | Actin-binding-like protein  | filamin C, gamma | MPD4  | filamin 2  | ABPA  </t>
  </si>
  <si>
    <t>FLOT1</t>
  </si>
  <si>
    <t xml:space="preserve"> integral membrane component of caveolae  | flotillin 1 |flotillin-1  </t>
  </si>
  <si>
    <t>FLOT2</t>
  </si>
  <si>
    <t xml:space="preserve"> flotillin-2  | Flotillin 2 (epidermal surface antigen 1)  | Epidermal surface antigen  |ECS-1  | chromosome 17  | ECS1  | "Flotillin 2 (epidermal surface antigen 1)"  | "membrane component  | M17S1  | ESA1  | epidermal surface antigen  | membrane component, chromosome 17, surface marker 1 (35kD protein identified by monoclonal antibody ECS-1)  | Membrane component chromosome 17 surface marker 1  | membrane component chromosome 17 surface marker 1  | flotillin 2 | surface marker 1 (35kD protein identified by monoclonal antibody ECS-1)"  | ESA  </t>
  </si>
  <si>
    <t>FLYWCH2</t>
  </si>
  <si>
    <t xml:space="preserve"> FLYWCH family member 2 </t>
  </si>
  <si>
    <t>FMR1</t>
  </si>
  <si>
    <t xml:space="preserve"> POF  | POF1  | FRAXA  | premature ovarian failure 1  | FMRP  | Protein FMR-1  |fragile X mental retardation protein 1  | fragile X mental retardation 1 </t>
  </si>
  <si>
    <t>FN3KRP</t>
  </si>
  <si>
    <t xml:space="preserve"> FN3K-RP  |FN3KL  | Fructosamine-3-kinase-related protein  | FN3K-related protein  | fructosamine 3 kinase related protein | ketosamine-3-kinase  | fructosamine-3-kinase-related protein  |EC 2.7.1.- </t>
  </si>
  <si>
    <t>FNBP1</t>
  </si>
  <si>
    <t xml:space="preserve"> KIAA0554  | formin binding protein 1 | formin-binding protein 17  | FBP17  | hFBP17  | Formin-binding protein 17  |formin-binding protein 1  </t>
  </si>
  <si>
    <t>FNBP4</t>
  </si>
  <si>
    <t xml:space="preserve"> Formin-binding protein 30  | KIAA1014  | formin-binding protein 4  | FBP30  |formin-binding protein 30  | formin binding protein 4 </t>
  </si>
  <si>
    <t>FNTA</t>
  </si>
  <si>
    <t xml:space="preserve"> GGTase-I-alpha  | Type I protein geranyl-geranyltransferase subunit alpha  | farnesyl-protein transferase alpha-subunit  |FPTA  | FTase-alpha  | type I protein geranyl-geranyltransferase alpha subunit  | protein prenyltransferase alpha subunit repeat containing 2  | PGGT1A  | CAAX farnesyltransferase subunit alpha  | "protein prenyltransferase alpha subunit repeat containing 2"  | Ras proteins prenyltransferase subunit alpha  | PTAR2  | farnesyltransferase, CAAX box, alpha | protein farnesyltransferase/geranylgeranyltransferase type-1 subunit alpha  | ras proteins prenyltransferase subunit alpha  |EC 2.5.1.58,EC 2.5.1.59 </t>
  </si>
  <si>
    <t>FNTB</t>
  </si>
  <si>
    <t xml:space="preserve">FPTB  | CAAX farnesyltransferase subunit beta  | Ras proteins prenyltransferase subunit beta  | protein farnesyltransferase subunit beta  | farnesyltransferase, CAAX box, beta | FTase-beta  | ras proteins prenyltransferase subunit beta  |EC 2.5.1.58 </t>
  </si>
  <si>
    <t>FOCAD</t>
  </si>
  <si>
    <t xml:space="preserve"> focadhesin | KIAA1797  |KIAA1797  </t>
  </si>
  <si>
    <t>FOXA2</t>
  </si>
  <si>
    <t xml:space="preserve"> HNF-3B  | hepatocyte nuclear factor 3, beta  | transcription factor 3B  | hepatocyte nuclear factor 3-beta  | forkhead box A2 | TCF3B  | HNF3B  |forkhead box protein A2  | Transcription factor 3B  | HNF-3-beta  | hepatic nuclear factor-3-beta  | TCF-3B  | Forkhead box protein A2  </t>
  </si>
  <si>
    <t>FOXJ3</t>
  </si>
  <si>
    <t xml:space="preserve">forkhead box protein J3  | KIAA1041  | forkhead box J3 </t>
  </si>
  <si>
    <t>FOXK1</t>
  </si>
  <si>
    <t xml:space="preserve"> Myocyte nuclear factor  | forkhead box K1 | forkhead box protein K1  | myocyte nuclear factor  |FOXK1L  | MNF  </t>
  </si>
  <si>
    <t>FOXK2</t>
  </si>
  <si>
    <t xml:space="preserve"> forkhead box protein K2  | Interleukin enhancer-binding factor 1  |ILF-1  | ILF1  | forkhead box K2 | interleukin enhancer binding factor 1  | interleukin enhancer-binding factor 1  | Cellular transcription factor ILF-1  | ILF  | FOXK1  | cellular transcription factor ILF-1  </t>
  </si>
  <si>
    <t>FOXO3</t>
  </si>
  <si>
    <t xml:space="preserve"> Forkhead in rhabdomyosarcoma-like 1  | forkhead, Drosophila, homolog of, in rhabdomyosarcoma-like 1  |AF6q21  | forkhead box O3A  | FKHRL1P2  | AF6q21 protein  | FKHRL1  | FOXO3A  | forkhead box O3 | FOXO2  | forkhead box protein O3  | forkhead in rhabdomyosarcoma-like 1  | forkhead homolog (rhabdomyosarcoma) like 1  </t>
  </si>
  <si>
    <t>FOXP1</t>
  </si>
  <si>
    <t xml:space="preserve"> forkhead box protein P1  | glutamine-rich factor 1  | fork head-related protein like B  | "PAX5/FOXP1 fusion protein"  | QRF1  | forkhead box P1 | "fork head-related protein like B"  | "glutamine-rich factor 1"  | hFKH1B  |12CC4  </t>
  </si>
  <si>
    <t>FOXP4</t>
  </si>
  <si>
    <t xml:space="preserve"> forkhead box protein P4  | Fork head-related protein-like A  | winged-helix repressor FOXP4  | FKHLA  |fork head-related protein like A  | hFKHLA  | fork head-related protein-like A  | forkhead box P4 </t>
  </si>
  <si>
    <t>FOXRED1</t>
  </si>
  <si>
    <t xml:space="preserve"> H17  |FAD-dependent oxidoreductase domain-containing protein 1  | FAD-dependent oxidoreductase domain containing 1 |EC 1.-.-.- </t>
  </si>
  <si>
    <t>FOXRED2</t>
  </si>
  <si>
    <t xml:space="preserve"> endoplasmic reticulum flavoprotein associated with degradation  | ERFAD  |FAD-dependent oxidoreductase domain-containing protein 2  | Endoplasmic reticulum flavoprotein associated with degradation  | FAD-dependent oxidoreductase domain containing 2 </t>
  </si>
  <si>
    <t>FPGS</t>
  </si>
  <si>
    <t xml:space="preserve"> tetrahydrofolate synthase  | Tetrahydrofolate synthase  | folylpolyglutamate synthase | tetrahydrofolylpolyglutamate synthase  | folylpolyglutamate synthase, mitochondrial  |folylpoly-gamma-glutamate synthetase  | Tetrahydrofolylpolyglutamate synthase  | Folylpoly-gamma-glutamate synthetase  |EC 6.3.2.17 </t>
  </si>
  <si>
    <t>FPGT</t>
  </si>
  <si>
    <t xml:space="preserve"> fucose-1-phosphate guanylyltransferase | GDP-L-fucose diphosphorylase  | GFPP  | GDP-L-fucose pyrophosphorylase  | fucose-1-phosphate guanyltransferase  |GDP-beta-L-fucose pyrophosphorylase  |EC 2.7.7.30 </t>
  </si>
  <si>
    <t>FRA10AC1</t>
  </si>
  <si>
    <t xml:space="preserve"> fragile site 10q23.3  | protein FRA10AC1  | chromosome 10 open reading frame 4  |F26C11.1-like  | rare folic acid-type fragile site, FRA(10)(q23.3), candidate gene 1  | fragile site, folic acid type, rare, fra(10)(q23.3) or fra(10)(q24.2) candidate 1 | C10orf4  | FRA10A  </t>
  </si>
  <si>
    <t>FRG1</t>
  </si>
  <si>
    <t xml:space="preserve"> FSHD region gene 1 protein  | protein FRG1  | FSG1  | facioscapulohumeral muscular dystrophy region gene-1  |FRG1A  | FSHD region gene 1 </t>
  </si>
  <si>
    <t>FRYL</t>
  </si>
  <si>
    <t xml:space="preserve"> protein furry homolog-like  | furry-like  | furry homolog-like (Drosophila)  | AF4P12  | FRY-like | ALL1-fused gene from chromosome 4p12 protein  |furry homolog-like  | KIAA0826  </t>
  </si>
  <si>
    <t>FSBP</t>
  </si>
  <si>
    <t xml:space="preserve">fibrinogen silencer-binding protein  | fibrinogen silencer binding protein </t>
  </si>
  <si>
    <t>FSD1</t>
  </si>
  <si>
    <t xml:space="preserve"> GLFND  |fibronectin type 3 and SPRY (spla, ryanodine) domain containing (with coiled-coil motif) 1  | fibronectin type III and SPRY domain-containing protein 1  | fibronectin type III and SPRY domain containing 1 | MIR1  | Microtubule-associated protein GLFND  | MID1-related protein 1  | microtubule-associated protein GLFND  | midline 1-related protein 1  | fibronectin type 3 and SPRY domain containing 1  </t>
  </si>
  <si>
    <t>FSIP2</t>
  </si>
  <si>
    <t xml:space="preserve">fibrous sheath-interacting protein 2  | fibrous sheath interacting protein 2 </t>
  </si>
  <si>
    <t>FTH1</t>
  </si>
  <si>
    <t xml:space="preserve"> Cell proliferation-inducing gene 15 protein  | "apoferritin"  | proliferation-inducing protein 15  | ferritin H subunit  | "placenta immunoregulatory factor"  | ferritin, heavy polypeptide 1 | apoferritin  | "proliferation-inducing protein 15"  |FHC  | PIG15  | PLIF  | ferritin heavy chain  | FTHL6  | FTH  | HFE5  | cell proliferation-inducing gene 15 protein  | Ferritin H subunit  | placenta immunoregulatory factor  |EC 1.16.3.1 </t>
  </si>
  <si>
    <t>FTL</t>
  </si>
  <si>
    <t xml:space="preserve"> Ferritin L subunit  | NBIA3  | ferritin light chain  | ferritin L-chain  | "L apoferritin"  | "ferritin L-chain"  | "ferritin light chain"  | "ferritin light polypeptide-like 3"  | ferritin, light polypeptide |ferritin L subunit  | "ferritin L subunit"  | ferritin light polypeptide-like 3  | "neurodegeneration with brain iron accumulation 3"  | LFTD  </t>
  </si>
  <si>
    <t>FTO</t>
  </si>
  <si>
    <t xml:space="preserve"> AlkB homolog 9  | alpha-ketoglutarate-dependent dioxygenase FTO  | fat mass and obesity-associated protein  | fat mass and obesity associated | "alpha-ketoglutarate-dependent dioxygenase"  | protein fto  | Fat mass and obesity-associated protein  | KIAA1752  |ALKBH9  | "AlkB homolog 9"  |EC 1.14.11.- </t>
  </si>
  <si>
    <t>FTSJ1</t>
  </si>
  <si>
    <t xml:space="preserve"> "tRNA methyltransferase 7 homolog (S. cerevisiae)"  | putative ribosomal RNA methyltransferase 1  | TRMT7  | cell division protein  | MRX9  | 2'-O-ribose RNA methyltransferase TRM7 homolog  |CDLIV  | MRX44  | FtsJ RNA methyltransferase homolog 1 (E. coli) | putative tRNA (cytidine(32)/guanosine(34)-2'-O)-methyltransferase  | tRNA methyltransferase 7 homolog  | mental retardation, X-linked 9  | SPB1  | mental retardation, X-linked 44  | rRNA (uridine-2'-O-)-methyltransferase  | JM23  | Protein ftsJ homolog 1  |EC 2.1.1.205 </t>
  </si>
  <si>
    <t>FTSJ3</t>
  </si>
  <si>
    <t xml:space="preserve">EPCS3  | 2'-O-ribose RNA methyltransferase SPB1 homolog  | Putative rRNA methyltransferase 3  | putative rRNA methyltransferase 3  | protein ftsJ homolog 3  | "SPB1 RNA methyltransferase homolog (S. cerevisiae)"  | SPB1  | Protein ftsJ homolog 3  | FtsJ homolog 3 (E. coli) | rRNA (uridine-2'-O-)-methyltransferase 3  | SPB1 RNA methyltransferase homolog  | pre-rRNA processing protein FTSJ3  |EC 2.1.1.- </t>
  </si>
  <si>
    <t>FUBP1</t>
  </si>
  <si>
    <t xml:space="preserve"> hDH V  | DNA helicase V  | FUBP  | FUSE-binding protein 1  | FBP  | far upstream element (FUSE) binding protein 1 |far upstream element-binding protein 1  </t>
  </si>
  <si>
    <t>FUBP3</t>
  </si>
  <si>
    <t xml:space="preserve"> FBP3  | FUSE-binding protein 3  |far upstream element-binding protein 3  | far upstream element (FUSE) binding protein 3 </t>
  </si>
  <si>
    <t>FUNDC2</t>
  </si>
  <si>
    <t xml:space="preserve"> FUN14 domain-containing protein 2  | HCC3  | Cervical cancer proto-oncogene 3 protein  | hepatitis C virus core-binding protein 6  |DC44  | cervical cancer proto-oncogene 3 protein  | FUN14 domain containing 2 | PD03104  | HCC-3  | Hepatitis C virus core-binding protein 6  | cervical cancer oncogene 3  | HCBP6  </t>
  </si>
  <si>
    <t>FUT8</t>
  </si>
  <si>
    <t xml:space="preserve"> Alpha1-6FucT  | glycoprotein 6-alpha-L-fucosyltransferase  | alpha1-6FucT  | fucosyltransferase 8 (alpha (1,6) fucosyltransferase) | Glycoprotein 6-alpha-L-fucosyltransferase  | GDP-L-Fuc:N-acetyl-beta-D-glucosaminide alpha1,6-fucosyltransferase  | GDP-fucose--glycoprotein fucosyltransferase  |alpha-(1,6)-fucosyltransferase  | Fucosyltransferase 8  |EC 2.4.1.68 </t>
  </si>
  <si>
    <t>FXR1</t>
  </si>
  <si>
    <t xml:space="preserve">FXR1P  | hFXR1p  | fragile X mental retardation syndrome-related protein 1  | fragile X mental retardation, autosomal homolog 1 </t>
  </si>
  <si>
    <t>FXR2</t>
  </si>
  <si>
    <t xml:space="preserve">FXR2P  | fragile X mental retardation, autosomal homolog 2 | FMR1L2  | fragile X-mental retardation 1-like 2  | fragile X mental retardation syndrome-related protein 2  </t>
  </si>
  <si>
    <t>FYCO1</t>
  </si>
  <si>
    <t xml:space="preserve"> CTRCT18  | RUFY3  | zinc finger FYVE domain-containing protein 7  |FYVE and coiled-coil domain-containing protein 1  | FYVE and coiled-coil domain containing 1 | RUN and FYVE domain containing 3  | Zinc finger FYVE domain-containing protein 7  | CATC2  | ZFYVE7  </t>
  </si>
  <si>
    <t>FYN</t>
  </si>
  <si>
    <t xml:space="preserve"> Proto-oncogene Syn  | Proto-oncogene c-Fyn  | SLK  | src-like kinase  |OKT3-induced calcium influx regulator  | src/yes-related novel  | FYN oncogene related to SRC, FGR, YES | tyrosine kinase p59fyn(T)  | p59-FYN  | proto-oncogene Syn  | tyrosine-protein kinase Fyn  | proto-oncogene c-Fyn  | SYN  | c-syn protooncogene  | Src-like kinase  | p59-Fyn  |EC 2.7.10.2 </t>
  </si>
  <si>
    <t>FYTTD1</t>
  </si>
  <si>
    <t xml:space="preserve"> UIF  | protein 40-2-3  |UAP56-interacting factor  | Forty-two-three domain-containing protein 1  | forty-two-three domain containing 1 | Protein 40-2-3  | forty-two-three domain-containing protein 1  | "UAP56-interacting factor"  </t>
  </si>
  <si>
    <t>G3BP1</t>
  </si>
  <si>
    <t xml:space="preserve"> RasGAP-associated endoribonuclease G3BP  | G3BP-1  | ras GTPase-activating protein-binding protein 1  | Ras-GTPase-activating protein SH3-domain-binding protein  | hDH VIII  | G3BP  | ATP-dependent DNA helicase VIII  |GAP binding protein  | GTPase activating protein (SH3 domain) binding protein 1 | HDH-VIII  | "Ras-GTPase-activating protein SH3-domain-binding protein"  | GAP SH3 domain-binding protein 1  |EC 3.6.4.12,EC 3.6.4.13 </t>
  </si>
  <si>
    <t>G3BP2</t>
  </si>
  <si>
    <t xml:space="preserve"> G3BP-2  | GTPase activating protein (SH3 domain) binding protein 2 | ras GTPase-activating protein-binding protein 2  | GAP SH3 domain-binding protein 2  | "Ras-GTPase activating protein SH3 domain-binding protein 2"  |Ras-GTPase activating protein SH3 domain-binding protein 2  | KIAA0660  </t>
  </si>
  <si>
    <t>G6PC3</t>
  </si>
  <si>
    <t xml:space="preserve"> G-6-Pase 3  |glucose-6-phosphatase 3  | glucose 6 phosphatase, catalytic, 3 | UGRP  | ubiquitous glucose-6-phosphatase catalytic subunit-related protein  | glucose-6-phosphatase catalytic subunit 3  | Glucose-6-phosphatase beta  | Ubiquitous glucose-6-phosphatase catalytic subunit-related protein  | ubiquitously expressed G6Pase catalytic subunit-related protein  | SCN4  | G6Pase 3  | G6Pase-beta  |EC 3.1.3.9 </t>
  </si>
  <si>
    <t>GABARAP</t>
  </si>
  <si>
    <t xml:space="preserve">ATG8A  | MM46  | FLC3B  | GABARAP-a  | GABA(A) receptor-associated protein  | gamma-aminobutyric acid receptor-associated protein  | GABA(A) receptor-associated protein </t>
  </si>
  <si>
    <t>GABARAPL2</t>
  </si>
  <si>
    <t xml:space="preserve"> GABA(A) receptor-associated protein-like 2 | gamma-aminobutyric acid receptor-associated protein-like 2  | GEF2  | MAP1 light chain 3 related protein  | General protein transport factor p16  | GATE-16  | Ganglioside expression factor 2  | GEF-2  |ATG8  | FLC3A  | ATG8C  | MAP1 light chain 3-related protein  | GATE16  | general protein transport factor p16  | GABA(A) receptor-associated protein-like 2  | Golgi-associated ATPase enhancer of 16 kDa  | ganglioside expression factor 2  | golgi-associated ATPase enhancer of 16 kDa  </t>
  </si>
  <si>
    <t>GABPA</t>
  </si>
  <si>
    <t xml:space="preserve"> E4TF1-60  | GA binding protein transcription factor, alpha subunit 60kDa | GA binding protein transcription factor alpha subunit 60kDa  | nuclear respiratory factor 2 subunit alpha  | E4TF1A  | NFT2  | NRF2  | nuclear respiratory factor 2 alpha subunit  | GABP subunit alpha  | human nuclear respiratory factor-2 subunit alpha  | GA-binding protein transcription factor, alpha subunit (60kD)  |human nuclear respiratory factor-2 subunit alpha  | "nuclear respiratory factor 2 alpha subunit"  | Transcription factor E4TF1-60  | transcription factor E4TF1-60  | "human nuclear respiratory factor-2 subunit alpha"  | RCH04A07  | Nuclear respiratory factor 2 subunit alpha  | NRF2A  | GA-binding protein alpha chain  </t>
  </si>
  <si>
    <t>GABPB1</t>
  </si>
  <si>
    <t xml:space="preserve"> GABPB2  | NRF2B2  | GA binding protein transcription factor beta subunit 1 transcript variant gamma-2  | Nuclear respiratory factor 2  | nuclear respiratory factor 2  | transcription factor E4TF1-47  | GABPB-2  | NRF2B1  | BABPB2  | GA binding protein transcription factor, beta subunit 2  | GA binding protein transcription factor, beta subunit 1 | GABP subunit beta-2  |E4TF1  | E4TF1B  | GABPB  | Transcription factor E4TF1-53  | Transcription factor E4TF1-47  | transcription factor E4TF1-53  | E4TF1-53  | GA-binding protein subunit beta-1  | GABP subunit beta-1  | E4TF1-47  | GABPB-1  </t>
  </si>
  <si>
    <t>GABPB2</t>
  </si>
  <si>
    <t xml:space="preserve"> GABPB-2  | GABP subunit beta-2  | GA binding protein transcription factor, beta subunit 2 |GA-binding protein subunit beta-2  </t>
  </si>
  <si>
    <t>GAD1</t>
  </si>
  <si>
    <t xml:space="preserve"> GAD-67  | SCP  | glutamate decarboxylase 1 (brain, 67kD)  |glutamate decarboxylase 1  | 67 kDa glutamic acid decarboxylase  | CPSQ1  | GAD67  | Glutamate decarboxylase 67 kDa isoform  | glutamate decarboxylase 67 kDa isoform  | glutamate decarboxylase 1 (brain, 67kDa) | GAD  |EC 4.1.1.15 </t>
  </si>
  <si>
    <t>GADD45GIP1</t>
  </si>
  <si>
    <t xml:space="preserve"> CR6-interacting factor 1  | PRG6  | PLINP  | "p53-responsive gene 6"  | papillomavirus L2 interacting nuclear protein 1  | growth arrest- and DNA damage-inducible GADD45G-interacting protein  | PLINP1  | growth arrest and DNA-damage-inducible, gamma interacting protein 1 | Papillomavirus L2-interacting nuclear protein 1  | CRIF1  | 39S ribosomal protein L59, mitochondrial  | "papillomavirus L2 interacting nuclear protein 1"  | MRPL59  | MRP-L59  | CR6 interacting factor 1  | "CKII beta binding protein 2"  | Plinp1  |CKBBP2  | p53-responsive gene 6 protein  | growth arrest and DNA damage-inducible proteins-interacting protein 1  | CKII beta binding protein 2  | CKII beta-associating protein  | "CR6 interacting factor 1"  | PLINP-1  | CKbetaBP2  </t>
  </si>
  <si>
    <t>gagpol</t>
  </si>
  <si>
    <t>GALE</t>
  </si>
  <si>
    <t xml:space="preserve"> "short chain dehydrogenase/reductase family 1E  | UDP galactose-4'-epimerase  | UDP-galactose 4-epimerase  |SDR1E1  | galactose-4-epimerase, UDP-  | short chain dehydrogenase/reductase family 1E, member 1  | UDP-glucose 4-epimerase  | Galactowaldenase  | member 1"  | UDP-galactose-4-epimerase | "UDP-glucose 4-epimerase"  | galactowaldenase  |EC 5.1.3.2 </t>
  </si>
  <si>
    <t>GALK2</t>
  </si>
  <si>
    <t xml:space="preserve">N-acetylgalactosamine kinase  | galactokinase 2 | Galactokinase 2  | GK2  | galNAc kinase  | GalNAc kinase  |EC 2.7.1.157 </t>
  </si>
  <si>
    <t>GALNS</t>
  </si>
  <si>
    <t xml:space="preserve">GALNAC6S  | Galactose-6-sulfate sulfatase  | galactose-6-sulfate sulfatase  | GAS  | galactosamine (N-acetyl)-6-sulfate sulfatase | GalN6S  | Chondroitinase  | N-acetylgalactosamine-6-sulfatase  | "Morquio syndrome"  | Chondroitinsulfatase  | galNAc6S sulfatase  | GalNAc6S sulfatase  | N-acetylgalactosamine-6-sulfate sulfatase  | chondroitinase  | "mucopolysaccharidosis type IVA"  | chondroitinsulfatase  | MPS4A  |EC 3.1.6.4 </t>
  </si>
  <si>
    <t>GALT</t>
  </si>
  <si>
    <t xml:space="preserve"> galactose-1-phosphate uridyl transferase  | galactose-1-phosphate uridylyltransferase |gal-1-P uridylyltransferase  | UDP-glucose--hexose-1-phosphate uridylyltransferase  | Gal-1-P uridylyltransferase  |EC 2.7.7.12 </t>
  </si>
  <si>
    <t>GAMT</t>
  </si>
  <si>
    <t xml:space="preserve"> epididymis secretory protein Li 20  | CCDS2  |HEL-S-20  | PIG2  | guanidinoacetate N-methyltransferase | TP53I2  |EC 2.1.1.2 </t>
  </si>
  <si>
    <t>GAN</t>
  </si>
  <si>
    <t xml:space="preserve"> KLHL16  | Kelch-like protein 16  | giant axonal neuropathy (gigaxonin)  | GAN1  |kelch-like family member 16  | gigaxonin | "kelch-like family member 16"  | kelch-like protein 16  </t>
  </si>
  <si>
    <t>GAR1</t>
  </si>
  <si>
    <t xml:space="preserve"> NOLA1  | Nucleolar protein family A member 1  | GAR1 ribonucleoprotein | H/ACA ribonucleoprotein complex subunit 1  | nucleolar protein family A, member 1 (H/ACA small nucleolar RNPs)  |GAR1 ribonucleoprotein homolog  | GAR1 ribonucleoprotein homolog (yeast)  | nucleolar protein family A member 1  | snoRNP protein GAR1  </t>
  </si>
  <si>
    <t>GATAD1</t>
  </si>
  <si>
    <t xml:space="preserve"> "ocular development associated gene"  | ocular development-associated gene protein  | GATA zinc finger domain containing 1 | RG083M05.2  | ODAG  | CMD2B  |GATA zinc finger domain-containing protein 1  | Ocular development-associated gene protein  </t>
  </si>
  <si>
    <t>GATAD2A</t>
  </si>
  <si>
    <t xml:space="preserve"> Hp66alpha  | transcriptional repressor p66-alpha  |hp66alpha  | "p66 alpha"  | GATA zinc finger domain-containing protein 2A  | p66alpha  | p66 alpha  | GATA zinc finger domain containing 2A </t>
  </si>
  <si>
    <t>GATAD2B</t>
  </si>
  <si>
    <t xml:space="preserve"> KIAA1150  | "transcription repressor p66 beta component of the MeCP1 complex"  | p68  | GATA zinc finger domain containing 2B | GATA zinc finger domain-containing protein 2B  | transcription repressor p66 beta component of the MeCP1 complex  | MRD18  | p66/p68  | transcriptional repressor p66-beta  |P66beta  </t>
  </si>
  <si>
    <t>GATSL2</t>
  </si>
  <si>
    <t xml:space="preserve"> GATS protein-like 2 |GATS-like protein 2  </t>
  </si>
  <si>
    <t>GBA2</t>
  </si>
  <si>
    <t xml:space="preserve"> spastic paraplegia 46 (autosomal recessive)  | non-lysosomal glucosylceramidase  | "bile acid beta-glucosidase"  | "non-lysosomal glucosylceramidase"  | NLGase  | glucosidase, beta (bile acid) 2 | Beta-glucosidase 2  | Glucosylceramidase 2  | glucosylceramidase 2  | SPG46  | KIAA1605  | Beta-glucocerebrosidase 2  |beta-glucocerebrosidase 2  |EC 3.2.1.45 </t>
  </si>
  <si>
    <t>GBAS</t>
  </si>
  <si>
    <t xml:space="preserve"> NipSnap2  | NIPSNAP2  |4-nitrophenylphosphatase domain and non-neuronal SNAP25-like 2  | Glioblastoma-amplified sequence  | protein NipSnap homolog 2  | glioblastoma amplified sequence </t>
  </si>
  <si>
    <t>GBE1</t>
  </si>
  <si>
    <t xml:space="preserve"> "glycogen storage disease type IV"  | "Andersen disease"  | GSD4  | APBD  | brancher enzyme  | GBE  | Brancher enzyme  | glycogen branching enzyme  | "glycogen branching enzyme"  | glucan (1,4-alpha-), branching enzyme 1 |1,4-alpha-glucan-branching enzyme  | amylo-(1,4 to 1,6) transglycosylase  | glycogen-branching enzyme  | Glycogen-branching enzyme  | amylo-(1,4 to 1,6) transglucosidase  |EC 2.4.1.18 </t>
  </si>
  <si>
    <t>GBP1</t>
  </si>
  <si>
    <t xml:space="preserve"> Guanine nucleotide-binding protein 1  | HuGBP-1  | GBP-1  |guanine nucleotide-binding protein 1  | interferon-induced guanylate-binding protein 1  | guanylate binding protein 1, interferon-inducible | GTP-binding protein 1  | huGBP-1  | guanylate binding protein 1, interferon-inducible, 67kDa  </t>
  </si>
  <si>
    <t>GCA</t>
  </si>
  <si>
    <t xml:space="preserve"> grancalcin, penta-EF-hand protein  |grancalcin  | grancalcin, EF-hand calcium binding protein | grancalcin, EF-hand calcium-binding protein  | GCL  </t>
  </si>
  <si>
    <t>GCAT</t>
  </si>
  <si>
    <t xml:space="preserve"> "2-amino-3-ketobutyrate coenzyme A ligase"  | KBL  | aminoacetone synthase  | Glycine acetyltransferase  | AKB ligase  | 2-amino-3-ketobutyrate-CoA ligase  | glycine acetyltransferase  | glycine C-acetyltransferase (2-amino-3-ketobutyrate coenzyme A ligase)  | Aminoacetone synthase  |2-amino-3-ketobutyrate coenzyme A ligase, mitochondrial  | glycine C-acetyltransferase |EC 2.3.1.29 </t>
  </si>
  <si>
    <t>GCDH</t>
  </si>
  <si>
    <t xml:space="preserve"> glutaryl-CoA dehydrogenase | GCD  | glutaryl-Coenzyme A dehydrogenase  |ACAD5  | glutaryl-CoA dehydrogenase, mitochondrial  |EC 1.3.8.6 </t>
  </si>
  <si>
    <t>GCFC2</t>
  </si>
  <si>
    <t xml:space="preserve"> GCF  | chromosome 2 open reading frame 3  | "GC binding factor"  | C2orf3  | GC bindng factor  | TCF-9  | transcription factor 9 (binds GC-rich sequences)  | TCF9  | GC-rich sequence DNA-binding factor 2 |DNABF  | GC-rich sequence DNA-binding factor  | Transcription factor 9  | GC binding factor  </t>
  </si>
  <si>
    <t>GCHFR</t>
  </si>
  <si>
    <t xml:space="preserve"> GTP cyclohydrolase I feedback regulator | GFRP  | P35  | HsT16933  |GTP cyclohydrolase 1 feedback regulatory protein  | p35  | GTP cyclohydrolase I feedback regulatory protein  </t>
  </si>
  <si>
    <t>GCLC</t>
  </si>
  <si>
    <t xml:space="preserve"> gamma-glutamylcysteine synthetase  | glutamate-cysteine ligase, catalytic subunit | GCS heavy chain  | Gamma-ECS  | Gamma-glutamylcysteine synthetase  | gamma-ECS  |GCL  | glutamate--cysteine ligase catalytic subunit  | GLCLC  | GLCL  | GCS  |EC 6.3.2.2 </t>
  </si>
  <si>
    <t>GCLM</t>
  </si>
  <si>
    <t xml:space="preserve"> GCS light chain  | gamma-glutamylcysteine synthetase regulatory subunit  | Glutamate--cysteine ligase modifier subunit  | Gamma-glutamylcysteine synthetase regulatory subunit  | glutamate--cysteine ligase regulatory subunit  | glutamate--cysteine ligase modifier subunit  | Gamma-ECS regulatory subunit  | glutamate-cysteine ligase (gamma-glutamylcysteine synthetase), regulatory (30.8kD)  | GLCLR  |GSC light chain  | glutamate-cysteine ligase modifier subunit delta2 alternative splicing  | glutamate-cysteine ligase regulatory protein  | glutamate-cysteine ligase, modifier subunit | gamma-ECS regulatory subunit  | "gamma-glutamylcysteine synthetase"  </t>
  </si>
  <si>
    <t>GDAP1</t>
  </si>
  <si>
    <t xml:space="preserve">CMT4  | Charcot-Marie-Tooth neuropathy 4A  | CMT4A  | CMTRIA  | ganglioside differentiation associated protein 1  | ganglioside induced differentiation associated protein 1 | CMT2K  | ganglioside-induced differentiation-associated protein 1  </t>
  </si>
  <si>
    <t>GDAP2</t>
  </si>
  <si>
    <t xml:space="preserve"> ganglioside-induced differentiation-associated protein 2  | ganglioside induced differentiation associated protein 2 |MACROD3  </t>
  </si>
  <si>
    <t>GDF5</t>
  </si>
  <si>
    <t xml:space="preserve"> GDF-5  | Cartilage-derived morphogenetic protein 1  | OS5  | BDA1C  | LAP4  |BMP14  | "cartilage-derived morphogenetic protein-1"  | cartilage-derived morphogenetic protein-1  | SYM1B  | growth differentiation factor 5 | CDMP1  | growth/differentiation factor 5  | Radotermin  | radotermin  | CDMP-1  | SYNS2  </t>
  </si>
  <si>
    <t>GDI1</t>
  </si>
  <si>
    <t xml:space="preserve"> XAP4  | alpha"  | "rab GDP-dissociation inhibitor  | GDI-1  | Protein XAP-4  | "mental retardation  | XAP-4  | protein XAP-4  | Rab GDI alpha  | X-linked 48"  | rab GDP-dissociation inhibitor, alpha  | OPHN2  | rab GDP dissociation inhibitor alpha  | MRX48  | GDP dissociation inhibitor 1 | rab GDI alpha  |1A  | GDIL  | Guanosine diphosphate dissociation inhibitor 1  | MRX41  | RABGD1A  | oligophrenin-2  | RABGDIA  | Oligophrenin-2  | mental retardation, X-linked 48  | guanosine diphosphate dissociation inhibitor 1  | X-linked 41"  </t>
  </si>
  <si>
    <t>GDI2</t>
  </si>
  <si>
    <t xml:space="preserve"> RABGDIB  | GDI-2  | Rab GDI beta  | "rab GDP-dissociation"  | rab GDP-dissociation inhibitor, beta  | rab GDP dissociation inhibitor beta  | rab GDI beta  | epididymis secretory sperm binding protein Li 46e  |HEL-S-46e  | guanosine diphosphate dissociation inhibitor 2  | Guanosine diphosphate dissociation inhibitor 2  | GDP dissociation inhibitor 2 </t>
  </si>
  <si>
    <t>GDPGP1</t>
  </si>
  <si>
    <t xml:space="preserve"> VTC2  |GDP-D-glucose phosphorylase C15orf58  | C15orf58  | chromosome 15 open reading frame 58  | GDP-D-glucose phosphorylase 1 |EC 2.7.7.78 </t>
  </si>
  <si>
    <t>GEMIN2</t>
  </si>
  <si>
    <t xml:space="preserve"> SIP1  | SMN interacting protein 1-delta  | gem-associated protein 2  | Survival of motor neuron protein-interacting protein 1  |SIP1-delta  | component of gems 2  | Component of gems 2  | gemin-2  | SMN-interacting protein 1  | Gemin-2  | gem (nuclear organelle) associated protein 2 | survival of motor neuron protein interacting protein 1  </t>
  </si>
  <si>
    <t>GEMIN6</t>
  </si>
  <si>
    <t xml:space="preserve"> Gemin-6  | SIP2  | gemin-6  | gemin 6  | gem (nuclear organelle) associated protein 6 |gem-associated protein 6  </t>
  </si>
  <si>
    <t>GEMIN7</t>
  </si>
  <si>
    <t xml:space="preserve"> gemin 7  | gemin-7  | gem (nuclear organelle) associated protein 7 | SIP3  | Gemin-7  |gem-associated protein 7  </t>
  </si>
  <si>
    <t>GEMIN8</t>
  </si>
  <si>
    <t xml:space="preserve">gem-associated protein 8  | Protein FAM51A1  | Gemin-8  | family with sequence similarity 51, member A1  | gemin-8  | FAM51A1  | gem (nuclear organelle) associated protein 8 </t>
  </si>
  <si>
    <t>GET4</t>
  </si>
  <si>
    <t xml:space="preserve"> 35kDa"  | CEE  | H_NH1244M04.5  | TRC35  | Transmembrane domain recognition complex 35 kDa subunit  |Golgi to ER traffic protein 4 homolog  | transmembrane domain recognition complex 35 kDa subunit  | conserved edge expressed protein  | chromosome 7 open reading frame 20  | conserved edge protein  | "conserved edge protein"  | golgi to ER traffic protein 4 homolog (S. cerevisiae) | C7orf20  | "CGI-20 protein"  | "transmembrane domain recognition complex  | transmembrane domain recognition complex, 35kDa  | Conserved edge-expressed protein  | conserved edge-expressed protein  </t>
  </si>
  <si>
    <t>GFER</t>
  </si>
  <si>
    <t xml:space="preserve"> ERV1  | hERV1  | hepatopoietin protein  | Augmenter of liver regeneration  | HPO2  | HERV1  |ERV1 homolog  | hepatic regenerative stimulation substance  | growth factor, erv1 (S. cerevisiae)-like (augmenter of liver regeneration)  | ALR  | Hepatopoietin  | HSS  | FAD-linked sulfhydryl oxidase ALR  | HPO  | HPO1  | "ERV1 homolog (S. cerevisiae)"  | erv1-like growth factor  | growth factor, augmenter of liver regeneration |EC 1.8.3.2 </t>
  </si>
  <si>
    <t>GFM2</t>
  </si>
  <si>
    <t xml:space="preserve"> Elongation factor G 2, mitochondrial  | EFG2  | mitochondrial ribosome recycling factor 2  | mEF-G 2  | RRF2mt  | RRF2  | EF-G2mt  | MST027  | G elongation factor, mitochondrial 2 | hEFG2  | ribosome-releasing factor 2, mitochondrial  | Elongation factor G2  |MRRF2  | mitochondrial elongation factor G2  </t>
  </si>
  <si>
    <t>GGA1</t>
  </si>
  <si>
    <t xml:space="preserve"> golgi-localized, gamma ear-containing, ARF-binding protein 1  | Golgi-localized, gamma ear-containing, ARF-binding protein 1  | gamma-adaptin related protein 1  | golgi-associated, gamma adaptin ear containing, ARF binding protein 1 |ADP-ribosylation factor binding protein 1  | golgi associated, gamma adaptin ear containing, ARF binding protein 1  | Gamma-adaptin-related protein 1  | ADP-ribosylation factor-binding protein GGA1  | gamma-adaptin-related protein 1  </t>
  </si>
  <si>
    <t>GGA2</t>
  </si>
  <si>
    <t xml:space="preserve"> Vear  | Golgi-localized, gamma ear-containing, ARF-binding protein 2  | golgi associated, gamma adaptin ear containing, ARF binding protein 2  | Gamma-adaptin-related protein 2  | VEAR  | golgi-localized, gamma ear-containing, ARF-binding protein 2  | gamma-adaptin-related protein 2  | VHS domain and ear domain-containing protein  | golgi-associated, gamma adaptin ear containing, ARF binding protein 2 |ADP-ribosylation factor-binding protein GGA2  | KIAA1080  | VHS domain and ear domain of gamma-adaptin  </t>
  </si>
  <si>
    <t>GGA3</t>
  </si>
  <si>
    <t xml:space="preserve"> golgi associated, gamma adaptin ear containing, ARF binding protein 3  |ADP-ribosylation factor-binding protein GGA3  | Golgi-localized, gamma ear-containing, ARF-binding protein 3  | KIAA0154  | golgi-associated, gamma adaptin ear containing, ARF binding protein 3 </t>
  </si>
  <si>
    <t>GGCX</t>
  </si>
  <si>
    <t xml:space="preserve"> Vitamin K gamma glutamyl carboxylase  | gamma-glutamyl carboxylase |VKCFD1  | GC  | Gamma-glutamyl carboxylase  | "vitamin K-dependent gamma-carboxylase"  | vitamin K-dependent gamma-carboxylase  | peptidyl-glutamate 4-carboxylase  | Peptidyl-glutamate 4-carboxylase  |EC 4.1.1.90 </t>
  </si>
  <si>
    <t>GGPS1</t>
  </si>
  <si>
    <t xml:space="preserve"> Dimethylallyltranstransferase  | farnesyl diphosphate synthase  | geranylgeranyl diphosphate synthase 1 | Farnesyltranstransferase  | Farnesyl diphosphate synthase  | GGPP synthase  | Geranyltranstransferase  | GGPPS1  | (2E,6E)-farnesyl diphosphate synthase  |GGPPS  | geranyltranstransferase  | GGPPSase  | Geranylgeranyl diphosphate synthase  | geranylgeranyl pyrophosphate synthase  | dimethylallyltranstransferase  | farnesyltranstransferase  |EC 2.5.1.-,EC 2.5.1.1,EC 2.5.1.29,EC 2.5.1.10 </t>
  </si>
  <si>
    <t>GHITM</t>
  </si>
  <si>
    <t xml:space="preserve"> growth hormone inducible transmembrane protein | MICS1  | growth hormone-inducible transmembrane protein  | mitochondrial morphology and cristae structure 1  | PTD010  | TMBIM5  |HSPC282  | "transmembrane BAX inhibitor motif containing 5"  | Transmembrane BAX inhibitor motif-containing protein 5  | transmembrane BAX inhibitor motif containing 5  | transmembrane BAX inhibitor motif-containing protein 5  | DERP2  | Mitochondrial morphology and cristae structure 1  | Dermal papilla-derived protein 2  | dermal papilla-derived protein 2  </t>
  </si>
  <si>
    <t>GID4</t>
  </si>
  <si>
    <t xml:space="preserve"> GID complex subunit 4, VID24 homolog (S. cerevisiae)  | C17orf39  | chromosome 17 open reading frame 39  | "vacuolar import and degradation 24"  | vacuolar import and degradation 24  | glucose-induced degradation protein 4 homolog  | VID24  | GID complex subunit 4 | vacuolar import and degradation protein 24 homolog  | Vacuolar import and degradation protein 24 homolog  |GID complex subunit 4, VID24 homolog  </t>
  </si>
  <si>
    <t>GID8</t>
  </si>
  <si>
    <t xml:space="preserve">GID complex subunit 8 homolog  | TWA1  | C20orf11  | GID complex subunit 8 | Two hybrid-associated protein 1 with RanBPM  | two hybrid-associated protein 1 with RanBPM  | chromosome 20 open reading frame 11  | GID complex subunit 8 homolog (S. cerevisiae)  | glucose-induced degradation protein 8 homolog  | protein C20orf11  | Twa1  </t>
  </si>
  <si>
    <t>GIGYF2</t>
  </si>
  <si>
    <t xml:space="preserve"> KIAA0642  | PERQ3  | GRB10 interacting GYF protein 2 | PERQ amino acid rich, with GYF domain 2  | Trinucleotide repeat-containing gene 15 protein  | "GYF domain containing 2"  | Parkinson disease (autosomal recessive, early onset) 11  | PERQ2  | TNRC15  |GYF2  | PERQ amino acid rich, with GYF domain 3  | PARK11  | trinucleotide repeat-containing gene 15 protein  | trinucleotide repeat containing 15  | GRB10-interacting GYF protein 2  | PERQ amino acid-rich with GYF domain-containing protein 2  </t>
  </si>
  <si>
    <t>GIMAP4</t>
  </si>
  <si>
    <t xml:space="preserve"> Immunity-associated nucleotide 1 protein  |GTPase IMAP family member 4  | immunity-associated protein 4  | IAN-1  | Immunity-associated protein 4  | IAN1  | human immune associated nucleotide 1  | IMAP4  | hIAN1  | immunity-associated nucleotide 1 protein  | GTPase, IMAP family member 4 | immunity associated protein 4  </t>
  </si>
  <si>
    <t>GIMAP6</t>
  </si>
  <si>
    <t xml:space="preserve"> IAN-2  | GTPase, IMAP family member 6 |GTPase IMAP family member 6  | Immunity-associated nucleotide 2 protein  | IAN2  | immune associated nucleotide 6  | IAN6  | immune associated nucleotide 2  | Immunity-associated nucleotide 6 protein  | hIAN6  | IAN-6  | hIAN2  </t>
  </si>
  <si>
    <t>GINS1</t>
  </si>
  <si>
    <t xml:space="preserve">DNA replication complex GINS protein PSF1  | partner of sld five-1  | PSF1  | GINS complex subunit 1  | KIAA0186  | GINS complex subunit 1 (Psf1 homolog) </t>
  </si>
  <si>
    <t>GINS2</t>
  </si>
  <si>
    <t xml:space="preserve"> PSF2  | GINS complex subunit 2 (Psf2 homolog) |DNA replication complex GINS protein PSF2  | GINS complex subunit 2  | Pfs2  | HSPC037  </t>
  </si>
  <si>
    <t>GINS3</t>
  </si>
  <si>
    <t xml:space="preserve"> PSF3  | GINS complex subunit 3 (Psf3 homolog) | GINS complex subunit 3  |DNA replication complex GINS protein PSF3  </t>
  </si>
  <si>
    <t>GINS4</t>
  </si>
  <si>
    <t xml:space="preserve"> SLD5  | GINS complex subunit 4 (Sld5 homolog) | GINS complex subunit 4  | SLD5 homolog  |DNA replication complex GINS protein SLD5  </t>
  </si>
  <si>
    <t>GIT1</t>
  </si>
  <si>
    <t xml:space="preserve"> G protein-coupled receptor kinase interacting ArfGAP 1 | GRK-interacting protein 1  |ARF GTPase-activating protein GIT1  | Cool-associated and tyrosine-phosphorylated protein 1  | cool-associated and tyrosine-phosphorylated protein 1  | ARF GAP GIT1  | CAT-1  | CAT1  | G protein-coupled receptor kinase-interactor 1  | G protein-coupled receptor kinase interactor 1  </t>
  </si>
  <si>
    <t>GIT2</t>
  </si>
  <si>
    <t xml:space="preserve"> Cool-interacting tyrosine-phosphorylated protein 2  | GRK-interacting protein 2  | ARF GAP GIT2  | G protein-coupled receptor kinase interactor 2  |ARF GTPase-activating protein GIT2  | G protein-coupled receptor kinase-interactor 2  | cool-interacting tyrosine-phosphorylated protein 2  | CAT2  | CAT-2  | KIAA0148  | G protein-coupled receptor kinase interacting ArfGAP 2 | cool-associated, tyrosine phosphorylated protein 2  </t>
  </si>
  <si>
    <t>GK5</t>
  </si>
  <si>
    <t xml:space="preserve"> putative glycerol kinase 5  | glycerol kinase 5 (putative) | Glycerokinase 5  |glycerokinase 5  | GK 5  | ATP:glycerol 3-phosphotransferase 5  |EC 2.7.1.30 </t>
  </si>
  <si>
    <t>GLA</t>
  </si>
  <si>
    <t xml:space="preserve"> alpha-gal A  | galactosidase, alpha | Melibiase  | Agalsidase  | alpha-D-galactosidase A  | agalsidase alfa  |GALA  | Alpha-D-galactoside galactohydrolase  | alpha-galactosidase A  | melibiase  | Alpha-D-galactosidase A  | alpha-D-galactoside galactohydrolase 1  |EC 3.2.1.22 </t>
  </si>
  <si>
    <t>GLB1</t>
  </si>
  <si>
    <t xml:space="preserve"> acid beta-galactosidase  | elastin receptor 1, 67kDa  | beta-galactosidase  |EBP  | Acid beta-galactosidase  | lactase  | galactosidase, beta 1 | ELNR1  | Elastin receptor 1  | MPS4B  | Lactase  | elastin receptor 1 (67kD)  |EC 3.2.1.23 </t>
  </si>
  <si>
    <t>GLCCI1</t>
  </si>
  <si>
    <t xml:space="preserve"> glucocorticoid-induced transcript 1 protein  | GCTR  |FAM117C  | glucocorticoid induced transcript 1 | TSSN1  | GIG18  </t>
  </si>
  <si>
    <t>GLE1</t>
  </si>
  <si>
    <t xml:space="preserve"> LCCS1  | LCCS  | GLE1 RNA export mediator homolog (yeast)  | GLE1 (yeast homolog)-like, RNA export mediator  | hGLE1  | GLE1-like, RNA export mediator  | GLE1L  | nucleoporin GLE1  | GLE1 RNA export mediator-like (yeast)  | GLE1-like protein  | lethal congenital contracture syndrome 1  | GLE1 RNA export mediator | GLE1 RNA export mediator (yeast)  |GLE1 RNA export mediator homolog  </t>
  </si>
  <si>
    <t>GLI1</t>
  </si>
  <si>
    <t xml:space="preserve"> GLI  | glioma-associated oncogene 1  |GLI-Kruppel family member GLI1  | Glioma-associated oncogene  | oncogene GLI  | GLI family zinc finger 1 | Oncogene GLI  | zinc finger protein GLI1  | glioma-associated oncogene family zinc finger 1  | glioma-associated oncogene homolog 1 (zinc finger protein)  </t>
  </si>
  <si>
    <t>GLIPR2</t>
  </si>
  <si>
    <t xml:space="preserve"> glioma pathogenesis-related protein 2  | gliPR 2  | Golgi-associated PR-1 protein  | C9orf19  | Golgi-associated plant pathogenesis-related protein 1  | GliPR 2  | GAPR-1  | Glioma pathogenesis-related protein 2  | GLI pathogenesis-related 2 | golgi-associated PR-1 protein  | GAPR1  |17kD fetal brain protein  | chromosome 9 open reading frame 19  </t>
  </si>
  <si>
    <t>GLMN</t>
  </si>
  <si>
    <t xml:space="preserve"> venous malformation with glomus cells  | VMGLOM  | glomulin, FKBP associated protein | FKBP-associated protein  | glomulin  | FK506-binding protein-associated protein  | GVM  | FAP48  | FAP68  | FAP  |FKBPAP  | GLML  </t>
  </si>
  <si>
    <t>GLOD4</t>
  </si>
  <si>
    <t xml:space="preserve"> chromosome 17 open reading frame 25  | C17orf25  | glyoxalase domain-containing protein 4  |HC71  | glyoxalase domain containing 4 </t>
  </si>
  <si>
    <t>GLRX</t>
  </si>
  <si>
    <t xml:space="preserve"> glutaredoxin-1  |GRX1  | Thioltransferase-1  | glutaredoxin (thioltransferase) | GRX  | thioltransferase-1  | TTase-1  </t>
  </si>
  <si>
    <t>GLRX5</t>
  </si>
  <si>
    <t xml:space="preserve"> chromosome 14 open reading frame 87  | glutaredoxin 5 |GRX5  | monothiol glutaredoxin-5  | FLB4739  | glutaredoxin 5 homolog  | glutaredoxin 5 homolog (S. cerevisiae)  | C14orf87  | glutaredoxin-related protein 5, mitochondrial  | PRO1238  | PR01238  | Monothiol glutaredoxin-5  </t>
  </si>
  <si>
    <t>GLTP</t>
  </si>
  <si>
    <t xml:space="preserve">truncated glycolipid transfer protein  | glycolipid transfer protein </t>
  </si>
  <si>
    <t>GLTSCR2</t>
  </si>
  <si>
    <t xml:space="preserve"> protein interacting with carboxyl terminus 1  | glioma tumor suppressor candidate region gene 2 protein  |PICT-1  | p60  | PICT1  | glioma tumor suppressor candidate region gene 2 </t>
  </si>
  <si>
    <t>GLUL</t>
  </si>
  <si>
    <t xml:space="preserve"> GLNS  | Glutamate--ammonia ligase  | cell proliferation-inducing protein 59  |PIG43  | "glutamine synthetase"  | Glutamate decarboxylase  | glutamine synthase  | PIG59  | glutamate--ammonia ligase  | GS  | glutamate-ammonia ligase | glutamate decarboxylase  | glutamate-ammonia ligase (glutamine synthase)  | proliferation-inducing protein 43  | glutamine synthetase  |EC 6.3.1.2,EC 4.1.1.15 </t>
  </si>
  <si>
    <t>GLYR1</t>
  </si>
  <si>
    <t xml:space="preserve"> "nuclear protein 60kDa"  | nuclear protein of 60 kDa  | putative oxidoreductase GLYR1  | cytokine-like nuclear factor n-pac  | Nuclear protein of 60 kDa  | NP60  | Nuclear protein NP60  | N-PAC  | nuclear protein 60 kDa  | HIBDL  | nuclear protein 60kDa  | Glyoxylate reductase 1 homolog  | nuclear protein NP60  | Cytokine-like nuclear factor N-PAC  |BM045  | glyoxylate reductase 1 homolog (Arabidopsis) | 3-hydroxyisobutyrate dehydrogenase-like protein  |EC 1.-.-.- </t>
  </si>
  <si>
    <t>GM2A</t>
  </si>
  <si>
    <t xml:space="preserve"> "sphingolipid activator protein 3"  | SAP-3  | sphingolipid activator protein 3  | GM2 ganglioside activator | Cerebroside sulfate activator protein  |cerebroside sulfate activator protein  | Sphingolipid activator protein 3  | GM2 ganglioside activator protein  | ganglioside GM2 activator  | shingolipid activator protein 3  | "cerebroside sulfate activator protein"  | GM2-AP  </t>
  </si>
  <si>
    <t>GMDS</t>
  </si>
  <si>
    <t xml:space="preserve"> SDR3E1  | "short chain dehydrogenase/reductase family 3E  | short chain dehydrogenase/reductase family 3E, member 1  |GDP-mannose 4,6 dehydratase  | GDP-mannose 4,6-dehydratase | GMD  | GDP-D-mannose dehydratase  | member 1"  |EC 4.2.1.47 </t>
  </si>
  <si>
    <t>GMEB1</t>
  </si>
  <si>
    <t xml:space="preserve"> glucocorticoid modulatory element binding protein 1 | DNA-binding protein p96PIF  | glucocorticoid modulatory element-binding protein 1  | GMEB-1  | PIF p96  | parvovirus initiation factor p96  |P96PIF  | Parvovirus initiation factor p96  | PIF96  </t>
  </si>
  <si>
    <t>GMEB2</t>
  </si>
  <si>
    <t xml:space="preserve"> PIF79  | Parvovirus initiation factor p79  | DNA-binding protein p79PIF  | parvovirus initiation factor p79  | glucocorticoid modulatory element-binding protein 2  |P79PIF  | PIF p79  | parvovirus initiation factor, p79  | GMEB-2  | glucocorticoid modulatory element binding protein 2 | KIAA1269  </t>
  </si>
  <si>
    <t>GMFB</t>
  </si>
  <si>
    <t xml:space="preserve"> GMF-beta  |GMF  | glia maturation factor, beta | glia maturation factor beta  </t>
  </si>
  <si>
    <t>GMIP</t>
  </si>
  <si>
    <t xml:space="preserve"> GEM interacting protein | GEM-interacting protein  |ARHGAP46  </t>
  </si>
  <si>
    <t>GMNN</t>
  </si>
  <si>
    <t xml:space="preserve">Gem  | geminin  | geminin, DNA replication inhibitor </t>
  </si>
  <si>
    <t>GMPPA</t>
  </si>
  <si>
    <t xml:space="preserve"> AAMR  | GTP-mannose-1-phosphate guanylyltransferase alpha  | GDP-mannose pyrophosphorylase A  | mannose-1-phosphate guanylyltransferase (GDP)  | GMPP-alpha  |mannose-1-phosphate guanyltransferase alpha  | GDP-mannose pyrophosphorylase A </t>
  </si>
  <si>
    <t>GMPPB</t>
  </si>
  <si>
    <t xml:space="preserve"> MDDGB14  | KIAA1851  | MDDGC14  |mannose-1-phosphate guanyltransferase beta  | GDP-mannose pyrophosphorylase B | GDP-mannose pyrophosphorylase B  | MDDGA14  | GTP-mannose-1-phosphate guanylyltransferase beta  |EC 2.7.7.13 </t>
  </si>
  <si>
    <t>GMPR2</t>
  </si>
  <si>
    <t xml:space="preserve"> guanosine 5'-monophosphate oxidoreductase 2  | Guanosine 5'-monophosphate oxidoreductase 2  |GMP reductase 2  | Guanosine monophosphate reductase 2  | guanosine monophosphate reductase 2 | guanosine monophosphate reductase isolog  |EC 1.7.1.7 </t>
  </si>
  <si>
    <t>GNA14</t>
  </si>
  <si>
    <t xml:space="preserve"> guanine nucleotide-binding protein subunit alpha-14  | G-protein subunit alpha-14  | guanine nucleotide-binding protein 14  |g alpha-14  | guanine nucleotide binding protein (G protein), alpha 14 | G alpha-14  </t>
  </si>
  <si>
    <t>GNA15</t>
  </si>
  <si>
    <t xml:space="preserve"> G-protein subunit alpha-15  | G alpha-15  | guanine nucleotide binding protein (G protein), alpha 15 (Gq class) | g alpha-15  |epididymis tissue protein Li 17E  | Guanine nucleotide-binding protein subunit alpha-16  | Epididymis tissue protein Li 17E  | G-protein subunit alpha-16  | guanine nucleotide-binding protein subunit alpha-15  | GNA16  | guanine nucleotide-binding protein subunit alpha-16  | g alpha-16  | G alpha-16  </t>
  </si>
  <si>
    <t>GNAL</t>
  </si>
  <si>
    <t xml:space="preserve"> Adenylate cyclase-stimulating G alpha protein, olfactory type  | guanine nucleotide binding protein (G protein), alpha stimulating activity polypeptide, olfactory type  | DYT25  |adenylate cyclase-stimulating G alpha protein, olfactory type  | guanine nucleotide-binding protein G(olf) subunit alpha  | guanine nucleotide binding protein (G protein), alpha activating activity polypeptide, olfactory type </t>
  </si>
  <si>
    <t>GNAO1</t>
  </si>
  <si>
    <t xml:space="preserve"> EIEE17  | GNAO  |G-ALPHA-o  | guanine nucleotide binding protein (G protein), alpha activating activity polypeptide O | guanine nucleotide-binding protein G(o) subunit alpha  </t>
  </si>
  <si>
    <t>GNAQ</t>
  </si>
  <si>
    <t xml:space="preserve"> CMC1  | guanine nucleotide-binding protein alpha-q  |G-ALPHA-q  | Guanine nucleotide-binding protein alpha-q  | guanine nucleotide binding protein (G protein), q polypeptide | SWS  | guanine nucleotide-binding protein G(q) subunit alpha  | GAQ  </t>
  </si>
  <si>
    <t>GNB1L</t>
  </si>
  <si>
    <t xml:space="preserve"> DGCRK3  | guanine nucleotide binding protein beta-subunit-like polypeptide  |G-protein beta subunit-like protein  | g protein subunit beta-like protein 1  | guanine nucleotide binding protein (G protein), beta polypeptide 1-like | guanine nucleotide-binding protein subunit beta-like protein 1  | G protein subunit beta-like protein 1  | KIAA1645  | WDVCF  | WD repeat-containing protein 14  | GY2  | WDR14  | WD40 repeat-containing protein deleted in VCFS  </t>
  </si>
  <si>
    <t>GNB2L1</t>
  </si>
  <si>
    <t xml:space="preserve"> Receptor for activated C kinase  | H12.3  | receptor for activated C kinase 1  | guanine nucleotide-binding protein subunit beta-like protein 12.3  | lung cancer oncogene 7  | Guanine nucleotide-binding protein subunit beta-like protein 12.3  | receptor of activated protein kinase C 1  | proliferation-inducing gene 21  | Receptor of activated protein kinase C 1  | Human lung cancer oncogene 7 protein  | protein homologous to chicken B complex protein, guanine nucleotide binding  | RACK1  | HLC-7  | guanine nucleotide binding protein beta polypeptide 2-like 1  | guanine nucleotide-binding protein subunit beta-2-like 1  | human lung cancer oncogene 7 protein  | "Receptor for Activated C Kinase 1"  | guanine nucleotide binding protein (G protein), beta polypeptide 2-like 1 | cell proliferation-inducing gene 21 protein  | Cell proliferation-inducing gene 21 protein  |Gnb2-rs1  | PIG21  </t>
  </si>
  <si>
    <t>GNE</t>
  </si>
  <si>
    <t xml:space="preserve"> bifunctional UDP-N-acetylglucosamine 2-epimerase/N-acetylmannosamine kinase  | UDP-N-acetylglucosamine 2-epimerase/N-acetylmannosamine kinase  | DMRV  | glucosamine (UDP-N-acetyl)-2-epimerase/N-acetylmannosamine kinase | NM  | IBM2  | UDP-GlcNAc-2-epimerase/ManAc kinase  | Uae1  | GLCNE  | UDP-N-acetylglucosamine-2-epimerase/N-acetylmannosamine kinase  |N-acylmannosamine kinase  </t>
  </si>
  <si>
    <t>GNG10</t>
  </si>
  <si>
    <t xml:space="preserve"> guanine nucleotide-binding protein G(I)/G(S)/G(O) subunit gamma-10  |guanine nucleotide binding protein 10  | GNGT10  | guanine nucleotide binding protein (G protein), gamma 10 </t>
  </si>
  <si>
    <t>GNG2</t>
  </si>
  <si>
    <t xml:space="preserve"> guanine nucleotide binding protein gamma 2  | guanine nucleotide-binding protein G(I)/G(O) gamma-2 subunit  |g gamma-I  | G gamma-I  | guanine nucleotide binding protein (G protein), gamma 2 | guanine nucleotide-binding protein G(I)/G(S)/G(O) subunit gamma-2  </t>
  </si>
  <si>
    <t>GNG5</t>
  </si>
  <si>
    <t xml:space="preserve"> GNGT5  |guanine nucleotide-binding protein G(I)/G(S)/G(O) subunit gamma-5  | guanine nucleotide binding protein (G protein), gamma 5 </t>
  </si>
  <si>
    <t>GNL1</t>
  </si>
  <si>
    <t xml:space="preserve">HSR1 GTP-binding protein  | GTP-binding protein HSR1  | guanine nucleotide binding protein-like 1 | HSR1  | guanine nucleotide-binding protein-like 1  </t>
  </si>
  <si>
    <t>GNL2</t>
  </si>
  <si>
    <t xml:space="preserve"> autoantigen NGP-1  |HUMAUANTIG  | nucleolar GTP-binding protein 2  | Ngp-1  | Autoantigen NGP-1  | nucleolar G-protein gene 1  | nucleolar GTPase  | guanine nucleotide binding protein-like 2 (nucleolar) | NGP1  | novel nucleolar guanosine 5'-triphosphate binding protein autoantigen  </t>
  </si>
  <si>
    <t>GNL3L</t>
  </si>
  <si>
    <t xml:space="preserve"> novel GTPase  | guanine nucleotide binding protein-like 3 (nucleolar)-like |guanine nucleotide-binding protein-like 3-like protein  </t>
  </si>
  <si>
    <t>GNPDA1</t>
  </si>
  <si>
    <t xml:space="preserve"> GNP1  | Glucosamine-6-phosphate deaminase 1  | GlcN6P deaminase 1  | oscillin  | glucosamine-6-phosphate isomerase 1  | "oscillin"  | glucosamine-6-phosphate isomerase  | Oscillin  | GNPDA 1  | GPI  | glucosamine-6-phosphate deaminase 1 | glcN6P deaminase 1  | KIAA0060  |GNPDA  | HLN  | GNPI  | "glucosamine-6-phosphate deaminase"  |EC 3.5.99.6 </t>
  </si>
  <si>
    <t>GNPDA2</t>
  </si>
  <si>
    <t xml:space="preserve"> glucosamine-6-phosphate isomerase SB52  | glcN6P deaminase 2  | GNPDA 2  | GNP2  | glucosamine-6-phosphate deaminase 2 | glucosamine-6-phosphate isomerase 2  | Glucosamine-6-phosphate isomerase SB52  | Glucosamine-6-phosphate deaminase 2  |SB52  | GlcN6P deaminase 2  | "glucosamine-6-phosphate isomerase"  |EC 3.5.99.6 </t>
  </si>
  <si>
    <t>GNPNAT1</t>
  </si>
  <si>
    <t xml:space="preserve"> phosphoglucosamine transacetylase  | Phosphoglucosamine acetylase  | GNA1  | phosphoglucosamine acetylase  | glucosamine 6-phosphate N-acetyltransferase  | Gpnat1  |GNPNAT  | Phosphoglucosamine transacetylase  | glucosamine-phosphate N-acetyltransferase 1 |EC 2.3.1.4 </t>
  </si>
  <si>
    <t>GOLGA3</t>
  </si>
  <si>
    <t xml:space="preserve"> Golgin-160  | golgin-160  | golgin-165  | "Golgi complex-associated protein of 170 kD"  | MEA-2  | golgi complex-associated protein of 170 kDa  | SY2/SY10 protein  | Golgin subfamily A member 3  | golgi autoantigen, golgin subfamily a, 3  | Golgi peripheral membrane protein  | Golgi complex-associated protein of 170 kDa  | "SY2/SY10 protein"  | GCP170  | golgin A3 |Golgi membrane associated protein  | male enhanced antigen-2  </t>
  </si>
  <si>
    <t>GOLGA5</t>
  </si>
  <si>
    <t xml:space="preserve"> RETII  | "golgi integral membrane protein 5"  | golgin A5 | golgin-84  | Golgin-84  | golgi integral membrane protein 5  | Golgin subfamily A member 5  | RFG5  | cell proliferation-inducing gene 31 protein  |GOLIM5  | Protein Ret-II  | PTC5  | ret-II  | RET-fused gene 5 protein  | golgi autoantigen, golgin subfamily a, 5  | Cell proliferation-inducing gene 31 protein  </t>
  </si>
  <si>
    <t>GOLGA8N</t>
  </si>
  <si>
    <t xml:space="preserve"> golgin A8 family, member N |GOLGA8R  </t>
  </si>
  <si>
    <t>GON4L</t>
  </si>
  <si>
    <t xml:space="preserve"> gon-4 homolog  | gon-4 homolog (C.elegans)  | GON-4 homolog  | GON4  | GON-4-like protein  |2610100B20Rik  | gon-4-like (C. elegans) | GON-4  | YARP  | KIAA1606  | YY1AP-related protein1  </t>
  </si>
  <si>
    <t>GOSR1</t>
  </si>
  <si>
    <t xml:space="preserve"> Golgi SNARE 28 kDa  | "golgi integral membrane protein 2"  |GOLIM2  | Golgi SNAP receptor complex member 1  | 28 kDa cis-Golgi SNARE p28  | golgi SNAP receptor complex member 1 | GOS28  | GOS-28  | GOS28/P28  | golgi integral membrane protein 2  | cis-golgi SNARE  | P28  | 28 kDa Golgi SNARE protein  | GS28  </t>
  </si>
  <si>
    <t>GOSR2</t>
  </si>
  <si>
    <t xml:space="preserve"> Membrin  | 27 kDa Golgi SNARE protein  | GS27  | EPM6  | golgi SNAP receptor complex member 2 |Bos1  | Golgi SNAP receptor complex member 2  | membrin  </t>
  </si>
  <si>
    <t>GOT1</t>
  </si>
  <si>
    <t xml:space="preserve"> cAspAT  | ASTQTL1  | Cysteine transaminase, cytoplasmic  | "aspartate aminotransferase 1"  |GIG18  | "aspartate transaminase 1"  | aspartate aminotransferase 1  | cCAT  | cysteine transaminase, cytoplasmic  | aspartate aminotransferase, cytoplasmic  | Transaminase A  | glutamate oxaloacetate transaminase 1  | cysteine aminotransferase, cytoplasmic  | growth-inhibiting protein 18  | aspartate transaminase 1  | Glutamate oxaloacetate transaminase 1  | Cysteine aminotransferase, cytoplasmic  | transaminase A  | glutamic-oxaloacetic transaminase 1, soluble | glutamic-oxaloacetic transaminase 1, soluble (aspartate aminotransferase 1)  |EC 2.6.1.1,EC 2.6.1.3 </t>
  </si>
  <si>
    <t>GPAM</t>
  </si>
  <si>
    <t xml:space="preserve"> GPAT1  | glycerol 3-phosphate acyltransferase, mitochondrial  | GPAT-1  | glycerol-3-phosphate acyltransferase 1, mitochondrial  | "glycerol-3-phosphate acyltransferase 1  |GPAT  | mitochondrial"  | glycerol-3-phosphate acyltransferase, mitochondrial | KIAA1560  |EC 2.3.1.15 </t>
  </si>
  <si>
    <t>GPATCH11</t>
  </si>
  <si>
    <t xml:space="preserve"> G patch domain containing 11 | G patch domain-containing protein 11  | coiled-coil domain-containing protein 75  | CENPY  |CENP-Y  | coiled-coil domain containing 75  | g patch domain-containing protein 11  | centromere protein Y  | "centromere protein Y"  | CCDC75  | Coiled-coil domain-containing protein 75  </t>
  </si>
  <si>
    <t>GPATCH2</t>
  </si>
  <si>
    <t xml:space="preserve">CT110  | PPP1R30  | G patch domain containing 2 | regulatory subunit 30"  | cancer/testis antigen 110  | "cancer/testis antigen 110"  | protein phosphatase 1, regulatory subunit 30  | G patch domain-containing protein 2  | "protein phosphatase 1  | GPATC2  </t>
  </si>
  <si>
    <t>GPBP1L1</t>
  </si>
  <si>
    <t xml:space="preserve"> vasculin-like protein 1  | GC-rich promoter-binding protein 1-like 1  | GC-rich promoter binding protein 1-like 1 |SP192  </t>
  </si>
  <si>
    <t>GPHN</t>
  </si>
  <si>
    <t xml:space="preserve"> MOCODC  | HKPX1  | gephyrin | GPH  | KIAA1385  |GPHRYN  | GEPH  </t>
  </si>
  <si>
    <t>GPKOW</t>
  </si>
  <si>
    <t xml:space="preserve"> G patch domain-containing protein 5  | Spp2  | Protein T54  | Protein MOS2 homolog  | protein MOS2 homolog  | GPATC5  | G patch domain and KOW motifs |G patch domain and KOW motifs-containing protein  | GPATCH5  | T54  | "G patch domain containing 5"  </t>
  </si>
  <si>
    <t>GPN1</t>
  </si>
  <si>
    <t xml:space="preserve"> XPA binding protein 1, GTPase  | XAB1  |ATP(GTP)-binding protein  | RNA polymerase II associated protein 4  | MBD2-interacting protein  | XPA-binding protein 1  | MBDin  | NTPBP  | RPAP4  | "RNA polymerase II associated protein 4"  | GPN-loop GTPase 1 | ATPBD1A  | MBDIN  | XPA binding protein 1  </t>
  </si>
  <si>
    <t>GPR161</t>
  </si>
  <si>
    <t xml:space="preserve"> RE2  |G-protein coupled receptor 161  | G-protein coupled receptor RE2  | G protein-coupled receptor 161 </t>
  </si>
  <si>
    <t>GPR89C</t>
  </si>
  <si>
    <t xml:space="preserve"> putative NF-kappa-B-activating protein 90  | G protein-coupled receptor 89  |Golgi pH regulator A  | G protein-coupled receptor 89B | Protein GPR89B  | putative MAPK-activating protein PM01  | SH120  | GPHRB  | Golgi pH regulator B  | GPHR  | GPR89  | protein GPR89  </t>
  </si>
  <si>
    <t>GPS1</t>
  </si>
  <si>
    <t xml:space="preserve"> G protein pathway suppressor 1  | GPS-1  | Protein MFH  | signalosome subunit 1  |COP9 signalosome complex subunit 1  | COPS1  | JAB1-containing signalosome subunit 1  | CSN1  | G protein pathway suppressor 1 | "COP9 signalosome subunit 1"  | Signalosome subunit 1  | SGN1  | COP9 signalosome subunit 1  </t>
  </si>
  <si>
    <t>GPS2</t>
  </si>
  <si>
    <t xml:space="preserve">AMF-1  | GPS-2  | G protein pathway suppressor 2 </t>
  </si>
  <si>
    <t>GPSM3</t>
  </si>
  <si>
    <t xml:space="preserve"> chromosome 6 open reading frame 9  | Protein G18  | G18  | Activator of G-protein signaling 4  | activator of G-protein signaling 4  | G-protein-signaling modulator 3  | "activator of G-protein signaling 4"  |G-protein signaling modulator 3 (AGS3-like, C. elegans)  | G-protein signaling modulator 3 | AGS4  | G18.2  | C6orf9  | G18.1b  | NG1  | G-protein signalling modulator 3 (AGS3-like, C. elegans)  | G18.1a  </t>
  </si>
  <si>
    <t>GPX1</t>
  </si>
  <si>
    <t xml:space="preserve"> GPx-1  |GSHPX1  | GPXD  | GSHPx-1  | cellular glutathione peroxidase  | Cellular glutathione peroxidase  | glutathione peroxidase 1 |EC 1.11.1.9 </t>
  </si>
  <si>
    <t>GPX4</t>
  </si>
  <si>
    <t xml:space="preserve"> snGPx  |MCSP  | GPx-4  | glutathione peroxidase 4 | "phospholipid hydroperoxidase"  | sperm nucleus glutathione peroxidase  | PHGPx  | phospholipid hydroperoxide glutathione peroxidase, mitochondrial  | glutathione peroxidase 4 (phospholipid hydroperoxidase)  | phospholipid hydroperoxidase  | snPHGPx  | Glutathione peroxidase 4  | GSHPx-4  |EC 1.11.1.12 </t>
  </si>
  <si>
    <t>GPX7</t>
  </si>
  <si>
    <t xml:space="preserve"> GSHPx-7  | non-selenocysteine containing phospholipid hydroperoxide glutathione peroxidase  | GPx-7  | glutathione peroxidase 7 | GPX6  |NPGPx  | glutathione peroxidase 6  | CL683  |EC 1.11.1.9 </t>
  </si>
  <si>
    <t>GRAMD1A</t>
  </si>
  <si>
    <t xml:space="preserve"> GRAM domain containing 1A |GRAM domain-containing protein 1A  | KIAA1533  </t>
  </si>
  <si>
    <t>GRAMD4</t>
  </si>
  <si>
    <t xml:space="preserve"> DIP  | KIAA0767  | dJ439F8.1  | Death-inducing protein  | death-inducing-protein  |GRAM domain-containing protein 4  | dA59H18.1  | "death-inducing-protein"  | GRAM domain containing 4 | death-inducing protein  </t>
  </si>
  <si>
    <t>GRAP</t>
  </si>
  <si>
    <t xml:space="preserve"> growth factor receptor-bound protein 2-related adaptor protein  |GRB2-related adapter protein  | GRB2-related adaptor protein </t>
  </si>
  <si>
    <t>GRAP2</t>
  </si>
  <si>
    <t xml:space="preserve"> GRBLG  | Adapter protein GRID  | hematopoietic cell-associated adapter protein GrpL  | growth factor receptor-binding protein  | Grf40  | GRID  | Mona  | Protein GADS  | grf40 adapter protein  |GRAP-2  | Grf-40  | GrbX  | GRB-2-like protein  | Grf40 adapter protein  | hematopoietic cell-associated adaptor protein GRPL  | Growth factor receptor-binding protein  | adapter protein GRID  | grf-40  | GRB2-related protein with insert domain  | SH3-SH2-SH3 adapter Mona  | GRPL  | Hematopoietic cell-associated adapter protein GrpL  | growth factor receptor-bound protein 2-related adaptor protein 2  | GRB2-related adapter protein 2  | GADS  | SH3-SH2-SH3 adaptor molecule  | GRB2L  | GRB2-related adaptor protein 2 | P38  | GRBX  </t>
  </si>
  <si>
    <t>GRB10</t>
  </si>
  <si>
    <t xml:space="preserve"> GRB10 adaptor protein  | GRBIR  | KIAA0207  | maternally expressed gene 1  | insulin receptor-binding protein Grb-IR  | RSS  | IRBP  | GRB10 adapter protein  |GRB-IR  | Grb-10  | MEG1  | Insulin receptor-binding protein Grb-IR  | growth factor receptor-bound protein 10 </t>
  </si>
  <si>
    <t>GRHPR</t>
  </si>
  <si>
    <t xml:space="preserve">GLYD  | glyoxylate reductase/hydroxypyruvate reductase | glycerate-2-dehydrogenase  | GLXR  | "primary hyperoxaluria type 2"  | PH2  |EC 1.1.1.79,EC 1.1.1.81 </t>
  </si>
  <si>
    <t>GRIK2</t>
  </si>
  <si>
    <t xml:space="preserve">GLR6  | glutamate receptor ionotropic, kainate 2  | GluR-6  | glutamate receptor form D  | glutamate receptor 6  | GluK2  | GluR6  | Glutamate receptor 6  | excitatory amino acid receptor 4  | glutamate receptor form E  | GLUK6  | Excitatory amino acid receptor 4  | MRT6  | EAA4  | gluR-6  | glutamate receptor form C  | glutamate receptor, ionotropic, kainate 2 | bA487F5.1  | glutamate receptor form A  | glutamate receptor form B  | GLUR6  </t>
  </si>
  <si>
    <t>GRIPAP1</t>
  </si>
  <si>
    <t xml:space="preserve">GRIP1-associated protein 1  | GRASP-1  | GRIP1 associated protein 1 | KIAA1167  | GRASP1  </t>
  </si>
  <si>
    <t>GRM2</t>
  </si>
  <si>
    <t xml:space="preserve"> mGluR2  | MGLUR2  | glutamate metabotropic receptor 2  |GLUR2  | glutamate receptor homolog  | glutamate receptor, metabotropic 2 | GPRC1B  | mGlu2  | metabotropic glutamate receptor 2  </t>
  </si>
  <si>
    <t>GRN</t>
  </si>
  <si>
    <t xml:space="preserve"> granulins  | "progranulin"  | proepithelin  | granulin | PGRN  | CLN11  | acrogranin  | PCDGF  | GP88  |GEP  | granulin-epithelin  | PEPI  | Proepithelin  | progranulin  | PC cell-derived growth factor  </t>
  </si>
  <si>
    <t>GRSF1</t>
  </si>
  <si>
    <t xml:space="preserve"> G-rich RNA sequence binding factor 1 |G-rich sequence factor 1  | GRSF-1  </t>
  </si>
  <si>
    <t>GRWD1</t>
  </si>
  <si>
    <t xml:space="preserve"> glutamate-rich WD repeat-containing protein 1  | WDR28  | GRWD  | regulator of ribosome biogenesis 1 homolog (S. cerevisiae)  | glutamate rich WD repeat protein GRWD  | CUL4- and DDB1-associated WDR protein 4  | glutamate-rich WD repeat containing 1 |CDW4  | RRB1  | KIAA1942  | WD repeat domain 28  | regulator of ribosome biogenesis 1 homolog  </t>
  </si>
  <si>
    <t>GSDMD</t>
  </si>
  <si>
    <t xml:space="preserve"> Gasdermin domain-containing protein 1  | DFNA5L  | gasdermin domain-containing protein 1  | gasdermin D | gasdermin-D  |DF5L  | gasdermin domain containing 1  | GSDMDC1  </t>
  </si>
  <si>
    <t>GSE1</t>
  </si>
  <si>
    <t xml:space="preserve">Gse1 coiled-coil protein homolog  | KIAA0182  | Gse1 coiled-coil protein homolog (mouse)  | Gse1 coiled-coil protein | "genetic suppressor element 1"  | genetic suppressor element 1  </t>
  </si>
  <si>
    <t>GSG2</t>
  </si>
  <si>
    <t xml:space="preserve"> Haploid germ cell-specific nuclear protein kinase  | H-haspin  | haploid germ cell-specific nuclear protein kinase  |HASPIN  | germ cell associated 2 (haspin) | Germ cell-specific gene 2 protein  | germ cell-specific gene 2 protein  | serine/threonine-protein kinase haspin  |EC 2.7.11.1 </t>
  </si>
  <si>
    <t>GSK3A</t>
  </si>
  <si>
    <t xml:space="preserve"> glycogen synthase kinase 3 alpha | serine/threonine-protein kinase GSK3A  |glycogen synthase kinase-3 alpha  | GSK-3 alpha  | Serine/threonine-protein kinase GSK3A  |EC 2.7.11.26,EC 2.7.11.1 </t>
  </si>
  <si>
    <t>GSK3B</t>
  </si>
  <si>
    <t xml:space="preserve"> GSK-3 beta  | glycogen synthase kinase-3 beta  | serine/threonine-protein kinase GSK3B  | Serine/threonine-protein kinase GSK3B  |GSK3beta isoform  | glycogen synthase kinase 3 beta |EC 2.7.11.26,EC 2.7.11.1 </t>
  </si>
  <si>
    <t>GSKIP</t>
  </si>
  <si>
    <t xml:space="preserve"> chromosome 14 open reading frame 129  | "GSK3beta interaction protein"  |GSK3-beta interaction protein  | C14orf129  | GSK3B interacting protein </t>
  </si>
  <si>
    <t>GSPT2</t>
  </si>
  <si>
    <t xml:space="preserve"> Eukaryotic peptide chain release factor subunit 3b  |eukaryotic peptide chain release factor GTP-binding subunit ERF3B  | eRF3b  | GST2  | G1 to S phase transition protein 2 homolog  | ERF3B  | eukaryotic peptide chain release factor subunit 3b  | G1 to S phase transition 2 </t>
  </si>
  <si>
    <t>GSS</t>
  </si>
  <si>
    <t xml:space="preserve"> GSH-S  | HEL-S-88n  | glutathione synthetase | GSHS  | Glutathione synthase  | epididymis secretory sperm binding protein Li 64p  | epididymis secretory sperm binding protein Li 88n  | glutathione synthase  |HEL-S-64p  | GSH synthetase  |EC 6.3.2.3 </t>
  </si>
  <si>
    <t>GSTCD</t>
  </si>
  <si>
    <t xml:space="preserve"> Glutathione S-transferase, C-terminal domain containing  |glutathione S-transferase C-terminal domain-containing protein  | glutathione S-transferase, C-terminal domain containing </t>
  </si>
  <si>
    <t>GSTM2</t>
  </si>
  <si>
    <t xml:space="preserve"> glutathione S-transferase Mu 2  | GSTM2-2  | GTHMUS  | glutathione S-transferase M1  |GST, muscle  | GST4  | glutathione S-transferase 4  | glutathione S-transferase mu 2 (muscle) | glutathione S-transferase M2 (muscle)  | GSTM  | GST class-mu 2  | glutathione S-aralkyltransferase M2  | S-(hydroxyalkyl)glutathione lyase M2  | glutathione S-aryltransferase M2  | glutathione S-alkyltransferase M2  |EC 2.5.1.18 </t>
  </si>
  <si>
    <t>GSTM3</t>
  </si>
  <si>
    <t xml:space="preserve"> GST5  | glutathione S-transferase mu 3 (brain) | brain type mu-glutathione S-transferase  | glutathione S-transferase Mu 3  | GTM3  | glutathione S-aryltransferase M3  | brain GST  | GST class-mu 3  |GSTB  | GSTM3-3  | glutathione S-alkyltransferase M3  | hGSTM3-3  | glutathione S-transferase, Mu-3  | glutathione S-transferase M3 (brain)  | S-(hydroxyalkyl)glutathione lyase M3  | glutathione S-aralkyltransferase M3  |EC 2.5.1.18 </t>
  </si>
  <si>
    <t>GSTM4</t>
  </si>
  <si>
    <t xml:space="preserve"> GST-Mu2  | glutathione S-transferase Mu 4  | glutathione S-transferase mu 4 | S-(hydroxyalkyl)glutathione lyase M4  | GTS-Mu2  | glutathione S-transferase M4  | glutathione S-aryltransferase M4  | GSTM4-4  |GTM4  | glutathione S-alkyltransferase M4  | GST class-mu 4  | glutathione S-aralkyltransferase M4  |EC 2.5.1.18 </t>
  </si>
  <si>
    <t>GSTO1</t>
  </si>
  <si>
    <t xml:space="preserve"> Glutathione-dependent dehydroascorbate reductase  | glutathione-dependent dehydroascorbate reductase  | glutathione S-transferase omega 1-1  | monomethylarsonic acid reductase  | GSTO-1  | MMA(V) reductase  | Monomethylarsonic acid reductase  | P28  |GSTTLp28  | HEL-S-21  | glutathione S-transferase omega-1  | glutathione-S-transferase like  | GSTTLP28  | Glutathione S-transferase omega 1-1  | S-(Phenacyl)glutathione reductase  | GSTO 1-1  | epididymis secretory protein Li 21  | SPG-R  | glutathione S-transferase omega 1 |EC 2.5.1.18,EC 1.8.5.1,EC 1.20.4.2 </t>
  </si>
  <si>
    <t>GSTZ1</t>
  </si>
  <si>
    <t xml:space="preserve"> maleylacetoacetate isomerase  | glutathione S-aryltransferase  | glutathione S-alkyltransferase  | Glutathione S-transferase zeta 1  | maleylacetone isomerase  | S-(hydroxyalkyl)glutathione lyase  | "maleylacetoacetate isomerase"  | GSTZ1-1  | glutathione S-aralkyltransferase  | glutathione S-transferase zeta 1 | glutathione transferase zeta 1  |MAI  | MAAI  |EC 5.2.1.2,EC 2.5.1.18 </t>
  </si>
  <si>
    <t>GTF2A1</t>
  </si>
  <si>
    <t xml:space="preserve"> Transcription initiation factor TFIIA 42 kDa subunit  | TFIIA-42  | TFIIAL  | transcription initiation factor TFIIA 42 kDa subunit  | transcription initiation factor IIA subunit 1  |TFIIA  | general transcription factor IIA subunit 1  | glucose regulated protein, 58kD pseudogene  | TFIIA alpha, p55  | TF2A1  | General transcription factor IIA subunit 1  | general transcription factor IIA, 1, 19/37kDa </t>
  </si>
  <si>
    <t>GTF2A2</t>
  </si>
  <si>
    <t xml:space="preserve"> TFIIA p12 subunit  | transcription initiation factor IIA gamma chain  | general transcription factor IIA, 2, 12kDa | TF2A2  | transcription initiation factor IIA subunit 2  | TFIIA  | TFIIA-gamma  | TFIIAS  | General transcription factor IIA subunit 2  | general transcription factor IIA subunit 2  | Transcription initiation factor IIA gamma chain  |HsT18745  | TFIIA-12  | general transcription factor IIA, 2 (12kD subunit)  </t>
  </si>
  <si>
    <t>GTF2E1</t>
  </si>
  <si>
    <t xml:space="preserve"> general transcription factor IIE, polypeptide 1, alpha 56kDa | general transcription factor IIE subunit 1  | TF2E1  | general transcription factor IIE, polypeptide 1 (alpha subunit, 56kD)  | TFIIE-alpha  |FE  | Transcription initiation factor IIE subunit alpha  | transcription initiation factor IIE subunit alpha  | general transcription factor IIE 56 kDa subunit  | General transcription factor IIE 56 kDa subunit  | TFIIE-A  </t>
  </si>
  <si>
    <t>GTF2E2</t>
  </si>
  <si>
    <t xml:space="preserve"> general transcription factor IIE, polypeptide 2, beta 34kDa | TFIIE-beta  | transcription initiation factor IIE subunit beta  | general transcription factor IIE subunit 2  | TFIIE-B  |FE  | general transcription factor IIE, polypeptide 2 (beta subunit, 34kD)  | TF2E2  | General transcription factor IIE subunit 2  </t>
  </si>
  <si>
    <t>GTF2F1</t>
  </si>
  <si>
    <t xml:space="preserve"> RAP74  | transcription initiation factor RAP74  | General transcription factor IIF 74 kDa subunit  | general transcription factor IIF subunit 1  | general transcription factor IIF 74 kDa subunit  |BTF4  | transcription initiation factor IIF subunit alpha  | Transcription initiation factor IIF subunit alpha  | general transcription factor IIF, polypeptide 1, 74kDa | Transcription initiation factor RAP74  | TF2F1  | TFIIF  | general transcription factor IIF, polypeptide 1 (74kD subunit)  | TFIIF-alpha  </t>
  </si>
  <si>
    <t>GTF2F2</t>
  </si>
  <si>
    <t xml:space="preserve"> Transcription initiation factor IIF subunit beta  | TF2F2  | TFIIF-beta  | transcription initiation factor RAP30  | transcription initiation factor IIF subunit beta  |BTF4  | General transcription factor IIF 30 kDa subunit  | general transcription factor IIF, polypeptide 2, 30kDa | TFIIF  | ATP-dependent helicase GTF2F2  | Transcription initiation factor RAP30  | general transcription factor IIF, polypeptide 1 (74kD subunit)  | general transcription factor IIF subunit 2  | RAP30  | general transcription factor IIF 30 kDa subunit  |EC 3.6.4.12 </t>
  </si>
  <si>
    <t>GTF2H1</t>
  </si>
  <si>
    <t xml:space="preserve"> TFIIH basal transcription factor complex p62 subunit  | general transcription factor IIH subunit 1  | basic transcription factor 2 62 kDa subunit  | general transcription factor IIH, polypeptide 1, 62kDa | BTF2 p62  | Basic transcription factor 2 62 kDa subunit  | general transcription factor IIH polypeptide 1  | general transcription factor IIH, polypeptide 1 (62kD subunit)  | TFIIH  | BTF2  | TFB1  | General transcription factor IIH polypeptide 1  |P62  </t>
  </si>
  <si>
    <t>GTF2H2</t>
  </si>
  <si>
    <t xml:space="preserve"> General transcription factor IIH polypeptide 2  | general transcription factor IIH, polypeptide 2 (44kD subunit)  | TFIIH basal transcription factor complex p44 subunit  | p44  | Basic transcription factor 2 44 kDa subunit  | BTF2 p44  | BTF2P44  | general transcription factor IIH, polypeptide 2, 44kDa | TFIIH  | general transcription factor IIH subunit 2  | general transcription factor IIH, polypeptide 2, 44kD subunit  | T-BTF2P44  | basic transcription factor 2 44 kDa subunit  |BTF2  | general transcription factor IIH polypeptide 2  </t>
  </si>
  <si>
    <t>GTF2H3</t>
  </si>
  <si>
    <t xml:space="preserve"> BTF2 p34  | general transcription factor IIH, polypeptide 3 (34kD subunit)  | General transcription factor IIH polypeptide 3  | Basic transcription factor 2 34 kDa subunit  | general transcription factor IIH subunit 3  | general transcription factor IIH, polypeptide 3, 34kDa | TFIIH  | TFIIH basal transcription factor complex p34 subunit  | P34  | basic transcription factor 2 34 kDa subunit  |BTF2  | TFB4  </t>
  </si>
  <si>
    <t>GTF2H4</t>
  </si>
  <si>
    <t xml:space="preserve"> TFB2  | TFIIH basal transcription factor complex p52 subunit  | general transcription factor IIH, polypeptide 4 (52kD subunit)  | general transcription factor IIH subunit 4  | General transcription factor IIH polypeptide 4  | general transcription factor IIH, polypeptide 4, 52kDa | BTF2 p52  | TFIIH  | basic transcription factor 2 52 kDa subunit  | Basic transcription factor 2 52 kDa subunit  | general transcription factor IIH polypeptide 4  |P52  </t>
  </si>
  <si>
    <t>GTF3A</t>
  </si>
  <si>
    <t xml:space="preserve"> TFIIIA  |AP2  | transcription factor IIIA  | general transcription factor IIIA </t>
  </si>
  <si>
    <t>GTF3C1</t>
  </si>
  <si>
    <t xml:space="preserve"> TF3C-alpha  | transcription factor IIIC 220 kDa subunit  | TFIIIC220  | Transcription factor IIIC subunit alpha  | general transcription factor 3C polypeptide 1  | general transcription factor IIIC, polypeptide 1 (alpha subunit)  | general transcription factor IIIC, polypeptide 1, alpha 220kDa | transcription factor IIIC subunit alpha  | TFIIIC box B-binding subunit  |TFIIIC  | Transcription factor IIIC 220 kDa subunit  | TFIIICalpha  | TFIIIC 220 kDa subunit  | general transcription factor IIIC, polypeptide 1 (alpha subunit, 220kD )  </t>
  </si>
  <si>
    <t>GTF3C2</t>
  </si>
  <si>
    <t xml:space="preserve"> TF3C-beta  | TFIIIC 110 kDa subunit  | Transcription factor IIIC 110 kDa subunit  | general transcription factor 3C polypeptide 2  | general transcription factor IIIC, polypeptide 2 (beta subunit, 110kD)  | transcription factor IIIC 110 kDa subunit  | TFIIIC110  | general transcription factor IIIC, polypeptide 2, beta 110kDa | transcription factor IIIC subunit beta  |TFIIIC-BETA  | Transcription factor IIIC subunit beta  | KIAA0011  </t>
  </si>
  <si>
    <t>GTF3C3</t>
  </si>
  <si>
    <t xml:space="preserve"> general transcription factor IIIC, polypeptide 3 (102kD)  | transcription factor IIIC subunit gamma  | general transcription factor IIIC, polypeptide 3, 102kDa | TFIIIC102  | Transcription factor IIIC 102 kDa subunit  |TFIIICgamma  | Transcription factor IIIC subunit gamma  | TF3C-gamma  | TFiiiC2-102  | general transcription factor 3C polypeptide 3  | TFIIIC 102 kDa subunit  </t>
  </si>
  <si>
    <t>GTF3C4</t>
  </si>
  <si>
    <t xml:space="preserve"> TF3C-delta  | TFIIIC 90 kDa subunit  | transcription factor IIIC 90 kDa subunit  | Transcription factor IIIC subunit delta  | TFIIICDELTA  |KAT12  | general transcription factor IIIC, polypeptide 4, 90kDa | transcription factor IIIC subunit delta  | TFIIIC290  | general transcription factor 3C polypeptide 4  | general transcription factor 3C 4  | TFIIIC90  | general transcription factor IIIC, polypeptide 4 (90kD)  | TFIII90  | Transcription factor IIIC 90 kDa subunit  |EC 2.3.1.48 </t>
  </si>
  <si>
    <t>GTF3C5</t>
  </si>
  <si>
    <t xml:space="preserve">TFIIICepsilon  | TFIIIC 63 kDa subunit  | general transcription factor IIIC, polypeptide 5 (63kD)  | Transcription factor IIIC 63 kDa subunit  | general transcription factor 3C polypeptide 5  | transcription factor IIIC, 63 kD  | general transcription factor IIIC, polypeptide 5, 63kDa | TFIIIC63  | TF3C-epsilon  | 63 kD"  | Transcription factor IIIC subunit epsilon  | transcription factor IIIC 63 kDa subunit  | TFiiiC2-63  | "transcription factor IIIC  | transcription factor IIIC subunit epsilon  </t>
  </si>
  <si>
    <t>GTF3C6</t>
  </si>
  <si>
    <t xml:space="preserve">bA397G5.3  | C6orf51  | chromosome 6 open reading frame 51  | TFIIIC35  | Transcription factor IIIC subunit 6  | TFIIIC 35 kDa subunit  | transcription factor IIIC 35kDa  | general transcription factor IIIC, polypeptide 6, alpha 35kDa | Transcription factor IIIC 35 kDa subunit  | general transcription factor 3C polypeptide 6  | transcription factor IIIC 35 kDa subunit  | transcription factor IIIC subunit 6  </t>
  </si>
  <si>
    <t>GTPBP1</t>
  </si>
  <si>
    <t xml:space="preserve"> GP-1  |GTP-binding protein 1  | GP1  | HSPC018  | GTP binding protein 1 | G-protein 1  </t>
  </si>
  <si>
    <t>GTPBP10</t>
  </si>
  <si>
    <t xml:space="preserve"> OBGH2  | GTP-binding protein 10 (putative) | ObgH2  |GTP-binding protein 10  | Protein obg homolog 2  | protein obg homolog 2  </t>
  </si>
  <si>
    <t>GTPBP3</t>
  </si>
  <si>
    <t xml:space="preserve"> Mitochondrial GTP-binding protein 1  | MSS1  | MTGP1  | GTP-binding protein 3  |GTPBG3  | tRNA modification GTPase GTPBP3, mitochondrial  | THDF1  | mitochondrial GTP-binding protein 1  | GTP binding protein 3 (mitochondrial) </t>
  </si>
  <si>
    <t>GTPBP4</t>
  </si>
  <si>
    <t xml:space="preserve"> NOG1  | NGB  | GTP binding protein 4 | " GTP-binding protein"  | chronic renal failure gene protein  | nucleolar GTP-binding protein 1  | CRFG  | GTP-binding protein NGB  | Chronic renal failure gene protein  | "G protein-binding protein CRFG"  |G protein-binding protein CRFG  </t>
  </si>
  <si>
    <t>GTPBP5</t>
  </si>
  <si>
    <t xml:space="preserve"> OBGH1  | GTPBP5  |dJ1005F21.2  | ObgH1  | GTP-binding protein 5  | GTP-binding protein 5 (putative)  | mitochondrial ribosome-associated GTPase 2 | protein obg homolog 1  | Protein obg homolog 1  | GTP binding protein 5 (putative)  </t>
  </si>
  <si>
    <t>GTPBP6</t>
  </si>
  <si>
    <t xml:space="preserve"> GTP binding protein 6 (putative) | Pseudoautosomal GTP-binding protein-like  | "pseudoautosomal GTP binding protein-like"  | PGPL  |putative GTP-binding protein 6  </t>
  </si>
  <si>
    <t>GTPBP8</t>
  </si>
  <si>
    <t xml:space="preserve"> HSPC135  |GTP-binding protein 8  | GTP-binding protein 8 (putative) </t>
  </si>
  <si>
    <t>GTSE1</t>
  </si>
  <si>
    <t xml:space="preserve"> G2 and S phase-expressed protein 1  | Protein B99 homolog  |B99  | G-2 and S-phase expressed 1 | GTSE-1  | protein B99 homolog  </t>
  </si>
  <si>
    <t>GTSF1</t>
  </si>
  <si>
    <t xml:space="preserve">gametocyte-specific factor 1  | FAM112B  | Protein FAM112B  | family with sequence similarity 112, member B  | gametocyte specific factor 1 </t>
  </si>
  <si>
    <t>GUF1</t>
  </si>
  <si>
    <t xml:space="preserve"> Ribosomal back-translocase  | Elongation factor 4 homolog  | elongation factor 4 homolog  |GTP-binding protein GUF1 homolog  | translation factor GUF1, mitochondrial  | GTPase GUF1  | EF-4  | GUF1 GTPase homolog (S. cerevisiae) | GTPase of unknown function 1  | ribosomal back-translocase  |EC 3.6.5.- </t>
  </si>
  <si>
    <t>GUK1</t>
  </si>
  <si>
    <t xml:space="preserve"> guanylate kinase 1 | GMK  |ATP:GMP phosphotransferase  | GMP kinase  | guanylate kinase  |EC 2.7.4.8 </t>
  </si>
  <si>
    <t>GYG1</t>
  </si>
  <si>
    <t xml:space="preserve"> GYG  | glycogenin 1 | GN1  |glycogenin glucosyltransferase  | "glycogenin glucosyltransferase"  | GSD15  | glycogenin  | GN-1  | glycogenin-1  |EC 2.4.1.186 </t>
  </si>
  <si>
    <t>GYS1</t>
  </si>
  <si>
    <t xml:space="preserve"> GYS  |GSY  | glycogen [starch] synthase, muscle  | glycogen synthase 1 (muscle) |EC 2.4.1.11 </t>
  </si>
  <si>
    <t>GZMA</t>
  </si>
  <si>
    <t xml:space="preserve"> CTL tryptase  | HFSP  | Fragmentin-1  | CTLA3  | h factor  | granzyme A  | granzyme A (granzyme 1, cytotoxic T-lymphocyte-associated serine esterase 3) | Granzyme-1  | Cytotoxic T-lymphocyte proteinase 1  | "Granzyme A (Cytotoxic T-lymphocyte-associated serine esterase-3; Hanukah factor serine protease)"  | fragmentin-1  | "CTL tryptase"  | H factor  | HF  | cytotoxic T-lymphocyte proteinase 1  |Granzyme A (Cytotoxic T-lymphocyte-associated serine esterase-3; Hanukah factor serine protease)  | Hanukkah factor  |EC 3.4.21.78 </t>
  </si>
  <si>
    <t>GZMM</t>
  </si>
  <si>
    <t xml:space="preserve"> LMET1  | Met-ase  | Met-1 serine protease  |HU-Met-1  | granzyme M (lymphocyte met-ase 1) | Hu-Met-1  | MET1  | "lymphocyte met-ase 1"  | granzyme M  | Natural killer cell granular protease  | met-ase  | natural killer cell granular protease  | lymphocyte met-ase 1  |EC 3.4.21.- </t>
  </si>
  <si>
    <t>H1F0</t>
  </si>
  <si>
    <t xml:space="preserve">H1.0, H1(0), H1-0  | H1(0)  | H1 histone family, member 0 | histone H1(0)  | Histone H1(0)  | Histone H1'  | "H1.0  | histone H1.0  | H1FV  | histone H1'  | H1-0"  | H10  </t>
  </si>
  <si>
    <t>H1FOO</t>
  </si>
  <si>
    <t xml:space="preserve"> osH1  |histone H1oo  | H1 histone family, member O, oocyte-specific | oocyte-specific histone H1  | OSH1  | H1OO  | Oocyte-specific histone H1  | oocyte-specific linker histone H1  | Oocyte-specific linker histone H1  </t>
  </si>
  <si>
    <t>H1FX</t>
  </si>
  <si>
    <t xml:space="preserve"> H1 histone family, member X | histone H1x  |H1X  </t>
  </si>
  <si>
    <t>H2AFX</t>
  </si>
  <si>
    <t xml:space="preserve"> H2A histone family, member X | Histone H2A.X  | H2AX  | histone H2AX  |H2A.X  | H2AX histone  | histone H2A.x  | H2a/x  | H2A/X  </t>
  </si>
  <si>
    <t>H2AFY</t>
  </si>
  <si>
    <t xml:space="preserve"> core histone macro-H2A.1  | macroH2A1.2  | medulloblastoma antigen MU-MB-50.205  | Medulloblastoma antigen MU-MB-50.205  | H2A/y  | MACROH2A1  |H2A.y  | histone macroH2A1  | MH2A1  | H2A histone family, member Y | histone H2A.y  | histone macroH2A1.2  | Histone macroH2A1  | mH2A1  | H2AFJ  | histone macroH2A1.1  | MACROH2A1.1  | Histone H2A.y  | H2AF12M  </t>
  </si>
  <si>
    <t>H2AFY2</t>
  </si>
  <si>
    <t xml:space="preserve">core histone macro-H2A.2  | MACROH2A2  | core histone macroH2A2.2  | macroH2A2  | H2A histone family, member Y2 | histone macroH2A2  | Histone macroH2A2  | mH2A2  </t>
  </si>
  <si>
    <t>H2AFZ</t>
  </si>
  <si>
    <t xml:space="preserve"> H2AZ histone  | histone H2A.Z  |H2A.Z-1  | H2A histone family, member Z | H2A/z  | H2AZ  | H2A.z  </t>
  </si>
  <si>
    <t>H6PD</t>
  </si>
  <si>
    <t xml:space="preserve"> glucose dehydrogenase  | glucose 1- dehydrogenase  |6-phosphogluconolactonase  | G6PDH  | CORTRD1  | G6PD, H form  | glucose-6-phosphate dehydrogenase, salivary  | glucose dehyrogenase  | GDH  | hexose-6-phosphate dehydrogenase (glucose 1-dehydrogenase) | GDH/6PGL endoplasmic bifunctional protein  </t>
  </si>
  <si>
    <t>HACL1</t>
  </si>
  <si>
    <t>HAGH</t>
  </si>
  <si>
    <t xml:space="preserve"> HAGH1  | GLXII  |GLX2  | glx II  | Glyoxalase II  | hydroxyacylglutathione hydroxylase  | hydroxyacyl glutathione hydrolase  | hydroxyacylglutathione hydrolase, mitochondrial  | GLO2  | Glx II  | hydroxyacylglutathione hydrolase | glyoxalase II  |EC 3.1.2.6 </t>
  </si>
  <si>
    <t>HARS</t>
  </si>
  <si>
    <t xml:space="preserve"> "histidine tRNA ligase 1  | HisRS  | histidyl-tRNA synthetase | Histidyl-tRNA synthetase  | HRS  | histidine--tRNA ligase, cytoplasmic  |histidine translase  | cytoplasmic"  | USH3B  |EC 6.1.1.21 </t>
  </si>
  <si>
    <t>HAUS1</t>
  </si>
  <si>
    <t xml:space="preserve"> HEI-C  | coiled-coil domain containing 5 (spindle associated)  | HAUS augmin-like complex, subunit 1 | Coiled-coil domain-containing protein 5  | CCDC5  | enhancer of invasion-cluster  | HEIC  | HsT1461  |HAUS augmin-like complex subunit 1  | Enhancer of invasion-cluster  | coiled-coil domain-containing protein 5  </t>
  </si>
  <si>
    <t>HAUS2</t>
  </si>
  <si>
    <t xml:space="preserve"> Cep27  | HsT17025  | CEP27  | Centrosomal protein of 27 kDa  | C15orf25  | centrosomal protein 27kDa  |HAUS augmin-like complex subunit 2  | chromosome 15 open reading frame 25  | HAUS augmin-like complex, subunit 2 | centrosomal protein of 27 kDa  </t>
  </si>
  <si>
    <t>HAUS3</t>
  </si>
  <si>
    <t xml:space="preserve"> chromosome 4 open reading frame 15  |HAUS augmin-like complex subunit 3  | DGT3  | C4orf15  | IT1  | HAUS augmin-like complex, subunit 3 | dgt3  </t>
  </si>
  <si>
    <t>HAUS4</t>
  </si>
  <si>
    <t xml:space="preserve"> C14orf94  | homologous to Augmin subunits  | HAUS augmin-like complex, subunit 4 | chromosome 14 open reading frame 94  |HAUS augmin-like complex subunit 4  </t>
  </si>
  <si>
    <t>HAUS5</t>
  </si>
  <si>
    <t xml:space="preserve">HAUS augmin-like complex subunit 5  | DGT5  | KIAA0841  | dgt5  | HAUS augmin-like complex, subunit 5 </t>
  </si>
  <si>
    <t>HAUS6</t>
  </si>
  <si>
    <t xml:space="preserve"> KIAA1574  | family with sequence similarity 29, member A  | HAUS augmin-like complex subunit 6  | FAM29A  | HAUS augmin-like complex, subunit 6 | DGT6  | dim gamma-tubulin homolog  |Dgt6  </t>
  </si>
  <si>
    <t>HAUS7</t>
  </si>
  <si>
    <t xml:space="preserve"> HAUS augmin-like complex, subunit 7 | "26S proteasome-associated UCH interacting protein 1"  | UCHL5-interacting protein  | UCHL5 interacting protein  |HAUS augmin-like complex subunit 7  | "UCH37 interacting protein 1"  | 26S proteasome-associated UCH37-interacting protein 1  | UIP1  | UCHL5IP  | X-linked protein STS1769  </t>
  </si>
  <si>
    <t>HAUS8</t>
  </si>
  <si>
    <t xml:space="preserve"> DGT4  |HAUS augmin-like complex subunit 8  | HEC1/NDC80-interacting centrosome-associated protein 1  | sarcoma antigen NY-SAR-48  | Hec1-interacting and centrosome-associated 1  | HAUS augmin-like complex, subunit 8 | HEC1/NDC80 interacting, centrosome associated 1  | Sarcoma antigen NY-SAR-48  | HICE1  | NY-SAR-48  </t>
  </si>
  <si>
    <t>HBA1</t>
  </si>
  <si>
    <t xml:space="preserve">alpha one globin  | HBH  | hemoglobin alpha 1 globin chain  | alpha-2 globin chain  | alpha-globin  | Hemoglobin alpha chain  | Alpha-globin  | hemoglobin subunit alpha  | delta globin  | hemoglobin alpha-1 chain  | alpha-1 globin  | alpha-1-globin  | hemoglobin alpha chain  | hemoglobin, alpha 1 </t>
  </si>
  <si>
    <t>HBD</t>
  </si>
  <si>
    <t xml:space="preserve"> Hemoglobin delta chain  | Delta-globin  | hemoglobin delta chain  | delta-globin chain  |delta globin  | hemoglobin, delta | hemoglobin subunit delta  </t>
  </si>
  <si>
    <t>HBS1L</t>
  </si>
  <si>
    <t xml:space="preserve"> HBS1-like protein  | HBS1-like (S. cerevisiae) | HBS1  | HBS1 (S. cerevisiae)-like  | Hsp70 subfamily B suppressor 1-like protein  |EF-1a  | ERFS  | KIAA1038  | HSPC276  | ERF3-similar protein  </t>
  </si>
  <si>
    <t>HCFC2</t>
  </si>
  <si>
    <t xml:space="preserve"> host cell factor C2 | C2 factor  | HCF2  | HCF-2  |host cell factor 2  </t>
  </si>
  <si>
    <t>HDAC2</t>
  </si>
  <si>
    <t xml:space="preserve">RPD3  | transcriptional regulator homolog RPD3  | HD2  | histone deacetylase 2 | YY1-associated factor 1  | YAF1  |EC 3.5.1.98 </t>
  </si>
  <si>
    <t>HDAC3</t>
  </si>
  <si>
    <t xml:space="preserve"> HD3  |RPD3  | histone deacetylase 3 | SMAP45  | RPD3-2  |EC 3.5.1.98 </t>
  </si>
  <si>
    <t>HDAC5</t>
  </si>
  <si>
    <t xml:space="preserve"> HD5  | antigen NY-CO-9  | Antigen NY-CO-9  | histone deacetylase 5 | KIAA0600  |NY-CO-9  |EC 3.5.1.98 </t>
  </si>
  <si>
    <t>HDAC6</t>
  </si>
  <si>
    <t xml:space="preserve"> histone deacetylase 6 | HD6  | CPBHM  | KIAA0901  |CPBHM  |EC 3.5.1.98 </t>
  </si>
  <si>
    <t>HDAC7</t>
  </si>
  <si>
    <t xml:space="preserve"> HD7  | histone deacetylase 7 | Histone deacetylase 7A  |HD7A  | HD7a  | HDAC7A  | histone deacetylase 7A  |EC 3.5.1.98 </t>
  </si>
  <si>
    <t>HDAC8</t>
  </si>
  <si>
    <t xml:space="preserve"> histone deacetylase-like 1  |RPD3  | MRXS6  | Wilson-Turner syndrome (mental retardation, X-linked, syndromic-6, with gynecomastia and obesity)  | HD8  | WTS  | Wilson-Turner X-linked mental retardation syndrome  | CDLS5  | histone deacetylase 8 | HDACL1  |EC 3.5.1.98 </t>
  </si>
  <si>
    <t>HDAC9</t>
  </si>
  <si>
    <t xml:space="preserve"> HDAC9FL  | MEF2-interacting transcription repressor MITR  | MITR  | HD7b  | histone deacetylase 9 | HD9  | histone deacetylase 7B  | Histone deacetylase 7B  | HDAC7  | MEF-2 interacting transcription repressor (MITR) protein  | HDAC9B  | HDRP  |HDAC  | HD7  | KIAA0744  | histone deacetylase 4/5-related protein  | HDAC7B  | Histone deacetylase-related protein  |EC 3.5.1.98 </t>
  </si>
  <si>
    <t>HDDC2</t>
  </si>
  <si>
    <t xml:space="preserve">HD domain-containing protein 2  | NS5ATP2  | hepatitis C virus NS5A-transactivated protein 2  | dJ167O5.2  | HD domain containing 2 | Hepatitis C virus NS5A-transactivated protein 2  | C6orf74  | HCV NS5A-transactivated protein 2  | chromosome 6 open reading frame 74  </t>
  </si>
  <si>
    <t>HDGF</t>
  </si>
  <si>
    <t xml:space="preserve"> HMG1L2  | hepatoma-derived growth factor |high mobility group protein 1-like 2  | hepatoma-derived growth factor (high-mobility group protein 1-like)  | HMG-1L2  | High mobility group protein 1-like 2  | "high-mobility group protein 1-like"  </t>
  </si>
  <si>
    <t>HDGFRP3</t>
  </si>
  <si>
    <t xml:space="preserve"> Hepatoma-derived growth factor 2  | hepatoma-derived growth factor-related protein 3  |hepatoma-derived growth factor 2  | HDGF2  | HRP-3  |hepatoma-derived growth factor, related protein 3  | HDGF-2  </t>
  </si>
  <si>
    <t>HDHD1</t>
  </si>
  <si>
    <t xml:space="preserve"> 5'-PsiMPase  | haloacid dehalogenase-like hydrolase domain-containing protein 1A  |haloacid dehalogenase-like hydrolase domain-containing protein 1  | haloacid dehalogenase-like hydrolase domain containing 1A  | pseudouridine-5'-monophosphatase  | Protein GS1  | Haloacid dehalogenase-like hydrolase domain-containing protein 1  | DXF68S1E  | FAM16AX  | GS1  | Haloacid dehalogenase-like hydrolase domain-containing protein 1A  | HDHD1A  | family with sequence similarity 16, member A, X-linked  | haloacid dehalogenase-like hydrolase domain containing 1 |EC 3.1.3.n6 </t>
  </si>
  <si>
    <t>HDHD2</t>
  </si>
  <si>
    <t xml:space="preserve"> haloacid dehalogenase-like hydrolase domain-containing protein 2  | epididymis secretory protein Li 301  | HEL-S-301  | haloacid dehalogenase-like hydrolase domain containing 2 |3110052N05Rik  </t>
  </si>
  <si>
    <t>HDHD3</t>
  </si>
  <si>
    <t xml:space="preserve"> haloacid dehalogenase-like hydrolase domain containing 3 | chromosome 9 open reading frame 158  | C9orf158  | haloacid dehalogenase-like hydrolase domain-containing protein 3  |2810435D12Rik  </t>
  </si>
  <si>
    <t>HDLBP</t>
  </si>
  <si>
    <t xml:space="preserve"> VGL  | high density lipoprotein binding protein | high density lipoprotein-binding protein  |PRO2900  | HBP  | vigilin  | High density lipoprotein-binding protein  | HDL-binding protein  </t>
  </si>
  <si>
    <t>HEATR3</t>
  </si>
  <si>
    <t xml:space="preserve"> SYO1  |HEAT repeat-containing protein 3  | HEAT repeat containing 3 </t>
  </si>
  <si>
    <t>HEBP1</t>
  </si>
  <si>
    <t xml:space="preserve"> p22HBP  |HEBP  | heme binding protein 1 | heme-binding protein 1  | HBP  </t>
  </si>
  <si>
    <t>HECA</t>
  </si>
  <si>
    <t xml:space="preserve"> headcase protein homolog  |HDCL  | dJ225E12.1  | hHDC  | headcase homolog (Drosophila) | HDC  | HHDC  </t>
  </si>
  <si>
    <t>HECTD1</t>
  </si>
  <si>
    <t xml:space="preserve"> EULIR  | HECT domain containing 1  | KIAA1131  | HECT domain-containing protein 1  |E3 ubiquitin-protein ligase HECTD1  | E3 ligase for inhibin receptor  | HECT domain containing E3 ubiquitin protein ligase 1 |EC 6.3.2.- </t>
  </si>
  <si>
    <t>HECTD3</t>
  </si>
  <si>
    <t xml:space="preserve"> HECT domain containing 3  |E3 ubiquitin-protein ligase HECTD3  | HECT domain-containing protein 3  | HECT domain containing E3 ubiquitin protein ligase 3 |EC 6.3.2.- </t>
  </si>
  <si>
    <t>HECTD4</t>
  </si>
  <si>
    <t xml:space="preserve"> HECT domain containing E3 ubiquitin protein ligase 4 | probable E3 ubiquitin-protein ligase HECTD4  | POTAGE  | HECT domain-containing protein 4  | C12orf51  | probable E3 ubiquitin-protein ligase C12orf51  | transmembrane protein C12orf51  | chromosome 12 open reading frame 51  |AF-1 specific protein phosphatase  | KIAA0614  |EC 6.3.2.- </t>
  </si>
  <si>
    <t>HELLS</t>
  </si>
  <si>
    <t xml:space="preserve"> "proliferation-associated SNF2-like protein"  | lymphoid-specific helicase  |SWI/SNF2-related, matrix-associated, actin-dependent regulator of chromatin, subfamily A, member 6  | LSH  | SWI/SNF2-related matrix-associated actin-dependent regulator of chromatin subfamily A member 6  | SMARCA6  | helicase, lymphoid-specific | subfamily A  | actin-dependent regulator of chromatin  | Proliferation-associated SNF2-like protein  | proliferation-associated SNF2-like protein  | member 6"  | PASG  | "SWI/SNF2-related  | matrix-associated  |EC 3.6.4.- </t>
  </si>
  <si>
    <t>HELZ</t>
  </si>
  <si>
    <t xml:space="preserve"> Down-regulated in human cancers protein  | "down-regulated in human cancers"  | probable helicase with zinc finger domain  | HUMORF5  | helicase with zinc finger | down-regulated in human cancers protein  | helicase with zinc finger domain  | KIAA0054  | DRHC  |DHRC  |EC 3.6.4.- </t>
  </si>
  <si>
    <t>HEMGN</t>
  </si>
  <si>
    <t xml:space="preserve"> EDAG-1  | negative differentiation regulator protein  | hemogen | Erythroid differentiation-associated gene protein  |CT155  | hemopoietic gene protein  | EDAG  | Negative differentiation regulator protein  | NDR  | erythroid differentiation-associated gene protein  | Hemopoietic gene protein  </t>
  </si>
  <si>
    <t>HENMT1</t>
  </si>
  <si>
    <t xml:space="preserve"> "HEN1 methyltransferase homolog (Arabidopsis)"  | HEN1 methyltransferase homolog 1  |small RNA 2'-O-methyltransferase  | HEN1  | HEN1 methyltransferase homolog 1 (Arabidopsis) | chromosome 1 open reading frame 59  | C1orf59  |EC 2.1.1.n8 </t>
  </si>
  <si>
    <t>HERC2</t>
  </si>
  <si>
    <t xml:space="preserve"> MRT38  | hect domain and RLD 2  | HECT and RLD domain containing E3 ubiquitin protein ligase 2 | jdf2  | probable E3 ubiquitin-protein ligase HERC2  | SHEP1  | E3 ubiquitin-protein ligase HERC2  | p528  | HECT domain and RCC1-like domain-containing protein 2  |D15F37S1  | hect domain and RCC1-like domain-containing protein 2  |EC 6.3.2.- </t>
  </si>
  <si>
    <t>HERC4</t>
  </si>
  <si>
    <t xml:space="preserve"> HECT and RLD domain containing E3 ubiquitin protein ligase 4 | KIAA1593  |probable E3 ubiquitin-protein ligase HERC4  | hect domain and RLD 4  | HECT domain and RCC1-like domain-containing protein 4  |EC 6.3.2.- </t>
  </si>
  <si>
    <t>HERC5</t>
  </si>
  <si>
    <t xml:space="preserve"> hect domain and RLD 5  | HECT and RLD domain containing E3 ubiquitin protein ligase 5 |E3 ISG15--protein ligase HERC5  | CEBP1  | Cyclin-E-binding protein 1  | cyclin-E-binding protein 1  | HECT domain and RCC1-like domain-containing protein 5  | probable E3 ubiquitin-protein ligase HERC5  | CEB1  |EC 6.3.2.- </t>
  </si>
  <si>
    <t>HERPUD2</t>
  </si>
  <si>
    <t xml:space="preserve"> "homocysteine-inducible  |homocysteine-inducible, endoplasmic reticulum stress-inducible, ubiquitin-like domain member 2  | endoplasmic reticulum stress-inducible  | homocysteine-responsive endoplasmic reticulum-resident ubiquitin-like domain member 2 protein  | ubiquitin-like domain member 2"  | HERPUD family member 2 </t>
  </si>
  <si>
    <t>HEXIM1</t>
  </si>
  <si>
    <t xml:space="preserve"> hexamethylene bisacetamide-inducible protein  | menage a quatre protein 1  | MAQ1  | cardiac lineage protein 1  | Cardiac lineage protein 1  | protein HEXIM1  | Estrogen down-regulated gene 1 protein  | Hexamethylene bis-acetamide-inducible protein 1  | Menage a quatre protein 1  | menage a quatre 1  | hexamethylene bis-acetamide inducible 1 |HMBA-inducible  | hexamethylene-bis-acetamide-inducible transcript 1  | HIS1  | hexamethylene bis-acetamide-inducible protein 1  | EDG1  | CLP1  | estrogen down-regulated gene 1 protein  | hexamthylene bis-acetamide inducible 1  </t>
  </si>
  <si>
    <t>HGS</t>
  </si>
  <si>
    <t xml:space="preserve"> protein pp110  | Protein pp110  | hepatocyte growth factor-regulated tyrosine kinase substrate | Hrs  | HRS  |human growth factor-regulated tyrosine kinase substrate  </t>
  </si>
  <si>
    <t>HHEX</t>
  </si>
  <si>
    <t xml:space="preserve"> proline-rich homeodomain-containing transcription factor  | hematopoietically expressed homeobox | Homeobox protein PRH  | PRH  | homeobox protein PRH  |HMPH  | hematopoietically-expressed homeobox protein HHEX  | homeobox, hematopoietically expressed  | HEX  | Homeobox protein HEX  | homeobox protein HEX  | PRHX  | HOX11L-PEN  </t>
  </si>
  <si>
    <t>HHIP</t>
  </si>
  <si>
    <t xml:space="preserve"> HIP  | hedgehog interacting protein | hedgehog-interacting protein  |hedgehog-interacting protein  </t>
  </si>
  <si>
    <t>HIBADH</t>
  </si>
  <si>
    <t xml:space="preserve">3'-hydroxyisobutyrate dehydrogenase  | NS5ATP1  | 3-hydroxyisobutyrate dehydrogenase, mitochondrial  | 3-hydroxyisobutyrate dehydrogenase |EC 1.1.1.31 </t>
  </si>
  <si>
    <t>HIBCH</t>
  </si>
  <si>
    <t xml:space="preserve"> HIBYL-CoA-H  | HIB-CoA hydrolase  | 3-hydroxyisobutyryl-coenzyme A hydrolase  | 3-hydroxyisobutyryl-CoA hydrolase | 3-hydroxyisobutyryl-Coenzyme A hydrolase  | HIBYLCOAH  |3-hydroxyisobutyryl-CoA hydrolase, mitochondrial  |EC 3.1.2.4 </t>
  </si>
  <si>
    <t>HIF1AN</t>
  </si>
  <si>
    <t xml:space="preserve"> FIH-1  | FIH1  | hypoxia inducible factor 1, alpha subunit inhibitor | Factor inhibiting HIF-1  | hypoxia-inducible factor asparagine hydroxylase  | peptide-aspartate beta-dioxygenase  | "Peptide-aspartate beta-dioxygenase"  | Hypoxia-inducible factor asparagine hydroxylase  | hypoxia-inducible factor 1-alpha inhibitor  | factor inhibiting HIF1  |factor inhibiting HIF-1  |EC 1.14.11.30,EC 1.14.11.n4 </t>
  </si>
  <si>
    <t>HINT1</t>
  </si>
  <si>
    <t xml:space="preserve"> HINT  | Adenosine 5'-monophosphoramidase  | PKCI1  | PRKCNH1  | Protein kinase C-interacting protein 1  | Protein kinase C inhibitor 1  | histidine triad nucleotide-binding protein 1  | histidine triad nucleotide binding protein 1 | protein kinase C inhibitor 1  | protein kinase C-interacting protein 1  | NMAN  | PKCI-1  |adenosine 5'-monophosphoramidase  | histidine triad nucleotide-binding protein  |EC 3.-.-.- </t>
  </si>
  <si>
    <t>HINT2</t>
  </si>
  <si>
    <t xml:space="preserve"> protein kinase C inhibitor-2  | HINT-3  | histidine triad nucleotide-binding protein 2, mitochondrial  | HIT-17kDa  |HIT-17  | histidine triad nucleotide binding protein 2 | HINT-2  | PKCI-1-related HIT protein  |EC 3.-.-.- </t>
  </si>
  <si>
    <t>HINT3</t>
  </si>
  <si>
    <t xml:space="preserve"> histidine triad nucleotide-binding protein 3  | HINT-3  |HINT4  | HIT-like protein  | histidine triad nucleotide binding protein 3 |EC 3.-.-.- </t>
  </si>
  <si>
    <t>HIRA</t>
  </si>
  <si>
    <t xml:space="preserve">DiGeorge critical region gene 1  | histone cell cycle regulator | TUP1  | DGCR1  | HIR histone cell cycle regulation defective homolog A  | "DiGeorge critical region gene 1"  | TUP1-like enhancer of split protein 1  | HIR  | protein HIRA  | HIR (histone cell cycle regulation defective) homolog A (S. cerevisiae)  | HIR histone cell cycle regulation defective homolog A (S. cerevisiae)  | TUPLE1  </t>
  </si>
  <si>
    <t>HIST1H1D</t>
  </si>
  <si>
    <t xml:space="preserve"> Histone H1c  | histone 1, H1d  | histone H1.3  | histone H1s-2  | H1F3  | Histone H1s-2  | histone cluster 1, H1d | H1 histone family, member 3  | H1s-2  |H1.3  | histone H1c  | H1D  </t>
  </si>
  <si>
    <t>HIST1H1E</t>
  </si>
  <si>
    <t xml:space="preserve"> Histone H1b  | histone H1s-4  | dJ221C16.5  | histone cluster 1, H1e | Histone H1s-4  | histone H1b  | histone H1.4  |H1.4  | H1E  | H1s-4  | H1F4  | H1 histone family, member 4  | histone 1, H1e  </t>
  </si>
  <si>
    <t>HIST1H2AD</t>
  </si>
  <si>
    <t xml:space="preserve"> H2AFG  | H2A/g  | histone cluster 1, H2ad | histone H2A type 1-D  | histone H2A/g  | Histone H2A/g  | histone H2A.3  | H2A histone family, member G  |H2A.3  | Histone H2A.3  | histone 1, H2ad  | histone H2AD  </t>
  </si>
  <si>
    <t>HIST1H3A</t>
  </si>
  <si>
    <t xml:space="preserve"> Histone H3/j  |H3/A  | H3FJ  | Histone H3/c  | Histone H3/h  | Histone H3/f  | H3FH  | histone 1, H3a  | H3FB  | Histone H3/i  | Histone H3/l  | H3FD  | histone H3.1  | histone cluster 1, H3a | H3FC  | Histone H3/b  | H3FL  | H3FA  | Histone H3/k  | histone H3/a  | H3 histone family, member A  | Histone H3/d  | H3FF  | Histone H3/a  | H3FI  | H3FK  </t>
  </si>
  <si>
    <t>HIST2H2AB</t>
  </si>
  <si>
    <t xml:space="preserve"> histone cluster 2, H2ab | histone 2, H2ab  |histone H2A type 2-B  | H2AB  </t>
  </si>
  <si>
    <t>HIST2H2BD</t>
  </si>
  <si>
    <t xml:space="preserve"> histone 2, H2bd  | H2B/s  | histone cluster 2, H2bd (pseudogene) | H2BFO  |H2B/o  | H2B histone family, member O  </t>
  </si>
  <si>
    <t>HIST2H3A</t>
  </si>
  <si>
    <t xml:space="preserve"> histone 2, H3a  | histone H3/o  | histone H3.2  |H3/n  | H3F2  | Histone H3/m  | H3FM  | H3/o  | Histone H3/o  | histone cluster 2, H3a </t>
  </si>
  <si>
    <t>HJURP</t>
  </si>
  <si>
    <t xml:space="preserve">fetal liver expressing gene 1  | Up-regulated in lung cancer 9  | up-regulated in lung cancer 9  | URLC9  | Holliday junction recognition protein | FAKTS  | FLEG1  | 14-3-3-associated AKT substrate  | fetal liver-expressing gene 1 protein  | hFLEG1  | Fetal liver-expressing gene 1 protein  </t>
  </si>
  <si>
    <t>Q9MYA5</t>
  </si>
  <si>
    <t>Q9MYC4</t>
  </si>
  <si>
    <t>Q9TQG7</t>
  </si>
  <si>
    <t>Q9TQN5</t>
  </si>
  <si>
    <t>Q9UIN2</t>
  </si>
  <si>
    <t>P10316</t>
  </si>
  <si>
    <t>B1PKZ3</t>
  </si>
  <si>
    <t>P30459</t>
  </si>
  <si>
    <t>O19647</t>
  </si>
  <si>
    <t>O43906</t>
  </si>
  <si>
    <t>O46874</t>
  </si>
  <si>
    <t>Q95IZ5</t>
  </si>
  <si>
    <t>Q9UIN1</t>
  </si>
  <si>
    <t>Q09160</t>
  </si>
  <si>
    <t>HLA-E</t>
  </si>
  <si>
    <t xml:space="preserve"> HLA-6.2  | HLA class I histocompatibility antigen, alpha chain E  | QA1  | MHC HLA-E alpha-1  | major histocompatibility complex, class I, E | MHC class I antigen E  | MHC HLA-E alpha-2.1  | EA2.1  | HLA class I histocompatibility antigen, E alpha chain  | HLAE  | MHC  | lymphocyte antigen  |EA1.2  </t>
  </si>
  <si>
    <t>HLA-G2.2</t>
  </si>
  <si>
    <t>HLTF</t>
  </si>
  <si>
    <t xml:space="preserve"> sucrose nonfermenting-like 3  | SNF2-like 3  | HIP116A  | SWI/SNF-related matrix-associated actin-dependent regulator of chromatin subfamily A member 3  | SWI/SNF related, matrix associated, actin dependent regulator of chromatin, subfamily a, member 3  | HIP116  | helicase-like transcription factor |DNA-binding protein/plasminogen activator inhibitor-1 regulator  | Sucrose nonfermenting protein 2-like 3  | HLTF1  | ZBU1  | SNF2L3  | DNA-binding protein/plasminogen activator inhibitor 1 regulator  | sucrose nonfermenting protein 2-like 3  | SMARCA3  | RING finger protein 80  | RNF80  |EC 3.6.4.-,EC 6.3.2.- </t>
  </si>
  <si>
    <t>HMBOX1</t>
  </si>
  <si>
    <t xml:space="preserve"> HOT1  | "homeobox telomere-binding protein 1"  | homeobox-containing protein 1  | homeobox containing 1 | homeobox telomere-binding protein 1  | homeobox-containing protein PBHNF  | PBHNF  |HNF1LA  </t>
  </si>
  <si>
    <t>HMBS</t>
  </si>
  <si>
    <t xml:space="preserve"> PBGD  |pre-uroporphyrinogen synthase  | porphyria, acute; Chester type  | hydroxymethylbilane synthase | uroporphyrinogen I synthase  | Hydroxymethylbilane synthase  | Pre-uroporphyrinogen synthase  | PORC  | PBG-D  | uroporphyrinogen I synthetase  | porphobilinogen deaminase  | UPS  |EC 2.5.1.61 </t>
  </si>
  <si>
    <t>HMG20A</t>
  </si>
  <si>
    <t xml:space="preserve"> "HMG box domain containing 1"  | HMG domain-containing protein HMGX1  |HMG box domain containing 1  | HMG domain-containing protein 1  | high-mobility group 20A  | HMGXB1  | high mobility group protein 20A  | HMG box-containing protein 20A  | high mobility group 20A | HMGX1  </t>
  </si>
  <si>
    <t>HMG20B</t>
  </si>
  <si>
    <t xml:space="preserve"> SWI/SNF-related matrix-associated actin-dependent regulator of chromatin subfamily E member 1-related  | SOXL  | BRAF35  | Sox-like transcriptional factor  | HMG box domain containing 2  | SMARCE1r  |BRAF25  | high-mobility group 20B  | BRCA2-associated factor 35  | pp8857  | structural DNA-binding protein BRAF35  | SWI/SNF-related matrix-associated actin-dependent regulator of chromatin subfamily E, member 1-related  | SMARCE1-related protein  | PP7706  | Structural DNA-binding protein BRAF35  | HMG domain-containing protein 2  | HMG domain-containing protein HMGX2  | "HMG box domain containing 2"  | HMGX2  | HMGXB2  | HMG box-containing protein 20B  | high mobility group 20B | SMARCE1R  </t>
  </si>
  <si>
    <t>HMGA1</t>
  </si>
  <si>
    <t xml:space="preserve"> high mobility group protein A1  | HMG-I(Y)  |HMG-R  | high mobility group AT-hook 1 | nonhistone chromosomal high-mobility group protein HMG-I/HMG-Y  | high mobility group protein HMG-I/HMG-Y  | HMGIY  | high-mobility group (nonhistone chromosomal) protein isoforms I and Y  | High mobility group protein R  | High mobility group protein A1  | HMGA1A  | high mobility group protein R  | High mobility group AT-hook protein 1  </t>
  </si>
  <si>
    <t>HMGB3</t>
  </si>
  <si>
    <t xml:space="preserve"> HMG-2a  | HMG4  | HMG-4  | high-mobility group box 3  | high mobility group protein B3  |high mobility group protein 2a  | High mobility group protein 2a  | high mobility group box 3 | High mobility group protein 4  | "non-histone chromosomal protein"  | high mobility group protein 4  | non-histone chromosomal protein  | high-mobility group (nonhistone chromosomal) protein 4  | HMG2A  </t>
  </si>
  <si>
    <t>HMGCL</t>
  </si>
  <si>
    <t xml:space="preserve"> HL  |3-hydroxy-3-methylglutaryl-CoA lyase  | HMG-CoA lyase  | 3-hydroxymethyl-3-methylglutaryl-CoA lyase | mitochondrial 3-hydroxy-3-methylglutaryl-CoA lyase  | 3-hydroxy-3-methylglutarate-CoA lyase  | 3-hydroxymethyl-3-methylglutaryl-Coenzyme A lyase  | hydroxymethylglutaricaciduria  | "hydroxymethylglutaricaciduria"  | hydroxymethylglutaryl-CoA lyase, mitochondrial  |EC 4.1.3.4 </t>
  </si>
  <si>
    <t>HMGCR</t>
  </si>
  <si>
    <t xml:space="preserve"> LDLCQ3  | 3-hydroxy-3-methylglutaryl-Coenzyme A reductase  | HMG-CoA reductase  |3-hydroxy-3-methylglutaryl CoA reductase (NADPH)  | "hydroxymethylglutaryl-CoA reductase"  | hydroxymethylglutaryl-CoA reductase  | 3-hydroxy-3-methylglutaryl-CoA reductase | "3-hydroxy-3-methylglutaryl CoA reductase (NADPH)"  |EC 1.1.1.34 </t>
  </si>
  <si>
    <t>HMGCS1</t>
  </si>
  <si>
    <t xml:space="preserve"> 3-hydroxy-3-methylglutaryl-Coenzyme A synthase 1 (soluble)  | "3-hydroxy-3-methylglutaryl coenzyme A (HMG-CoA) synthase"  | 3-hydroxy-3-methylglutaryl-CoA synthase 1 (soluble) | hydroxymethylglutaryl-CoA synthase, cytoplasmic  |3-hydroxy-3-methylglutaryl coenzyme A (HMG-CoA) synthase  | 3-hydroxy-3-methylglutaryl coenzyme A synthase  | HMG-CoA synthase  | HMGCS  |EC 2.3.3.10 </t>
  </si>
  <si>
    <t>HMGN1</t>
  </si>
  <si>
    <t xml:space="preserve"> High mobility group nucleosome-binding domain-containing protein 1  | high mobility group nucleosome binding domain 1 | high-mobility group nucleosome binding domain 1  | high-mobility group (nonhistone chromosomal) protein 14  | HMG14  | high-mobility group nucleosome binding 1  | non-histone chromosomal protein HMG-14  | "nonhistone chromosomal protein HMG-14"  |high mobility group nucleosome-binding domain-containing protein 1  | nonhistone chromosomal protein HMG-14  | "high-mobility group nucleosome binding 1"  </t>
  </si>
  <si>
    <t>HMGN2</t>
  </si>
  <si>
    <t xml:space="preserve"> high mobility group nucleosomal binding domain 2 | nonhistone chromosomal protein HMG-17  | High mobility group nucleosome-binding domain-containing protein 2  | non-histone chromosomal protein HMG-17  | HMG17  | high-mobility group (nonhistone chromosomal) protein 17  | high-mobility group nucleosomal binding domain 2  |high mobility group nucleosome-binding domain-containing protein 2  | high mobility group protein N2  </t>
  </si>
  <si>
    <t>HMGN3</t>
  </si>
  <si>
    <t xml:space="preserve"> TRIP-7  | TRIP7  | thyroid hormone receptor interactor 7  | thyroid hormone receptor interacting protein 7  | high mobility group nucleosomal binding domain 3 | TR-interacting protein 7  |PNAS-25  | high mobility group nucleosome-binding domain-containing protein 3  | Thyroid receptor-interacting protein 7  </t>
  </si>
  <si>
    <t>HMGN4</t>
  </si>
  <si>
    <t xml:space="preserve"> Non-histone chromosomal protein HMG-17-like 3  | HMG17L3  | NHC  |high mobility group nucleosome-binding domain-containing protein 4  | non-histone chromosomal protein HMG-17-like 3  | high-mobility group protein 17-like 3  | high mobility group protein N4  | high-mobility group (nonhistone chromosomal) protein 17-like 3  | Non-histone chromosomal protein  | high mobility group nucleosomal binding domain 4 </t>
  </si>
  <si>
    <t>HMGN5</t>
  </si>
  <si>
    <t xml:space="preserve"> high mobility group nucleosome-binding domain-containing protein 5  | Nucleosome-binding protein 1  | high mobility group nucleosome binding domain 5 | nucleosomal binding protein 1  | high-mobility group nucleosome binding domain 5  |NBP-45  | NSBP1  | nucleosome-binding protein 1  </t>
  </si>
  <si>
    <t>HMMR</t>
  </si>
  <si>
    <t xml:space="preserve"> CD168 antigen  | IHABP  | hyaluronan mediated motility receptor  | hyaluronan-mediated motility receptor (RHAMM) | intracellular hyaluronic acid-binding protein  |CD168  | RHAMM  | Intracellular hyaluronic acid-binding protein  | Receptor for hyaluronan-mediated motility  | receptor for hyaluronan-mediated motility  </t>
  </si>
  <si>
    <t>HN1</t>
  </si>
  <si>
    <t xml:space="preserve"> ARM2  | OPMRX60  | Androgen-regulated protein 2  | hematological and neurological expressed 1 | hematological and neurological expressed 1 protein  |HN1A  | "androgen-regulated protein 2"  | androgen-regulated protein 2  </t>
  </si>
  <si>
    <t>HN1L</t>
  </si>
  <si>
    <t xml:space="preserve"> C16orf34  | chromosome 16 open reading frame 34  | HN1 like  | HN1-like protein  |CRAMP_1 like  | hematological and neurological expressed 1-like | hematological and neurological expressed 1-like protein  | L11  </t>
  </si>
  <si>
    <t>HNRNPC</t>
  </si>
  <si>
    <t xml:space="preserve"> heterogeneous nuclear ribonucleoproteins C1/C2  | HNRNP  |C1  | nuclear ribonucleoprotein particle C1 protein  | heterogeneous nuclear ribonucleoprotein C (C1/C2) | HNRPC  | nuclear ribonucleoprotein particle C2 protein  | hnRNP C1/C2  | SNRPC  | C2  </t>
  </si>
  <si>
    <t>HNRNPCL1</t>
  </si>
  <si>
    <t xml:space="preserve"> heterogeneous nuclear ribonucleoprotein C-like 1 | hnRNP C-like-1  | hnRNP core protein C-like 1  | HNRPCL1  |HNRPCL1  </t>
  </si>
  <si>
    <t>HNRNPH2</t>
  </si>
  <si>
    <t xml:space="preserve"> hnRNP H'  | FTP3  | hnRNPH'  | HNRPH2  | heterogeneous nuclear ribonucleoprotein H2  | heterogeneous nuclear ribonucleoprotein H2 (H') | heterogeneous nuclear ribonucleoprotein H-prime  | Heterogeneous nuclear ribonucleoprotein H'  | hnRNP H2  | FTP-3  |HNRPH'  </t>
  </si>
  <si>
    <t>HNRNPH3</t>
  </si>
  <si>
    <t xml:space="preserve"> Heterogeneous nuclear ribonucleoprotein 2H9  |heterogeneous nuclear ribonucleoprotein 2H9  | hnRNP H3  | hnRNP 2H9  | 2H9  | heterogeneous nuclear ribonucleoprotein H3  | heterogeneous nuclear ribonucleoprotein H3 (2H9) | HNRPH3  </t>
  </si>
  <si>
    <t>HNRNPR</t>
  </si>
  <si>
    <t xml:space="preserve">hnRNP-R  | hnRNP R  | heterogeneous nuclear ribonucleoprotein R | HNRPR  </t>
  </si>
  <si>
    <t>HNRNPUL2</t>
  </si>
  <si>
    <t xml:space="preserve"> scaffold-attachment factor A2  |heterogeneous nuclear ribonucleoprotein U-like protein 2  | heterogeneous nuclear ribonucleoprotein U-like 2 | HNRPUL2  | Scaffold-attachment factor A2  | SAF-A2  </t>
  </si>
  <si>
    <t>HNRPLL</t>
  </si>
  <si>
    <t xml:space="preserve"> stromal RNA-regulating factor  |stromal RNA regulating factor  | hnRNPLL  | Stromal RNA-regulating factor  | SRRF  | heterogeneous nuclear ribonucleoprotein L-like | HNRPLL  </t>
  </si>
  <si>
    <t>HOMER1</t>
  </si>
  <si>
    <t xml:space="preserve"> HOMER1C  | Homer-1  | homer, neuronal immediate early gene, 1  | SYN47  | HOMER1A  | homer protein homolog 1  | Ves-1  | homer homolog 1 (Drosophila) | homer-1  | HOMER1B  |HOMER  </t>
  </si>
  <si>
    <t>HOOK3</t>
  </si>
  <si>
    <t xml:space="preserve"> hHK3  | HK3  | hook homolog 3 (Drosophila)  |hook homolog 3  | h-hook3  | protein Hook homolog 3  | hook microtubule-tethering protein 3 </t>
  </si>
  <si>
    <t>HPCAL1</t>
  </si>
  <si>
    <t xml:space="preserve"> hippocalcin-like protein 1  | hippocalcin-like 1 | visinin-like protein 3  | VILIP-3  | Visinin-like protein 3  |calcium-binding protein BDR-1  | "calcium-binding protein BDR-1"  | BDR1  | HLP2  | "visinin-like protein 3"  | Calcium-binding protein BDR-1  </t>
  </si>
  <si>
    <t>HPDL</t>
  </si>
  <si>
    <t xml:space="preserve"> GLOXD1  | 4-hydroxyphenylpyruvate dioxygenase-like protein  | 4-hydroxyphenylpyruvate dioxygenase-like | glyoxalase domain containing 1  | Glyoxalase domain-containing protein 1  | glyoxalase domain-containing protein 1  |4-HPPD-L  |EC 1.13.-.- </t>
  </si>
  <si>
    <t>HPGD</t>
  </si>
  <si>
    <t xml:space="preserve"> 15-PGDH  | PGDH  | prostaglandin dehydrogenase 1  | SDR36C1  |15-hydroxyprostaglandin dehydrogenase [NAD(+)]  | hydroxyprostaglandin dehydrogenase 15-(NAD) | Prostaglandin dehydrogenase 1  | PHOAR1  | short chain dehydrogenase/reductase family 36C, member 1  | NAD+-dependent 15-hydroxyprostaglandin dehydrogenase  | "short chain dehydrogenase/reductase family 36C  | member 1"  | PGDH1  |EC 1.1.1.141 </t>
  </si>
  <si>
    <t>HPRT1</t>
  </si>
  <si>
    <t xml:space="preserve">hypoxanthine-guanine phosphoribosyltransferase  | HGPRT  | HPRT  | HGPRTase  | hypoxanthine phosphoribosyltransferase 1 | "Lesch-Nyhan syndrome"  |EC 2.4.2.8 </t>
  </si>
  <si>
    <t>HPS3</t>
  </si>
  <si>
    <t xml:space="preserve"> SUTAL  |Hermansky-Pudlak syndrome 3 protein  | Hermansky-Pudlak syndrome 3 </t>
  </si>
  <si>
    <t>HPS5</t>
  </si>
  <si>
    <t xml:space="preserve"> ruby-eye protein 2 homolog  | KIAA1017  | alpha-integrin-binding protein 63  |Hermansky-Pudlak syndrome 5 protein  | Ru2  | RU2  | Ruby-eye protein 2 homolog  | Hermansky-Pudlak syndrome 5 | Alpha-integrin-binding protein 63  | AIBP63  | alpha integrin binding protein 63  </t>
  </si>
  <si>
    <t>HPS6</t>
  </si>
  <si>
    <t xml:space="preserve"> Ruby-eye protein homolog  | RU  | Hermansky-Pudlak syndrome 6 | Ru  | ruby-eye protein homolog  | Hermansky-Pudlak syndrome-6 protein (HPS6)  |Hermansky-Pudlak syndrome 6 protein  </t>
  </si>
  <si>
    <t>HRSP12</t>
  </si>
  <si>
    <t xml:space="preserve"> translational inhibitor protein p14.5  | translational inhibitor p14.5  | ribonuclease UK114  | PSP  | p14.5  | UK114 antigen homolog  | perchloric acid-soluble protein  | UK114  |P14.5  | Heat-responsive protein 12  | 14.5 kDa translational inhibitor protein  | heat-responsive protein 12 | "translational inhibitor p14.5"  |EC 3.1.-.- </t>
  </si>
  <si>
    <t>HS1BP3</t>
  </si>
  <si>
    <t xml:space="preserve"> HS1-binding protein 3  | ETM2  | HCLS1 binding protein 3 | HSP1BP-3  |HCLS1-binding protein 3  | FLJ14249  | HS1-BP3  </t>
  </si>
  <si>
    <t>HSBP1</t>
  </si>
  <si>
    <t xml:space="preserve"> HSF1BP  | heat shock factor binding protein 1 | NPC-A-13  | Nasopharyngeal carcinoma-associated antigen 13  | nasopharyngeal carcinoma-associated antigen 13  |heat shock factor-binding protein 1  </t>
  </si>
  <si>
    <t>HSCB</t>
  </si>
  <si>
    <t xml:space="preserve"> DnaJ homolog subfamily C member 20  | "DnaJ (Hsp40) homolog  | HscB iron-sulfur cluster co-chaperone homolog (E. coli)  | DNAJC20  | Hsc20  | HSC20  | HscB iron-sulfur cluster co-chaperone homolog  | dJ366L4.2  | HscB mitochondrial iron-sulfur cluster co-chaperone |DnaJ (Hsp40) homolog, subfamily C, member 20  | JAC1  | J-type co-chaperone HSC20  | member 20"  | iron-sulfur cluster co-chaperone protein HscB, mitochondrial  | subfamily C  | dnaJ homolog subfamily C member 20  </t>
  </si>
  <si>
    <t>HSD17B11</t>
  </si>
  <si>
    <t xml:space="preserve"> Dehydrogenase/reductase SDR family member 8  | PAN1B  | dehydrogenase/reductase SDR family member 8  | 17-beta-hydroxysteroid dehydrogenase 11  | retSDR2  | 17betaHSD11  | retinal short-chain dehydrogenase/reductase 2  | hydroxysteroid (17-beta) dehydrogenase 11 | member 2"  | dehydrogenase/reductase (SDR family) member 8  | 17-beta-hydroxysteroid dehydrogenase XI  | Retinal short-chain dehydrogenase/reductase 2  | T-cell lymphoma-associated antigen HD-CL-03  | "retinal short-chain dehydrogenase/reductase 2"  | 17betaHSDXI  | 17BHSD11  | 17bHSD11  | RETSDR2  | 17-beta-hydroxysteroid dehydrogenase type XI  | 17-beta-HSD 11  |17-BETA-HSD11  | cutaneous T-cell lymphoma-associated antigen HD-CL-03  | "short chain dehydrogenase/reductase family 16C  | CTCL-associated antigen HD-CL-03  | CTCL tumor antigen HD-CL-03  | DHRS8  | SDR16C2  | short chain dehydrogenase/reductase family 16C, member 2  | 17-BETA-HSDXI  | Cutaneous T-cell lymphoma-associated antigen HD-CL-03  | 17-beta-HSD XI  | estradiol 17-beta-dehydrogenase 11  |EC 1.1.1.62 </t>
  </si>
  <si>
    <t>HSD17B7</t>
  </si>
  <si>
    <t xml:space="preserve"> SDR37C1  | PRAP  | Estradiol 17-beta-dehydrogenase 7  | hydroxysteroid (17-beta) dehydrogenase 7 | "short chain dehydrogenase/reductase family 37C  | 17-beta-hydroxysteroid dehydrogenase 7  | member 1"  |17 beta-hydroxysteroid dehydrogenase type VII  | short chain dehydrogenase/reductase family 37C, member 1  | 17-beta-HSD 7  | 3-keto-steroid reductase  | estradiol 17-beta-dehydrogenase 7  | 17beta hydroxysteroid dehydrogenase  |EC 1.1.1.270,EC 1.1.1.62 </t>
  </si>
  <si>
    <t>HSD17B8</t>
  </si>
  <si>
    <t xml:space="preserve"> Really interesting new gene 2 protein  | testosterone 17-beta-dehydrogenase 8  | FabG (beta-ketoacyl-[acyl-carrier-protein] reductase, E coli) like (E. coli)  | Ke-6  |FABG  | D6S2245E  | RING2  | ke-6  | Protein Ke6  | H2-KE6  | 17-beta-HSD 8  | KE6  | protein Ke6  | 3-oxoacyl-[acyl-carrier-protein] reductase  | Testosterone 17-beta-dehydrogenase 8  | hydroxysteroid (17-beta) dehydrogenase 8 | HKE6  | dJ1033B10.9  | short chain dehydrogenase/reductase family 30C, member 1  | "short chain dehydrogenase/reductase family 30C  | estrogen 17-oxidoreductase  | really interesting new gene 2 protein  | estradiol 17-beta-dehydrogenase 8  | SDR30C1  | member 1"  | FABGL  | 17-beta-hydroxysteroid dehydrogenase 8  |EC 1.1.1.62,EC 1.1.1.-,EC 1.1.1.239 </t>
  </si>
  <si>
    <t>HSF1</t>
  </si>
  <si>
    <t xml:space="preserve"> HSF 1  | HSTF1  | HSTF 1  |heat shock factor protein 1  | Heat shock transcription factor 1  | heat shock transcription factor 1 </t>
  </si>
  <si>
    <t>HSF2BP</t>
  </si>
  <si>
    <t xml:space="preserve"> heat shock factor 2-binding protein  | heat shock transcription factor 2 binding protein | "heat shock factor 2 binding protein"  |heat shock transcription factor 2 binding protein  </t>
  </si>
  <si>
    <t>HSP90AA4P</t>
  </si>
  <si>
    <t xml:space="preserve"> Heat shock protein 90Ad  |HSP90Ad  | heat shock protein 90kDa alpha (cytosolic), class A member 4, pseudogene | HSP90AD  | Heat shock 90 kDa protein 1 alpha-like 2  | heat shock 90kDa protein 1, alpha-like 2  | Heat shock protein 90-alpha D  | heat shock 90kD protein 1, alpha-like 2  | HSPCAL2  </t>
  </si>
  <si>
    <t>HSP90AA5P</t>
  </si>
  <si>
    <t xml:space="preserve">HSP90Ae  | heat shock protein 90kDa alpha (cytosolic), class A member 5, pseudogene | Heat shock protein 90Ae  | Heat shock protein 90-alpha E  | HSP90AE  </t>
  </si>
  <si>
    <t>HSP90AB3P</t>
  </si>
  <si>
    <t xml:space="preserve"> heat shock 90kDa protein 1, beta pseudogene 1  | Heat shock protein 90Bc  | HSPCP1  | HSP90BC  | Heat shock protein 90-beta c  |heat shock 90kD protein 1, beta pseudogene 1  | heat shock protein 90kDa alpha (cytosolic), class B member 3, pseudogene </t>
  </si>
  <si>
    <t>HSPA14</t>
  </si>
  <si>
    <t xml:space="preserve"> heat shock protein HSP60  | HSP70L1  | heat shock 70 kDa protein 14  |HSP70-4  | heat shock 70kDa protein 14 isoform 1 variant 3  | Heat shock protein HSP60  | HSP70-like protein 1  | heat shock 70kDa protein 14 | heat shock protein hsp70-related protein  | HSP60  </t>
  </si>
  <si>
    <t>HSPA1L</t>
  </si>
  <si>
    <t xml:space="preserve"> hum70t  | HSP70-Hom  | heat shock 70 kDa protein 1L  |HSP70-1L  | heat shock 70 kDa protein 1-like  | Heat shock 70 kDa protein 1-Hom  | heat shock 10kDa protein 1-like  | heat shock 70 kDa protein 1-Hom  | heat shock 70kDa protein 1-like | Heat shock 70 kDa protein 1L  | heat shock 70kD protein-like 1  | HSP70-HOM  | HSP70T  </t>
  </si>
  <si>
    <t>HSPB11</t>
  </si>
  <si>
    <t xml:space="preserve"> PP25  | heat shock protein family B (small), member 11 |HSPCO34  | Heat shock protein beta-11  | placental protein 25  | Placental protein 25  | C1orf41  | intraflagellar transport protein 25 homolog  | intraflagellar transport 25 homolog  | Hspb11  | chromosome 1 open reading frame 41  | IFT25  | heat shock protein beta-11  | "intraflagellar transport 25 homolog (Chlamydomonas)"  </t>
  </si>
  <si>
    <t>HSPH1</t>
  </si>
  <si>
    <t xml:space="preserve"> Antigen NY-CO-25  | heat shock 105kD beta  | antigen NY-CO-25  | heat shock protein 105 kDa  | HSP105B  | heat shock 105kD alpha  | Heat shock 110 kDa protein  | heat shock 105kDa/110kDa protein 1 | KIAA0201  | HSP105  | HSP110  |HSP105A  | NY-CO-25  </t>
  </si>
  <si>
    <t>HTRA2</t>
  </si>
  <si>
    <t xml:space="preserve"> serine protease 25  | HtrA serine peptidase 2 | serine proteinase OMI  | HtrA2  | high temperature requirement protein A2  | OMI  | High temperature requirement protein A2  | PRSS25  | protease, serine, 25  |HtrA-like serine protease  | serine protease HTRA2, mitochondrial  | PARK13  | Serine proteinase OMI  | Omi stress-regulated endoprotease  | Serine protease 25  |EC 3.4.21.108 </t>
  </si>
  <si>
    <t>HTT</t>
  </si>
  <si>
    <t xml:space="preserve"> IT15  |huntington disease protein  | HD protein  | HD  | huntingtin (Huntington disease)  | huntingtin | Huntington disease protein  </t>
  </si>
  <si>
    <t>HUS1</t>
  </si>
  <si>
    <t xml:space="preserve"> hus1+-like protein  |checkpoint protein HUS1  | hHUS1  | HUS1 checkpoint homolog (S. pombe) | HUS1 (S. pombe) checkpoint homolog  | "hus1+-like protein"  </t>
  </si>
  <si>
    <t>HVCN1</t>
  </si>
  <si>
    <t xml:space="preserve"> VSOP  | "voltage sensor domain-only protein"  | voltage-gated hydrogen channel 1  |voltage sensor domain-only protein  | Hydrogen voltage-gated channel 1  | Voltage sensor domain-only protein  | hydrogen voltage-gated channel 1 | HV1  </t>
  </si>
  <si>
    <t>HYI</t>
  </si>
  <si>
    <t xml:space="preserve"> hydroxypyruvate isomerase homolog  | hydroxypyruvate isomerase homolog (E. coli)  | Endothelial cell apoptosis protein E-CE1  | putative hydroxypyruvate isomerase  | hydroxypyruvate isomerase (putative) | endothelial cell apoptosis protein E-CE1  |HT036  |EC 5.3.1.22 </t>
  </si>
  <si>
    <t>HYPK</t>
  </si>
  <si>
    <t xml:space="preserve"> Huntingtin yeast partner K  | huntingtin interacting protein K | chromosome 15 open reading frame 63  | "Huntingtin yeast partner K"  | C15orf63  | huntingtin-interacting protein K  |huntingtin yeast partner K  </t>
  </si>
  <si>
    <t>IAH1</t>
  </si>
  <si>
    <t xml:space="preserve"> isoamyl acetate-hydrolyzing esterase 1 homolog (S. cerevisiae) |isoamyl acetate-hydrolyzing esterase 1 homolog  | S  |EC 3.1.-.- </t>
  </si>
  <si>
    <t>IBA57</t>
  </si>
  <si>
    <t xml:space="preserve"> IBA57, iron-sulfur cluster assembly homolog (S. cerevisiae) | C1orf69  | with a mass of 57kDa"  | MMDS3  | putative transferase CAF17, mitochondrial  |iron-sulfur cluster assembly factor for biotin synthase- and aconitase-like mitochondrial proteins, with a mass of 57kDa  | putative transferase C1orf69, mitochondrial  | "iron-sulfur cluster assembly factor for biotin synthase- and aconitase-like mitochondrial proteins  | chromosome 1 open reading frame 69  | Iron-sulfur cluster assembly factor homolog  | iron-sulfur cluster assembly factor homolog  |EC 2.1.-.- </t>
  </si>
  <si>
    <t>IBTK</t>
  </si>
  <si>
    <t xml:space="preserve"> KIAA1417  | inhibitor of Bruton's tyrosine kinase-beta  | inhibitor of Bruton tyrosine kinase  | inhibitor of Bruton's tyrosine kinase-alpha  | BTK-binding protein  | inhibitor of Bruton's tyrosine kinase-gamma  | inhibitor of Bruton's tyrosine kinase  |BTBD26  | inhibitor of Bruton agammaglobulinemia tyrosine kinase | Bruton agammaglobulinemia tyrosine kinase inhibitor  | IBtk  | BTKI  </t>
  </si>
  <si>
    <t>ICMT</t>
  </si>
  <si>
    <t xml:space="preserve"> PCCMT  | Isoprenylcysteine carboxylmethyltransferase  | MST098  | protein-S isoprenylcysteine O-methyltransferase  |HSTE14  | MSTP098  | PPMT  | PCMT  | prenylcysteine carboxyl methyltransferase  | isoprenylcysteine carboxyl methyltransferase | "protein-S-isoprenylcysteine O-methyltransferase"  | Prenylated protein carboxyl methyltransferase  | pcCMT  | protein-S-isoprenylcysteine O-methyltransferase  | prenylated protein carboxyl methyltransferase  | Prenylcysteine carboxyl methyltransferase  |EC 2.1.1.100 </t>
  </si>
  <si>
    <t>ICT1</t>
  </si>
  <si>
    <t xml:space="preserve"> MRP-L58  | DS-1  | peptidyl-tRNA hydrolase ICT1, mitochondrial  | 39S ribosomal protein L58, mitochondrial  | immature colon carcinoma transcript 1 | immature colon carcinoma transcript 1 protein  |digestion substraction 1  | Immature colon carcinoma transcript 1 protein  | DS1  | Digestion substraction 1  |EC 3.1.1.29 </t>
  </si>
  <si>
    <t>IDH1</t>
  </si>
  <si>
    <t xml:space="preserve"> HEL-S-26  | isocitrate dehydrogenase [NADP] cytoplasmic  | IDH  | Cytosolic NADP-isocitrate dehydrogenase  | epididymis luminal protein 216  |HEL-216  | NADP-dependent isocitrate dehydrogenase, cytosolic  | NADP-dependent isocitrate dehydrogenase, peroxisomal  | Oxalosuccinate decarboxylase  | oxalosuccinate decarboxylase  | IDCD  | isocitrate dehydrogenase 1 (NADP+), soluble | PICD  | IDP  | epididymis secretory protein Li 26  | NADP(+)-specific ICDH  | IDPC  |EC 1.1.1.42 </t>
  </si>
  <si>
    <t>IDH3B</t>
  </si>
  <si>
    <t xml:space="preserve"> NAD+-specific isocitrate dehydrogenase beta  | NAD(+)-specific ICDH subunit beta  | isocitrate dehydrogenase [NAD] subunit beta, mitochondrial  |H-IDHB  | isocitrate dehydrogenase 3 (NAD+) beta | isocitrate dehydrogenase, NAD(+)-specific, mitochondrial, beta subunit  | NAD+-specific isocitrate dehydrogenase b subunit  | isocitric dehydrogenase subunit beta  | NAD+-specific ICDH  | RP46  | Isocitric dehydrogenase subunit beta  |EC 1.1.1.41 </t>
  </si>
  <si>
    <t>IDH3G</t>
  </si>
  <si>
    <t xml:space="preserve"> NAD(+)-specific ICDH subunit gamma  | isocitrate dehydrogenase, NAD(+)-specific, mitochondrial, gamma subunit  | NAD (H)-specific isocitrate dehydrogenase gamma subunit  | isocitrate dehydrogenase 3 (NAD+) gamma |H-IDHG  | IDH-gamma  | isocitrate dehydrogenase [NAD] subunit gamma, mitochondrial  | Isocitric dehydrogenase subunit gamma  | NAD+-specific ICDH  | isocitric dehydrogenase subunit gamma  |EC 1.1.1.41 </t>
  </si>
  <si>
    <t>IDI1</t>
  </si>
  <si>
    <t xml:space="preserve"> isopentenyl-diphosphate Delta-isomerase 1  | Isopentenyl pyrophosphate isomerase 1  | isopentenyl-diphosphate delta isomerase  | IPP isomerase 1  | IPPI1  | "IPP isomerase"  | isopentenyl pyrophosphate isomerase 1  | isopentenyl-diphosphate delta isomerase 1 |IPP1  | isopentenyl diphosphate dimethylallyl diphosphate isomerase 1  |EC 5.3.3.2 </t>
  </si>
  <si>
    <t>IER3IP1</t>
  </si>
  <si>
    <t xml:space="preserve"> MEDS  |PRO2309  | immediate early response 3 interacting protein 1 | immediate early response 3-interacting protein 1  </t>
  </si>
  <si>
    <t>IFI35</t>
  </si>
  <si>
    <t xml:space="preserve"> IFP35  | IFP 35  | Ifi-35  |ifi-35  | interferon-induced protein 35 | interferon-induced 35 kDa protein  </t>
  </si>
  <si>
    <t>IFI44</t>
  </si>
  <si>
    <t xml:space="preserve"> interferon-induced, hepatitis C-associated microtubular aggregate protein (44kD)  | microtubule-associated protein 44  | p44  | Microtubule-associated protein 44  | interferon-induced protein 44 | P44  |TBC/LysM-associated domain containing 5  | MTAP44  | TLDC5  | "TBC/LysM-associated domain containing 5"  </t>
  </si>
  <si>
    <t>IFITM2</t>
  </si>
  <si>
    <t xml:space="preserve">1-8D  | DSPA2c  | interferon-inducible protein 1-8D  | interferon induced transmembrane protein 2 (1-8D)  | Interferon-inducible protein 1-8D  | dispanin subfamily A member 2c  | interferon-induced transmembrane protein 2  | interferon induced transmembrane protein 2 | Dispanin subfamily A member 2c  </t>
  </si>
  <si>
    <t>IFRD1</t>
  </si>
  <si>
    <t xml:space="preserve"> Nerve growth factor-inducible protein PC4  | PC4  | pheochromocytoma cell-4  | TIS7  |12-O-tetradecanoylphorbol-13-acetate-induced sequence 7  | nerve growth factor-inducible protein PC4  | interferon-related developmental regulator 1 | TPA induced sequence 7  </t>
  </si>
  <si>
    <t>IFT172</t>
  </si>
  <si>
    <t xml:space="preserve"> SLB  | "wimple homolog"  | SRTD10  | wimple homolog  | KIAA1179  | selective LIM binding factor homolog  | osm-1  | intraflagellar transport 172 homolog (Chlamydomonas) | wim  |NPHP17  | intraflagellar transport protein 172 homolog  </t>
  </si>
  <si>
    <t>IFT27</t>
  </si>
  <si>
    <t xml:space="preserve"> Rab-like protein 4  | intraflagellar transport protein 27 homolog  | rab-like protein 4  |BBS19  | RABL4  | intraflagellar transport 27 homolog (Chlamydomonas) | RAB, member of RAS oncogene family-like 4  | Putative GTP-binding protein RAY-like  | RAYL  </t>
  </si>
  <si>
    <t>IFT57</t>
  </si>
  <si>
    <t xml:space="preserve">HIP1 protein interactor  | Estrogen-related receptor beta-like protein 1  | dermal papilla-derived protein 8  | DERP8  | ESRRBL1  | Dermal papilla-derived protein 8  | HIPPI  | intraflagellar transport protein 57 homolog  | huntingtin interacting protein-1 interacting protein  | MHS4R2  | intraflagellar transport 57 homolog (Chlamydomonas) | estrogen-related receptor beta-like protein 1  | HIP1-interacting protein  | estrogen-related receptor beta like 1  </t>
  </si>
  <si>
    <t>IFT74</t>
  </si>
  <si>
    <t xml:space="preserve"> coiled-coil domain-containing protein 2  | CMG1  | coiled-coil domain containing 2  | intraflagellar transport 74 homolog (Chlamydomonas) | CMG-1  | intraflagellar transport protein 74 homolog  | Capillary morphogenesis gene 1 protein  |capillary morphogenesis gene 1 protein  | capillary morphogenesis protein 1  | CCDC2  | "capillary morphogenesis protein 1"  | Coiled-coil domain-containing protein 2  </t>
  </si>
  <si>
    <t>IFT80</t>
  </si>
  <si>
    <t xml:space="preserve"> WD repeat domain 56  | WDR56  | ATD2  | SRTD2  | WD repeat-containing protein 56  | KIAA1374  | intraflagellar transport 80 homolog (Chlamydomonas) |intraflagellar transport protein 80 homolog  </t>
  </si>
  <si>
    <t>IGBP1</t>
  </si>
  <si>
    <t xml:space="preserve"> "alpha 4"  | bA351K23.1 (immunoglobulin binding protein 1 (CD79A) )  | immunoglobulin (CD79A) binding protein 1 | CD79a-binding protein 1  | immunoglobulin-binding protein 1  | protein phosphatase 2A, regulatory subunit alpha-4  | Protein alpha-4  | protein alpha-4  | IBP1  | B-cell signal transduction molecule alpha 4  | Renal carcinoma antigen NY-REN-16  | protein phosphatase 2/4/6 regulatory subunit  |ALPHA-4  | Protein phosphatase 2/4/6 regulatory subunit  | renal carcinoma antigen NY-REN-16  | B cell signal transduction molecule alpha 4  </t>
  </si>
  <si>
    <t>IGF2BP3</t>
  </si>
  <si>
    <t xml:space="preserve"> insulin-like growth factor 2 mRNA-binding protein 3  | IMP-3  | VICKZ family member 3  | cancer/testis antigen 98  | hKOC  | "cancer/testis antigen 98"  | VICKZ3  | KH domain containing protein overexpressed in cancer  | "IGF II mRNA binding protein 3"  | KOC  | KOC1  | KH domain-containing protein overexpressed in cancer  | insulin-like growth factor 2 mRNA binding protein 3 | IGF-II mRNA-binding protein 3  | IMP3  |CT98  | IGF2 mRNA-binding protein 3  </t>
  </si>
  <si>
    <t>IGFBP4</t>
  </si>
  <si>
    <t xml:space="preserve"> IGFBP-4  | "IGF-binding protein 4"  | IBP-4  | IBP4  | IGF-binding protein 4  | HT29-IGFBP  | insulin-like growth factor binding protein 4 | insulin-like growth factor-binding protein 4  |BP-4  </t>
  </si>
  <si>
    <t>IGHMBP2</t>
  </si>
  <si>
    <t xml:space="preserve"> SMARD1  | glial factor 1  | HMN6  | Glial factor 1  | immunoglobulin mu binding protein 2 | CATF1  | SMBP2  | SMUBP2  | zinc finger, AN1-type domain 7  | Immunoglobulin mu-binding protein 2  | AN1-type domain 7"  | cardiac transcription factor 1  | immunoglobulin mu-binding protein 2  |DNA-binding protein SMUBP-2  | ZFAND7  | HCSA  | GF-1  | "cardiac transcription factor 1"  | "zinc finger  | ATP-dependent helicase IGHMBP2  |EC 3.6.4.12,EC 3.6.4.13 </t>
  </si>
  <si>
    <t>IGLL1</t>
  </si>
  <si>
    <t xml:space="preserve"> VPREB2  | immunoglobulin-related protein 14.1  | IGLJ14.1  | Immunoglobulin omega polypeptide  | Immunoglobulin-related protein 14.1  | immunoglobulin lambda-like polypeptide 1 | Pre-B lymphocyte-specific protein-2  | immunoglobulin-related 14.1 protein  | immunoglobulin omega polypeptide chain  | CD179 antigen-like family member B  | lambda5  | ig lambda-5  | IGL1  | IGO  | CD179b  | IGVPB  | CD179b antigen  |14.1  | IGLL  | Ig lambda-5  | AGM2  | IGL5  </t>
  </si>
  <si>
    <t>IKBKAP</t>
  </si>
  <si>
    <t xml:space="preserve"> inhibitor of kappa light polypeptide gene enhancer in B-cells, kinase complex-associated protein | ELP1  | ikappaB kinase complex-associated protein  | TOT1  | IKAP  | IkappaB kinase complex-associated protein  | DYS  | "elongator acetyltransferase complex subunit 1"  | IKI3  |FD  | elongator acetyltransferase complex subunit 1  | IKK complex-associated protein  | elongator complex protein 1  | p150  | dysautonomia (Riley-Day syndrome, hereditary sensory autonomic neuropathy type III)  </t>
  </si>
  <si>
    <t>IKBKB</t>
  </si>
  <si>
    <t xml:space="preserve"> NFKBIKB  | IKK-B  | I-kappa-B kinase 2  | Nuclear factor NF-kappa-B inhibitor kinase beta  |inhibitor of nuclear factor kappa-B kinase subunit beta  | inhibitor of kappa light polypeptide gene enhancer in B-cells, kinase beta | I-kappa-B-kinase beta  | IKK-beta  | nuclear factor NF-kappa-B inhibitor kinase beta  | IkBKB  | IMD15  | IKK2  | IKKB  |EC 2.7.11.10 </t>
  </si>
  <si>
    <t>IKBKG</t>
  </si>
  <si>
    <t xml:space="preserve"> IKKG  | IP  | IkB kinase-associated protein 1  | I-kappa-B kinase subunit gamma  | Inhibitor of nuclear factor kappa-B kinase subunit gamma  | FIP3  | incontinentia pigmenti  |Fip3p  | IKK-gamma  | ikB kinase-associated protein 1  | NEMO  | NFkappaB essential modulator  | ZC2HC9  | FIP-3  | inhibitor of kappa light polypeptide gene enhancer in B-cells, kinase gamma | NF-kappa-B essential modulator  | AMCBX1  | ikB kinase subunit gamma  | inhibitor of nuclear factor kappa-B kinase subunit gamma  | IP1  | IPD2  | IP2  | IKKAP1  | IkB kinase subunit gamma  | IkB kinase gamma subunit  | NF-kappa-B essential modifier  </t>
  </si>
  <si>
    <t>IKZF1</t>
  </si>
  <si>
    <t xml:space="preserve">CLL-associated antigen KW-6  | zinc finger protein, subfamily 1A, 1 (Ikaros)  | LYF1  | IK1  | lymphoid transcription factor LyF-1  | ZNFN1A1  | IKAROS  | Ikaros (zinc finger protein)  | DNA-binding protein Ikaros  | IKAROS family zinc finger 1 (Ikaros) | PRO0758  | Hs.54452  | Lymphoid transcription factor LyF-1  | ikaros family zinc finger protein 1  | hIk-1  | Ikaros family zinc finger protein 1  </t>
  </si>
  <si>
    <t>IKZF2</t>
  </si>
  <si>
    <t xml:space="preserve"> ZNFN1A2  | zinc finger protein, subfamily 1A, 2 (Helios)  | HELIOS  | zinc finger protein Helios  |ZNF1A2  | ikaros family zinc finger protein 2  | zinc finger DNA binding protein Helios  | IKAROS family zinc finger 2 (Helios) | ANF1A2  | Ikaros family zinc finger protein 2  </t>
  </si>
  <si>
    <t>IKZF5</t>
  </si>
  <si>
    <t xml:space="preserve"> zinc finger protein, subfamily 1A, 5  |PEGASUS  | ZNFN1A5  | Ikaros family zinc finger protein 5  | zinc finger protein Pegasus  | zinc finger protein, subfamily 1A, 5 (Pegasus)  | zinc finger transcription factor Pegasus  | IKAROS family zinc finger 5 (Pegasus) </t>
  </si>
  <si>
    <t>IL16</t>
  </si>
  <si>
    <t xml:space="preserve"> prIL-16  | PRIL16  | "lymphocyte chemoattractant factor"  | interleukin 16 | LCF  |NIL16  | neuronal interleukin 16  | "prointerleukin 16"  | interleukin 16 (lymphocyte chemoattractant factor)  | pro-interleukin-16  | lymphocyte chemoattractant factor  | prointerleukin 16  </t>
  </si>
  <si>
    <t>ILF2</t>
  </si>
  <si>
    <t xml:space="preserve"> interleukin enhancer binding factor 2, 45kD  | interleukin enhancer-binding factor 2  | interleukin enhancer binding factor 2, 45kDa  | Nuclear factor of activated T-cells 45 kDa  | interleukin enhancer binding factor 2 | NF45  | nuclear factor of activated T-cells, 45-kDa  |PRO3063  </t>
  </si>
  <si>
    <t>ILF3</t>
  </si>
  <si>
    <t xml:space="preserve"> NF-AT-90  | NF110  | DRBF  | NFAR  | interleukin enhancer-binding factor 3  | TCP110  | NF90b  | Nuclear factor associated with dsRNA  | NFAR2  | MPHOSPH4  | interleukin enhancer binding factor 3, 90kDa | nuclear factor of activated T-cells, 90 kD  |CBTF  | MMP4  | MPP4  | nuclear factor of activated T-cells 90 kDa  | Translational control protein 80  | interleukin enhancer binding factor 3, 90kD  | translational control protein 80  | "M-phase phosphoprotein 4"  | M-phase phosphoprotein 4  | TCP80  | double-stranded RNA-binding protein, 76 kD  | Nuclear factor of activated T-cells 90 kDa  | NF90  | Double-stranded RNA-binding protein 76  | DRBP76  | NF90a  | nuclear factor associated with dsRNA  | NFAR-1  | dsRNA binding protein NFAR-2/MPP4  | NF110b  </t>
  </si>
  <si>
    <t>ILK</t>
  </si>
  <si>
    <t xml:space="preserve"> ILK-2  | integrin-linked protein kinase  | p59ILK  |HEL-S-28  | epididymis secretory protein Li 28  | integrin-linked kinase | ILK-1  | P59  | ILK2  | 59 kDa serine/threonine-protein kinase  | integrin-linked kinase-2  | ILK1  |EC 2.7.11.1 </t>
  </si>
  <si>
    <t>ILKAP</t>
  </si>
  <si>
    <t xml:space="preserve"> PP2C-DELTA  | ILKAP3  | integrin-linked kinase associated phosphatase  | integrin-linked kinase-associated serine/threonine phosphatase | protein phosphatase 2c, delta isozyme  |ILKAP2  | integrin-linked kinase-associated serine/threonine phosphatase 2C  |EC 3.1.3.16 </t>
  </si>
  <si>
    <t>ILVBL</t>
  </si>
  <si>
    <t xml:space="preserve">209L8  | acetolactate synthase-like protein  | ilvB-like protein  | "acetolactate synthase homolog"  | ILV2H  | ilvB (bacterial acetolactate synthase)-like | acetolactate synthase homolog  | IlvB-like protein  | AHAS  |EC 2.2.1.- </t>
  </si>
  <si>
    <t>IMP3</t>
  </si>
  <si>
    <t xml:space="preserve"> mitochondrial ribosomal protein S4  | U3 small nucleolar ribonucleoprotein protein IMP3  | MRPS4  | U3 snoRNP protein 3 homolog  |IMP3, U3 small nucleolar ribonucleoprotein, homolog  | IMP3, U3 small nucleolar ribonucleoprotein | BRMS2  | chromosome 15 open reading frame 12  | U3 snoRNP protein IMP3  | C15orf12  | IMP3, U3 small nucleolar ribonucleoprotein, homolog (yeast)  </t>
  </si>
  <si>
    <t>IMP4</t>
  </si>
  <si>
    <t xml:space="preserve"> brix domain-containing protein 4  | U3 small nucleolar ribonucleoprotein protein IMP4  | U3 snoRNP protein 4 homolog  | IMP4, U3 small nucleolar ribonucleoprotein | U3 snoRNP protein IMP4  | IMP4, U3 small nucleolar ribonucleoprotein, homolog (yeast)  | Brix domain-containing protein 4  | BXDC4  |IMP4, U3 small nucleolar ribonucleoprotein, homolog  </t>
  </si>
  <si>
    <t>IMPA1</t>
  </si>
  <si>
    <t xml:space="preserve"> IMP 1  | IMPA  | inositol monophosphatase 1  | lithium-sensitive myo-inositol monophosphatase A1  | IMPase 1  | inositol-1(or 4)-monophosphatase 1  |IMP  | Lithium-sensitive myo-inositol monophosphatase A1  | inositol(myo)-1(or 4)-monophosphatase 1 | Inositol-1(or 4)-monophosphatase 1  |EC 3.1.3.25 </t>
  </si>
  <si>
    <t>IMPDH1</t>
  </si>
  <si>
    <t xml:space="preserve"> IMPD 1  | inosine-5'-monophosphate dehydrogenase 1  | sWSS2608  | IMPDH 1  | IMPDH-I  | IMPD1  |IMPD  | LCA11  | IMP (inosine 5'-monophosphate) dehydrogenase 1 | retinitis pigmentosa 10 (autosomal dominant)  | RP10  | IMP dehydrogenase 1  | IMP (inosine monophosphate) dehydrogenase 1  |EC 1.1.1.205 </t>
  </si>
  <si>
    <t>INCENP</t>
  </si>
  <si>
    <t xml:space="preserve"> inner centromere protein  | inner centromere protein INCENP  | inner centromere protein antigens 135/155kDa | inner centromere protein antigens (135kD, 155kD)  |binds and activates aurora-B and -C in vivo and in vitro  | chromosomal passenger protein  </t>
  </si>
  <si>
    <t>ING1</t>
  </si>
  <si>
    <t xml:space="preserve"> p33ING1b  | inhibitor of growth family, member 1 | "growth inhibitor ING1"  | "tumor suppressor ING1"  | p24ING1c  | p33  | growth inhibitory protein ING1  | "growth inhibitory protein ING1"  | p33ING1  | p47ING1a  | tumor suppressor ING1  |growth inhibitor ING1  | "inhibitor of growth 1"  | inhibitor of growth protein 1  | p47  </t>
  </si>
  <si>
    <t>ING2</t>
  </si>
  <si>
    <t xml:space="preserve"> inhibitor of growth family, member 1-like  | p32  | ING1Lp  | ING1L  | inhibitor of growth protein 2  | inhibitor of growth family, member 2 | Inhibitor of growth 1-like protein  |inhibitor of growth 1-like protein  | p33ING2  </t>
  </si>
  <si>
    <t>ING3</t>
  </si>
  <si>
    <t xml:space="preserve"> p47ING3  | MEAF4  | P47  | ING2  | inhibitor of growth protein 3  | inhibitor of growth family, member 3 |Eaf4  </t>
  </si>
  <si>
    <t>ING4</t>
  </si>
  <si>
    <t xml:space="preserve"> inhibitor of growth protein 4  | my036  |brain my036 protein  | p29ING4  | candidate tumor suppressor p33 ING1 homolog  | inhibitor of growth family, member 4 </t>
  </si>
  <si>
    <t>ING5</t>
  </si>
  <si>
    <t xml:space="preserve"> inhibitor of growth family, member 5 | p28ING5  |inhibitor of growth protein 5  </t>
  </si>
  <si>
    <t>INIP</t>
  </si>
  <si>
    <t xml:space="preserve"> SSB-interacting protein 1  | Sensor of single-strand DNA complex subunit C  | SOSSC  | Single-stranded DNA-binding protein-interacting protein 1  | SOSS complex subunit C  | Sensor of ssDNA subunit C  | MISE  | SOSS-C  | SSBIP1  | INTS3- and NABP-interacting protein  | sensor of single-strand DNA complex subunit C  | "hSSB-interacting protein 1"  | "minute INTS3/hSSB-associated element"  | hSSB-interacting protein 1  | "sensor of single-strand DNA complex subunit C"  | chromosome 9 open reading frame 80  | C9orf80  | sensor of ssDNA subunit C  | minute INTS3/hSSB-associated element  | single-stranded DNA-binding protein-interacting protein 1  | hSSBIP1  |HSPC043  | INTS3 and NABP interacting protein </t>
  </si>
  <si>
    <t>INO80</t>
  </si>
  <si>
    <t xml:space="preserve"> INO80 homolog (S. cerevisiae)  | INO80 complex homolog 1 (S. cerevisiae)  | hINO80  | INO80 complex subunit A  | INO80 homolog  | INO80 complex subunit | INO80A  | Putative DNA helicase INO80 complex homolog 1  | putative DNA helicase INO80 complex homolog 1  | KIAA1259  | homolog of yeast INO80  | "INO80 complex subunit A"  | INOC1  |DNA helicase INO80  |EC 3.6.4.12 </t>
  </si>
  <si>
    <t>INO80B</t>
  </si>
  <si>
    <t xml:space="preserve"> "PAP-1 binding protein"  | PAP (Pim-1 associated protein) associated protein 1  | PAPA-1  | High mobility group AT-hook 1-like 4  | HMGA1L4  | zinc finger, HIT type 4  | Zinc finger HIT domain-containing protein 4  | PAP-1BP  | hIes2  | ZNHIT4  | INO80 complex subunit B | PAP-1 binding protein  | PAP-1-associated protein 1  |HMGIYL4  | PAPA1  | IES2  | zinc finger HIT domain-containing protein 4  | high mobility group AT-hook 1-like 4  | IES2 homolog  | "IES2 homolog (S. cerevisiae)"  </t>
  </si>
  <si>
    <t>INO80C</t>
  </si>
  <si>
    <t xml:space="preserve">IES6  | C18orf37  | chromosome 18 open reading frame 37  | "IES6 homolog (S. cerevisiae)"  | IES6 homolog  | hIes6  | INO80 complex subunit C </t>
  </si>
  <si>
    <t>INO80D</t>
  </si>
  <si>
    <t xml:space="preserve"> INO80 complex subunit D </t>
  </si>
  <si>
    <t>INPP1</t>
  </si>
  <si>
    <t xml:space="preserve">inositol polyphosphate 1-phosphatase  | IPPase  | IPP  | inositol polyphosphate-1-phosphatase |EC 3.1.3.57 </t>
  </si>
  <si>
    <t>INPP4A</t>
  </si>
  <si>
    <t xml:space="preserve"> inositol polyphosphate-4-phosphatase, type I, 107kD  | Inositol polyphosphate 4-phosphatase type I  |TVAS1  | type I inositol 3,4-bisphosphate 4-phosphatase  | type I inositol-3,4-bisphosphate 4-phosphatase  | INPP4  | inositol polyphosphate-4-phosphatase, type I, 107kDa |EC 3.1.3.66 </t>
  </si>
  <si>
    <t>INPP5F</t>
  </si>
  <si>
    <t xml:space="preserve"> sac domain-containing phosphoinositide 5-phosphatase 2  |MSTPO47  | hSAC2  | Inositol polyphosphate 5-phosphatase F  | inositol polyphosphate-5-phosphatase F | Sac domain-containing inositol phosphatase 2  | SAC2  | phosphatidylinositide phosphatase SAC2  | KIAA0966  | Sac domain-containing phosphoinositide 5-phosphatase 2  |EC 3.1.3.- </t>
  </si>
  <si>
    <t>INPPL1</t>
  </si>
  <si>
    <t xml:space="preserve"> Inositol polyphosphate phosphatase-like protein 1  | "51C protein"  | SH2 domain-containing inositol 5'-phosphatase 2  | INPPL-1  | SHIP-2  | SHIP2  | phosphatidylinositol-3,4,5-trisphosphate 5-phosphatase 2  | OPSMD  | SH2 domain-containing inositol phosphatase 2  |51C protein  | SH2 domain-containing inositol-5'-phosphatase 2  | inositol polyphosphate phosphatase-like 1 | phosphatidylinositol 3,4,5-trisphosphate 5-phosphatase 2  | Protein 51C  | protein 51C  |EC 3.1.3.86 </t>
  </si>
  <si>
    <t>INTS10</t>
  </si>
  <si>
    <t xml:space="preserve"> Int10  | INT10  | C8orf35  |chromosome 8 open reading frame 35  | integrator complex subunit 10 </t>
  </si>
  <si>
    <t>INTS2</t>
  </si>
  <si>
    <t xml:space="preserve"> Int2  | KIAA1287  | INT2  |INT2  | integrator complex subunit 2 </t>
  </si>
  <si>
    <t>INTS3</t>
  </si>
  <si>
    <t xml:space="preserve"> chromosome 1 open reading frame 60  | "sensor of single-strand DNA complex subunit A"  | sensor of ssDNA subunit A  | SOSS complex subunit A  | SOSS-A  | integrator complex subunit 3 | sensor of single-strand DNA complex subunit A  | SOSSA  | C1orf60  | C1orf193  | Sensor of ssDNA subunit A  | INT3  |RP11-216N14.4  | Int3  | sensor of ssDNA A  | Sensor of single-strand DNA complex subunit A  </t>
  </si>
  <si>
    <t>INTS4</t>
  </si>
  <si>
    <t xml:space="preserve"> MSTP093  | Int4  | INT4  |MST093  | integrator complex subunit 4 </t>
  </si>
  <si>
    <t>INTS6</t>
  </si>
  <si>
    <t xml:space="preserve"> DBI1  | Protein DDX26  |DEAD box protein  | DDX26  | Notchl2  | HDB  | Int6  | DICE1  | DDX26A  | DBI-1  | protein deleted in cancer 1  | integrator complex subunit 6 | Protein deleted in cancer 1  | INT6  | DEAD/H (Asp-Glu-Ala-Asp/His) box polypeptide 26  | RNA helicase HDB  </t>
  </si>
  <si>
    <t>INTS9</t>
  </si>
  <si>
    <t xml:space="preserve"> RC-74  | Protein related to CPSF subunits of 74 kDa  | Int9  | INT9  | protein related to CPSF subunits of 74 kDa  | integrator complex subunit 9 | RC74  |CPSF2L  </t>
  </si>
  <si>
    <t>IP6K1</t>
  </si>
  <si>
    <t xml:space="preserve"> Inositol hexaphosphate kinase 1  |ATP:1D-myo-inositol-hexakisphosphate phosphotransferase  | inositol hexakisphosphate kinase 1 | IHPK1  | PiUS  | InsP6 kinase 1  | Pi uptake stimulator  | KIAA0263  | inositol hexaphosphate kinase 1  | insP6 kinase 1  |EC 2.7.4.21 </t>
  </si>
  <si>
    <t>IPO4</t>
  </si>
  <si>
    <t xml:space="preserve"> Imp4b  |imp4b  | Importin-4b  | importin 4 | importin-4b  | IMP4B  | RanBP4  | ran-binding protein 4  | RANBP4  | Imp4  | Ran-binding protein 4  | importin-4  | ranBP4  </t>
  </si>
  <si>
    <t>IPO8</t>
  </si>
  <si>
    <t xml:space="preserve"> Ran-binding protein 8  | Imp8  | ran-binding protein 8  | importin 8 |imp8  | importin-8  | RanBP8  | RAN binding protein 8  | RANBP8  </t>
  </si>
  <si>
    <t>IQCB1</t>
  </si>
  <si>
    <t xml:space="preserve"> IQ calmodulin-binding motif containing 1  | nephrocystin 5  | PIQ  | NPHP5  | Nephrocystin-5  | IQ motif containing B1 | p53 and DNA damage-regulated IQ motif protein  | "nephrocystin-5"  |IQ calmodulin-binding motif-containing protein 1  | KIAA0036  | SLSN5  </t>
  </si>
  <si>
    <t>IQCC</t>
  </si>
  <si>
    <t xml:space="preserve"> IQ motif containing C |IQ domain-containing protein C  </t>
  </si>
  <si>
    <t>IQGAP3</t>
  </si>
  <si>
    <t xml:space="preserve"> IQ motif containing GTPase activating protein 3 |ras GTPase-activating-like protein IQGAP3  </t>
  </si>
  <si>
    <t>IRAK4</t>
  </si>
  <si>
    <t xml:space="preserve"> Renal carcinoma antigen NY-REN-64  | interleukin-1 receptor-associated kinase 4 |NY-REN-64  | IRAK-4  | renal carcinoma antigen NY-REN-64  | REN64  | IPD1  |EC 2.7.11.1 </t>
  </si>
  <si>
    <t>IREB2</t>
  </si>
  <si>
    <t xml:space="preserve"> Iron regulatory protein 2  | iron regulatory protein 2  | IRP2AD  | IRP2  | iron-responsive element-binding protein 2  |ACO3  | iron-responsive element binding protein 2 | IRE-BP 2  </t>
  </si>
  <si>
    <t>IRF2</t>
  </si>
  <si>
    <t xml:space="preserve">IRF-2  | interferon regulatory factor 2 | IRF-2  </t>
  </si>
  <si>
    <t>IRF2BP1</t>
  </si>
  <si>
    <t xml:space="preserve">interferon regulatory factor 2-binding protein 1  | IRF-2BP1  | interferon regulatory factor 2 binding protein 1 | Probable E3 ubiquitin-protein ligase IRF2BP1  | probable E3 ubiquitin-protein ligase IRF2BP1  | IRF-2-binding protein 1  |EC 6.3.2.- </t>
  </si>
  <si>
    <t>IRF2BP2</t>
  </si>
  <si>
    <t xml:space="preserve"> IRF-2-binding protein 2  |interferon regulatory factor 2-binding protein 2  | IRF-2BP2  | interferon regulatory factor 2 binding protein 2 </t>
  </si>
  <si>
    <t>IRF2BPL</t>
  </si>
  <si>
    <t xml:space="preserve"> C14orf4  | interferon regulatory factor 2 binding protein-like | enhanced at puberty protein 1  | EAP1  | "enhanced at puberty 1"  | Enhanced at puberty protein 1  |enhanced at puberty 1  | chromosome 14 open reading frame 4  | KIAA1865  | interferon regulatory factor 2-binding protein-like  </t>
  </si>
  <si>
    <t>IRF3</t>
  </si>
  <si>
    <t xml:space="preserve">IRF-3  | interferon regulatory factor 3 </t>
  </si>
  <si>
    <t>IRGQ</t>
  </si>
  <si>
    <t xml:space="preserve"> IRGQ1  | immunity-related GTPase family, Q1  |immunity-related GTPase family Q protein  | immunity-related GTPase family, Q </t>
  </si>
  <si>
    <t>ISCA1</t>
  </si>
  <si>
    <t xml:space="preserve">ISA1  | HESB like domain containing 2  | iron-sulfur cluster assembly 1 | hIscA  | HBLD2  | Iron-sulfur assembly protein IscA  | HISCA  | iron-sulfur assembly protein IscA  | HESB-like domain-containing protein 2  | iron-sulfur cluster assembly 1 homolog (S. cerevisiae)  | iron-sulfur cluster assembly 1 homolog, mitochondrial  | iron sulfur assembly protein IscA  </t>
  </si>
  <si>
    <t>ISCA2</t>
  </si>
  <si>
    <t xml:space="preserve"> iron-sulfur cluster assembly 2 homolog (S. cerevisiae)  | iron-sulfur cluster assembly 2 homolog, mitochondrial  | iron-sulfur cluster assembly 2 | c14_5557  |ISA2  | HesB like domain containing 1  | HBLD1  | HESB-like domain-containing protein 1  </t>
  </si>
  <si>
    <t>ISCU</t>
  </si>
  <si>
    <t xml:space="preserve"> NifU-like N-terminal domain-containing protein  | NIFUN  | iron-sulfur cluster scaffold homolog (E. coli)  | IscU iron-sulfur cluster scaffold homolog (E. coli)  | HML  | nifU-like protein  | IscU iron-sulfur cluster scaffold homolog  | iron-sulfur cluster scaffold homolog  | NifU-like N-terminal domain containing  | hnifU  | nifU-like N-terminal domain-containing protein  | NIFU  | NifU-like protein  | iron-sulfur cluster assembly enzyme ISCU, mitochondrial  | ISU2  | iron-sulfur cluster assembly enzyme |2310020H20Rik  </t>
  </si>
  <si>
    <t>ISG15</t>
  </si>
  <si>
    <t xml:space="preserve"> G1P2  | IFI15  | Interferon-induced 15 kDa protein  |interferon-induced 17-kDa/15-kDa protein  | Interferon-induced 17 kDa protein  | UCRP  | ISG15 ubiquitin-like modifier | interferon-stimulated protein, 15 kDa  | interferon, alpha-inducible protein (clone IFI-15K)  | IP17  | ubiquitin-like protein ISG15  | hUCRP  | Ubiquitin cross-reactive protein  | ubiquitin cross-reactive protein  </t>
  </si>
  <si>
    <t>ISG20L2</t>
  </si>
  <si>
    <t xml:space="preserve">interferon-stimulated 20 kDa exonuclease-like 2  | interferon stimulated exonuclease gene 20kDa-like 2 |EC 3.1.-.- </t>
  </si>
  <si>
    <t>ISOC1</t>
  </si>
  <si>
    <t xml:space="preserve"> isochorismatase domain containing 1 |isochorismatase domain-containing protein 1  </t>
  </si>
  <si>
    <t>ISOC2</t>
  </si>
  <si>
    <t xml:space="preserve"> isochorismatase domain containing 2 |isochorismatase domain-containing protein 2, mitochondrial  </t>
  </si>
  <si>
    <t>ISY1</t>
  </si>
  <si>
    <t xml:space="preserve"> "functional spliceosome-associated protein 33"  | functional spliceosome-associated protein 33  | ISY1 splicing factor homolog (S. cerevisiae) | KIAA1160  |FSAP33  | pre-mRNA-splicing factor ISY1 homolog  </t>
  </si>
  <si>
    <t>ISYNA1</t>
  </si>
  <si>
    <t xml:space="preserve"> Myo-inositol 1-phosphate synthase A1  | myo-inositol 1-phosphate synthase A1  | IPS  | IPS 1  | Myo-inositol 1-phosphate synthase  | inositol-3-phosphate synthase 1 | hIPS  | IPS-1  | MIP synthase  | "myo-inositol 1-phosphate synthase"  | hINO1  | INO1  |INOS  | MI-1-P synthase  |EC 5.5.1.4 </t>
  </si>
  <si>
    <t>ITCH</t>
  </si>
  <si>
    <t xml:space="preserve"> E3 ubiquitin-protein ligase Itchy homolog  | Atrophin-1-interacting protein 4  | itchy (mouse homolog) E3 ubiquitin protein ligase  | Itch  | AIP4  | itchy E3 ubiquitin protein ligase homolog  | dJ468O1.1  | NFE2-associated polypeptide 1  | itchy E3 ubiquitin protein ligase | NAPP1  | itchy E3 ubiquitin protein ligase homolog (mouse)  |AIF4  | atrophin-1 interacting protein 4  | dJ468O1.1 (atrophin 1 interacting protein 4 (AIP4))  |EC 6.3.2.- </t>
  </si>
  <si>
    <t>ITGA7</t>
  </si>
  <si>
    <t xml:space="preserve"> integrin, alpha 7 |integrin alpha 7 chain  | integrin alpha-7  </t>
  </si>
  <si>
    <t>ITGB1BP1</t>
  </si>
  <si>
    <t xml:space="preserve">ICAP-1A  | ICAP1B  | "integrin cytoplasmic domain-associated protein 1-beta"  | bodenin  | integrin cytoplasmic domain-associated protein 1-alpha  | ICAP1  | ICAP-1  | integrin cytoplasmic domain-associated protein 1-beta  | "integrin cytoplasmic domain-associated protein 1-alpha"  | integrin beta-1-binding protein 1  | Integrin cytoplasmic domain-associated protein 1  | ICAP1A  | integrin beta 1 binding protein 1 | ICAP-1alpha  | "integrin cytoplasmic domain-associated protein 1"  | integrin cytoplasmic domain-associated protein 1  | ICAP-1B  | "bodenin"  </t>
  </si>
  <si>
    <t>ITGB3BP</t>
  </si>
  <si>
    <t xml:space="preserve"> CENPR  | nuclear receptor-interacting factor 3  | "centromere protein R"  | CENP-R  | Beta-3-endonexin  | beta 3 endonexin  | centromere protein R  | beta-3-endonexin  | TAP20  | integrin beta-3-binding protein  | NRIF3  | Integrin beta-3-binding protein  | Nuclear receptor-interacting factor 3  |HSU37139  | integrin beta 3 binding protein (beta3-endonexin) </t>
  </si>
  <si>
    <t>ITM2B</t>
  </si>
  <si>
    <t xml:space="preserve"> immature BRI2  | transmembrane protein BRI  | Transmembrane protein BRI  | BRICD2B  | BRI  | BRICHOS domain containing 2B  | FBD  | E3-16  | imBRI2  | "BRICHOS domain containing 2B"  | Bri  | Immature BRI2  | Protein E25B  | integral membrane protein 2B |ABri/ADan amyloid peptide  | BRI2  | E25B  | ABRI  </t>
  </si>
  <si>
    <t>ITPA</t>
  </si>
  <si>
    <t xml:space="preserve"> inosine triphosphate pyrophosphohydrolase  |HLC14-06-P  | Non-canonical purine NTP pyrophosphatase  | C20orf37  | Nucleoside-triphosphate diphosphatase  | Nucleoside-triphosphate pyrophosphatase  | NTPase  | putative oncogene protein HLC14-06-P  | inosine triphosphatase (nucleoside triphosphate pyrophosphatase) | ITPase  | nucleoside-triphosphate diphosphatase  | dJ794I6.3  | Non-standard purine NTP pyrophosphatase  | inosine triphosphate pyrophosphatase  | Inosine triphosphatase  | non-standard purine NTP pyrophosphatase  | non-canonical purine NTP pyrophosphatase  | Putative oncogene protein hlc14-06-p  | inosine triphosphatase-A  |EC 3.6.1.19 </t>
  </si>
  <si>
    <t>ITPK1</t>
  </si>
  <si>
    <t xml:space="preserve"> Ins(1,3,4)P(3) 5/6-kinase  | inositol 1,3,4-triphosphate 5/6 kinase  | ins(1,3,4)P(3) 5/6-kinase  | inositol-triphosphate 5/6-kinase  | inositol 1,3,4-trisphosphate 5/6-kinase  | inositol 1,3,4-trisphosphate 5/6 kinase  |ITRPK1  | inositol-tetrakisphosphate 1-kinase | Inositol 1,3,4-trisphosphate 5/6-kinase  | Inositol-triphosphate 5/6-kinase  |EC 2.7.1.134,EC 2.7.1.159 </t>
  </si>
  <si>
    <t>ITPR2</t>
  </si>
  <si>
    <t xml:space="preserve"> Type 2 inositol 1,4,5-trisphosphate receptor  | inositol 1,4,5-trisphosphate receptor type 2  | IP3R 2  | IP3R2  | inositol 1,4,5-trisphosphate receptor, type 2 | InsP3R2  | type 2 InsP3 receptor  | insP3R2  | IP3 receptor isoform 2  | type 2 inositol 1,4,5-trisphosphate receptor  | inositol 1,4,5-triphosphate receptor, type 2  | Type 2 InsP3 receptor  |IP3 receptor  </t>
  </si>
  <si>
    <t>ITPRIPL1</t>
  </si>
  <si>
    <t xml:space="preserve"> inositol 1,4,5-trisphosphate receptor-interacting protein-like 1  | KIAA1754L  | KIAA1754-like  | inositol 1,4,5-triphosphate receptor interacting protein-like 1  | inositol 1,4,5-trisphosphate receptor interacting protein-like 1 |inositol 1,4,5-triphosphate receptor-interacting protein-like 1  </t>
  </si>
  <si>
    <t>ITSN1</t>
  </si>
  <si>
    <t xml:space="preserve"> "intersectin 1 short form variant 3"  | "intersectin 1 short form variant  | ITSN  | SH3 domain-containing protein 1A  | "human intersectin-SH3 domain-containing protein SH3P17"  | "SH3 domain protein-1A"  | human intersectin-SH3 domain-containing protein SH3P17  | intersectin 1 short form variant, 11  | "Src homology 3 domain-containing protein"  | intersectin-1  | intersectin 1 short form variant 3  | SH3P17  | intersectin short variant 12  |Src homology 3 domain-containing protein  | intersectin 1 (SH3 domain protein) | "intersectin short variant 12"  | SH3D1A  | 11"  </t>
  </si>
  <si>
    <t>ITSN2</t>
  </si>
  <si>
    <t xml:space="preserve"> SH3D1B  | SWA  | intersectin-2  | intersectin 2 | SWAP  | KIAA1256  | "SH3 domain protein 1B"  | SH3 domain-containing protein 1B  | SH3P18-like WASP-associated protein  |PRO2015  | SH3P18  | "SH3P18-like WASP associated protein"  | SH3 domain protein 1B  </t>
  </si>
  <si>
    <t>IVD</t>
  </si>
  <si>
    <t xml:space="preserve"> isovaleryl CoA dehydrogenase  | isovaleryl-CoA dehydrogenase, mitochondrial  | isovaleryl-CoA dehydrogenase |ACAD2  | isovaleryl Coenzyme A dehydrogenase  |EC 1.3.8.4 </t>
  </si>
  <si>
    <t>IVNS1ABP</t>
  </si>
  <si>
    <t xml:space="preserve"> KLHL39  | influenza virus NS1A binding protein | influenza virus NS1A-binding protein  | FLARA3  | NS1-binding protein  | kelch-like family member 39  | NS-1  | aryl hydrocarbon receptor-associated protein 3  | ND1  | NS1BP  | ARA3  | aryl hydrocarbon receptor-associated 3  | "kelch-like family member 39"  | Aryl hydrocarbon receptor-associated protein 3  | KIAA0850  | NS1-BP  | NCX downstream gene 1  |HSPC068  | NS1  </t>
  </si>
  <si>
    <t>IWS1</t>
  </si>
  <si>
    <t xml:space="preserve"> IWS1L  | IWS1 homolog (S. cerevisiae) |interacts with Spt6  | IWS1-like protein  | protein IWS1 homolog  </t>
  </si>
  <si>
    <t>JARID2</t>
  </si>
  <si>
    <t xml:space="preserve"> Jumonji, AT rich interactive domain 2  | jumonji, AT rich interactive domain 2 |jumonji homolog  | jumonji/ARID domain-containing protein 2  | Jumonji/ARID domain-containing protein 2  | JMJ  | jumonji-like protein  | protein Jumonji  | jumonji (mouse) homolog  </t>
  </si>
  <si>
    <t>JMJD1C</t>
  </si>
  <si>
    <t xml:space="preserve"> TRIP-8  | Thyroid receptor-interacting protein 8  |jumonji domain-containing protein 1C  | jumonji domain containing 1C | TRIP8  | thyroid hormone receptor interactor 8  | probable JmjC domain-containing histone demethylation protein 2C  | thyroid receptor interacting protein 8  | Jumonji domain-containing protein 1C  | thyroid receptor-interacting protein 8  | TR-interacting protein 8  | KIAA1380  | JHDM2C  |EC 1.14.11.- </t>
  </si>
  <si>
    <t>JMJD6</t>
  </si>
  <si>
    <t xml:space="preserve"> phosphatidylserine receptor  | PSR  | lysyl-hydroxylase JMJD6  | Protein PTDSR  | histone arginine demethylase JMJD6  | peptide-lysine 5-dioxygenase JMJD6  | Lysyl-hydroxylase JMJD6  | Phosphatidylserine receptor  | Histone arginine demethylase JMJD6  |PTDSR1  | Peptide-lysine 5-dioxygenase JMJD6  | PTDSR  | bifunctional arginine demethylase and lysyl-hydroxylase JMJD6  | jumonji domain containing 6 | KIAA0585  | jumonji domain-containing protein 6  | JmjC domain-containing protein 6  | jmjC domain-containing protein 6  | Jumonji domain-containing protein 6  |EC 1.14.11.- </t>
  </si>
  <si>
    <t>JMY</t>
  </si>
  <si>
    <t xml:space="preserve"> junction mediating and regulatory protein, p53 cofactor | junction-mediating and -regulatory protein  | junction-mediating and regulatory protein  | WHDC1L3  |WAS protein homology region 2 domain containing 1-like 3  </t>
  </si>
  <si>
    <t>JUND</t>
  </si>
  <si>
    <t xml:space="preserve"> activator protein 1  | transcription factor jun-D  | "JunD-FL isoform"  | jun D proto-oncogene | JunD-FL isoform  |AP-1  | "transcription factor jun-D"  | "activator protein 1"  </t>
  </si>
  <si>
    <t>KANSL1</t>
  </si>
  <si>
    <t xml:space="preserve"> "centromere protein 36"  |CENP-36  | non-specific lethal 1 homolog  | Non-specific lethal 1 homolog  | KDVS  | MLL1/MLL complex subunit KANSL1  | hMSL1v1  | KIAA1267  | MSL1 homolog 1  | centromere protein 36  | MSL1V1  | NSL complex protein NSL1  | male-specific lethal 1 homolog  | NSL1  | MSL1v1  | KAT8 regulatory NSL complex subunit 1 </t>
  </si>
  <si>
    <t>KANSL2</t>
  </si>
  <si>
    <t xml:space="preserve">non-specific lethal 2 homolog  | Non-specific lethal 2 homolog  | C12orf41  | chromosome 12 open reading frame 41  | KAT8 regulatory NSL complex subunit 2 | NSL complex protein NSL2  | NSL2  </t>
  </si>
  <si>
    <t>KANSL3</t>
  </si>
  <si>
    <t xml:space="preserve"> Testis development protein PRTD  | Serum inhibited-related protein  | non-specific lethal 3 homolog  | KIAA1310  | serum inhibited-related protein  | PRTD  | Non-specific lethal 3 homolog  | SI1  | NSL3  | NSL complex protein NSL3  | testis development protein PRTD  |Rcd1  | KAT8 regulatory NSL complex subunit 3 </t>
  </si>
  <si>
    <t>KARS</t>
  </si>
  <si>
    <t xml:space="preserve">KARS1  | lysine tRNA ligase  | deafness, autosomal recessive 89  | Lysyl-tRNA synthetase  | KARS2  | lysine--tRNA ligase  | LysRS  | KIAA0070  | lysRS  | DFNB89  | CMTRIB  | lysyl-tRNA synthetase | KRS  | "lysine tRNA ligase"  |EC 6.1.1.6 </t>
  </si>
  <si>
    <t>KAT7</t>
  </si>
  <si>
    <t xml:space="preserve"> ZC2HC7  | MOZ, YBF2/SAS3, SAS2 and TIP60 protein 2  | histone acetyltransferase binding to ORC1  | MYST-2  | HBOa  | Histone acetyltransferase binding to ORC1  | HBO1  |HBOA  | histone acetyltransferase KAT7  | K(lysine) acetyltransferase 7 | MYST2  | Lysine acetyltransferase 7  | "histone acetyltransferase binding to ORC1"  | MYST histone acetyltransferase 2  | histone acetyltransferase MYST2  | lysine acetyltransferase 7  |EC 2.3.1.48 </t>
  </si>
  <si>
    <t>KAT8</t>
  </si>
  <si>
    <t xml:space="preserve"> Lysine acetyltransferase 8  | MYST histone acetyltransferase 1  | ortholog of Drosophila males absent on the first (MOF)  | lysine acetyltransferase 8  | histone acetyltransferase MYST1  | probable histone acetyltransferase MYST1  | MOF  | histone acetyltransferase KAT8  | MYST1  |ZC2HC8  | K(lysine) acetyltransferase 8 | MOZ, YBF2/SAS3, SAS2 and TIP60 protein 1  | hMOF  | MYST-1  |EC 2.3.1.48 </t>
  </si>
  <si>
    <t>KATNA1</t>
  </si>
  <si>
    <t xml:space="preserve"> katanin p60 (ATPase-containing) subunit A 1  | katanin p60 subunit A1  | p60 katanin  |katanin p60 ATPase-containing subunit A1  | Katanin p60 subunit A1  | katanin p60 (ATPase containing) subunit A 1 |EC 3.6.4.3 </t>
  </si>
  <si>
    <t>KATNAL1</t>
  </si>
  <si>
    <t xml:space="preserve"> p60 katanin-like 1  | katanin p60 subunit A-like 1 | Katanin p60 subunit A-like 1  |katanin p60 ATPase-containing subunit A-like 1  |EC 3.6.4.3 </t>
  </si>
  <si>
    <t>KATNB1</t>
  </si>
  <si>
    <t xml:space="preserve"> katanin p80 subunit B1  | Katanin p80 subunit B1  | katanin p80 (WD repeat containing) subunit B 1 | p80 katanin  |KAT  | katanin p80 WD40-containing subunit B1  | katanin p80 WD40 repeat-containing subunit B1  | katanin p80 (WD40-containing) subunit B 1  | katanin (80 kDa)  </t>
  </si>
  <si>
    <t>KBTBD2</t>
  </si>
  <si>
    <t xml:space="preserve"> KIAA1489  | BKLHD1  | BTB and kelch domain containing 1  |kelch repeat and BTB domain-containing protein 2  | BTB and kelch domain-containing protein 1  | kelch repeat and BTB (POZ) domain containing 2 </t>
  </si>
  <si>
    <t>KBTBD8</t>
  </si>
  <si>
    <t xml:space="preserve"> TA-KRP  | T-cell activation kelch repeat protein  | "T-cell activation kelch repeat protein"  | kelch repeat and BTB (POZ) domain containing 8 | TAKRP  | KIAA1842  |kelch repeat and BTB domain-containing protein 8  </t>
  </si>
  <si>
    <t>KCMF1</t>
  </si>
  <si>
    <t xml:space="preserve">E3 ubiquitin-protein ligase KCMF1  | ZZ-type zinc finger-containing protein 1  | PCMF  | ZZZ1  | FIGC  | DEBT91  | Potassium channel modulatory factor  | differentially expressed in branching tubulogenesis 91  | FGF-induced in gastric cancer  | potassium channel modulatory factor 1 | zinc finger, ZZ domain containing 1  | FGF-induced ubiquitin-protein ligase in gastric cancers  |EC 6.3.2.- </t>
  </si>
  <si>
    <t>KCNAB2</t>
  </si>
  <si>
    <t xml:space="preserve"> K+ channel beta-2 subunit  | KCNK2  | KV-BETA-2  | Kv-beta-2  | potassium voltage-gated channel, shaker-related subfamily, beta member 2 | HKvbeta2.2  | potassium channel shaker chain beta 2  | hKvbeta2  |AKR6A5  | HKvbeta2  | HKvbeta2.1  | K(+) channel subunit beta-2  | voltage-gated potassium channel subunit beta-2  | KCNA2B  </t>
  </si>
  <si>
    <t>KCNJ5</t>
  </si>
  <si>
    <t xml:space="preserve">G protein-activated inward rectifier potassium channel 4  | potassium inwardly-rectifying channel, subfamily J, member 5 | heart KATP channel  | Potassium channel, inwardly rectifying subfamily J member 5  | KATP1  | cardiac ATP-sensitive potassium channel  | LQT13  | Cardiac inward rectifier  | KIR3.4  | Heart KATP channel  | Inward rectifier K(+) channel Kir3.4  | KATP-1  | GIRK-4  | GIRK4  | inward rectifier K+ channel KIR3.4  | CIR  | IRK-4  </t>
  </si>
  <si>
    <t>KCNQ1</t>
  </si>
  <si>
    <t xml:space="preserve"> RWS  | SQT2  | KCNA9  | ATFB3  | potassium voltage-gated channel subfamily KQT member 1  | kidney and cardiac voltage dependend K+ channel  | LQT1  | slow delayed rectifier channel subunit  |ATFB1  | Kv7.1  | KCNA8  | KQT-like 1  | JLNS1  | "Jervell and Lange-Nielsen syndrome 1"  | KVLQT1  | LQT  | WRS  | voltage-gated potassium channel subunit Kv7.1  | Voltage-gated potassium channel subunit Kv7.1  | Kv1.9  | potassium voltage-gated channel, KQT-like subfamily, member 1 | IKs producing slow voltage-gated potassium channel subunit alpha KvLQT1  </t>
  </si>
  <si>
    <t>KCTD1</t>
  </si>
  <si>
    <t xml:space="preserve"> Potassium channel tetramerization domain-containing protein 1  | C18orf5  | potassium channel tetramerisation domain containing 1  | potassium channel tetramerization domain-containing protein 1  |BTB/POZ domain-containing protein KCTD1  | SENS  | potassium channel tetramerization domain containing 1 </t>
  </si>
  <si>
    <t>KCTD10</t>
  </si>
  <si>
    <t xml:space="preserve"> BTBD28  | potassium channel tetramerisation domain containing 10  | potassium channel tetramerization domain containing 10 | BTB/POZ domain-containing protein KCTD10  | ULRO61  | potassium channel tetramerization domain-containing protein 10  | Potassium channel tetramerization domain-containing protein 10  | hBACURD3  |BTB/POZ domain-containing adapter for CUL3-mediated RhoA degradation protein 3  | ULR061  </t>
  </si>
  <si>
    <t>KCTD12</t>
  </si>
  <si>
    <t xml:space="preserve"> chromosome 13 open reading frame 2  | "predominantly fetal expressed T1 domain"  | predominantly fetal expressed T1 domain  | C13orf2  | PFETIN  | KIAA1778  | potassium channel tetramerisation domain containing 12  |BTB/POZ domain-containing protein KCTD12  | Pfetin  | PFET1  | Predominantly fetal expressed T1 domain  | potassium channel tetramerization domain containing 12 </t>
  </si>
  <si>
    <t>KCTD15</t>
  </si>
  <si>
    <t xml:space="preserve"> potassium channel tetramerization domain-containing protein 15  |BTB/POZ domain-containing protein KCTD15  | potassium channel tetramerization domain containing 15 | Potassium channel tetramerization domain-containing protein 15  | potassium channel tetramerisation domain containing 15  </t>
  </si>
  <si>
    <t>KCTD18</t>
  </si>
  <si>
    <t xml:space="preserve"> potassium channel tetramerization domain containing 18 | potassium channel tetramerisation domain containing 18  | BTB/POZ domain-containing protein KCTD18  |6530404F10Rik  </t>
  </si>
  <si>
    <t>KCTD21</t>
  </si>
  <si>
    <t xml:space="preserve">BTB/POZ domain-containing protein KCTD21  | potassium channel tetramerisation domain containing 21  | KCASH2  | potassium channel tetramerization domain containing 21 </t>
  </si>
  <si>
    <t>KCTD5</t>
  </si>
  <si>
    <t xml:space="preserve">BTB/POZ domain-containing protein KCTD5  | potassium channel tetramerisation domain containing 5  | potassium channel tetramerization domain containing 5 </t>
  </si>
  <si>
    <t>KDM1A</t>
  </si>
  <si>
    <t xml:space="preserve"> BHC110  | amine oxidase (flavin containing) domain 2  | Flavin-containing amine oxidase domain-containing protein 2  | KIAA0601  | KDM1  | lysine-specific histone demethylase 1  | lysine (K)-specific demethylase 1A | lysine (K)-specific demethylase 1  | BRAF35-HDAC complex protein BHC110  |FAD-binding protein BRAF35-HDAC complex, 110 kDa subunit  | LSD1  | AOF2  | flavin-containing amine oxidase domain-containing protein 2  | lysine-specific histone demethylase 1A  |EC 1.-.-.- </t>
  </si>
  <si>
    <t>KDM1B</t>
  </si>
  <si>
    <t xml:space="preserve"> Lysine-specific histone demethylase 2  | amine oxidase (flavin containing) domain 1  | Flavin-containing amine oxidase domain-containing protein 1  | LSD2  | dJ298J15.2  | flavin-containing amine oxidase domain-containing protein 1  | lysine-specific histone demethylase 1B  |bA204B7.3  | AOF1  | amine oxidase, flavin containing 1  | lysine (K)-specific demethylase 1B | chromosome 6 open reading frame 193  | lysine-specific histone demethylase 2  | C6orf193  |EC 1.-.-.- </t>
  </si>
  <si>
    <t>KDM2A</t>
  </si>
  <si>
    <t xml:space="preserve"> "jumonji C domain-containing histone demethylase 1A"  | FBL7  | CXXC-type zinc finger protein 8  |LILINA  | F-box protein FBL7  | lysine (K)-specific demethylase 2A | FBXL11  | jmjC domain-containing histone demethylation protein 1A  | "F-box protein FBL11"  | CXXC8  | jumonji C domain-containing histone demethylase 1A  | JmjC domain-containing histone demethylation protein 1A  | lysine-specific demethylase 2A  | KIAA1004  | [Histone-H3]-lysine-36 demethylase 1A  | F-box/LRR-repeat protein 11  | F-box protein Lilina  | FBL11  | F-box and leucine-rich repeat protein 11  | JHDM1A  |EC 1.14.11.27 </t>
  </si>
  <si>
    <t>KDM2B</t>
  </si>
  <si>
    <t xml:space="preserve">Fbl10  | FBXL10  | F-box and leucine-rich repeat protein 10  | JEMMA (Jumonji domain, EMSY-interactor, methyltransferase motif) protein  | protein-containing CXXC domain 2  | "jumonji C domain-containing histone demethylase 1B"  | CXXC-type zinc finger protein 2  | jmjC domain-containing histone demethylation protein 1B  | JHDM1B  | lysine (K)-specific demethylase 2B | lysine-specific demethylase 2B  | jumonji C domain-containing histone demethylase 1B  | F-box/LRR-repeat protein 10  | F-box protein FBL10  | Protein-containing CXXC domain 2  | JmjC domain-containing histone demethylation protein 1B  | PCCX2  | Protein JEMMA  | FBL10  | Jumonji domain-containing EMSY-interactor methyltransferase motif protein  | CXXC2  | [Histone-H3]-lysine-36 demethylase 1B  |EC 1.14.11.27 </t>
  </si>
  <si>
    <t>KDM4A</t>
  </si>
  <si>
    <t xml:space="preserve"> JHDM3A  |TDRD14A  | "jumonji C domain-containing histone demethylase 3A"  | Jumonji domain-containing protein 2A  | KIAA0677  | jumonji domain containing 2  | tudor domain containing 14A  | jmjC domain-containing histone demethylation protein 3A  | JmjC domain-containing histone demethylation protein 3A  | jumonji domain-containing protein 2A  | JMJD2  | jumonji C domain-containing histone demethylase 3A  | lysine-specific demethylase 4A  | JMJD2A  | lysine (K)-specific demethylase 4A | "tudor domain containing 14A"  | jumonji domain containing 2A  |EC 1.14.11.- </t>
  </si>
  <si>
    <t>KDM4B</t>
  </si>
  <si>
    <t xml:space="preserve"> jmjC domain-containing histone demethylation protein 3B  | Jumonji domain-containing protein 2B  | KIAA0876  | JMJD2B  | "tudor domain containing 14B"  | jumonji domain containing 2B  | lysine (K)-specific demethylase 4B | JHDM3B  |TDRD14B  | jumonji domain-containing protein 2B  | JmjC domain-containing histone demethylation protein 3B  | lysine-specific demethylase 4B  | tudor domain containing 14B  |EC 1.14.11.- </t>
  </si>
  <si>
    <t>KDM4C</t>
  </si>
  <si>
    <t xml:space="preserve"> JHDM3C  | GASC-1 protein  | Gene amplified in squamous cell carcinoma 1 protein  | lysine (K)-specific demethylase 4C |TDRD14C  | jumonji domain-containing protein 2C  | GASC1  | jumonji domain containing 2C  | lysine-specific demethylase 4C  | tudor domain containing 14C  | JmjC domain-containing histone demethylation protein 3C  | gene amplified in squamous cell carcinoma 1 protein  | Jumonji domain-containing protein 2C  | KIAA0780  | "tudor domain containing 14C"  | bA146B14.1  | JMJD2C  |EC 1.14.11.- </t>
  </si>
  <si>
    <t>KDM5A</t>
  </si>
  <si>
    <t xml:space="preserve"> JARID1A  | jumonji/ARID domain-containing protein 1A  |Jumonji, AT rich interactive domain 1A (RBP2-like)  | retinoblastoma-binding protein 2  | lysine-specific demethylase 5A  | histone demethylase JARID1A  | Histone demethylase JARID1A  | RBBP2  | RBBP-2  | RBP2  | Jumonji, AT rich interactive domain 1A (RBBP2-like)  | jumonji, AT rich interactive domain 1A  | Retinoblastoma-binding protein 2  | Jumonji/ARID domain-containing protein 1A  | lysine (K)-specific demethylase 5A | retinoblastoma binding protein 2  |EC 1.14.11.- </t>
  </si>
  <si>
    <t>KDM5B</t>
  </si>
  <si>
    <t xml:space="preserve"> jumonji, AT rich interactive domain 1B  | CT31  | PLU-1  | histone demethylase JARID1B  | putative DNA/chromatin binding motif  | JARID1B  | RBP2-H1  | RBBP2H1A  | lysine-specific demethylase 5B  | Jumonji/ARID domain-containing protein 1B  | PLU1  | RBBP2H1  |cancer/testis antigen 31  | Retinoblastoma-binding protein 2 homolog 1  | Cancer/testis antigen 31  | Jumonji, AT rich interactive domain 1B (RBP2-like)  | PUT1  | Histone demethylase JARID1B  | lysine (K)-specific demethylase 5B | jumonji/ARID domain-containing protein 1B  | retinoblastoma-binding protein 2, homolog 1A  | retinoblastoma-binding protein 2 homolog 1  | "cancer/testis antigen 31"  |EC 1.14.11.- </t>
  </si>
  <si>
    <t>KDM5C</t>
  </si>
  <si>
    <t xml:space="preserve"> Histone demethylase JARID1C  | Protein SmcX  | Smcx homolog, X chromosome  | histone demethylase JARID1C  | lysine (K)-specific demethylase 5C | protein SmcX  | DXS1272E  | Smcy homolog, X-linked  | Jumonji, AT rich interactive domain 1C (RBP2-like)  | MRXSCJ  |JmjC domain-containing protein SMCX  | jumonji, AT rich interactive domain 1C  | Protein Xe169  | JARID1C  | Jumonji/ARID domain-containing protein 1C  | XE169  | SMCX  | MRXSJ  | lysine-specific demethylase 5C  | mental retardation, X-linked 13  | MRXJ  | Smcy homolog, X-linked (mouse)  | MRX13  | selected cDNA on X  |EC 1.14.11.- </t>
  </si>
  <si>
    <t>KDM8</t>
  </si>
  <si>
    <t xml:space="preserve"> JmjC domain-containing protein 5  | JMJD5  | jumonji domain-containing protein 5  | Jumonji domain-containing protein 5  | lysine-specific demethylase 8  | lysine (K)-specific demethylase 8 | jumonji domain containing 5  |jmjC domain-containing protein 5  |EC 1.14.11.27 </t>
  </si>
  <si>
    <t>KDSR</t>
  </si>
  <si>
    <t xml:space="preserve"> 3-dehydrosphinganine reductase  | "short chain dehydrogenase/reductase family 35C  | follicular variant translocation protein 1  | SDR35C1  | short chain dehydrogenase/reductase family 35C, member 1  |DHSR  | follicular lymphoma variant translocation 1  | "3-dehydrosphinganine reductase"  | FVT-1  | Follicular variant translocation protein 1  | 3-ketodihydrosphingosine reductase | member 1"  | KDS reductase  | FVT1  |EC 1.1.1.102 </t>
  </si>
  <si>
    <t>KEAP1</t>
  </si>
  <si>
    <t xml:space="preserve"> "kelch-like family member 19"  | Kelch-like protein 19  | Cytosolic inhibitor of Nrf2  | KLHL19  | KIAA0132  | kelch-like family member 19  |cytosolic inhibitor of Nrf2  | INrf2  | kelch-like ECH-associated protein 1 | kelch-like protein 19  | INRF2  </t>
  </si>
  <si>
    <t>KERA</t>
  </si>
  <si>
    <t xml:space="preserve"> SLRR2B  | Keratan sulfate proteoglycan keratocan  | keratocan | KTN  | "keratocan proteoglycan"  |keratan sulfate proteoglycan keratocan  | CNA2  </t>
  </si>
  <si>
    <t>KHDRBS3</t>
  </si>
  <si>
    <t xml:space="preserve"> Sam68-like phosphotyrosine protein, T-STAR  | RNA-binding protein T-Star  | T-STAR  | Sam68-like mammalian protein 2  | SLM-2  | SLM2  | sam68-like mammalian protein 2  | KH domain-containing, RNA-binding, signal transduction-associated protein 3  | Sam68-like phosphotyrosine protein  | ETOILE  | etoile  | SALP  | KH domain containing, RNA binding, signal transduction associated 3 | TSTAR  |Etle  </t>
  </si>
  <si>
    <t>KHNYN</t>
  </si>
  <si>
    <t xml:space="preserve"> KH and NYN domain containing | KH and NYN domain-containing protein  | KIAA0323  |protein KHNYN  </t>
  </si>
  <si>
    <t>KIAA0020</t>
  </si>
  <si>
    <t xml:space="preserve"> minor histocompatibility antigen HA-8  | HBV X-transactivated gene 5 protein  | pumilio domain-containing protein KIAA0020  | hPUF-A  | XTP5  | HLA-HA8  | "minor histocompatibility antigen HA-8"  | penguin homolog  | "penguin homolog (Drosophila)"  |HA-8  | KIAA0020 | Minor histocompatibility antigen HA-8  | PEN  | protein 5 transactivated by hepatitis B virus X antigen (HBxAg)  | HBV XAg-transactivated protein 5  | PUF6  </t>
  </si>
  <si>
    <t>KIAA0101</t>
  </si>
  <si>
    <t xml:space="preserve"> hepatitis C virus NS5A-transactivated protein 9  | KIAA0101 | p15PAF  | p15/PAF  | HCV NS5A-transactivated protein 9  | PAF15  | Hepatitis C virus NS5A-transactivated protein 9  | Overexpressed in anaplastic thyroid carcinoma 1  | OEATC-1  | PCNA-associated factor of 15 kDa  | PAF  | PCNA-associated factor  | p15(PAF)  | overexpressed in anaplastic thyroid carcinoma 1  |OEATC  | NS5ATP9  | OEATC1  </t>
  </si>
  <si>
    <t>KIAA0196</t>
  </si>
  <si>
    <t xml:space="preserve">WASH complex subunit strumpellin  | SPG8  | spastic paraplegia 8 (autosomal dominant)  | RTSC  | "strumpellin"  | KIAA0196 | strumpellin  </t>
  </si>
  <si>
    <t>KIAA0430</t>
  </si>
  <si>
    <t xml:space="preserve"> regulatory subunit 34"  | "meiosis arrest female 1"  | Limkain-b1  | meiosis arrest female 1  |PPP1R34  | MARF1  | limkain-b1  | KIAA0430 | protein phosphatase 1, regulatory subunit 34  | limkain b1  | meiosis arrest female protein 1  | "limkain b1"  | LKAP  | "protein phosphatase 1  </t>
  </si>
  <si>
    <t>KIAA0907</t>
  </si>
  <si>
    <t xml:space="preserve"> KIAA0907 |UPF0469 protein KIAA0907  | BLOM7  </t>
  </si>
  <si>
    <t>KIAA0930</t>
  </si>
  <si>
    <t xml:space="preserve"> C22orf9  | uncharacterized protein KIAA0930  |LSC3  | KIAA0930 | chromosome 22 open reading frame 9  </t>
  </si>
  <si>
    <t>KIAA0947</t>
  </si>
  <si>
    <t>KIAA1033</t>
  </si>
  <si>
    <t xml:space="preserve"> strumpellin and WASH-interacting protein  | WASH complex subunit 7  |SWIP  | KIAA1033 </t>
  </si>
  <si>
    <t>KIAA1143</t>
  </si>
  <si>
    <t xml:space="preserve">uncharacterized protein KIAA1143  | KIAA1143 </t>
  </si>
  <si>
    <t>KIAA1279</t>
  </si>
  <si>
    <t>KIAA1430</t>
  </si>
  <si>
    <t>KIAA1468</t>
  </si>
  <si>
    <t xml:space="preserve">HsT3308  | lisH domain and HEAT repeat-containing protein KIAA1468  | KIAA1468 | HsT885  </t>
  </si>
  <si>
    <t>KIAA1551</t>
  </si>
  <si>
    <t xml:space="preserve"> KIAA1551 | C12orf35  |uncharacterized protein C12orf35  | chromosome 12 open reading frame 35  | uncharacterized protein KIAA1551  </t>
  </si>
  <si>
    <t>KIAA1704</t>
  </si>
  <si>
    <t xml:space="preserve"> Lipopolysaccharide-specific response protein 7  |GPALPP motifs-containing protein 1  | LSR7  | GPALPP motifs containing 1 | lipopolysaccharide-specific response protein 7  | lipopolysaccharide specific response-7 protein  | bA245H20.2  | KIAA1704  </t>
  </si>
  <si>
    <t>KIF13B</t>
  </si>
  <si>
    <t xml:space="preserve"> Kinesin-like protein GAKIN  | kinesin-like protein KIF13B  | GAKIN  | kinesin 13B  | kinesin-like protein GAKIN  |guanylate kinase associated kinesin  | KIAA0639  | kinesin family member 13B </t>
  </si>
  <si>
    <t>KIF15</t>
  </si>
  <si>
    <t xml:space="preserve"> hKLP2  | Kinesin-like protein 2  | KNSL7  |HKLP2  | kinesin-like protein 7  | serologically defined breast cancer antigen NY-BR-62  | kinesin-like protein KIF15  | Serologically defined breast cancer antigen NY-BR-62  | kinesin-like protein 2  | kinesin-like 7  | KLP2  | NY-BR-62  | kinesin family member 15 | Kinesin-like protein 7  </t>
  </si>
  <si>
    <t>KIF18B</t>
  </si>
  <si>
    <t xml:space="preserve">kinesin-like protein KIF18B  | kinesin family member 18B </t>
  </si>
  <si>
    <t>KIF1B</t>
  </si>
  <si>
    <t xml:space="preserve"> Klp  | KLP  | kinesin-like protein KIF1B  | KIAA0591  | kinesin family member 1B | NBLST1  | CMT2  | KIAA1448  |HMSNII  | CMT2A1  | kinesin superfamily protein KIF1B  | CMT2A  </t>
  </si>
  <si>
    <t>KIF20A</t>
  </si>
  <si>
    <t xml:space="preserve"> GG10_2  | MKlp2  | RAB6 interacting, kinesin-like (rabkinesin6)  | MKLP2  | Mitotic kinesin-like protein 2  | rabkinesin-6  | mitotic kinesin-like protein 2  | RAB6KIFL  | Rab6-interacting kinesin-like protein  |kinesin-like protein KIF20A  | kinesin family member 20A | rab6-interacting kinesin-like protein  | Rabkinesin-6  </t>
  </si>
  <si>
    <t>KIF20B</t>
  </si>
  <si>
    <t xml:space="preserve"> mitotic kinesin-like protein  | kinesin-related motor interacting with PIN1  |MPP-1  | "cancer/testis antigen 90"  | KRMP1  | kinesin-like protein KIF20B  | Kinesin-related motor interacting with PIN1  | M-phase phosphoprotein 1  | kinesin family member 20B | CT90  | Cancer/testis antigen 90  | MPP1  | MPHOSPH1  | cancer/testis antigen 90  </t>
  </si>
  <si>
    <t>KIF22</t>
  </si>
  <si>
    <t xml:space="preserve">A-328A3.2  | kinesin-like DNA-binding protein pseudogene  | oriP binding protein  | kinesin-like 4  | KID  | SEMDJL2  | OBP  | origin of plasmid DNA replication-binding protein  | kinesin-like protein KIF22  | OBP-1  | kinesin family member 22 | Kinesin-like protein 4  | OBP-2  | KNSL4  | Kinesin-like DNA-binding protein  | kinesin-like protein 4  </t>
  </si>
  <si>
    <t>KIF23</t>
  </si>
  <si>
    <t xml:space="preserve"> Kinesin-like protein 5  | kinesin family member 23 | kinesin-like protein KIF23  | Mitotic kinesin-like protein 1  | KNSL5  | MKLP-1  | MKLP1  | kinesin-like 5 (mitotic kinesin-like protein 1)  |CHO1  </t>
  </si>
  <si>
    <t>KIF2B</t>
  </si>
  <si>
    <t xml:space="preserve"> kinesin-like protein KIF2B  |kinesin protein  | kinesin family member 2B </t>
  </si>
  <si>
    <t>KIF3A</t>
  </si>
  <si>
    <t xml:space="preserve">FLA10  | Microtubule plus end-directed kinesin motor 3A  | kinesin-like protein KIF3A  | kinesin family member 3A | KIF3  | "kinesin family protein 3A"  | kinesin family protein 3A  | KLP-20  | microtubule plus end-directed kinesin motor 3A  </t>
  </si>
  <si>
    <t>KIF3B</t>
  </si>
  <si>
    <t xml:space="preserve"> kinesin-like protein KIF3B  | KIAA0359  | microtubule plus end-directed kinesin motor 3B  | HH0048  | kinesin family member 3B | KLP-11  |FLA8  | Microtubule plus end-directed kinesin motor 3B  </t>
  </si>
  <si>
    <t>KIFAP3</t>
  </si>
  <si>
    <t xml:space="preserve"> smg GDS-associated protein  | Smg-GDS  | KAP3  | KIF3AP  | SMAP  | dJ190I16.1  | KAP-3  | Smg GDS-associated protein  |FLA3  | kinesin-associated protein 3 | "Smg GDS"  | small G protein GDP dissociation stimulator  | KAP-1  </t>
  </si>
  <si>
    <t>KIFC1</t>
  </si>
  <si>
    <t xml:space="preserve"> Kinesin-like protein 2  | kinesin-related protein HSET  | KNSL2  |kinesin-like protein 2  | kinesin-like protein KIFC1  | HSET  | Kinesin-related protein HSET  | kinesin-like 2  | kinesin family member C1 </t>
  </si>
  <si>
    <t>KIFC3</t>
  </si>
  <si>
    <t xml:space="preserve">kinesin-like protein KIFC3  | kinesin family member C3 </t>
  </si>
  <si>
    <t>KIN</t>
  </si>
  <si>
    <t xml:space="preserve"> binding to curved DNA  | KIN17  |DNA/RNA-binding protein KIN17  | KIN, antigenic determinant of recA protein homolog (mouse) | KIN, antigenic determinant of recA protein homolog  | Binding to curved DNA  | antigenic determinant of recA protein (mouse) homolog  | BTCD  </t>
  </si>
  <si>
    <t>KLC1</t>
  </si>
  <si>
    <t xml:space="preserve"> KNS2A  | KLC  | kinesin 2  |medulloblastoma antigen MU-MB-2.50  | kinesin light chain 1 | KNS2  | kinesin 2 60/70kDa  | KLC 1  </t>
  </si>
  <si>
    <t>KLC4</t>
  </si>
  <si>
    <t xml:space="preserve"> KNSL8  | kinesin-like 8  | kinesin light chain 4 | Kinesin-like protein 8  | KLC 4  | kinesin-like protein 8  |bA387M24.3  </t>
  </si>
  <si>
    <t>KLF12</t>
  </si>
  <si>
    <t xml:space="preserve"> Kruppel-like factor 12 | "AP-2rep transcription factor"  | transcriptional repressor AP-2rep  | "AP-2 repressor"  | KLF12 zinc finger transcriptional repressor  | "KLF12 zinc finger transcriptional repressor"  |AP-2 repressor  | AP-2rep  | Transcriptional repressor AP-2rep  | AP2REP  | AP-2rep transcription factor  | Krueppel-like factor 12  </t>
  </si>
  <si>
    <t>KLF16</t>
  </si>
  <si>
    <t xml:space="preserve"> BTE-binding protein 4  | Basic transcription element-binding protein 4  | transcription factor NSLP2  | NSLP2  | Krueppel-like factor 16  | basic transcription element binding protein 4  | basic transcription element-binding protein 4  | Transcription factor BTEB4  | Transcription factor NSLP2  |DRRF  | dopamine receptor regulating factor  | transcription factor BTEB4  | novel Sp1-like zinc finger transcription factor 2  | Kruppel-like factor 16 | Novel Sp1-like zinc finger transcription factor 2  | BTEB4  </t>
  </si>
  <si>
    <t>KLHDC2</t>
  </si>
  <si>
    <t xml:space="preserve"> HCLP-1  | Host cell factor homolog LCP  | Hepatocellular carcinoma-associated antigen 33  | HCLP1  | host cell factor homolog LCP  | kelch domain containing 2 | kelch domain-containing protein 2  |LCP  | hepatocellular carcinoma-associated antigen 33  | HCA33  | Host cell factor-like protein 1  | host cell factor-like protein 1  </t>
  </si>
  <si>
    <t>KLHDC3</t>
  </si>
  <si>
    <t xml:space="preserve"> PEAS  | Testis intracellular mediator protein  | kelch domain-containing protein 3  |dJ20C7.3  | testis intracellular mediator protein  | kelch domain containing 3 | Protein Peas  </t>
  </si>
  <si>
    <t>KLHDC4</t>
  </si>
  <si>
    <t xml:space="preserve">kelch domain-containing protein 4  | kelch domain containing 4 </t>
  </si>
  <si>
    <t>KLHDC8A</t>
  </si>
  <si>
    <t xml:space="preserve"> Substitute for delta-EGFR expression 1  |kelch domain-containing protein 8A  | kelch domain containing 8A | S-delta-E1  | substitute for delta-EGFR expression 1  </t>
  </si>
  <si>
    <t>KLHL13</t>
  </si>
  <si>
    <t xml:space="preserve"> BTB and kelch domain containing 2, KIAA1309  | BKLHD2  | BTB and kelch domain-containing protein 2  | KIAA1309  |BTB and kelch domain containing 2  | kelch-like family member 13 | kelch-like 13 (Drosophila)  | kelch-like 13  | kelch-like protein 13  </t>
  </si>
  <si>
    <t>KLHL36</t>
  </si>
  <si>
    <t xml:space="preserve"> chromosome 16 open reading frame 44  | kelch-like protein 36  | C16orf44  | kelch-like 36 (Drosophila)  | kelch-like family member 36 |kelch-like 36  </t>
  </si>
  <si>
    <t>KLHL7</t>
  </si>
  <si>
    <t xml:space="preserve"> kelch-like protein 7  | kelch-like 6  |KLHL6  | "retinitis pigmentosa 42"  | kelch-like family member 7 | RP42  | kelch/BTB  | SBBI26  | kelch-like 7  | kelch-like 7 (Drosophila)  </t>
  </si>
  <si>
    <t>KNOP1</t>
  </si>
  <si>
    <t xml:space="preserve"> TSG118  | lysine-rich nucleolar protein 1 | "testis-specific gene 118"  | C16orf88  | chromosome 16 open reading frame 88  | protein C16orf88  | "family with sequence similarity 191  | family with sequence similarity 191, member A  | testis-specific gene 118 protein  | Protein FAM191A  |101F10.1  | member A"  | FAM191A  | Testis-specific gene 118 protein  </t>
  </si>
  <si>
    <t>KNSTRN</t>
  </si>
  <si>
    <t xml:space="preserve"> "small kinetochore-associated protein"  | small kinetochore associated protein  |TRAF4 associated factor 1  | kinetochore-localized astrin/SPAG5-binding protein  | TRAF4AF1  | C15orf23  | TRAF4-associated factor 1  | "TRAF4 associated factor 1"  | SKAP  | kinetochore-localized astrin/SPAG5 binding protein | putative TRAF4-associated factor 1  | Kinetochore-localized astrin-binding protein  | small kinetochore-associated protein  | "kinetochore-localized astrin-binding protein"  | kinetochore-localized astrin-binding protein  | small kinetochore-associated protein, kinetochore-localized astrin-binding protein, TRAF4 associated factor 1  | kinastrin  | Kinastrin  | chromosome 15 open reading frame 23  | Kinetochore-localized astrin/SPAG5-binding protein  </t>
  </si>
  <si>
    <t>KPNA1</t>
  </si>
  <si>
    <t xml:space="preserve"> Nucleoprotein interactor 1  | RAG cohort protein 2  | karyopherin subunit alpha-1  | importin subunit alpha-1  | importin subunit alpha-5  | recombination activating gene cohort 2  | Karyopherin subunit alpha-1  | SRP1-beta  | importin-alpha-S1  | SRP1  | RCH2  | karyopherin alpha 1 (importin alpha 5) | NPI-1  | importin alpha 5  |IPOA5  | nucleoprotein interactor 1  </t>
  </si>
  <si>
    <t>KPNA4</t>
  </si>
  <si>
    <t xml:space="preserve"> SRP3  |IPOA3  | Qip1  | Karyopherin subunit alpha-4  | karyopherin alpha 4 (importin alpha 3) | karyopherin subunit alpha-4  | importin subunit alpha-3  | QIP1  | importin subunit alpha-4  | Importin alpha Q1  | importin alpha Q1  </t>
  </si>
  <si>
    <t>KPNA6</t>
  </si>
  <si>
    <t xml:space="preserve"> Karyopherin subunit alpha-6  | importin subunit alpha-7  | karyopherin alpha 6 (importin alpha 7) | importin-alpha-S2  | IPOA7  |KPNA7  | importin alpha 7 subunit  | karyopherin subunit alpha-6  </t>
  </si>
  <si>
    <t>KPTN</t>
  </si>
  <si>
    <t xml:space="preserve"> kaptin (actin-binding protein)  | Actin-associated protein 2E4  | 2E4  | MRT41  |actin-associated protein 2E4  | kaptin  | kaptin (actin binding protein) </t>
  </si>
  <si>
    <t>KRAS</t>
  </si>
  <si>
    <t xml:space="preserve"> Ki-Ras  | transforming protein p21  | cellular c-Ki-ras2 proto-oncogene  | oncogene KRAS2  | PR310 c-K-ras oncogene  | KRAS1  | K-RAS4B  | KRAS2  | Kirsten rat sarcoma viral oncogene homolog | K-RAS4A  | NS  | NS3  | GTPase KRas  | K-RAS2A  | c-Ki-ras  | RASK2  | KI-RAS  | c-Kirsten-ras protein  | K-RAS2B  | K-Ras 2  | c-K-ras  | v-Ki-ras2 Kirsten rat sarcoma viral oncogene homolog  | v-Ki-ras2 Kirsten rat sarcoma 2 viral oncogene homolog  | CFC2  |C-K-RAS  | K-ras p21 protein  </t>
  </si>
  <si>
    <t>KRI1</t>
  </si>
  <si>
    <t xml:space="preserve">protein KRI1 homolog  | KRI1 homolog (S. cerevisiae) </t>
  </si>
  <si>
    <t>KRR1</t>
  </si>
  <si>
    <t xml:space="preserve"> rev-interacting protein 1  | Rev interacting protein  | KRR-R motif-containing protein 1  | HRB2  | RIP-1  |KRR1 small subunit processome component homolog  | Rip-1  | Rev-interacting protein 1  | HIV-1 Rev-binding protein 2  | HIV-1 rev binding protein 2  | HIV-1 Rev binding protein 2  | KRR1, small subunit (SSU) processome component, homolog (yeast) </t>
  </si>
  <si>
    <t>KSR2</t>
  </si>
  <si>
    <t xml:space="preserve"> hKSR2  | kinase suppressor of ras 2 |kinase suppressor of Ras 2  |EC 2.7.11.1 </t>
  </si>
  <si>
    <t>KTI12</t>
  </si>
  <si>
    <t xml:space="preserve">SBBI81  | TOT4  | KTI12 homolog, chromatin associated (S. cerevisiae) | protein KTI12 homolog  </t>
  </si>
  <si>
    <t>KXD1</t>
  </si>
  <si>
    <t xml:space="preserve"> MST096  | MSTP096  | chromosome 19 open reading frame 50  | C10orf50  | KxDL motif containing 1 |KXDL  | C19orf50  | kxDL motif-containing protein 1  | UPF0459 protein C19orf50  </t>
  </si>
  <si>
    <t>L3HYPDH</t>
  </si>
  <si>
    <t xml:space="preserve"> "trans-L-3-hydroxyproline dehydratase"  |probable proline racemase  | trans-L-3-hydroxyproline dehydratase  | C14orf149  | trans-3-hydroxy-l-proline dehydratase  | Trans-3-hydroxy-l-proline dehydratase  | trans-3-hydroxyl-L-proline dehydratase  | L-3-hydroxyproline dehydratase (trans-) | chromosome 14 open reading frame 149  |EC 4.2.1.77 </t>
  </si>
  <si>
    <t>L3MBTL2</t>
  </si>
  <si>
    <t xml:space="preserve"> L3MBT  |H-l(3)mbt-l  | L(3)mbt-like protein 2  | lethal(3)malignant brain tumor-like protein 2  | H-l(3)mbt-like protein 2  | l(3)mbt-like 2 (Drosophila) </t>
  </si>
  <si>
    <t>LACE1</t>
  </si>
  <si>
    <t xml:space="preserve"> lactation elevated 1 | AFG1  | Protein AFG1 homolog  | CG8520 gene product  |ATPase family gene 1 homolog  | lactation elevated protein 1  | protein AFG1 homolog  | "ATPase family gene 1 homolog (S. cerevisiae)"  </t>
  </si>
  <si>
    <t>LACTB</t>
  </si>
  <si>
    <t xml:space="preserve"> mitochondrial 39S ribosomal protein L56  |G24  | serine beta-lactamase-like protein LACTB, mitochondrial  | MRPL56  | lactamase, beta | mitochondrial ribosomal protein L56  |EC 3.4.-.- </t>
  </si>
  <si>
    <t>LACTB2</t>
  </si>
  <si>
    <t xml:space="preserve">beta-lactamase-like protein 2  | lactamase, beta 2 |EC 3.-.-.- </t>
  </si>
  <si>
    <t>LAGE3</t>
  </si>
  <si>
    <t xml:space="preserve"> ITBA2  |CVG5  | Protein ITBA2  | protein ESO-3  | "DNA segment on chromosome X (unique) 9879 expressed sequence"  | DXS9951E  | EKC/KEOPS complex subunit LAGE3  | L antigen family member 3  | ESO3  | DXS9879E  | Protein ESO-3  | L antigen family, member 3 </t>
  </si>
  <si>
    <t>LAMA3</t>
  </si>
  <si>
    <t xml:space="preserve"> BM600 150kD subunit  | Kalinin subunit alpha  | nicein 150kD subunit  | laminin-5 alpha 3 chain  | Laminin-7 subunit alpha  | epiligrin subunit alpha  | Laminin-6 subunit alpha  | kalinin 165kD subunit  | laminin, alpha 3 | E170  | Nicein subunit alpha  | LAMNA  | Epiligrin 170 kDa subunit  | LOCS  | laminin-5 subunit alpha  | laminin-6 subunit alpha  | epiligrin alpha 3 subunit  | Laminin-5 subunit alpha  |BM600  | lama3a  | nicein subunit alpha  | laminin subunit alpha-3  | laminin, alpha 3 (nicein (150kD), kalinin (165kD), BM600 (150kD), epilegrin)  | Epiligrin subunit alpha  | kalinin subunit alpha  | epiligrin 170 kda subunit  | laminin-7 subunit alpha  </t>
  </si>
  <si>
    <t>LAMTOR1</t>
  </si>
  <si>
    <t xml:space="preserve"> protein associated with DRMs and endosomes  | lipid raft adaptor protein p18  | ragulator complex protein LAMTOR1  | RhoA activator C11orf59  | Late endosomal/lysosomal adaptor and MAPK and MTOR activator 1  | chromosome 11 open reading frame 59  |Ragulator1  | ragulator complex protein PDRO  | late endosomal/lysosomal adaptor, MAPK and MTOR activator 1 | Lipid raft adaptor protein p18  | PDRO  | "p27kip1 releasing factor from RhoA"  | p27RF-Rho  | Protein associated with DRMs and endosomes  | p27Kip1-releasing factor from RhoA  | late endosomal/lysosomal adaptor and MAPK and MTOR activator 1  | p18  | "protein associated with DRMs and endosomes"  | C11orf59  | p27kip1 releasing factor from RhoA  </t>
  </si>
  <si>
    <t>LAMTOR2</t>
  </si>
  <si>
    <t xml:space="preserve"> mitogen-activated protein-binding protein-interacting protein (MAPBPIP)  | late endosomal/lysosomal adaptor and MAPK and MTOR activator 2  | Mitogen-activated protein-binding protein-interacting protein  | MAPBP-interacting protein  | MAPKSP1AP  | roadblock domain containing 3  | Late endosomal/lysosomal Mp1-interacting protein  | Roadblock domain-containing protein 3  | HSPC003  | "endosomal adaptor protein"  | endosomal adaptor protein p14  | "mitogen activated protein binding protein interacting protein"  | p14  | late endosomal/lysosomal adaptor, MAPK and MTOR activator 2 |ENDAP  | MAPKSP1 adaptor protein  | "MAPKSP1 adaptor protein"  | Endosomal adaptor protein p14  | late endosomal/lysosomal Mp1-interacting protein  | ragulator complex protein LAMTOR2  | roadblock domain-containing protein 3  | Late endosomal/lysosomal adaptor and MAPK and MTOR activator 2  | MAPBPIP  | Ragulator2  | ROBLD3  </t>
  </si>
  <si>
    <t>LAMTOR3</t>
  </si>
  <si>
    <t xml:space="preserve"> Mp1  | Late endosomal/lysosomal adaptor and MAPK and MTOR activator 3  | ragulator complex protein LAMTOR3  | late endosomal/lysosomal adaptor and MAPK and MTOR activator 3  | MAPK scaffold protein 1  | MP1  | MAP2K1IP1  | Mitogen-activated protein kinase scaffold protein 1  | MAPKSP1  | "MEK partner 1"  | mitogen-activated protein kinase scaffold protein 1  | Mitogen-activated protein kinase kinase 1-interacting protein 1  | MAPBP  | PRO0633  | MEK-binding partner 1  | Ragulator3  | mitogen-activated protein kinase kinase 1 interacting protein 1  | late endosomal/lysosomal adaptor, MAPK and MTOR activator 3 |MEK binding partner 1  </t>
  </si>
  <si>
    <t>LAMTOR4</t>
  </si>
  <si>
    <t xml:space="preserve"> Late endosomal/lysosomal adaptor and MAPK and MTOR activator 4  | ragulator complex protein LAMTOR4  |UPF0539 protein C7orf59  | chromosome 7 open reading frame 59  | C7orf59  | late endosomal/lysosomal adaptor and MAPK and MTOR activator 4  | late endosomal/lysosomal adaptor, MAPK and MTOR activator 4 </t>
  </si>
  <si>
    <t>LAMTOR5</t>
  </si>
  <si>
    <t xml:space="preserve"> HBV X-interacting protein  | hepatitis B virus x-interacting protein (9.6kD)  | HBXIP  | Hepatitis B virus X-interacting protein  | "hepatitis B virus x-interacting protein (9.6kD)"  | "HBx-interacting protein"  | late endosomal/lysosomal adaptor, MAPK and MTOR activator 5 | HBX-interacting protein  | Late endosomal/lysosomal adaptor and MAPK and MTOR activator 5  |HBx-interacting protein  | late endosomal/lysosomal adaptor and MAPK and MTOR activator 5  | hepatitis B virus x interacting protein  | XIP  | ragulator complex protein LAMTOR5  </t>
  </si>
  <si>
    <t>LAPTM5</t>
  </si>
  <si>
    <t xml:space="preserve"> retinoic acid-inducible E3 protein  | Retinoic acid-inducible E3 protein  | KIAA0085  | lysosomal-associated multitransmembrane protein 5  | Lysosomal-associated multitransmembrane protein 5  | lysosomal multispanning membrane protein 5  | CLAST6  | human retinoic acid-inducible E3 protein  | lysosomal-associated transmembrane protein 5  | lysosomal protein transmembrane 5 |CD40-ligand-activated specific transcripts  | lysosomal associated multispanning membrane protein 5  </t>
  </si>
  <si>
    <t>LARP4</t>
  </si>
  <si>
    <t xml:space="preserve"> La ribonucleoprotein domain family, member 4 | La ribonucleoprotein domain family member 4  | la-related protein 4  |c-Mpl binding protein  </t>
  </si>
  <si>
    <t>LARP4B</t>
  </si>
  <si>
    <t xml:space="preserve"> LARP5  | La ribonucleoprotein domain family member 5  | La ribonucleoprotein domain family member 4B  | La-related protein 5  | la-related protein 5  | La ribonucleoprotein domain family, member 4B | La ribonucleoprotein domain family, member 5  | KIAA0217  |la-related protein 4B  </t>
  </si>
  <si>
    <t>LAS1L</t>
  </si>
  <si>
    <t xml:space="preserve">Las1-like  | ribosomal biogenesis protein LAS1L  | Protein LAS1 homolog  | protein LAS1 homolog  | LAS1-like (S. cerevisiae) | dJ475B7.2  </t>
  </si>
  <si>
    <t>LAT</t>
  </si>
  <si>
    <t xml:space="preserve"> p36-38  | LAT1  | pp36  | 36 kDa phospho-tyrosine adapter protein  | linker for activation of T cells, transmembrane adaptor  |36 kDa phospho-tyrosine adaptor protein  | "linker for activation of T cells  | transmembrane adaptor"  | linker for activation of T cells | linker for activation of T-cells family member 1  </t>
  </si>
  <si>
    <t>LATS1</t>
  </si>
  <si>
    <t xml:space="preserve"> Large tumor suppressor homolog 1  | h-warts  | LATS, large tumor suppressor, homolog 1 (Drosophila)  | WARTS protein kinase  | LATS (large tumor suppressor, Drosophila) homolog 1  | large tumor suppressor kinase 1 | wts  |LATS, large tumor suppressor, homolog 1  | serine/threonine-protein kinase LATS1  | WARTS  | large tumor suppressor homolog 1  |EC 2.7.11.1 </t>
  </si>
  <si>
    <t>LCHN</t>
  </si>
  <si>
    <t xml:space="preserve"> PRO2561  | KIAA1147 |LCHN  | protein LCHN  | predicted protein of HQ2561  </t>
  </si>
  <si>
    <t>LCMT1</t>
  </si>
  <si>
    <t xml:space="preserve"> Protein-leucine O-methyltransferase  | "protein phosphatase methyltransferase 1"  | [Phosphatase 2A protein]-leucine-carboxy methyltransferase 1  | leucine carboxyl methyltransferase 1 | LCMT  | protein phosphatase methyltransferase 1  | protein-leucine O-methyltransferase  |PPMT1  |EC 2.1.1.233 </t>
  </si>
  <si>
    <t>LCMT2</t>
  </si>
  <si>
    <t xml:space="preserve"> "tRNA-yW synthesizing protein 4"  | tRNA-yW synthesizing protein 4  | leucine carboxyl methyltransferase 2 | tRNA(Phe) (7-(3-amino-3-(methoxycarbonyl)propyl)wyosine(37)-N)-methoxycarbonyltransferase  | p21WAF1/CIP1 promoter-interacting protein  |PPM2  | tRNA(Phe) (7-(3-amino-3-carboxypropyl)wyosine(37)-O)-methyltransferase  | tRNA-Wybutosine-synthesizing protein 4  | tRNA wybutosine-synthesizing protein 4  | TYW4  | Leucine carboxyl methyltransferase 2  | tRNA yW-synthesizing protein 4  | KIAA0547  |EC 2.1.1.290,EC 2.3.1.231 </t>
  </si>
  <si>
    <t>LCP2</t>
  </si>
  <si>
    <t xml:space="preserve"> "SH2 domain-containing leukocyte protein of 76kD"  | "76 kDa tyrosine phosphoprotein"  |76 kDa tyrosine phosphoprotein  | SH2 domain-containing leukocyte protein of 76 kDa  | SH2 domain-containing leukocyte protein of 76kD  | SLP-76 tyrosine phosphoprotein  | SLP-76  | lymphocyte cytosolic protein 2  | SLP76  | lymphocyte cytosolic protein 2 (SH2 domain containing leukocyte protein of 76kDa) | lymphocyte cytosolic protein 2 (SH2 domain-containing leukocyte protein of 76kD)  </t>
  </si>
  <si>
    <t>LDB1</t>
  </si>
  <si>
    <t xml:space="preserve"> nuclear LIM interactor  | LIM domain binding 1 | CLIM-2  | carboxyl-terminal LIM domain-binding protein 2  | LIM domain-binding factor CLIM2  | LDB-1  | carboxy terminal LIM domain protein 2  | LIM domain-binding protein 1  |LIM domain-binding factor-1  | Carboxyl-terminal LIM domain-binding protein 2  | hLdb1  | Nuclear LIM interactor  | "carboxy terminal LIM domain protein 2"  | NLI  | CLIM2  </t>
  </si>
  <si>
    <t>LEF1</t>
  </si>
  <si>
    <t xml:space="preserve"> TCF1ALPHA  | T cell-specific transcription factor 1-alpha  | LEF-1  | TCF7L3  |TCF10  | lymphoid enhancer-binding factor 1 | TCF1-alpha  </t>
  </si>
  <si>
    <t>LENG1</t>
  </si>
  <si>
    <t xml:space="preserve"> leukocyte receptor cluster (LRC) member 1 |leukocyte receptor cluster member 1  </t>
  </si>
  <si>
    <t>LENG8</t>
  </si>
  <si>
    <t xml:space="preserve"> leukocyte receptor cluster (LRC) member 8 | KIAA1932  |leukocyte receptor cluster member 8  | pp13842  </t>
  </si>
  <si>
    <t>LEO1</t>
  </si>
  <si>
    <t xml:space="preserve"> Replicative senescence down-regulated leo1-like protein  |RNA polymerase-associated protein LEO1  | Leo1, Paf1/RNA polymerase II complex component, homolog (S. cerevisiae) | RDL  | replicative senescence down-regulated leo1-like protein  </t>
  </si>
  <si>
    <t>LETMD1</t>
  </si>
  <si>
    <t xml:space="preserve"> HCCR1  | HCRR-2  | cervical cancer 1 proto-oncogene protein p40  |1110019O13Rik  | LETM1 domain-containing protein 1  | Cervical cancer proto-oncogene 2 protein  | HCCR-1  | LETM1 domain containing 1 | cervical cancer proto-oncogene 2 protein  | regulator of TP53  | "cervical cancer 1 protooncogene"  | HCCR-2  | Cervical cancer 1 proto-oncogene protein p40  </t>
  </si>
  <si>
    <t>LGALS9</t>
  </si>
  <si>
    <t xml:space="preserve"> Tumor antigen HOM-HD-21  | "galectin 9"  | Ecalectin  | galectin 9  | galectin-9  | urate transporter/channel protein  | LGALS9A  | Gal-9  | ecalectin  |HUAT  | gal-9  | tumor antigen HOM-HD-21  | lectin, galactoside-binding, soluble, 9 </t>
  </si>
  <si>
    <t>LGMN</t>
  </si>
  <si>
    <t xml:space="preserve"> asparaginyl endopeptidase  | Protease, cysteine 1  | PRSC1  | legumain | protease, cysteine 1  | protease, cysteine, 1 (legumain)  | LGMN1  |AEP  | cysteine protease 1  | Asparaginyl endopeptidase  |EC 3.4.22.34 </t>
  </si>
  <si>
    <t>LHPP</t>
  </si>
  <si>
    <t xml:space="preserve"> phospholysine phosphohistidine inorganic pyrophosphate phosphatase | hLHPP  |HDHD2B  |EC 3.1.3.-,EC 3.6.1.1 </t>
  </si>
  <si>
    <t>LIAS</t>
  </si>
  <si>
    <t xml:space="preserve"> Lipoic acid synthase  | lipoyl synthase, mitochondrial  |LIP1  | LS  | Lip-syn  | lip-syn  | lipoate synthase  | LAS  | PDHLD  | Lipoate synthase  | lipoic acid synthetase |EC 2.8.1.8 </t>
  </si>
  <si>
    <t>LIG1</t>
  </si>
  <si>
    <t xml:space="preserve">DNA ligase 1  | DNA ligase I  | ligase I, DNA, ATP-dependent | Polydeoxyribonucleotide synthase [ATP] 1  | polydeoxyribonucleotide synthase [ATP] 1  |EC 6.5.1.1 </t>
  </si>
  <si>
    <t>LIG3</t>
  </si>
  <si>
    <t xml:space="preserve"> DNA ligase III  |DNA ligase 3  | Polydeoxyribonucleotide synthase [ATP] 3  | LIG2  | ligase III, DNA, ATP-dependent | ligase II, DNA, ATP-dependent  | polydeoxyribonucleotide synthase [ATP] 3  |EC 6.5.1.1 </t>
  </si>
  <si>
    <t>LIG4</t>
  </si>
  <si>
    <t xml:space="preserve">DNA joinase  | "DNA joinase"  | sealase  | Polydeoxyribonucleotide synthase [ATP] 4  | "polydeoxyribonucleotide synthase [ATP] 4"  | DNA ligase IV  | "sealase"  | "polynucleotide ligase"  | ligase IV, DNA, ATP-dependent | DNA repair enzyme  | polynucleotide ligase  | "DNA repair enzyme"  | DNA ligase 4  | polydeoxyribonucleotide synthase [ATP] 4  |EC 6.5.1.1 </t>
  </si>
  <si>
    <t>LILRB4</t>
  </si>
  <si>
    <t xml:space="preserve"> Immunoglobulin-like transcript 3  | ILT-3  | LIR-5  |CD85K  | CD85 antigen-like family member K  | HM18  | Monocyte inhibitory receptor HM18  | immunoglobulin-like transcript 3  | ILT3  | CD85k antigen  | Leukocyte immunoglobulin-like receptor 5  | monocyte inhibitory receptor HM18  | leukocyte immunoglobulin-like receptor subfamily B member 4  | leukocyte immunoglobulin-like receptor, subfamily B (with TM and ITIM domains), member 4 | leukocyte immunoglobulin-like receptor 5  | LIR5  </t>
  </si>
  <si>
    <t>LIMA1</t>
  </si>
  <si>
    <t xml:space="preserve"> epithelial protein lost in neoplasm beta  | Epithelial protein lost in neoplasm  | SREBP3  | sterol regulatory element binding protein 3  |1110021C24Rik  | EPLIN  | LIM domain and actin-binding protein 1  | LIM domain and actin binding 1 | "epithelial protein lost in neoplasm beta"  </t>
  </si>
  <si>
    <t>LIMD1</t>
  </si>
  <si>
    <t xml:space="preserve">LIM domain-containing protein 1  | LIM domains containing 1 </t>
  </si>
  <si>
    <t>LIMD2</t>
  </si>
  <si>
    <t xml:space="preserve"> LIM domain containing 2 |LIM domain-containing protein 2  </t>
  </si>
  <si>
    <t>LIMK2</t>
  </si>
  <si>
    <t xml:space="preserve"> LIM domain kinase 2 |LIMK-2  |EC 2.7.11.1 </t>
  </si>
  <si>
    <t>LIN28B</t>
  </si>
  <si>
    <t xml:space="preserve"> lin-28B  |Lin-28.2  | CSDD2  | Lin-28B  | protein lin-28 homolog B  | lin-28 homolog B (C. elegans) </t>
  </si>
  <si>
    <t>LIN37</t>
  </si>
  <si>
    <t xml:space="preserve"> protein F25965  | Antolefinin  | antolefinin  | lin-37 homolog (C. elegans) | protein lin-37 homolog  | lin-37  | ZK418.4  |F25965  </t>
  </si>
  <si>
    <t>LIN54</t>
  </si>
  <si>
    <t xml:space="preserve"> CXCDC1  |JC8.6  | KIAA2037  | MIP120  | protein lin-54 homolog  | "CXC domain containing 1"  | lin-54 homolog (C. elegans) | CXC domain-containing protein 1  </t>
  </si>
  <si>
    <t>LIN9</t>
  </si>
  <si>
    <t xml:space="preserve"> lin-9 homolog (C. elegans) | beta subunit-associated regulator of apoptosis  | Lin-9  |BARPsv  | BARA  | type I interferon receptor beta chain-associated protein  | "TUDOR gene similar"  | TGS2  | Beta subunit-associated regulator of apoptosis  | rb related pathway actor  | TUDOR gene similar protein  | Type I interferon receptor beta chain-associated protein  | hLin-9  | "rb related pathway actor"  | pRB-associated protein  | protein lin-9 homolog  | HuLin-9  | TGS  | TGS1  </t>
  </si>
  <si>
    <t>LIPA</t>
  </si>
  <si>
    <t xml:space="preserve"> CESD  |acid cholesteryl ester hydrolase  | lipase A, lysosomal acid, cholesterol esterase | lysosomal acid lipase/cholesteryl ester hydrolase  | LAL  | Sterol esterase  | cholesteryl esterase  | Acid cholesteryl ester hydrolase  | "Wolman disease"  | cholesterol ester hydrolase  | Lipase A  | Cholesteryl esterase  | lysosomal acid lipase  | sterol esterase  |EC 3.1.1.13 </t>
  </si>
  <si>
    <t>LIPE</t>
  </si>
  <si>
    <t xml:space="preserve">hormone-sensitive lipase  | LHS  | lipase, hormone-sensitive | HSL  | hormone-sensitive lipase testicular isoform  |EC 3.1.1.79 </t>
  </si>
  <si>
    <t>LIPT2</t>
  </si>
  <si>
    <t xml:space="preserve"> SLC22A16  | octanoyl-[acyl-carrier-protein]-protein N-octanoyltransferase  | putative octanoyltransferase, mitochondrial  | Octanoyl-[acyl-carrier-protein]-protein N-octanoyltransferase  | putative lipoyltransferase 2, mitochondrial  |lipoate-protein ligase B  | Lipoate-protein ligase B  | FCT2  | Lipoyl/octanoyl transferase  | lipoyl(octanoyl) transferase 2 (putative) | lipoyl/octanoyl transferase  |EC 2.3.1.181 </t>
  </si>
  <si>
    <t>LIX1L</t>
  </si>
  <si>
    <t xml:space="preserve">LIX1-like protein  | Lix1 homolog (mouse) like  | Lix1 homolog (mouse)-like </t>
  </si>
  <si>
    <t>LLPH</t>
  </si>
  <si>
    <t xml:space="preserve"> chromosome 12 open reading frame 31  | protein LLP homolog  | "human LAPS18-like protein"  | C12orf31  | LLP homolog, long-term synaptic facilitation (Aplysia) |hLLP  | human LAPS18-like protein  | Protein LAPS18-like  </t>
  </si>
  <si>
    <t>LMAN2L</t>
  </si>
  <si>
    <t xml:space="preserve"> Lectin mannose-binding 2-like  | lectin, mannose-binding 2-like | VIPL  | LMAN2-like protein  |VIP36-like protein  </t>
  </si>
  <si>
    <t>LMBRD1</t>
  </si>
  <si>
    <t xml:space="preserve"> LMBR1 domain containing 1 | LMBD1  | chromosome 6 open reading frame 209  |hepatitis delta antigen-L interacting protein  | Nuclear export signal-interacting protein  | C6orf209  | LMBR1 domain-containing protein 1  | nuclear export signal-interacting protein  | HDAg-L-interacting protein NESI  | liver regeneration p-53 related protein  | MAHCF  | probable lysosomal cobalamin transporter  | NESI  </t>
  </si>
  <si>
    <t>LMO2</t>
  </si>
  <si>
    <t xml:space="preserve"> LIM domain only protein 2  | TTG2  | rhombotin-like 1  | LMO-2  | cysteine-rich protein TTG-2  | RBTN2  | RHOM2  | RBTNL1  | rhombotin 2  | Cysteine-rich protein TTG-2  | LIM domain only 2 (rhombotin-like 1) |T-cell translocation gene 2  | T-cell translocation protein 2  | rhombotin-2  | "T-cell translocation gene 2"  | "rhombotin-like 1"  </t>
  </si>
  <si>
    <t>LMO4</t>
  </si>
  <si>
    <t xml:space="preserve"> LMO-4  | LIM domain only protein 4  |LIM domain transcription factor LMO4  | LIM domain only 4 | Breast tumor autoantigen  | breast tumor autoantigen  </t>
  </si>
  <si>
    <t>LMO7</t>
  </si>
  <si>
    <t xml:space="preserve"> FBXO20  | zinc-finger domain-containing protein  | LMO-7  | LIM domain only 7 protein  | LIM domain only protein 7  |F-box protein Fbx20  | LIM domain only 7  | F-box only protein 20  | FBX20  | LOMP  | "F-box only protein 20"  | LIM domain 7 | KIAA0858  </t>
  </si>
  <si>
    <t>LNP</t>
  </si>
  <si>
    <t>LOC90826</t>
  </si>
  <si>
    <t>LOH12CR1</t>
  </si>
  <si>
    <t xml:space="preserve"> loss of heterozygosity 12 chromosomal region 1 protein  | loss of heterozygosity, 12, chromosomal region 1 |LOH1CR12  </t>
  </si>
  <si>
    <t>LONP2</t>
  </si>
  <si>
    <t xml:space="preserve"> lon peptidase 2, peroxisomal | peroxisomal Lon protease homolog 2  | lon protease 2  | Lon protease 2  |LONPL  | lon protease-like protein 2  | peroxisomal LON protease like  | lon protease homolog 2, peroxisomal  | Peroxisomal Lon protease  | LONP  | Lon protease-like protein 2  |EC 3.4.21.- </t>
  </si>
  <si>
    <t>LPCAT3</t>
  </si>
  <si>
    <t xml:space="preserve"> LPCAT  | O-acyltransferase (membrane bound) domain containing 5  | Membrane-bound O-acyltransferase domain-containing protein 5  | membrane bound O-acyltransferase domain containing 5  | lyso-PC acyltransferase 3  | 1-acylglycerophosphoserine O-acyltransferase  | Lyso-PS acyltransferase  | Lysophosphatidylcholine acyltransferase 3  | nessy  | 1-acylglycerophosphocholine O-acyltransferase  | lyso-PS acyltransferase  | membrane-bound O-acyltransferase domain-containing protein 5  | Lysophosphatidylserine acyltransferase  | LPSAT  | NESSY  | Lyso-PC acyltransferase 3  | LPLAT 5  | O-acyltransferase domain-containing protein 5  | lysophosphatidylserine acyltransferase  | Lyso-PC acyltransferase  | lysophosphatidylcholine acyltransferase 3 | putative protein similar to nessy  |C3F  | lysophospholipid acyltransferase 5  | Lysophosphatidylcholine acyltransferase  | OACT5  | MBOAT5  |EC 2.3.1.-,EC 2.3.1.23,EC 2.3.1.n6 </t>
  </si>
  <si>
    <t>LPCAT4</t>
  </si>
  <si>
    <t xml:space="preserve"> 1-acylglycerophosphoserine O-acyltransferase  | Lysophosphatidylcholine acyltransferase 4  | acyltransferase like 3  | lysophosphatidylethanolamine acyltransferase 2  | lysophospholipid acyltransferase LPCAT4  | lysophosphatidylcholine acyltransferase 4 | 1-acylglycerophosphocholine O-acyltransferase  | 1-alkenylglycerophosphoethanolamine O-acyltransferase  | AGPAT7  | 1-AGP acyltransferase 7  | 1-acylglycerol-3-phosphate O-acyltransferase 7 (lysophosphatidic acid acyltransferase, eta)  | Lysophosphatidylethanolamine acyltransferase 2  | "lysophosphatidylethanolamine acyltransferase 2"  | LPEAT2  | plasmalogen synthase  | 1-AGPAT 7  | Acyltransferase-like 3  | Plasmalogen synthase  | acyltransferase-like 3  | 1-acylglycerol-3-phosphate O-acyltransferase 7  | 1-alkylglycerophosphocholine O-acetyltransferase  | AYTL3  | acyl-CoA:lysophosphatidylethanolamine acyltransferase 2  |LPAAT-eta  | PLSC domain containing protein  |EC 2.3.1.23,EC 2.3.1.n6,EC 2.3.1.121,EC 2.3.1.67,EC 2.3.1.n7 </t>
  </si>
  <si>
    <t>LPGAT1</t>
  </si>
  <si>
    <t xml:space="preserve"> FAM34A  |FAM34A1  | NET8  | lysophosphatidylglycerol acyltransferase 1 | family with sequence similarity 34, member A  | acyl-CoA:lysophosphatidylglycerol acyltransferase 1  | KIAA0205  |EC 2.3.1.- </t>
  </si>
  <si>
    <t>LPHN2</t>
  </si>
  <si>
    <t>LPIN1</t>
  </si>
  <si>
    <t xml:space="preserve"> phosphatidate phosphatase LPIN1  | lipin-1  |PAP1  | KIAA0188  | lipin 1 | Lipin-1  |EC 3.1.3.4 </t>
  </si>
  <si>
    <t>LPXN</t>
  </si>
  <si>
    <t xml:space="preserve">LDPL  | LDLP  | leupaxin </t>
  </si>
  <si>
    <t>LRCH1</t>
  </si>
  <si>
    <t xml:space="preserve"> Neuronal protein 81  | calponin homology (CH) domain containing 1  | NP81  | Calponin homology domain-containing protein 1  | neuronal protein 81  | CHDC1  |leucine-rich repeat and calponin homology domain-containing protein 1  | KIAA1016  | leucine-rich repeats and calponin homology (CH) domain containing 1 </t>
  </si>
  <si>
    <t>LRCH3</t>
  </si>
  <si>
    <t xml:space="preserve">leucine-rich repeat and calponin homology domain-containing protein 3  | leucine-rich repeats and calponin homology (CH) domain containing 3 </t>
  </si>
  <si>
    <t>LRCH4</t>
  </si>
  <si>
    <t xml:space="preserve"> LRRN4  | LRN  | leucine-rich repeat and calponin homology domain-containing protein 4  | LRRN1  | leucine-rich neuronal protein  | Leucine-rich neuronal protein  | Leucine-rich repeat neuronal protein 4  | leucine-rich repeats and calponin homology (CH) domain containing 4 |PP14183  | leucine rich repeat neuronal 4  </t>
  </si>
  <si>
    <t>LRIF1</t>
  </si>
  <si>
    <t xml:space="preserve"> Receptor-interacting factor 1  | receptor-interacting factor 1  |ligand-dependent nuclear receptor-interacting factor 1  | ligand dependent nuclear receptor interacting factor 1 | RIF1  | "receptor interacting factor 1"  | receptor interacting factor 1  | chromosome 1 open reading frame 103  | C1orf103  </t>
  </si>
  <si>
    <t>LRMP</t>
  </si>
  <si>
    <t xml:space="preserve"> JAW1  | Protein Jaw1  | lymphoid-restricted membrane protein |protein Jaw1  </t>
  </si>
  <si>
    <t>LRRC1</t>
  </si>
  <si>
    <t xml:space="preserve"> leucine-rich repeat-containing protein 1  | leucine-rich repeat-containing 1  | dJ523E19.1  | LANO adapter protein  | LANO  |LAP (leucine-rich repeats and PDZ) and no PDZ protein  | leucine rich repeat containing 1 | LAP and no PDZ protein  </t>
  </si>
  <si>
    <t>LRRC14</t>
  </si>
  <si>
    <t xml:space="preserve"> KIAA0014  |LRRC14A  | leucine rich repeat containing 14 | leucine-rich repeat-containing protein 14  </t>
  </si>
  <si>
    <t>LRRC20</t>
  </si>
  <si>
    <t xml:space="preserve">leucine-rich repeat-containing protein 20  | leucine rich repeat containing 20 </t>
  </si>
  <si>
    <t>LRRC36</t>
  </si>
  <si>
    <t xml:space="preserve"> RORBP70  |ROR gamma binding protein 70  | XLHSRF2  | leucine-rich repeat-containing protein 36  | ROR gamma-binding protein 70  | heat shock regulated 2  | leucine rich repeat containing 36 </t>
  </si>
  <si>
    <t>LRRC40</t>
  </si>
  <si>
    <t xml:space="preserve"> leucine rich repeat containing 40 |dJ677H15.1  | leucine-rich repeat-containing protein 40  </t>
  </si>
  <si>
    <t>LRRC41</t>
  </si>
  <si>
    <t xml:space="preserve"> leucine-rich repeat-containing protein 41  | MUF1  |MUF1 protein (MUF1)  | leucine rich repeat containing 41 | Protein Muf1  | protein Muf1  | elongin BC-interacting leucine-rich repeat protein  </t>
  </si>
  <si>
    <t>LRRC42</t>
  </si>
  <si>
    <t xml:space="preserve"> leucine-rich repeat-containing protein 42  | leucine rich repeat containing 42 |dJ167A19.4  </t>
  </si>
  <si>
    <t>LRRC58</t>
  </si>
  <si>
    <t xml:space="preserve">leucine-rich repeat-containing protein 58  | leucine rich repeat containing 58 </t>
  </si>
  <si>
    <t>LRRC6</t>
  </si>
  <si>
    <t xml:space="preserve">protein TILB homolog  | CILD19  | Testis-specific leucine-rich repeat protein  | testis-specific leucine-rich repeat protein  | Leucine-rich testis-specific protein  | leucine rich repeat containing 6 | "leucine rich testes protein"  | Leucine-rich repeat-containing protein 6  | protein tilB homolog  | TSLRP  | LRTP  </t>
  </si>
  <si>
    <t>LRRFIP2</t>
  </si>
  <si>
    <t xml:space="preserve">HUFI-2  | leucine-rich repeat flightless-interacting protein 2  | LRR FLII-interacting protein 2  | leucine rich repeat (in FLII) interacting protein 2 </t>
  </si>
  <si>
    <t>LRRK2</t>
  </si>
  <si>
    <t xml:space="preserve"> PARK8  | ROCO2  | DARDARIN  | leucine-rich repeat kinase 2 | Dardarin  | augmented in rheumatoid arthritis 17  |AURA17  | RIPK7  | leucine-rich repeat serine/threonine-protein kinase 2  | Parkinson disease (autosomal dominant) 8  |EC 2.7.11.1 </t>
  </si>
  <si>
    <t>LRWD1</t>
  </si>
  <si>
    <t xml:space="preserve"> origin recognition complex-associated protein  | CENP33  | "centromere protein 33"  |centromere protein 33  | origin recognition complex associated  | ORC-associated protein  | Origin recognition complex-associated protein  | leucine-rich repeats and WD repeat domain containing 1 | ORCA  | CENP-33  | Centromere protein 33  | leucine-rich repeat and WD repeat-containing protein 1  | "origin recognition complex associated"  </t>
  </si>
  <si>
    <t>LSG1</t>
  </si>
  <si>
    <t xml:space="preserve"> large 60S subunit nuclear export GTPase 1 | hLsg1  |large subunit GTPase 1 homolog  | large subunit GTPase 1 homolog (S. cerevisiae)  |EC 3.6.1.- </t>
  </si>
  <si>
    <t>LSM1</t>
  </si>
  <si>
    <t xml:space="preserve"> YJL124C  | LSM1 homolog, U6 small nuclear RNA associated (S. cerevisiae)  | Cancer-associated Sm-like  |LSM1 homolog, U6 small nuclear RNA associated  | LSM1, U6 small nuclear RNA associated | U6 snRNA-associated Sm-like protein LSm1  | CASM  | small nuclear ribonuclear CaSm  | Small nuclear ribonuclear CaSm  | cancer-associated Sm-like protein  </t>
  </si>
  <si>
    <t>LSM11</t>
  </si>
  <si>
    <t xml:space="preserve"> LSM11, U7 small nuclear RNA associated | U7 snRNA-associated Sm-like protein LSm11  | LSM11 homolog, U7 small nuclear RNA associated (S. cerevisiae)  |2210404M20Rik  | LSM11 homolog, U7 small nuclear RNA associated  </t>
  </si>
  <si>
    <t>LSM12</t>
  </si>
  <si>
    <t xml:space="preserve"> protein LSM12 homolog  |PNAS-135  | LSM12 homolog (S. cerevisiae) </t>
  </si>
  <si>
    <t>LSM14A</t>
  </si>
  <si>
    <t xml:space="preserve"> protein LSM14 homolog A  | C19orf13  | family with sequence similarity 61, member A  | LSM14A, SCD6 homolog A (S. cerevisiae) | Protein FAM61A  | FAM61A  |LSM14 homolog A  | Protein SCD6 homolog  | LSM14 homolog A (SCD6, S. cerevisiae)  | hRAP55  | chromosome 19 open reading frame 13  | Putative alpha-synuclein-binding protein  | RAP55A  | hRAP55A  | alphaSNBP  | RAP55  | RNA-associated protein 55A  | RNA-associated protein 55  | protein SCD6 homolog  | putative alpha-synuclein-binding protein  | AlphaSNBP  </t>
  </si>
  <si>
    <t>LSM14B</t>
  </si>
  <si>
    <t xml:space="preserve"> RNA-associated protein 55B  | protein LSM14 homolog B  | C20orf40  | LSM14 homolog B  |LSM13  | RAP55B  | family with sequence similarity 61, member B  | LSM14 homolog B (SCD6, S. cerevisiae)  | bA11M20.3  | LSM14B, SCD6 homolog B (S. cerevisiae) | chromosome 20 open reading frame 40  | hRAP55B  | Protein FAM61B  | FAM61B  </t>
  </si>
  <si>
    <t>LSM3</t>
  </si>
  <si>
    <t xml:space="preserve"> YLR438C  | LSM3 homolog, U6 small nuclear RNA associated (S. cerevisiae) | USS2  |SMX4  | U6 snRNA-associated Sm-like protein LSm3  </t>
  </si>
  <si>
    <t>LSM4</t>
  </si>
  <si>
    <t xml:space="preserve"> GRP  | Glycine-rich protein  | LSM4 homolog, U6 small nuclear RNA associated (S. cerevisiae) | glycine-rich protein  | YER112W  |U6 snRNA-associated Sm-like protein LSm4  </t>
  </si>
  <si>
    <t>LSM5</t>
  </si>
  <si>
    <t xml:space="preserve"> LSM5 homolog, U6 small nuclear RNA associated (S. cerevisiae) |U6 snRNA-associated Sm-like protein LSm5  | YER146W  </t>
  </si>
  <si>
    <t>LSM6</t>
  </si>
  <si>
    <t xml:space="preserve"> YDR378C  |Sm protein F  | U6 snRNA-associated Sm-like protein LSm6  | LSM6 homolog, U6 small nuclear RNA associated (S. cerevisiae) </t>
  </si>
  <si>
    <t>LSM7</t>
  </si>
  <si>
    <t xml:space="preserve">U6 snRNA-associated Sm-like protein LSm7  | YNL147W  | LSM7 homolog, U6 small nuclear RNA associated (S. cerevisiae) </t>
  </si>
  <si>
    <t>LSMD1</t>
  </si>
  <si>
    <t xml:space="preserve"> LSMD1  | Phosphonoformate immuno-associated protein 2  | regulated by phosphonoformate  |N-alpha-acetyltransferase 38, NatC auxiliary subunit  | LSM domain containing 1  | MAK31  | phosphonoformate immuno-associated protein 2  | N(alpha)-acetyltransferase 38, NatC auxiliary subunit | PFAAP2  | LSM domain-containing protein 1  </t>
  </si>
  <si>
    <t>LSP1</t>
  </si>
  <si>
    <t xml:space="preserve"> lymphocyte-specific antigen WP34  | pp52  | Lymphocyte-specific antigen WP34  | F-actin binding and cytoskeleton associated protein  | leukocyte-specific protein 1  | 52 kDa phosphoprotein  | WP34  | lymphocyte-specific protein 1 |47 kDa actin binding protein  | 47 kDa actin-binding protein  | leufactin (leukocyte F-actin binding protein)  </t>
  </si>
  <si>
    <t>LSS</t>
  </si>
  <si>
    <t xml:space="preserve"> lanosterol synthase  | lanosterol synthase (2,3-oxidosqualene-lanosterol cyclase) | Oxidosqualene--lanosterol cyclase  |human lanosterol synthase, EC 5.4.99.7.  | OSC  | hOSC  | oxidosqualene--lanosterol cyclase  | 2,3-epoxysqualene-lanosterol cyclase  | 2,3-epoxysqualene--lanosterol cyclase  |EC 5.4.99.7 </t>
  </si>
  <si>
    <t>LTA4H</t>
  </si>
  <si>
    <t xml:space="preserve"> LTA-4 hydrolase  | leukotriene A4 hydrolase | LTA4  | Leukotriene A(4) hydrolase  |leukotriene A-4 hydrolase  |EC 3.3.2.6 </t>
  </si>
  <si>
    <t>LTV1</t>
  </si>
  <si>
    <t xml:space="preserve">LTV1 homolog  | chromosome 6 open reading frame 93  | C6orf93  | LTV1 homolog (S. cerevisiae)  | protein LTV1 homolog  | LTV1 ribosome biogenesis factor | dJ468K18.4  </t>
  </si>
  <si>
    <t>LYPLAL1</t>
  </si>
  <si>
    <t xml:space="preserve">lysophospholipase-like protein 1  | lysophospholipase-like 1 |EC 3.1.2.- </t>
  </si>
  <si>
    <t>LYRM2</t>
  </si>
  <si>
    <t xml:space="preserve"> LYR motif-containing protein 2  | LYR motif containing 2 |DJ122O8.2  </t>
  </si>
  <si>
    <t>LYRM4</t>
  </si>
  <si>
    <t xml:space="preserve"> mitochondrial matrix Nfs1 interacting protein  | COXPD19  | homolog of yeast Isd11  | LYR motif-containing protein 4  | LYR motif containing 4 | C6orf149  | ISD11  | chromosome 6 open reading frame 149  |CGI-203  </t>
  </si>
  <si>
    <t>LYSMD2</t>
  </si>
  <si>
    <t xml:space="preserve"> LysM, putative peptidoglycan-binding, domain containing 2 |lysM and putative peptidoglycan-binding domain-containing protein 2  </t>
  </si>
  <si>
    <t>LZIC</t>
  </si>
  <si>
    <t xml:space="preserve"> leucine zipper and CTNNBIP1 domain containing | leucine zipper domain and ICAT homologous domain containing  |leucine zipper and CTNNBIP1 domain-containing protein  | Leucine zipper and ICAT homologous domain-containing protein  | protein LZIC  | leucine zipper and ICAT homologous domain-containing protein  | Leucine zipper and CTNNBIP1 domain-containing protein  </t>
  </si>
  <si>
    <t>MACROD1</t>
  </si>
  <si>
    <t xml:space="preserve"> MACRO domain-containing protein 1  | LRP16  |O-acetyl-ADP-ribose deacetylase MACROD1  | [Protein ADP-ribosylglutamate] hydrolase  | Protein LRP16  | MACRO domain containing 1 |EC 3.2.2.-,EC 3.5.1.- </t>
  </si>
  <si>
    <t>MAD1L1</t>
  </si>
  <si>
    <t xml:space="preserve"> HsMAD1  | tax-binding protein 181  | TP53I9  |PIG9  | mitotic spindle assembly checkpoint protein MAD1  | Mitotic arrest deficient 1-like protein 1  | MAD1 (mitotic arrest deficient, yeast, homolog)-like 1  | MAD1  | mitotic arrest deficient 1-like protein 1  | Mitotic checkpoint MAD1 protein homolog  | mitotic checkpoint MAD1 protein homolog  | mitotic-arrest deficient 1, yeast, homolog-like 1  | MAD1 mitotic arrest deficient-like 1 (yeast) | tumor protein p53 inducible protein 9  | MAD1-like protein 1  | Tax-binding protein 181  | TXBP181  | hMAD1  </t>
  </si>
  <si>
    <t>MAD2L1</t>
  </si>
  <si>
    <t xml:space="preserve"> mitotic spindle assembly checkpoint protein MAD2A  | MAD2 mitotic arrest deficient-like 1 (yeast) | Mitotic arrest deficient 2-like protein 1  | MAD2-like protein 1  |HSMAD2  | mitotic arrest deficient, yeast, homolog-like 1  | MAD2 (mitotic arrest deficient, yeast, homolog)-like 1  | mitotic arrest deficient 2-like protein 1  | HsMAD2  | MAD2  </t>
  </si>
  <si>
    <t>MAD2L1BP</t>
  </si>
  <si>
    <t xml:space="preserve"> KIAA0110  |MAD2L1-binding protein  | Caught by MAD2 protein  | caught by MAD2 protein  | MAD2L1 binding protein | CMT2  </t>
  </si>
  <si>
    <t>MADD</t>
  </si>
  <si>
    <t xml:space="preserve"> Insulinoma glucagonoma clone 20  | Rab3 GDP/GTP exchange factor  | differentially expressed in normal and neoplastic cells  |MAP kinase-activating death domain protein  | Differentially expressed in normal and neoplastic cells  | insulinoma glucagonoma clone 20  | DENN  | RAB3GEP  | IG20  | MAP-kinase activating death domain | KIAA0358  </t>
  </si>
  <si>
    <t>MAEA</t>
  </si>
  <si>
    <t xml:space="preserve"> PIG5  | GID complex subunit 9, FYV10 homolog  | "GID complex subunit 9  | cell proliferation-inducing gene 5 protein  | lung cancer-related protein 10  | proliferation-inducing gene 5  | human lung cancer oncogene 10 protein  | GID9  | Human lung cancer oncogene 10 protein  | erythroblast macrophage protein  | HLC-10  | FYV10 homolog (S. cerevisiae)"  | Cell proliferation-inducing gene 5 protein  |EMLP  | macrophage erythroblast attacher | EMP  | Erythroblast macrophage protein  </t>
  </si>
  <si>
    <t>MAF1</t>
  </si>
  <si>
    <t xml:space="preserve"> repressor of RNA polymerase III transcription MAF1 homolog  | MAF1 homolog (S. cerevisiae) |homolog of yeast MAF1  </t>
  </si>
  <si>
    <t>MAGEB1</t>
  </si>
  <si>
    <t xml:space="preserve"> DSS-AHC critical interval MAGE superfamily 10  | melanoma-associated antigen B1  | cancer/testis antigen 3.1  | DAM10  | "cancer/testis antigen family 3  |DSS/AHC critical interval MAGE superfamily 10  | MAGE-XP antigen  | "DSS/AHC critical interval MAGE superfamily 10"  | melanoma antigen family B, 1 | MAGE-Xp  | MAGEXP  | MAGE-B1 antigen  | MAGEL1  | cancer/testis antigen family 3, member 1  | member 1"  | Cancer/testis antigen 3.1  | CT3.1  </t>
  </si>
  <si>
    <t>MAGED1</t>
  </si>
  <si>
    <t xml:space="preserve"> NRAGE  | MAGE tumor antigen CCF  | melanoma antigen family D, 1 | neurotrophin receptor-interacting MAGE homolog  |DLXIN-1  | Neurotrophin receptor-interacting MAGE homolog  | melanoma-associated antigen D1  | MAGE-D1 antigen  </t>
  </si>
  <si>
    <t>MAGED2</t>
  </si>
  <si>
    <t xml:space="preserve"> melanoma-associated antigen D2  | hepatocellular carcinoma-associated protein JCL-1  | MAGE-D2 antigen  |HCA10  | "breast cancer associated gene 1"  | "hepatocellular carcinoma-associated protein HCA10"  | "hepatocellular carcinoma associated protein"  | breast cancer-associated gene 1 protein  | BCG1  | Breast cancer-associated gene 1 protein  | melanoma antigen family D, 2 | "melanoma-associated antigen D2"  | BCG-1  | MAGE-D2  | Hepatocellular carcinoma-associated protein JCL-1  | MAGED  | 11B6  </t>
  </si>
  <si>
    <t>MAGI3</t>
  </si>
  <si>
    <t xml:space="preserve"> membrane associated guanylate kinase, WW and PDZ domain containing 3 | Membrane-associated guanylate kinase inverted 3  | KIAA1634  | membrane-associated guanylate kinase-related 3  | MAGI-3  |dJ730K3.2  | membrane-associated guanylate kinase, WW and PDZ domain-containing protein 3  | membrane-associated guanylate kinase inverted 3  </t>
  </si>
  <si>
    <t>MAGOH</t>
  </si>
  <si>
    <t xml:space="preserve">MAGOH1  | mago-nashi homolog, proliferation-associated (Drosophila) | mago-nashi (Drosophila) homolog, proliferation-associated  | protein mago nashi homolog  | MAGOHA  </t>
  </si>
  <si>
    <t>MAK16</t>
  </si>
  <si>
    <t xml:space="preserve"> Protein RBM13  | RNA binding protein  | RNA binding motif protein 13  | MAK16 homolog (S. cerevisiae) | protein MAK16 homolog  | RBM13  |MAK16L  | NNP78  </t>
  </si>
  <si>
    <t>MALSU1</t>
  </si>
  <si>
    <t xml:space="preserve"> chromosome 7 open reading frame 30  |mitochondrial assembly of ribosomal large subunit protein 1  | C7orf30  | mtRsfA  | mitochondrial assembly of ribosomal large subunit 1 </t>
  </si>
  <si>
    <t>MALT1</t>
  </si>
  <si>
    <t xml:space="preserve">MLT1  | "paracaspase"  | paracaspase  | MLT  | IMD12  | mucosa associated lymphoid tissue lymphoma translocation gene 1 | mucosa-associated lymphoid tissue lymphoma translocation protein 1  | MALT lymphoma-associated translocation  | caspase-like protein  | Paracaspase  |EC 3.4.22.- </t>
  </si>
  <si>
    <t>MAN2B2</t>
  </si>
  <si>
    <t xml:space="preserve"> KIAA0935  | Mannosidase alpha class 2B member 2  | epididymis-specific alpha-mannosidase  |core-specific lysosomal alpha-1,6-Mannosidase  | mannosidase, alpha, class 2B, member 2 | 6-Mannosidase"  | "core-specific lysosomal alpha-1  |EC 3.2.1.24 </t>
  </si>
  <si>
    <t>MANBA</t>
  </si>
  <si>
    <t xml:space="preserve"> Mannanase  | Lysosomal beta A mannosidase  | lysosomal beta A mannosidase  | Mannase  | mannosidase, beta A, lysosomal |beta-mannosidase  | MANB1  | mannanase  | mannase  |EC 3.2.1.25 </t>
  </si>
  <si>
    <t>MANEA</t>
  </si>
  <si>
    <t xml:space="preserve"> Endomannosidase  | mannosidase, endo-alpha | Endo-alpha mannosidase  | hEndo  |alpha 1,2-endomannosidase  | glycoprotein endo-alpha-1,2-mannosidase  | Mandaselin  | endomannosidase  | mandaselin  | endo-alpha mannosidase  | ENDO  |EC 3.2.1.130 </t>
  </si>
  <si>
    <t>MAP1A</t>
  </si>
  <si>
    <t xml:space="preserve"> MAP1L  | proliferation-related protein p80  | MAP-1A  |MTAP1A  | Proliferation-related protein p80  | microtubule-associated protein 1A </t>
  </si>
  <si>
    <t>MAP1S</t>
  </si>
  <si>
    <t xml:space="preserve"> VCY2IP-1  | MAP-1S  | microtubule-associated protein 1S | C19ORF5  | BPY2 interacting protein 1  | C19orf5  | MAP8  | variable charge Y chromosome 2-interacting protein 1  | Microtubule-associated protein 8  | chromosome 19 open reading frame 5  | VCY2 interacting protein 1  |microtubule-associated protein 8  | BPY2-interacting protein 1  | BPY2IP1  | Variable charge Y chromosome 2-interacting protein 1  | VCY2-interacting protein 1  | VCY2IP1  </t>
  </si>
  <si>
    <t>MAP2K1</t>
  </si>
  <si>
    <t xml:space="preserve"> MKK1  | CFC3  | MEK 1  | protein kinase, mitogen-activated, kinase 1 (MAP kinase kinase 1)  | dual specificity mitogen-activated protein kinase kinase 1  | MAPK/ERK kinase 1  | MAP kinase kinase 1  |MAPKK1  | mitogen-activated protein kinase kinase 1 | MEK1  | MAPKK 1  | ERK activator kinase 1  | PRKMK1  |EC 2.7.12.2 </t>
  </si>
  <si>
    <t>MAP2K2</t>
  </si>
  <si>
    <t xml:space="preserve"> MEK2  | dual specificity mitogen-activated protein kinase kinase 2  | mitogen-activated protein kinase kinase 2 |MAPKK2  | ERK activator kinase 2  | MKK2  | CFC4  | mitogen-activated protein kinase kinase 2, p45  | MAPK/ERK kinase 2  | PRKMK2  | MAPKK 2  | MAP kinase kinase 2  | MEK 2  |EC 2.7.12.2 </t>
  </si>
  <si>
    <t>MAP2K3</t>
  </si>
  <si>
    <t xml:space="preserve"> MAP kinase kinase 3  | MEK3  | stress-activated protein kinase kinase 2  | MAPKK3  | SKK2  | MAPKK 3  | Stress-activated protein kinase kinase 2  | "MAPK/ERK kinase 3"  | MKK3  | mitogen-activated protein kinase kinase 3 | "dual specificity mitogen activated protein kinase kinase 3"  |dual specificity mitogen-activated protein kinase kinase 3  | SAPKK2  | SAPK kinase 2  | "MAP kinase kinase 3"  | PRKMK3  | MAPK/ERK kinase 3  | MEK 3  | SAPKK-2  |EC 2.7.12.2 </t>
  </si>
  <si>
    <t>MAP2K4</t>
  </si>
  <si>
    <t xml:space="preserve"> MEK 4  | mitogen-activated protein kinase kinase 4 | SEK1  | MAPK/ERK kinase 4  | JNKK  | SKK1  | SERK1  |JNK-activated kinase 1  | PRKMK4  | MKK4  | JNKK1  | SAPK kinase 1  | dual specificity mitogen-activated protein kinase kinase 4  | stress-activated protein kinase kinase 1  | Stress-activated protein kinase kinase 1  | MAPKK 4  | SAPK/ERK kinase 1  | SAPKK1  | MAP kinase kinase 4  | MEK4  | MAPKK4  | c-Jun N-terminal kinase kinase 1  | JNK-activating kinase 1  | SAPKK-1  |EC 2.7.12.2 </t>
  </si>
  <si>
    <t>MAP2K5</t>
  </si>
  <si>
    <t xml:space="preserve"> MAP kinase kinase MEK5b  | MAPK/ERK kinase 5  | MKK5  | MEK5  |HsT17454  | mitogen-activated protein kinase kinase 5 | MAPKK5  | PRKMK5  | MAPKK 5  | MEK 5  | dual specificity mitogen-activated protein kinase kinase 5  | MAP kinase kinase 5  |EC 2.7.12.2 </t>
  </si>
  <si>
    <t>MAP2K6</t>
  </si>
  <si>
    <t xml:space="preserve"> kinase 6 (MAP kinase kinase 6)"  | MAPKK 6  | Stress-activated protein kinase kinase 3  | mitogen-activated  | MEK6  | SAPKK-3  | SAPKK3  | SAPK kinase 3  | MKK6  | stress-activated protein kinase kinase 3  | MEK 6  | PRKMK6  | "protein kinase  | MAPK/ERK kinase 6  | MAPKK6  | SKK3  |dual specificity mitogen-activated protein kinase kinase 6  | protein kinase, mitogen-activated, kinase 6 (MAP kinase kinase 6)  | MAP kinase kinase 6  | mitogen-activated protein kinase kinase 6 |EC 2.7.12.2 </t>
  </si>
  <si>
    <t>MAP2K7</t>
  </si>
  <si>
    <t xml:space="preserve"> SAPKK-4  | mitogen-activated protein kinase kinase 7 | MEK 7  | SKK4  | JNK kinase 2  | c-Jun N-terminal kinase kinase 2  | stress-activated protein kinase kinase 4  | MAPK/ERK kinase 7  | MEK7  | PRKMK7  | SAPK kinase 4  |Jnkk2  | JNKK2  | MAPKK 7  | SAPKK4  | MKK7  | MAPKK7  | MAP kinase kinase 7  | Stress-activated protein kinase kinase 4  | JNK-activating kinase 2  | JNKK 2  | dual specificity mitogen-activated protein kinase kinase 7  |EC 2.7.12.2 </t>
  </si>
  <si>
    <t>MAP3K2</t>
  </si>
  <si>
    <t xml:space="preserve">MAP/ERK kinase kinase 2  | mitogen-activated protein kinase kinase kinase 2 | MEKK 2  | MEKK2B  | "MAP/ERK kinase kinase 2"  | MEK kinase 2  | MEKK2  | MAPKKK2  | MAPK/ERK kinase kinase 2  |EC 2.7.11.25 </t>
  </si>
  <si>
    <t>MAP3K4</t>
  </si>
  <si>
    <t xml:space="preserve"> PRO0412  | mitogen-activated protein kinase kinase kinase 4 | dJ473J16.1 (mitogen-activated protein kinase kinase kinase 4)  | MAP three kinase 1  | MAPKKK4  | MTK1  | MEKK4  | MEKK 4  | MAPK/ERK kinase kinase 4  |MAP/ERK kinase kinase 4  | MEK kinase 4  | SSK2/SSK22 MAP kinase kinase kinase, yeast, homolog of  | predicted protein of HQ0412  | KIAA0213  |EC 2.7.11.25 </t>
  </si>
  <si>
    <t>MAP3K7</t>
  </si>
  <si>
    <t xml:space="preserve"> TGF-beta-activated kinase 1  |MEKK7  | mitogen-activated protein kinase kinase kinase 7 | Transforming growth factor-beta-activated kinase 1  | transforming growth factor-beta-activated kinase 1  | TGF1a  | TGF-beta activated kinase 1  | TAK1  |EC 2.7.11.25 </t>
  </si>
  <si>
    <t>MAP4K1</t>
  </si>
  <si>
    <t xml:space="preserve"> HPK1  | "hematopoietic progenitor kinase 1"  |hematopoietic progenitor kinase 1  | MEK kinase kinase 1  | Hematopoietic progenitor kinase  | mitogen-activated protein kinase kinase kinase kinase 1 | MAPK/ERK kinase kinase kinase 1  | MEKKK 1  |EC 2.7.11.1 </t>
  </si>
  <si>
    <t>MAP4K2</t>
  </si>
  <si>
    <t xml:space="preserve"> MAPK/ERK kinase kinase kinase 2  | GC kinase  | RAB8IP  | germinal centre kinase (GC kinase)  | B lymphocyte serine/threonine-protein kinase  | GCK  | Germinal center kinase  | mitogen-activated protein kinase kinase kinase kinase 2 | MEKKK 2  |B lymphocyte serine/threonine protein kinase  | Rab8-interacting protein  | BL44  | Rab8 interacting protein  | MEK kinase kinase 2  |EC 2.7.11.1 </t>
  </si>
  <si>
    <t>MAP4K5</t>
  </si>
  <si>
    <t xml:space="preserve"> MEKKK 5  | MEK kinase kinase 5  | KHS  | Kinase homologous to SPS1/STE20  | germinal center kinase-related  |GCKR  | MAPK/ERK kinase kinase kinase 5  | kinase homologous to SPS1/STE20  | KHS1  | "germinal center kinase-related"  | mitogen-activated protein kinase kinase kinase kinase 5 | MAPKKKK5  |EC 2.7.11.1 </t>
  </si>
  <si>
    <t>MAP7D1</t>
  </si>
  <si>
    <t xml:space="preserve">MAP7 domain-containing protein 1  | PARCC1  | KIAA1187  | Arginine/proline-rich coiled-coil domain-containing protein 1  | RPRC1  | arginine/proline rich coiled-coil 1  | proline arginine rich coiled coil 1  | arginine/proline-rich coiled-coil domain-containing protein 1  | Proline/arginine-rich coiled-coil domain-containing protein 1  | proline/arginine-rich coiled-coil domain-containing protein 1  | MAP7 domain containing 1 </t>
  </si>
  <si>
    <t>MAP7D3</t>
  </si>
  <si>
    <t xml:space="preserve">MAP7 domain-containing protein 3  | MAP7 domain containing 3 </t>
  </si>
  <si>
    <t>MAPK1</t>
  </si>
  <si>
    <t xml:space="preserve"> MAP kinase 1  | MAP kinase isoform p42  | Mitogen-activated protein kinase 2  | ERK2  | p42-MAPK  | ERT1  | Extracellular signal-regulated kinase 2  | extracellular signal-regulated kinase 2  | p41  | PRKM2  | MAPK 1  | p40  | p41mapk  | mitogen-activated protein kinase 1 | ERK-2  | mitogen-activated protein kinase 2  | MAPK 2  |ERK  | PRKM1  | p38  | P42MAPK  | MAP kinase 2  | MAPK2  | protein tyrosine kinase ERK2  |EC 2.7.11.24 </t>
  </si>
  <si>
    <t>MAPK13</t>
  </si>
  <si>
    <t xml:space="preserve"> mitogen-activated protein kinase p38 delta  | SAPK4  | MAP kinase 13  | MAPK 13  |MAPK-13  | mitogen-activated protein kinase 13 | Stress-activated protein kinase 4  | MAP kinase p38 delta  | p38delta  | stress-activated protein kinase 4  | Mitogen-activated protein kinase p38 delta  | PRKM13  |EC 2.7.11.24 </t>
  </si>
  <si>
    <t>MAPK14</t>
  </si>
  <si>
    <t xml:space="preserve"> MAP kinase p38 alpha  | EXIP  | CSBP1  | CSPB1  | cytokine suppressive anti-inflammatory drug binding protein  | RK  | "p38 MAP kinase"  | p38alpha Exip  | MAX-interacting protein 2  | stress-activated protein kinase 2A  | CSBP2  | mitogen-activated protein kinase p38 alpha  | mitogen-activated protein kinase 14 | CSBP  | CSAID-binding protein  | MAP kinase Mxi2  | PRKM14  | p38 mitogen activated protein kinase  | Mitogen-activated protein kinase p38 alpha  | p38 MAP kinase  | MXI2  | cytokine suppressive anti-inflammatory drug-binding protein  | MAP kinase MXI2  | SAPK2A  | MAP kinase 14  | Cytokine suppressive anti-inflammatory drug-binding protein  | p38  | SAPK2a  | MAPK 14  | PRKM15  | Mxi2  |Csaids binding protein  | Stress-activated protein kinase 2a  | p38ALPHA  |EC 2.7.11.24 </t>
  </si>
  <si>
    <t>MAPK3</t>
  </si>
  <si>
    <t xml:space="preserve"> extracellular signal-related kinase 1  | MAP kinase isoform p44  | HUMKER1A  | microtubule-associated protein 2 kinase  | MAP kinase 3  | extracellular signal-regulated kinase 1  | ERT2  | MAPK 1  | p44-MAPK  | MAPK 3  | ERK1  | P44MAPK  | Microtubule-associated protein 2 kinase  | Extracellular signal-regulated kinase 1  | ERK-1  | PRKM3  | Insulin-stimulated MAP2 kinase  |HS44KDAP  | insulin-stimulated MAP2 kinase  | mitogen-activated protein kinase 3 | p44-ERK1  | P44ERK1  |EC 2.7.11.24 </t>
  </si>
  <si>
    <t>MAPK7</t>
  </si>
  <si>
    <t xml:space="preserve"> PRKM7  | "extracellular-signal-regulated kinase 5"  | extracellular-signal-regulated kinase 5  | MAP kinase 7  | Big MAP kinase 1  | big MAP kinase 1  | ERK4  | Extracellular signal-regulated kinase 5  | mitogen-activated protein kinase 7 | MAPK 7  | ERK5  |BMK1 kinase  | "BMK1 kinase"  | BMK1  | ERK-5  | extracellular signal-regulated kinase 5  | BMK-1  |EC 2.7.11.24 </t>
  </si>
  <si>
    <t>MAPK8</t>
  </si>
  <si>
    <t xml:space="preserve"> "JUN N-terminal kinase"  | JNK1A2  | SAPK1C  | SAPK1  | Stress-activated protein kinase JNK1  | mitogen-activated protein kinase 8 isoform JNK1 beta2  | SAPK1c  | JUN N-terminal kinase  | mitogen-activated protein kinase 8 isoform JNK1 alpha1  | stress-activated protein kinase 1  | c-Jun N-terminal kinase 1  | JNK21B1/2  | JNK1  | mitogen-activated protein kinase 8 | Stress-activated protein kinase 1c  | stress-activated protein kinase 1c  | MAPK 8  | JNK-46  |JNK  | PRKM8  | MAP kinase 8  |EC 2.7.11.24 </t>
  </si>
  <si>
    <t>MAPK8IP3</t>
  </si>
  <si>
    <t xml:space="preserve"> JNK/SAPK-associated protein-1  | SYD2  | JIP-3  | JNK MAP kinase scaffold protein 3  | mitogen-activated protein kinase 8-interacting protein 3  | homolog of Drosophila Sunday driver 2  | "homolog of Drosophila Sunday driver 2"  | JNK/stress-activated protein kinase-associated protein 1  | mitogen-activated protein kinase 8 interacting protein 3 | C-jun-amino-terminal kinase interacting protein 3  |C-Jun-amino-terminal kinase-interacting protein 3  | syd  | JNK-interacting protein 3  | JIP3  | Mitogen-activated protein kinase 8-interacting protein 3  | KIAA1066  | JSAP1  </t>
  </si>
  <si>
    <t>MAPK9</t>
  </si>
  <si>
    <t xml:space="preserve">JNK2A  | JNK2  | SAPK  | MAP kinase 9  | SAPK1A  | stress-activated protein kinase 1a  | stress-activated protein kinase JNK2  | JNK2B  | Stress-activated protein kinase JNK2  | c-Jun N-terminal kinase 2  | JNK2ALPHA  | "Jun kinase"  | p54aSAPK  | mitogen-activated protein kinase 9 | Jun kinase  | SAPK1a  | c-Jun kinase 2  | PRKM9  | p54a  | MAPK 9  | JNK-55  | JNK2BETA  | Stress-activated protein kinase 1a  |EC 2.7.11.24 </t>
  </si>
  <si>
    <t>MAPKAP1</t>
  </si>
  <si>
    <t xml:space="preserve"> MIP1  | "stress-activated protein kinase-interacting 1"  | ras inhibitor MGC2745  | mitogen-activated protein kinase associated protein 1 | stress-activated protein kinase-interacting 1  | stress-activated map kinase interacting protein 1  | mitogen-activated protein kinase 2-associated protein 1  | Stress-activated map kinase-interacting protein 1  | SIN1b  | TORC2 subunit MAPKAP1  | SIN1g  | SIN1  | JC310  | mSIN1  | SAPK-interacting protein 1  |MEKK2-interacting protein 1  | Mitogen-activated protein kinase 2-associated protein 1  | stress-activated map kinase-interacting protein 1  | target of rapamycin complex 2 subunit MAPKAP1  </t>
  </si>
  <si>
    <t>MAPKAPK2</t>
  </si>
  <si>
    <t xml:space="preserve"> MAPK-activated protein kinase 2  | MK2  | MAPKAP-K2  | MAPKAP kinase 2  | MAPKAPK-2  |MAP kinase-activated protein kinase 2  | mitogen-activated protein kinase-activated protein kinase 2 | MK-2  |EC 2.7.11.1 </t>
  </si>
  <si>
    <t>MAPKAPK3</t>
  </si>
  <si>
    <t xml:space="preserve"> MAPKAP kinase 3  | MAPKAP3  |MAP kinase-activated protein kinase 3  | Chromosome 3p kinase  | 3PK  | 3pK  | MAPKAPK-3  | chromosome 3p kinase  | MAPKAP-K3  | MK-3  | mitogen-activated protein kinase-activated protein kinase 3 | MAPK-activated protein kinase 3  |EC 2.7.11.1 </t>
  </si>
  <si>
    <t>MAPRE1</t>
  </si>
  <si>
    <t xml:space="preserve">adenomatous polyposis coli-binding protein EB1  | End-binding protein 1  | microtubule-associated protein, RP/EB family, member 1 | "adenomatous polyposis coli-binding protein EB1"  | end-binding protein 1  | EB1  | microtubule-associated protein RP/EB family member 1  | APC-binding protein EB1  </t>
  </si>
  <si>
    <t>MAPRE2</t>
  </si>
  <si>
    <t xml:space="preserve"> APC-binding protein EB2  |APC-binding protein EB1  | RP1  | End-binding protein 2  | "APC-binding protein EB1"  | microtubule-associated protein, RP/EB family, member 2 | EB1  | microtubule-associated protein RP/EB family member 2  | EB2  | T-cell activation protein, EB1 family  | end-binding protein 2  </t>
  </si>
  <si>
    <t>MAPT</t>
  </si>
  <si>
    <t xml:space="preserve"> MTBT2  | microtubule-associated protein tau | paired helical filament-tau  | "G protein beta1/gamma2 subunit-interacting factor 1"  | G protein beta1/gamma2 subunit-interacting factor 1  | TAU  | Neurofibrillary tangle protein  | MTBT1  | PHF-tau  | Paired helical filament-tau  | neurofibrillary tangle protein  | "microtubule-associated protein tau  | MSTD  | DDPAC  |FTDP-17  | PPND  | isoform 4"  | MAPTL  </t>
  </si>
  <si>
    <t>MARCH5</t>
  </si>
  <si>
    <t xml:space="preserve"> RNF153  | membrane-associated RING finger protein 5  | membrane-associated ring finger (C3HC4) 5 | MARCH-V  | membrane-associated RING-CH protein V  | MITOL  | Mitochondrial ubiquitin ligase  | ring finger protein 153  | RING finger protein 153  | mitochondrial ubiquitin ligase  |E3 ubiquitin-protein ligase MARCH5  | Membrane-associated RING-CH protein V  | Membrane-associated RING finger protein 5  |EC 6.3.2.- </t>
  </si>
  <si>
    <t>MARK2</t>
  </si>
  <si>
    <t xml:space="preserve"> serine/threonine protein kinase EMK  | "Ser/Thr protein kinase PAR-1B"  | ELKL motif kinase 1  | Ser/Thr protein kinase PAR-1B  | MAP/microtubule affinity-regulating kinase 2  | EMK-1  | Par-1b  | ELKL motif kinase  | "ELKL motif kinase 1"  |PAR-1  | Par1b  | PAR1 homolog b  | serine/threonine-protein kinase MARK2  | MAP/microtubule affinity-regulating kinase 2 | PAR1 homolog  | "protein-serine/threonine kinase"  | EMK1  | "serine/threonine kinase"  |EC 2.7.11.1,EC 2.7.11.26 </t>
  </si>
  <si>
    <t>MARK3</t>
  </si>
  <si>
    <t xml:space="preserve">KP78  | Serine/threonine-protein kinase p78  | Par-1a  | Cdc25C-associated protein kinase 1  | MAP/microtubule affinity-regulating kinase 3 | cTAK1  | PAR1A  | CTAK1  | C-TAK1  | Ser/Thr protein kinase PAR-1  | cdc25C-associated protein kinase 1  | EMK-2  | protein kinase STK10  | Protein kinase STK10  | ELKL motif kinase 2  | serine/threonine-protein kinase p78  | ser/Thr protein kinase PAR-1  | EMK2  |EC 2.7.11.1 </t>
  </si>
  <si>
    <t>MARS2</t>
  </si>
  <si>
    <t xml:space="preserve"> "methionine tRNA ligase 2  | mitochondrial methionine--tRNA ligase  | methionine tRNA ligase 2, mitochondrial  | methionyl-tRNA synthetase, mitochondrial  | SPAX3  | methionine-tRNA ligase  | mitochondrial"  | methionine-tRNA synthetase 2, mitochondrial  | Mitochondrial methionyl-tRNA synthetase  | methionine--tRNA ligase 2  | Methionyl-tRNA synthetase 2  | methionine--tRNA ligase, mitochondrial  | mitochondrial methionyl-tRNA synthetase  | mtMetRS  | methionine-tRNA synthetase 2 (mitochondrial)  | methionyl-tRNA synthetase 2, mitochondrial | MtMetRS  |MetRS  |EC 6.1.1.10 </t>
  </si>
  <si>
    <t>MAST2</t>
  </si>
  <si>
    <t xml:space="preserve"> microtubule-associated serine/threonine-protein kinase 2  | microtubule associated testis specific serine/threonine protein kinase  | MAST205  |MTSSK  | KIAA0807  | microtubule associated serine/threonine kinase 2 |EC 2.7.11.1 </t>
  </si>
  <si>
    <t>MASTL</t>
  </si>
  <si>
    <t xml:space="preserve"> GW  | serine/threonine-protein kinase greatwall  | microtubule associated serine/threonine kinase-like | greatwall protein kinase  | GWL  | microtubule-associated serine/threonine-protein kinase-like  | hGWL  | THC2  | Microtubule-associated serine/threonine-protein kinase-like  |GREATWALL  | FLJ14813  | MAST-L  |EC 2.7.11.1 </t>
  </si>
  <si>
    <t>MAT2B</t>
  </si>
  <si>
    <t xml:space="preserve"> methionine adenosyltransferase 2 subunit beta  | beta regulatory subunit of methionine adenosyltransferase  | SDR23E1  | putative dTDP-4-keto-6-deoxy-D-glucose 4-reductase  | MAT II beta  | putative protein product of Nbla02999  | MATIIbeta  | dTDP-4-keto-6-deoxy-D-glucose 4-reductase  |MAT-II  | short chain dehydrogenase/reductase family 23E, member 1  | TGR  | methionine adenosyltransferase II, beta | Nbla02999  | "short chain dehydrogenase/reductase family 23E  | Methionine adenosyltransferase II beta  | Putative dTDP-4-keto-6-deoxy-D-glucose 4-reductase  | member 1"  </t>
  </si>
  <si>
    <t>MATN1</t>
  </si>
  <si>
    <t xml:space="preserve"> CMP  | matrilin 1, cartilage matrix protein | CRTM  |cartilage matrix protein  | Matrilin-1  </t>
  </si>
  <si>
    <t>MAU2</t>
  </si>
  <si>
    <t xml:space="preserve"> cohesin loading complex subunit SCC4 homolog  | MAU2 chromatid cohesion factor homolog (C. elegans)  | sister chromatid cohesion 4  | KIAA0892  | protein MAU-2  | MAU2 sister chromatid cohesion factor | SCC4  | MAU2L  | mau-2  | MAU-2  |MAU2 chromatid cohesion factor homolog  | "sister chromatid cohesion 4"  | Cohesin loading complex subunit SCC4 homolog  </t>
  </si>
  <si>
    <t>MAX</t>
  </si>
  <si>
    <t xml:space="preserve"> bHLHd4  | protein max  | BHLHD4  | MAX protein  | MYC associated factor X | Myc-associated factor X  | Class D basic helix-loop-helix protein 4  |class D basic helix-loop-helix protein 4  </t>
  </si>
  <si>
    <t>MAZ</t>
  </si>
  <si>
    <t xml:space="preserve"> serum amyloid A activating factor 2  | MYC-associated zinc finger protein (purine-binding transcription factor) | Pur-1  | Zinc finger protein 801  | zinc-finger protein, 87 kilodaltons  | myc-associated zinc finger protein  | Serum amyloid A-activating factor-1  | SAF-3  | MAZI  | Purine-binding transcription factor  | serum amyloid A-activating factor-1  | purine-binding transcription factor  | Transcription factor Zif87  | serum amyloid A activating factor 1  | SAF-1  | zinc finger protein 801  | ZF87  | PUR1  | transcription factor Zif87  | Zif87  | ZNF801  |SAF-2  </t>
  </si>
  <si>
    <t>MB21D1</t>
  </si>
  <si>
    <t xml:space="preserve"> Mab-21 domain-containing protein 1  | h-cGAS  | cGAS  | cGAMP synthase  | mab-21 domain-containing protein 1  | Mab-21 domain containing 1 | C6orf150  |cyclic GMP-AMP synthase  | chromosome 6 open reading frame 150  | protein MB21D1  |EC 2.7.7.86 </t>
  </si>
  <si>
    <t>MB21D2</t>
  </si>
  <si>
    <t xml:space="preserve"> protein MB21D2  | Mab-21 domain containing 2 |mab-21 domain-containing protein 2  | Mab-21 domain-containing protein 2  | chromosome 3 open reading frame 59  | C3orf59  </t>
  </si>
  <si>
    <t>MBD1</t>
  </si>
  <si>
    <t xml:space="preserve"> Protein containing methyl-CpG-binding domain 1  | CXXC-type zinc finger protein 3  | the regulator of fibroblast growth factor 2 (FGF-2) transcription  | methyl-CpG-binding domain protein 1  | PCM1  |RFT  | Methyl-CpG-binding protein MBD1  | protein containing methyl-CpG-binding domain 1  | CXXC3  | methyl-CpG binding domain protein 1 isoform PCM1  | methyl-CpG binding domain protein 1 </t>
  </si>
  <si>
    <t>MBD2</t>
  </si>
  <si>
    <t xml:space="preserve"> demethylase  | Methyl-CpG-binding protein MBD2  | Demethylase  | methyl-CpG binding domain protein 2 | methyl-CpG-binding domain protein 2  | DMTase  |NY-CO-41  </t>
  </si>
  <si>
    <t>MBD3</t>
  </si>
  <si>
    <t xml:space="preserve"> Methyl-CpG-binding protein MBD3  |methyl-CpG-binding domain protein 3  | methyl-CpG binding domain protein 3 </t>
  </si>
  <si>
    <t>MBD4</t>
  </si>
  <si>
    <t xml:space="preserve"> mismatch-specific DNA N-glycosylase  | Mismatch-specific DNA N-glycosylase  | G/T mismatch glycosylase  | Methyl-CpG-binding protein MBD4  | methyl-CpG-binding domain protein 4  | Methyl-CpG-binding endonuclease 1  | MED1  | putative methyl-CpG binding protein  |3,N(4)-ethenocytosine glycosylase  | methyl-CpG-binding protein MBD4  | methyl-CpG binding domain protein 4 | G/U mismatch glycosylase  | methyl-CpG-binding endonuclease 1  | G/5-fluorouracil mismatch glycosylase with biphasic kinetics  |EC 3.2.2.- </t>
  </si>
  <si>
    <t>MBIP</t>
  </si>
  <si>
    <t xml:space="preserve"> MUK-binding inhibitory protein  | MAPK upstream kinase-binding inhibitory protein  | MAP3K12 binding inhibitory protein 1 |MAP3K12-binding inhibitory protein 1  </t>
  </si>
  <si>
    <t>MBLAC2</t>
  </si>
  <si>
    <t xml:space="preserve"> metallo-beta-lactamase domain containing 2 |metallo-beta-lactamase domain-containing protein 2  |EC 3.-.-.- </t>
  </si>
  <si>
    <t>MBNL1</t>
  </si>
  <si>
    <t xml:space="preserve"> KIAA0428  | EXP42  | Triplet-expansion RNA-binding protein  | muscleblind-like protein 1  | MBNL  |EXP35  | muscleblind-like splicing regulator 1 | EXP40  | EXP  | muscleblind-like (Drosophila)  | triplet-expansion RNA-binding protein  | muscleblind (Drosophila)-like  </t>
  </si>
  <si>
    <t>MBNL3</t>
  </si>
  <si>
    <t xml:space="preserve"> muscleblind-like protein 3  | CHCR  | MBXL  | muscleblind-like 3 (Drosophila)  | muscleblind-like 3  | Protein HCHCR  |MBLX  | muscleblind-like splicing regulator 3 | muscleblind-like X-linked protein  | MBLX39  | Cys3His CCG1-required protein  | Muscleblind-like X-linked protein  </t>
  </si>
  <si>
    <t>MBTD1</t>
  </si>
  <si>
    <t xml:space="preserve">MBT domain-containing protein 1  | mbt domain containing 1 | SA49P01  </t>
  </si>
  <si>
    <t>MCEE</t>
  </si>
  <si>
    <t xml:space="preserve"> "glyoxalase domain containing 2"  | methylmalonyl-CoA epimerase, mitochondrial  | methylmalonyl CoA epimerase | DL-methylmalonyl-CoA racemase  | glyoxalase domain containing 2  |GLOD2  |EC 5.1.99.1 </t>
  </si>
  <si>
    <t>MCF2</t>
  </si>
  <si>
    <t xml:space="preserve"> DBL  | "Oncogene MCF2 (oncogene DBL)"  | Proto-oncogene MCF-2  | MCF.2 cell line derived transforming sequence | proto-oncogene MCF-2  | Oncogene MCF2 (oncogene DBL)  | proto-oncogene DBL  |ARHGEF21  </t>
  </si>
  <si>
    <t>MCL1</t>
  </si>
  <si>
    <t xml:space="preserve"> myeloid cell leukemia ES  | Bcl2-L-3  | Bcl-2-like protein 3  | bcl-2-like protein 3  | MCL1L  | bcl2-L-3  | myeloid cell leukemia 1 | BCL2L3  | myeloid cell leukemia sequence 1 (BCL2-related)  | TM  | MCL1-ES  | Mcl-1  | mcl1/EAT  |EAT  | MCL1S  | bcl-2-related protein EAT/mcl1  | induced myeloid leukemia cell differentiation protein Mcl-1  | Bcl-2-related protein EAT/mcl1  </t>
  </si>
  <si>
    <t>MCM2</t>
  </si>
  <si>
    <t xml:space="preserve"> minichromosome maintenance protein 2 homolog  | CDCL1  | "mitotin"  | cyclin-like 1  | BM28  | Minichromosome maintenance protein 2 homolog  | MCM2 minichromosome maintenance deficient 2, mitotin  | DNA replication licensing factor MCM2  | minichromosome maintenance deficient (S. cerevisiae) 2 (mitotin)  | nuclear protein BM28  | CCNL1  | minichromosome maintenance complex component 2 | minichromosome maintenance deficient 2 (mitotin)  | MITOTIN  | cell devision cycle-like 1  | KIAA0030  | MCM2 minichromosome maintenance deficient 2, mitotin (S. cerevisiae)  |D3S3194  | cdc19  | Nuclear protein BM28  |EC 3.6.4.12 </t>
  </si>
  <si>
    <t>MCM3AP</t>
  </si>
  <si>
    <t xml:space="preserve">human mRNA for MCM3 import factor  | germinal-centre associated nuclear protein  | 80 kDa MCM3-associated protein  | germinal-center associated nuclear protein  | "germinal-centre associated nuclear protein"  | minichromosome maintenance complex component 3 associated protein | MCM3 acetylating protein  | germinal center-associated nuclear protein  | GANP  | MCM3 acetyltransferase  | MCM3 minichromosome maintenance deficient 3 (S. cerevisiae) associated protein  | MCM3 minichromosome maintenance deficient 3 associated protein  | SAC3  | MCM3 import protein  | MAP80  | minichromosome maintenance deficient (S. cerevisiae) 3-associated protein  | KIAA0572  |EC 2.3.1.- </t>
  </si>
  <si>
    <t>MCM8</t>
  </si>
  <si>
    <t xml:space="preserve"> dJ967N21.5  |DNA helicase MCM8  | minichromosome maintenance complex component 8 | C20orf154  | Minichromosome maintenance 8  | MCM8 minichromosome maintenance deficient 8  | DNA replication licensing factor MCM8  | REC homolog  | "REC homolog (Drosophila)"  | chromosome 20 open reading frame 154  |EC 3.6.4.12 </t>
  </si>
  <si>
    <t>MCMBP</t>
  </si>
  <si>
    <t xml:space="preserve"> chromosome 10 open reading frame 119  | minichromosome maintenance complex binding protein |mini-chromosome maintenance complex-binding protein  | MCM-BP  | minichromosome maintenance complex-binding protein  | MCM-binding protein  | C10orf119  </t>
  </si>
  <si>
    <t>MCTS1</t>
  </si>
  <si>
    <t xml:space="preserve"> MCT-1  | malignant T cell amplified sequence 1 | MCT1  | multiple copies T-cell malignancies  | Multiple copies T-cell malignancies  |malignant T-cell-amplified sequence 1  </t>
  </si>
  <si>
    <t>MCU</t>
  </si>
  <si>
    <t xml:space="preserve"> coiled-coil domain-containing protein 109A  | coiled-coil domain containing 109A  |calcium uniporter protein, mitochondrial  | mitochondrial calcium uniporter | Coiled-coil domain-containing protein 109A  | C10orf42  | CCDC109A  </t>
  </si>
  <si>
    <t>MCUR1</t>
  </si>
  <si>
    <t xml:space="preserve">coiled-coil domain-containing protein 90A, mitochondrial  | Coiled-coil domain-containing protein 90A, mitochondrial  | C6orf79  | chromosome 6 open reading frame 79  | CCDC90A  | coiled-coil domain containing 90A  | mitochondrial calcium uniporter regulator 1 </t>
  </si>
  <si>
    <t>MDC1</t>
  </si>
  <si>
    <t xml:space="preserve"> KIAA0170  |homologue to Drosophila photoreceptor protein calphotin  | nuclear factor with BRCT domains 1  | mediator of DNA damage checkpoint protein 1  | mediator of DNA damage checkpoint 1  | Nuclear factor with BRCT domains 1  | NFBD1  | mediator of DNA-damage checkpoint 1 </t>
  </si>
  <si>
    <t>MDP1</t>
  </si>
  <si>
    <t xml:space="preserve"> SFTB3  | fructosamine-6-phosphatase  | magnesium-dependent phosphatase 1 |FN6PASE  | "fructosamine-6-phosphatase"  | MDP-1  | S  | SFTPB  |EC 3.1.3.-,EC 3.1.3.48 </t>
  </si>
  <si>
    <t>ME2</t>
  </si>
  <si>
    <t xml:space="preserve"> malic enzyme 2, NAD(+)-dependent, mitochondrial | Malic enzyme 2  |NAD-dependent malic enzyme, mitochondrial  | NAD-ME  | malate dehydrogenase  | ODS1  | pyruvic-malic carboxylase  |EC 1.1.1.38 </t>
  </si>
  <si>
    <t>MEA1</t>
  </si>
  <si>
    <t xml:space="preserve"> Male-enhanced antigen (H-Y structural gene)  | male-enhanced antigen 1 |HYS  | MEA-1  | male-enhanced antigen  | MEA  </t>
  </si>
  <si>
    <t>MEAF6</t>
  </si>
  <si>
    <t xml:space="preserve"> "Esa1p-associated factor 6 homolog (S. cerevisiae)"  | Protein EAF6 homolog  | hEAF6  |CENP-28  | C1orf149  | chromatin modification-related protein MEAF6  | MYST/Esa1-associated factor 6 | sarcoma antigen NY-SAR-91  | "centromere protein 28"  | EAF6  | Esa1-associated factor 6 homolog  | Esa1p-associated factor 6 homolog  | chromosome 1 open reading frame 149  | Sarcoma antigen NY-SAR-91  | centromere protein 28  | protein EAF6 homolog  | NY-SAR-91  | MYST/Esa1-associated factor 6  </t>
  </si>
  <si>
    <t>MECP2</t>
  </si>
  <si>
    <t xml:space="preserve"> MRXSL  | MRXS13  | PPMX  | methyl-CpG-binding protein 2  | mental retardation, X-linked 16  | MRX16  | mental retardation, X-linked 79  |RS  | meCp-2 protein  | MeCp2  | MRX79  | MeCp-2 protein  | methyl CpG binding protein 2 (Rett syndrome) | RTS  | RTT  | AUTSX3  </t>
  </si>
  <si>
    <t>MECR</t>
  </si>
  <si>
    <t xml:space="preserve"> "mitochondrial 2-enoyl thioester reductase"  | NRBF-1  | HsNrbf-1  | Nuclear receptor-binding factor 1  | mitochondrial trans-2-enoyl-CoA reductase | FASN2B  | NRBF1  | mitochondrial 2-enoyl thioester reductase  | trans-2-enoyl-CoA reductase, mitochondrial  | NBRF1  |CGI-63  | homolog of yeast 2-enoyl thioester reductase  | nuclear receptor binding factor 1  | "nuclear receptor binding factor 1"  |EC 1.3.1.38 </t>
  </si>
  <si>
    <t>MED10</t>
  </si>
  <si>
    <t xml:space="preserve"> Transformation-related gene 17 protein  | NUT2  | Mediator complex subunit 10  | transformation-related gene 20 protein  | mediator of RNA polymerase II transcription, subunit 10  | TRG-20  | "NUT2 homolog (S. cerevisiae)"  | transformation-related gene 17 protein  |TRG20  | mediator of RNA polymerase II transcription subunit 10  | TRG-17  | Transformation-related gene 20 protein  | mediator complex subunit 10 | mediator of RNA polymerase II transcription, subunit 10 homolog (NUT2, S. cerevisiae)  </t>
  </si>
  <si>
    <t>MED11</t>
  </si>
  <si>
    <t xml:space="preserve"> Mediator complex subunit 11  | mediator of RNA polymerase II transcription, subunit 11 homolog (S. cerevisiae)  | mediator complex subunit 11 | mediator of RNA polymerase II transcription, subunit 11 homolog  |mediator of RNA polymerase II transcription subunit 11  </t>
  </si>
  <si>
    <t>MED12</t>
  </si>
  <si>
    <t xml:space="preserve"> mediator of RNA polymerase II transcription subunit 12  | ARC240  | thyroid hormone receptor-associated protein complex 230 kDa component  | FG syndrome 1  | KIAA0192  | trinucleotide repeat containing 11 (THR-associated protein, 230kDa subunit)  | CAG repeat protein 45  | TRAP230  | OPA1  | human opposite paired  | TNRC11  | putative mediator subunit 12  | Mediator complex subunit 12  | mediator complex subunit 12 | Trinucleotide repeat-containing gene 11 protein  | HOPA  |MED12S  | OPA-containing protein  | trinucleotide repeat containing 11 (THR-associated protein, 230 kDa subunit)  | CAGH45  | OKS  | mediator of RNA polymerase II transcription, subunit 12 homolog (S. cerevisiae)  | activator-recruited cofactor 240 kDa component  | FGS1  | Trap230  | thyroid hormone receptor-associated protein, 230 kDa subunit  | OHDOX  | mediator of RNA polymerase II transcription, subunit 12 homolog  | Activator-recruited cofactor 240 kDa component  | trinucleotide repeat-containing gene 11 protein  | Thyroid hormone receptor-associated protein complex 230 kDa component  </t>
  </si>
  <si>
    <t>MED13</t>
  </si>
  <si>
    <t xml:space="preserve"> Activator-recruited cofactor 250 kDa component  | DRIP250  | mediator of RNA polymerase II transcription subunit 13  | mediator of RNA polymerase II transcription, subunit 13 homolog  | Vitamin D3 receptor-interacting protein complex component DRIP250  | KIAA0593  | Thyroid hormone receptor-associated protein 1  | thyroid hormone receptor-associated protein, 240 kDa subunit  | Mediator complex subunit 13  | ARC250  | Trap240  | Thyroid hormone receptor-associated protein complex 240 kDa component  | thyroid hormone receptor associated protein 1  | thyroid hormone receptor-associated protein complex component TRAP240  | thyroid hormone receptor-associated protein 1  | vitamin D3 receptor-interacting protein complex component DRIP250  | mediator complex subunit 13 | activator-recruited cofactor 250 kDa component  | THRAP1  | TRAP240  |HSPC221  | thyroid hormone receptor-associated protein complex 240 kDa component  </t>
  </si>
  <si>
    <t>MED13L</t>
  </si>
  <si>
    <t xml:space="preserve"> Mediator complex subunit 13-like  | mediator complex subunit 13-like | thyroid hormone receptor-associated protein complex 240 kDa component-like  | TRAP240L  | PROSIT240  | Thyroid hormone receptor-associated protein complex 240 kDa component-like  | thyroid hormone receptor-associated protein 2  | thyroid hormone receptor associated protein 2  | Thyroid hormone receptor-associated protein 2  | THRAP2  |mediator of RNA polymerase II transcription subunit 13-like  | KIAA1025  </t>
  </si>
  <si>
    <t>MED14</t>
  </si>
  <si>
    <t xml:space="preserve"> Trap170  | Vitamin D3 receptor-interacting protein complex 150 kDa component  | thyroid hormone receptor-associated protein complex component TRAP170  | CSRP  | Activator-recruited cofactor 150 kDa component  | vitamin D receptor-interacting protein complex component DRIP150  | mediator of RNA polymerase II transcription subunit 14  | DRIP150  | vitamin D3 receptor-interacting protein complex 150 kDa component  | CXorf4  | mediator complex subunit 14 | thyroid hormone receptor-associated protein complex 170 kDa component  | RGR1 homolog  | Mediator complex subunit 14  | EXLM1  | Thyroid hormone receptor-associated protein complex 170 kDa component  | cofactor required for Sp1 transcriptional activation, subunit 2, 150kDa  | cofactor required for Sp1 transcriptional activation, subunit 2 (150kD)  | TRAP170  | transcriptional co-activator CRSP150  | hRGR1  | Cofactor required for Sp1 transcriptional activation subunit 2  | RGR1  |CRSP150  | Transcriptional coactivator CRSP150  | activator-recruited cofactor 150 kDa component  | CRSP complex subunit 2  | human homolog of yeast RGR1  | ARC150  | CRSP2  </t>
  </si>
  <si>
    <t>MED15</t>
  </si>
  <si>
    <t xml:space="preserve"> CTG repeat protein 7a  | TPA inducible protein  | Mediator complex subunit 15  | TIG1  | trinucleotide repeat containing 7  | TPA inducible gene-1  | Trinucleotide repeat-containing gene 7 protein  | PCQAP  | PC2 (positive cofactor 2, multiprotein complex) glutamine/Q-rich-associated protein  | Positive cofactor 2 glutamine/Q-rich-associated protein  | TPA-inducible gene 1 protein  | positive cofactor 2 glutamine/Q-rich-associated protein  | activator-recruited cofactor 105 kDa component  | activator-recruited cofactor, 105-kD  | TNRC7  | PC2 glutamine/Q-rich-associated protein  | mediator complex subunit 15 | trinucleotide repeat-containing gene 7 protein  | TIG-1  | Activator-recruited cofactor 105 kDa component  | CTG7A  | positive cofactor 2, glutamine/Q-rich-associated protein  | mediator of RNA polymerase II transcription subunit 15  | ARC105  | PC2-glutamine-rich-associated protein  |CAG7A  </t>
  </si>
  <si>
    <t>MED17</t>
  </si>
  <si>
    <t xml:space="preserve"> Thyroid hormone receptor-associated protein complex 80 kDa component  | CRSP6  | transcriptional coactivator CRSP77  | cofactor required for Sp1 transcriptional activation, subunit 6, 77kDa  | Vitamin D3 receptor-interacting protein complex 80 kDa component  | Activator-recruited cofactor 77 kDa component  | CRSP77  | mediator of RNA polymerase II transcription subunit 17  | Cofactor required for Sp1 transcriptional activation subunit 6  | ARC77  | Mediator complex subunit 17  | thyroid hormone receptor-associated protein complex 80 kDa component  | cofactor required for Sp1 transcriptional activation, subunit 6 (77kD)  | DRIP77  | DRIP80  | Transcriptional coactivator CRSP77  |activator-recruited cofactor 77 kDa component  | Trap80  | mediator complex subunit 17 | vitamin D3 receptor-interacting protein complex 80 kDa component  | TRAP80  | CRSP complex subunit 6  </t>
  </si>
  <si>
    <t>MED18</t>
  </si>
  <si>
    <t xml:space="preserve"> mediator complex subunit 18 | mediator of RNA polymerase II transcription, subunit 18 homolog (S. cerevisiae)  | Mediator complex subunit 18  | mediator of RNA polymerase II transcription, subunit 18 homolog  |TRAP/mediator complex subunit p28b  | p28b  | mediator of RNA polymerase II transcription subunit 18  </t>
  </si>
  <si>
    <t>MED20</t>
  </si>
  <si>
    <t xml:space="preserve"> Trf (TATA binding protein-related factor)-proximal homolog  | mediator complex subunit 20 | mediator of RNA polymerase II transcription subunit 20  | hTRFP  | TRF-proximal protein homolog  |PRO0213  | Mediator complex subunit 20  | mediator complex subunit 20mediator complex subunit 20mediator complex subunit 20Trf (TATA binding protein-related factor)-proximal homolog  | Trf (TATA binding protein-related factor)-proximal homolog (Drosophila)  | TRFP  </t>
  </si>
  <si>
    <t>MED21</t>
  </si>
  <si>
    <t xml:space="preserve"> Mediator complex subunit 21  | SRB7 (suppressor of RNA polymerase B, yeast) homolog  | mediator of RNA polymerase II transcription subunit 21  | RNAPII complex component SRB7  | mediator complex subunit 21 | SRB7 suppressor of RNA polymerase B homolog (yeast)  | hSrb7  | SRB7  | RNA polymerase II holoenzyme component SRB7  | SURB7  |SRB7 suppressor of RNA polymerase B homolog  </t>
  </si>
  <si>
    <t>MED22</t>
  </si>
  <si>
    <t xml:space="preserve"> mediator of RNA polymerase II transcription subunit 22  | Mediator complex subunit 22  | surfeit 5  | mediator complex subunit 22 | SURF5  | Surf-5  |MED24  | surf-5  | Surfeit locus protein 5  | surfeit locus protein 5  </t>
  </si>
  <si>
    <t>MED25</t>
  </si>
  <si>
    <t xml:space="preserve"> ACID1  | Activator-recruited cofactor 92 kDa component  | P78  | mediator complex subunit 25 | PTOV2  | Activator interaction domain-containing protein 1  | Mediator complex subunit 25  | p78  | activator interaction domain-containing protein 1  | mediator of RNA polymerase II transcription, subunit 25 homolog (S. cerevisiae)  | ARC92  | prostate-derived protein 78 kDa  | activator-recruited cofactor 92 kDa component  | mediator of RNA polymerase II transcription subunit 25  | CMT2B2  | mediator of RNA polymerase II transcription, subunit 25 homolog  |ARC/mediator transcriptional coactivator subunit  </t>
  </si>
  <si>
    <t>MED27</t>
  </si>
  <si>
    <t xml:space="preserve"> cofactor required for Sp1 transcriptional activation, subunit 8, 34kDa  | CRSP34  |TRAP37  | P37 TRAP/SMCC/PC2 subunit  | CRSP8  | transcriptional coactivator CRSP34  | mediator of RNA polymerase II transcription subunit 27  | p37 TRAP/SMCC/PC2 subunit  | mediator complex subunit 27 | CRAP34  | CRSP complex subunit 8  | Cofactor required for Sp1 transcriptional activation subunit 8  | Transcriptional coactivator CRSP34  | Mediator complex subunit 27  </t>
  </si>
  <si>
    <t>MED28</t>
  </si>
  <si>
    <t xml:space="preserve"> Merlin and Grb2-interacting cytoskeletal protein  | EG1  | mediator complex subunit 28 | magicin  | Mediator complex subunit 28  | mediator of RNA polymerase II transcription, subunit 28 homolog  | Endothelial-derived protein 1  | endothelial-derived gene 1  |1500003D12Rik  | tumor angiogenesis marker EG-1  | MAGICIN  | Tumor angiogenesis marker EG-1  | mediator of RNA polymerase II transcription, subunit 28 homolog (S. cerevisiae)  | endothelial-derived protein 1  | mediator of RNA polymerase II transcription subunit 28  | Magicin  | merlin and Grb2-interacting cytoskeletal protein  </t>
  </si>
  <si>
    <t>MED29</t>
  </si>
  <si>
    <t xml:space="preserve"> IXL  | mediator of RNA polymerase II transcription subunit 29  | intersex-like (Drosophila)  |intersex-like protein  | Mediator complex subunit 29  | Intersex-like protein  | mediator complex subunit 29 </t>
  </si>
  <si>
    <t>MED30</t>
  </si>
  <si>
    <t xml:space="preserve"> mediator complex subunit 30 | putative mediator of RNA polymerase II transcription subunit 30  |MED30S  | Thyroid hormone receptor-associated protein complex 25 kDa component  | Trap25  | TRAP25  | TRAP/Mediator complex component TRAP25  | Thyroid hormone receptor-associated protein 6  | thyroid hormone receptor-associated protein complex 25 kDa component  | thyroid hormone receptor-associated protein 6  | Mediator complex subunit 30  | THRAP6  | mediator of RNA polymerase II transcription subunit 30  | thyroid hormone receptor associated protein 6  </t>
  </si>
  <si>
    <t>MED31</t>
  </si>
  <si>
    <t xml:space="preserve"> mediator complex subunit SOH1  | mediator complex subunit 31 | mediator of RNA polymerase II transcription, subunit 31 homolog (S. cerevisiae)  | Soh1  | mediator of RNA polymerase II transcription, subunit 31 homolog  | Mediator complex subunit SOH1  | SOH1  | hSOH1  |3110004H13Rik  | Mediator complex subunit 31  | mediator of RNA polymerase II transcription subunit 31  </t>
  </si>
  <si>
    <t>MED4</t>
  </si>
  <si>
    <t xml:space="preserve"> mediator of RNA polymerase II transcription, subunit 4 homolog (S. cerevisiae)  | vitamin D receptor interacting protein  | vitamin D receptor-interacting protein, 36-kD  |TRAP/SMCC/PC2 subunit p36  | Vitamin D3 receptor-interacting protein complex 36 kDa component  | HSPC126  | activator-recruited cofactor 36 kDa component  | VDRIP  | Activator-recruited cofactor 36 kDa component  | DRIP36  | TRAP36  | Mediator complex subunit 4  | vitamin D3 receptor-interacting protein complex 36 kDa component  | mediator complex subunit 4 | TRAP/SMCC/PC2 subunit p36 subunit  | ARC36  | mediator of RNA polymerase II transcription subunit 4  | mediator, 34-kD subunit, homolog  </t>
  </si>
  <si>
    <t>MED6</t>
  </si>
  <si>
    <t xml:space="preserve"> activator-recruited cofactor 33 kDa component  | mediator complex subunit 6 | hMed6  | Renal carcinoma antigen NY-REN-28  | mediator of RNA polymerase II transcription, subunit 6 homolog (S. cerevisiae)  | NY-REN-28  | renal carcinoma antigen NY-REN-28  |CTD-2540L5.5  | Activator-recruited cofactor 33 kDa component  | ARC33  | mediator of RNA polymerase II transcription subunit 6  | Mediator complex subunit 6  </t>
  </si>
  <si>
    <t>MED7</t>
  </si>
  <si>
    <t xml:space="preserve"> ARC34  | hMED7  | Mediator complex subunit 7  | mediator of RNA polymerase II transcription subunit 7  |activator-recruited cofactor 34 kDa component  | cofactor required for Sp1 transcriptional activation, subunit 9 (33kD)  | cofactor required for Sp1 transcriptional activation, subunit 9, 33kDa  | cofactor required for Sp1 transcriptional activation subunit 9  | CRSP9  | CRSP complex subunit 9  | Cofactor required for Sp1 transcriptional activation subunit 9  | RNA polymerase transcriptional regulation mediator subunit 7 homolog  | mediator complex subunit 7 | Activator-recruited cofactor 34 kDa component  | transcriptional coactivator CRSP33  | CRSP33  | Transcriptional coactivator CRSP33  </t>
  </si>
  <si>
    <t>MED8</t>
  </si>
  <si>
    <t xml:space="preserve">activator-recruited cofactor 32 kDa component  | ARC32  | Activator-recruited cofactor 32 kDa component  | mediator of RNA polymerase II transcription, subunit 8 homolog (S. cerevisiae)  | mediator of RNA polymerase II transcription subunit 8  | mediator complex subunit 8 | mediator of RNA polymerase II transcription subunit MED8  | Mediator complex subunit 8  </t>
  </si>
  <si>
    <t>MED9</t>
  </si>
  <si>
    <t xml:space="preserve"> mediator of RNA polymerase II transcription, subunit 9 homolog  | mediator subunit 25  | FLJ10193  | mediator complex subunit 9 | mediator of RNA polymerase II transcription, subunit 9 homolog (S. cerevisiae)  | MED25  | Mediator complex subunit 9  |mediator of RNA polymerase II transcription subunit 9  </t>
  </si>
  <si>
    <t>MEF2BNB</t>
  </si>
  <si>
    <t xml:space="preserve"> MEF2B neighbor | MEF2B neighbor gene protein  |protein MEF2BNB  </t>
  </si>
  <si>
    <t>MEF2C</t>
  </si>
  <si>
    <t xml:space="preserve"> myocyte-specific enhancer factor 2C  | C5DELq14.3  | DEL5q14.3  |MADS box transcription enhancer factor 2, polypeptide C  | myocyte enhancer factor 2C </t>
  </si>
  <si>
    <t>MEIS1</t>
  </si>
  <si>
    <t xml:space="preserve"> Meis1, myeloid ecotropic viral integration site 1 homolog (mouse)  | WUGSC:H_NH0444B04.1  |Meis1, myeloid ecotropic viral integration site 1 homolog  | Meis homeobox 1 | homeobox protein Meis1  | leukemogenic homolog protein  | Meis1 (mouse) homolog  </t>
  </si>
  <si>
    <t>MELK</t>
  </si>
  <si>
    <t xml:space="preserve"> Protein kinase PK38  | hMELK  | Protein kinase Eg3  | protein kinase Eg3  | Tyrosine-protein kinase MELK  | tyrosine-protein kinase MELK  | maternal embryonic leucine zipper kinase | pEg3 kinase  | protein kinase PK38  | KIAA0175  | hPK38  |HPK38  |EC 2.7.11.1,EC 2.7.10.2 </t>
  </si>
  <si>
    <t>MEMO1</t>
  </si>
  <si>
    <t xml:space="preserve"> C21orf19-like protein  | Mediator of cell motility 1  | HCV NS5A-transactivated protein 7  | Memo-1  |hepatitis C virus NS5A-transactivated protein 7  | chromosome 2 open reading frame 4  | NS5ATP7  | Mediator of ErbB2-driven cell motility 1  | Hepatitis C virus NS5A-transactivated protein 7  | mediator of ErbB2-driven cell motility 1  | memo-1  | mediator of cell motility 1 | MEMO  | protein MEMO1  | C2orf4  </t>
  </si>
  <si>
    <t>MEN1</t>
  </si>
  <si>
    <t xml:space="preserve">MEAI  | multiple endocrine neoplasia I | SCG2  | menin  | "menin"  </t>
  </si>
  <si>
    <t>METAP1</t>
  </si>
  <si>
    <t xml:space="preserve"> metAP 1  | Peptidase M 1  | peptidase M 1  | methionyl aminopeptidase 1 | MetAP1A  | MetAP 1  | KIAA0094  | "Peptidase M"  | MAP 1  |MAP1A  | methionine aminopeptidase 1  |EC 3.4.11.18 </t>
  </si>
  <si>
    <t>METAP1D</t>
  </si>
  <si>
    <t xml:space="preserve"> Methionyl aminopeptidase type 1D, mitochondrial  | peptidase M 1D  | "methionine aminopeptidase 1D"  | MAP 1D  | methionyl aminopeptidase type 1D, mitochondrial  |CDS of metAP-3 within PCR fragment  | MAP1D  | MetAP 1D  | Metap1l  | methionine aminopeptidase 1D, mitochondrial  | Peptidase M 1D  | methionyl aminopeptidase type 1D (mitochondrial) |EC 3.4.11.18 </t>
  </si>
  <si>
    <t>METAP2</t>
  </si>
  <si>
    <t xml:space="preserve"> MNPEP  | P67EIF2  | Initiation factor 2-associated 67 kDa glycoprotein  | methionine aminopeptidase 2  | metAP 2  | initiation factor 2-associated 67 kDa glycoprotein  | peptidase M 2  | MetAP 2  | Peptidase M  | eIF-2-associated p67 homolog  | "Peptidase M"  | MAP 2  | p67eIF2  | p67  | methionyl aminopeptidase 2 |MAP2  |EC 3.4.11.18 </t>
  </si>
  <si>
    <t>METTL1</t>
  </si>
  <si>
    <t xml:space="preserve"> methyltransferase like 1 | tRNA(m7G46)-methyltransferase  | tRNA (guanine(46)-N(7))-methyltransferase  | methyltransferase-like 1  | methyltransferase-like protein 1  | Methyltransferase-like protein 1  | TRM8  |D1075-like gene product  | YDL201w  | TRMT8  | C12orf1  | tRNA (guanine-N(7)-)-methyltransferase  |EC 2.1.1.33 </t>
  </si>
  <si>
    <t>METTL14</t>
  </si>
  <si>
    <t xml:space="preserve"> methyltransferase like 14 |N6-adenosine-methyltransferase subunit METTL14  | KIAA1627  | Methyltransferase-like protein 14  | methyltransferase-like protein 14  |EC 2.1.1.62 </t>
  </si>
  <si>
    <t>METTL15</t>
  </si>
  <si>
    <t xml:space="preserve"> probable methyltransferase-like protein 15  |methyltransferase 5 domain-containing protein 1  | probable S-adenosyl-L-methionine-dependent methyltransferase METT5D1  | methyltransferase like 15 | Methyltransferase 5 domain-containing protein 1  | putative S-adenosyl-L-methionine-dependent methyltransferase METT5D1  | methyltransferase 5 domain containing 1  | METT5D1  |EC 2.1.1.- </t>
  </si>
  <si>
    <t>METTL16</t>
  </si>
  <si>
    <t xml:space="preserve">methyltransferase 10 domain-containing protein  | putative methyltransferase METT10D  | METT10D  | methyltransferase-like protein 16  | Methyltransferase 10 domain-containing protein  | methyltransferase 10 domain containing  | methyltransferase like 16 |EC 2.1.1.- </t>
  </si>
  <si>
    <t>METTL17</t>
  </si>
  <si>
    <t xml:space="preserve"> methyltransferase-like protein 17, mitochondrial  | Protein RSM22 homolog, mitochondrial  | METT11D1  | Methyltransferase 11 domain-containing protein 1  | methyltransferase 11 domain-containing protein 1  | methyltransferase like 17 | False p73 target gene protein  |false p73 target gene protein  | methyltransferase 11 domain containing 1  | protein RSM22 homolog, mitochondrial  |EC 2.1.1.- </t>
  </si>
  <si>
    <t>METTL21A</t>
  </si>
  <si>
    <t xml:space="preserve"> HCA557B  | "heat shock protein 70kDa lysine (K) methyltransferase"  |HCA557b  | protein N-lysine methyltransferase METTL21A  | family with sequence similarity 119, member A  | methyltransferase-like protein 21A  | hepatocellular carcinoma-associated antigen 557b  | "Hepatocellular carcinoma-associated antigen 557b"  | methyltransferase like 21A | heat shock protein 70kDa lysine (K) methyltransferase  | Methyltransferase-like protein 21A  | HSPA-KMT  | HSPA lysine methyltransferase  | FAM119A  | Hepatocellular carcinoma-associated antigen 557b  | protein-lysine methyltransferase METTL21A  |EC 2.1.1.- </t>
  </si>
  <si>
    <t>METTL21D</t>
  </si>
  <si>
    <t xml:space="preserve"> METTL21D  | C14orf138  | methyltransferase like 21D  |methyltransferase-like protein 21D  | Valosin-containing protein lysine methyltransferase  | VCP-KMT  | Methyltransferase-like protein 21D  | valosin containing protein lysine (K) methyltransferase | protein-lysine methyltransferase METTL21D  | valosin-containing protein lysine methyltransferase  | VCP lysine methyltransferase  | chromosome 14 open reading frame 138  |EC 2.1.1.- </t>
  </si>
  <si>
    <t>METTL25</t>
  </si>
  <si>
    <t xml:space="preserve">methyltransferase-like protein 25  | methyltransferase like 25 | C12orf26  | chromosome 12 open reading frame 26  |EC 2.1.1.- </t>
  </si>
  <si>
    <t>METTL2B</t>
  </si>
  <si>
    <t xml:space="preserve">METL  | METTL2  | METTL2A  | methyltransferase like 2B | methyltransferase like 2  | methyltransferase-like protein 2B  | PSENIP1  |EC 2.1.1.- </t>
  </si>
  <si>
    <t>METTL3</t>
  </si>
  <si>
    <t xml:space="preserve"> adoMet-binding subunit of the human mRNA (N6-adenosine)-methyltransferase  | methyltransferase-like protein 3  | Methyltransferase-like protein 3  |M6A  | MTA70  | IME4  | MT-A70  | N6-adenosine-methyltransferase 70 kDa subunit  | methyltransferase like 3 | mRNA m(6)A methyltransferase  | "N6-adenosine-methyltransferase 70 kDa subunit"  | Spo8  |EC 2.1.1.62 </t>
  </si>
  <si>
    <t>METTL5</t>
  </si>
  <si>
    <t xml:space="preserve"> methyltransferase like 5 |HSPC133  | methyltransferase-like protein 5  |EC 2.1.1.- </t>
  </si>
  <si>
    <t>METTL7A</t>
  </si>
  <si>
    <t xml:space="preserve"> methyltransferase like 7A |AAM-B  | Protein AAM-B  | protein AAM-B  | methyltransferase-like protein 7A  |EC 2.1.1.- </t>
  </si>
  <si>
    <t>MFAP1</t>
  </si>
  <si>
    <t xml:space="preserve"> microfibrillar-associated protein 1 </t>
  </si>
  <si>
    <t>MFF</t>
  </si>
  <si>
    <t xml:space="preserve"> C2orf33  | chromosome 2 open reading frame 33  | mitochondrial fission factor |GL004  </t>
  </si>
  <si>
    <t>MFSD10</t>
  </si>
  <si>
    <t xml:space="preserve"> TPO1  | major facilitator superfamily domain containing 10 | major facilitator superfamily domain-containing protein 10  | Tetracycline transporter-like protein  | "tetracycline transporter like protein"  | tetracycline transporter-like protein  | TETRAN  |TETTRAN  </t>
  </si>
  <si>
    <t>MFSD11</t>
  </si>
  <si>
    <t xml:space="preserve"> Protein ET  | ET  | major facilitator superfamily domain-containing protein 11  |UNC93-like protein MFSD11  | major facilitator superfamily domain containing 11 | Major facilitator superfamily domain-containing protein 11  | protein ET  </t>
  </si>
  <si>
    <t>MFSD5</t>
  </si>
  <si>
    <t xml:space="preserve"> molybdate-anion transporter  | major facilitator superfamily domain containing 5 | Molybdate transporter 2 homolog  | hsMOT2  | Major facilitator superfamily domain-containing protein 5  |major facilitator superfamily domain-containing protein 5  | molybdate transporter 2 homolog  </t>
  </si>
  <si>
    <t>MGEA5</t>
  </si>
  <si>
    <t xml:space="preserve"> O-GlcNAcase  | Meningioma-expressed antigen 5  | KIAA0679  | HEXC  | MEA5  | hyaluronidase in meningioma  | OGA  | Nuclear cytoplasmic O-GlcNAcase and acetyltransferase  |NCOAT  | meningioma expressed antigen 5 (hyaluronidase) | bifunctional protein NCOAT  | meningioma-expressed antigen 5  | nuclear cytoplasmic O-GlcNAcase and acetyltransferase  | "nuclear cytoplasmic O-GlcNAcase and acetyltransferase"  </t>
  </si>
  <si>
    <t>MGMT</t>
  </si>
  <si>
    <t xml:space="preserve"> O-6-methylguanine-DNA-alkyltransferase  |O6-methylguanine-DNA methyltransferase  | methylguanine-DNA methyltransferase  | methylated-DNA--protein-cysteine methyltransferase  | O-6-methylguanine-DNA methyltransferase | 6-O-methylguanine-DNA methyltransferase  |EC 2.1.1.63 </t>
  </si>
  <si>
    <t>MGST2</t>
  </si>
  <si>
    <t xml:space="preserve"> microsomal glutathione S-transferase 2 | microsomal GST-2  | Microsomal GST-2  | GST2  | microsomal GST-II  | Microsomal GST-II  |MGST-II  |EC 2.5.1.18 </t>
  </si>
  <si>
    <t>MICAL2</t>
  </si>
  <si>
    <t xml:space="preserve"> microtubule associated monoxygenase, calponin and LIM domain containing 2  | microtubule associated monooxygenase, calponin and LIM domain containing 2 | MICAL2PV1  | KIAA0750  | protein-methionine sulfoxide oxidase MICAL2  | Molecule interacting with CasL protein 2  | MICAL2PV2  |flavoprotein oxidoreductase MICAL2  | molecule interacting with CasL protein 2  | MICAL-2  |EC 1.14.13.- </t>
  </si>
  <si>
    <t>MICAL3</t>
  </si>
  <si>
    <t xml:space="preserve"> protein MICAL-3  | molecule interacting with CasL protein 3  | KIAA1364  | MICAL-3  |flavoprotein oxidoreductase MICAL3  | microtubule associated monooxygenase, calponin and LIM domain containing 3 | Molecule interacting with CasL protein 3  | protein-methionine sulfoxide oxidase MICAL3  | KIAA0819  |EC 1.14.13.- </t>
  </si>
  <si>
    <t>MICALL1</t>
  </si>
  <si>
    <t xml:space="preserve"> molecule interacting with Rab13  | Molecule interacting with Rab13  |MICAL-L1  | MIRab13  | MICAL-like protein 1  | MICAL-like 1 | MIRAB13  | KIAA1668  | "molecule interacting with Rab13"  </t>
  </si>
  <si>
    <t>MICU2</t>
  </si>
  <si>
    <t xml:space="preserve"> EF hand domain family A1  | EF hand domain family, member A1  | calcium uptake protein 2, mitochondrial  | mitochondrial calcium uptake 2 | EF-hand domain family, member A1  | EF-hand domain-containing family member A1  | EFHA1  |1110008L20Rik  | Smhs2 homolog  </t>
  </si>
  <si>
    <t>MIEN1</t>
  </si>
  <si>
    <t xml:space="preserve"> XTP4  | chromosome 17 open reading frame 37  | migration and invasion enhancer 1 | HBV XAg-transactivated protein 4  |C35  | ORB3  | protein C17orf37  | Protein C35  | C17orf37  | HBV X-transactivated gene 4 protein  | RDX12  </t>
  </si>
  <si>
    <t>MIER1</t>
  </si>
  <si>
    <t xml:space="preserve"> hMi-er1  | KIAA1610  | Early response 1  | mesoderm induction early response 1 homolog  | mesoderm induction early response 1, transcriptional regulator | Mi-er1  | MI-ER1  | Er1  |ER1  | mesoderm induction early response protein 1  | mesoderm induction early response 1 homolog (Xenopus laevis)  </t>
  </si>
  <si>
    <t>MIER2</t>
  </si>
  <si>
    <t xml:space="preserve">mesoderm induction early response protein 2  | Mi-er2  | KIAA1193  | mesoderm induction early response 1, family member 2 </t>
  </si>
  <si>
    <t>MIER3</t>
  </si>
  <si>
    <t xml:space="preserve"> Mi-er3  | mesoderm induction early response 1, family member 3 | mi-er3  |mesoderm induction early response protein 3  </t>
  </si>
  <si>
    <t>MIF</t>
  </si>
  <si>
    <t xml:space="preserve"> macrophage migration inhibitory factor (glycosylation-inhibiting factor) | L-dopachrome tautomerase  | MMIF  | phenylpyruvate tautomerase  |macrophage migration inhibitory factor  | GIF  | L-dopachrome isomerase  | Glycosylation-inhibiting factor  | GLIF  | Phenylpyruvate tautomerase  |EC 5.3.2.1,EC 5.3.3.12 </t>
  </si>
  <si>
    <t>MIF4GD</t>
  </si>
  <si>
    <t xml:space="preserve"> SLBP-interacting protein 1  | MIFD  | SLIP1  | MIF4G domain-containing protein  | SLBP (stem loop binding protein)-interacting protein 1  | hSLIP1  | MIF4G domain containing |AD023  </t>
  </si>
  <si>
    <t>MINA</t>
  </si>
  <si>
    <t xml:space="preserve"> MYC-induced nuclear antigen  | NO52  | MINA53  | MDIG  | mineral dust induced gene protein  | Mineral dust-induced gene protein  | Histone lysine demethylase MINA  | mineral dust-induced gene protein  | nucleolar protein 52  |bifunctional lysine-specific demethylase and histidyl-hydroxylase MINA  | Ribosomal oxygenase MINA  | myc-induced nuclear antigen, 53 kDa  | ribosomal oxygenase MINA  | 60S ribosomal protein L27a histidine hydroxylase  | histone lysine demethylase MINA  | MYC induced nuclear antigen | Nucleolar protein 52  | ROX  |EC 1.14.11.- </t>
  </si>
  <si>
    <t>MIOS</t>
  </si>
  <si>
    <t xml:space="preserve"> WUGSC:H_DJ1159O04.1  | missing oocyte, meiosis regulator, homolog (Drosophila) | WD repeat-containing protein mio  |H_DJ1159O04.1  | "WD repeat-containing protein mio"  </t>
  </si>
  <si>
    <t>MIPEP</t>
  </si>
  <si>
    <t xml:space="preserve"> MIP  | mitochondrial intermediate peptidase |HMIP  |EC 3.4.24.59 </t>
  </si>
  <si>
    <t>MIS12</t>
  </si>
  <si>
    <t xml:space="preserve"> homolog of yeast Mis12  | MTW1  |2510025F08Rik  | MIS12 kinetochore complex component | KNTC2AP  | MIS12, MIND kinetochore complex component, homolog (S. pombe)  | MIS12 homolog  | protein MIS12 homolog  | MIS12, MIND kinetochore complex component, homolog (yeast)  | MIS12, MIND kinetochore complex component, homolog  | hMis12  </t>
  </si>
  <si>
    <t>MIS18A</t>
  </si>
  <si>
    <t xml:space="preserve"> hMis18alpha  |B28  | protein Mis18-alpha  | MIS18 kinetochore protein homolog A  | FAPP1-associated protein 1  | MIS18 kinetochore protein homolog A (S. pombe)  | MIS18 kinetochore protein A | MIS18alpha  | C21orf46  | chromosome 21 open reading frame 46  | FASP1  | chromosome 21 open reading frame 45  | C21orf45  </t>
  </si>
  <si>
    <t>MITD1</t>
  </si>
  <si>
    <t xml:space="preserve">MIT domain-containing protein 1  | MIT, microtubule interacting and transport, domain containing 1 </t>
  </si>
  <si>
    <t>MKI67IP</t>
  </si>
  <si>
    <t xml:space="preserve"> NOPP34  |MKI67 FHA domain-interacting nucleolar phosphoprotein  | hNIFK  | Nucleolar phosphoprotein Nopp34  | nucleolar protein interacting with the FHA domain of pKi-67  | MKI67IP  | nucleolar protein interacting with the FHA domain of MKI67 | nucleolar phosphoprotein Nopp34  | "nucleolar protein interacting with the FHA domain of pKi-67"  | Nucleolar protein interacting with the FHA domain of pKI-67  | MKI67 (FHA domain) interacting nucleolar phosphoprotein  | Nopp34  </t>
  </si>
  <si>
    <t>MKL2</t>
  </si>
  <si>
    <t xml:space="preserve"> MKL/myocardin-like 2 |MKL/myocardin-like protein 2  | myocardin-related transcription factor B  | MRTFB  | Megakaryoblastic leukemia 2  | NPD001  | megakaryoblastic leukemia 2  | MRTF-B  | KIAA1243  | Myocardin-related transcription factor B  </t>
  </si>
  <si>
    <t>MKLN1</t>
  </si>
  <si>
    <t xml:space="preserve"> muskelin  | muskelin 1, intracellular mediator containing kelch motifs |TWA2  </t>
  </si>
  <si>
    <t>MKNK1</t>
  </si>
  <si>
    <t xml:space="preserve">MAP kinase-interacting serine/threonine-protein kinase 1  | MNK1  | MAPK signal-integrating kinase 1  | Mnk1  | MAP kinase interacting serine/threonine kinase 1 | MAP kinase signal-integrating kinase 1  |EC 2.7.11.1 </t>
  </si>
  <si>
    <t>MKRN2</t>
  </si>
  <si>
    <t xml:space="preserve"> RING finger protein 62  | RNF62  | makorin ring finger protein 2 |makorin RING zinc-finger protein 2  | probable E3 ubiquitin-protein ligase makorin-2  |EC 6.3.2.- </t>
  </si>
  <si>
    <t>MLF1IP</t>
  </si>
  <si>
    <t xml:space="preserve"> CENP-50  | ICEN24  | "polo-box-interacting protein 1"  | interphase centromere complex protein 24  | PBIP1  | MLF1IP  | Centromere protein of 50 kDa  | centromere protein U | CENP-U  | KSHV latent nuclear antigen-interacting protein 1  | MLF1-interacting protein  | Interphase centromere complex protein 24  | polo-box-interacting protein 1  | centromere protein of 50 kDa  |CENPU50  | Polo-box-interacting protein 1  | KSHV latent nuclear antigen interacting protein 1  | CENP50  | KLIP1  | MLF1 interacting protein  </t>
  </si>
  <si>
    <t>MLF2</t>
  </si>
  <si>
    <t xml:space="preserve"> myeloid leukemia factor 2 | myelodysplasia-myeloid leukemia factor 2  |NTN4  | Myelodysplasia-myeloid leukemia factor 2  </t>
  </si>
  <si>
    <t>MLH1</t>
  </si>
  <si>
    <t xml:space="preserve"> FCC2  |DNA mismatch repair protein Mlh1  | mutL homolog 1, colon cancer, nonpolyposis type 2 (E. coli)  | HNPCC  | mutL homolog 1 | HNPCC2  | MutL protein homolog 1  | mutL (E. coli) homolog 1 (colon cancer, nonpolyposis type 2)  | COCA2  | hMLH1  | mutL homolog 1, colon cancer, nonpolyposis type 2  </t>
  </si>
  <si>
    <t>MLL</t>
  </si>
  <si>
    <t xml:space="preserve"> Trithorax-like protein  | Myeloid/lymphoid or mixed-lineage leukemia protein 1  | ALL1  | MLL  | mixed lineage leukemia 1  | lysine N-methyltransferase 2A  | HTRX1  | trithorax-like protein  | MLL-AF4 der(11) fusion protein  | Zinc finger protein HRX  | lysine (K)-specific methyltransferase 2A | MLL/GAS7  | HTRX  | Myeloid/lymphoid or mixed-lineage leukemia  | MLL1  | MLL/GAS7 fusion protein  | histone-lysine N-methyltransferase 2A  | HRX  |CDK6/MLL fusion protein  | myeloid/lymphoid or mixed-lineage leukemia (trithorax homolog, Drosophila)  | CXXC7  | MLL/GMPS fusion protein  | CXXC-type zinc finger protein 7  | ALL-1  | myeloid/lymphoid or mixed-lineage leukemia (trithorax (Drosophila) homolog)  | MLL1A  | zinc finger protein HRX  | Lysine N-methyltransferase 2A  | TET1-MLL  | TRX1  | WDSTS  |EC 2.1.1.43 </t>
  </si>
  <si>
    <t>MLLT1</t>
  </si>
  <si>
    <t xml:space="preserve"> LTG19  | ENL/MLL fusion  | myeloid/lymphoid or mixed-lineage leukemia (trithorax homolog, Drosophila); translocated to, 1 | YEATS domain-containing protein 1  | ENL  | MLLT1/MLL fusion  | myeloid/lymphoid or mixed-lineage leukemia (trithorax (Drosophila) homolog); translocated to, 1  | YEATS1  | protein ENL  | myeloid/lymphoid or mixed-lineage leukemia (trithorax homolog); translocated to, 1  |CTC-503J8.6  </t>
  </si>
  <si>
    <t>MLLT11</t>
  </si>
  <si>
    <t xml:space="preserve"> ALL1-fused gene from chromosome 1q  | "ALL1 fused gene from chromosome 1q"  | protein AF1q  | AF1Q  |ALL1 fused gene from chromosome 1q  | myeloid/lymphoid or mixed-lineage leukemia (trithorax homolog, Drosophila); translocated to, 11 </t>
  </si>
  <si>
    <t>MLLT3</t>
  </si>
  <si>
    <t xml:space="preserve"> YEATS domain-containing protein 3  | ALL1-fused gene from chromosome 9 protein  |myeloid/lymphoid or mixed-lineage leukemia (trithorax homolog); translocated to, 3  | AF9  | YEATS3  | myeloid/lymphoid or mixed-lineage leukemia (trithorax (Drosophila) homolog); translocated to, 3  | protein AF-9  | myeloid/lymphoid or mixed-lineage leukemia (trithorax homolog, Drosophila); translocated to, 3 | myeloid/lymphoid or mixed-lineage leukemia translocated to chromosome 3 protein  | Myeloid/lymphoid or mixed-lineage leukemia translocated to chromosome 3 protein  </t>
  </si>
  <si>
    <t>MLLT6</t>
  </si>
  <si>
    <t xml:space="preserve"> AF17  | myeloid/lymphoid or mixed-lineage leukemia (trithorax homolog, Drosophila); translocated to, 6 | "Myeloid/lymphoid or mixed-lineage leukemia  | ALL1-fused gene from chromosome 17 protein  | "trithorax homolog"  | translocated to  | myeloid/lymphoid or mixed-lineage leukemia (trithorax homolog); translocated to, 6  | protein AF-17  |Myeloid/lymphoid or mixed-lineage leukemia, translocated to, 6  | 6"  | trithorax homolog  | myeloid/lymphoid or mixed-lineage leukemia (trithorax (Drosophila) homolog); translocated to, 6  </t>
  </si>
  <si>
    <t>MLST8</t>
  </si>
  <si>
    <t xml:space="preserve">GbetaL  | WAT1  | Mammalian lethal with SEC13 protein 8  | mLST8  | "G protein beta subunit like"  | Protein GbetaL  | target of rapamycin complex subunit LST8  | mammalian lethal with SEC13 protein 8  | GBL  | TORC subunit LST8  | gable  | MTOR associated protein, LST8 homolog (S. cerevisiae) | LST8  | protein GbetaL  | Gable  | POP3  | G protein beta subunit-like  </t>
  </si>
  <si>
    <t>MLTK</t>
  </si>
  <si>
    <t xml:space="preserve"> mlklak  | pk  | mixed lineage kinase 7  | MLK-like mitogen-activated protein triple kinase  | mitogen-activated protein kinase kinase kinase MLT  | Human cervical cancer suppressor gene 4 protein  | MRK  |AZK  | human cervical cancer suppressor gene 4 protein  | MLK7  | MLK-related kinase  | HCCS-4  | MLT  | MLTK  | Leucine zipper- and sterile alpha motif-containing kinase  | Sterile alpha motif- and leucine zipper-containing kinase AZK  | mixed lineage kinase with a leucine zipper and a sterile alpha motif  | Mixed lineage kinase-related kinase  |sterile alpha motif and leucine zipper containing kinase AZK  | mixed lineage kinase-related kinase MRK-beta  |EC 2.7.11.25 </t>
  </si>
  <si>
    <t>MLYCD</t>
  </si>
  <si>
    <t xml:space="preserve"> MCD  |malonyl coenzyme A decarboxylase  | malonyl-CoA decarboxylase | malonyl-CoA decarboxylase, mitochondrial  |EC 4.1.1.9 </t>
  </si>
  <si>
    <t>MMAA</t>
  </si>
  <si>
    <t xml:space="preserve">cblA  | methylmalonic aciduria type A protein, mitochondrial  | methylmalonic aciduria (cobalamin deficiency) type A  | methylmalonic aciduria (cobalamin deficiency) cblA type |EC 3.6.-.- </t>
  </si>
  <si>
    <t>MMAB</t>
  </si>
  <si>
    <t xml:space="preserve"> methylmalonic aciduria (cobalamin deficiency) cblB type | Cob(I)alamin adenosyltransferase  | methylmalonic aciduria type B protein  | ATR  |ATP:cob(I)alamin adenosyltransferase  | cblB  | aquocob(I)alamin vitamin B12s adenosyltransferase  | ATP:corrinoid adenosyltransferase  | Methylmalonic aciduria type B protein  | cob(I)yrinic acid a,c-diamide adenosyltransferase, mitochondrial  | "ATP:cob(I)alamin adenosyltransferase"  | cob  | methylmalonic aciduria (cobalamin deficiency) type B  |EC 2.5.1.17 </t>
  </si>
  <si>
    <t>MMGT1</t>
  </si>
  <si>
    <t xml:space="preserve">ER membrane protein complex subunit 5  | ER membrane protein complex subunit 5  | EMC5  | TMEM32  | transmembrane protein 32  | membrane magnesium transporter 1 | Transmembrane protein 32  </t>
  </si>
  <si>
    <t>MMS22L</t>
  </si>
  <si>
    <t xml:space="preserve"> chromosome 6 open reading frame 167  |dJ39B17.2  | Methyl methanesulfonate-sensitivity protein 22-like  | MMS22-like, DNA repair protein | C6orf167  | protein MMS22-like  </t>
  </si>
  <si>
    <t>MNAT1</t>
  </si>
  <si>
    <t xml:space="preserve"> p36  | RNF66  | cyclin G1 interacting protein  | RING finger protein 66  | "CDK-activating kinase assembly factor"  | MAT1  | RING finger protein MAT1  | TFB3  | Cyclin-G1-interacting protein  | menage a trois homolog 1, cyclin H assembly factor (Xenopus laevis)  | p35  | MNAT CDK-activating kinase assembly factor 1 | cyclin-G1-interacting protein  | menage a trois 1 (CAK assembly factor)  | CAP35  | CDK7/cyclin-H assembly factor  | menage a trois homolog 1, cyclin H assembly factor  |CDK-activating kinase assembly factor MAT1  | Menage a trois  </t>
  </si>
  <si>
    <t>MND1</t>
  </si>
  <si>
    <t xml:space="preserve"> GAJ  | meiotic nuclear division protein 1 homolog  |homolog of yeast MND1  | meiotic nuclear divisions 1 homolog (S. cerevisiae) </t>
  </si>
  <si>
    <t>MNDA</t>
  </si>
  <si>
    <t xml:space="preserve">PYHIN3  | myeloid cell nuclear differentiation antigen </t>
  </si>
  <si>
    <t>MNF1</t>
  </si>
  <si>
    <t xml:space="preserve"> mitochondrial nucleoid factor 1  | ubiquinol-cytochrome-c reductase complex assembly factor 2  | Breast cancer-associated protein SGA-81M  | breast cancer associated protein SGA-81M  | mitochondrial protein M19  | "cytochrome B protein synthesis 6 homolog (S. cerevisiae)"  | Mitochondrial protein M19  | MNF1  | ubiquinol-cytochrome c reductase complex assembly factor 2 |Cbp6  | M19  | cytochrome B protein synthesis 6 homolog  | bA6B20.2  | Mitochondrial nucleoid factor 1  | breast cancer-associated protein SGA-81M  | C6orf126  | chromosome 6 open reading frame 125  | C6orf125  </t>
  </si>
  <si>
    <t>MOB2</t>
  </si>
  <si>
    <t xml:space="preserve"> "MOB2 Mps One Binder homolog (yeast)"  | mob2 homolog  | HCCA2  | MOB kinase activator 2 | Mps one binder kinase activator-like 2  | Mob2 homolog  |MOB2 Mps One Binder homolog  </t>
  </si>
  <si>
    <t>MOB4</t>
  </si>
  <si>
    <t xml:space="preserve"> preimplantation protein 3  | Mob3  | PHOCN  | mob1 homolog 3  | Class II mMOB1  | MOB3  | Preimplantation protein 3  | MOB family member 4, phocein | MOB1, Mps One Binder kinase activator-like 3 (yeast)  | class II mMOB1  | 2C4D  | MOB1  |MOB-like protein phocein  | PREI3  | MOBKL3  | Mps One Binder kinase activator-like 3  | Mob1 homolog 3  | "phocein  | Mob-like protein"  | Mps one binder kinase activator-like 3  | "phocein"  | phocein, Mob-like protein  | MOB1, Mps One Binder kinase activator-like 3  </t>
  </si>
  <si>
    <t>MOCS2</t>
  </si>
  <si>
    <t xml:space="preserve"> MOCO1-B  | MOCO1-A  | MPTS  | MPT synthase large subunit  | Molybdenum cofactor synthesis protein 2B  | molybdenum cofactor synthesis 2 | Molybdenum cofactor synthesis protein 2A  | MOCO1  | Sulfur carrier protein MOCS2A  | MOCS2B  |molybdenum cofactor biosynthesis protein E  | Molybdopterin-synthase small subunit  | molybdopterin synthase small and large subunit  | Molybdenum cofactor synthesis protein 2 small subunit  | MCBPE  | MOCS2A  | molybdopterin synthase sulfur carrier subunit  | MOCODB  | Molybdopterin-synthase large subunit  | Molybdenum cofactor synthesis protein 2 large subunit  |EC 2.8.1.12 </t>
  </si>
  <si>
    <t>MOCS3</t>
  </si>
  <si>
    <t xml:space="preserve"> "ubiquitin-like modifier activating enzyme 4"  | "UBA4  | molybdopterin synthase sulfurylase  | Molybdopterin synthase sulfurylase  | adenylyltransferase and sulfurtransferase MOCS3  | ubiquitin-activating enzyme E1 homolog (yeast)"  | UBA4  | MPT synthase sulfurylase  |UBA4, ubiquitin-activating enzyme E1 homolog  | Molybdenum cofactor synthesis protein 3  | molybdenum cofactor synthesis protein 3  | ubiquitin-like modifier activating enzyme 4  | molybdenum cofactor synthesis 3 </t>
  </si>
  <si>
    <t>MON1A</t>
  </si>
  <si>
    <t xml:space="preserve"> SAND1  | vacuolar fusion protein MON1 homolog A  | MON1 homolog A (yeast)  | MON1 secretory trafficking family member A |MON1 homolog A  </t>
  </si>
  <si>
    <t>MON1B</t>
  </si>
  <si>
    <t xml:space="preserve"> KIAA0872  | MON1 secretory trafficking family member B | HSRG1  | vacuolar fusion protein MON1 homolog B  |MON1 homolog B  | HSV-I stimulating-related protein  | HSV-1 stimulation-related gene 1 protein  | SRG1  | MON1 homolog B (yeast)  | SAND2  </t>
  </si>
  <si>
    <t>MON2</t>
  </si>
  <si>
    <t xml:space="preserve"> Protein SF21  | MON2 homolog (S. cerevisiae) | SF21  | MON2 homolog (yeast)  | KIAA1040  |protein MON2 homolog  </t>
  </si>
  <si>
    <t>MORC2</t>
  </si>
  <si>
    <t xml:space="preserve"> MORC family CW-type zinc finger 2 | ZCWCC1  | zinc finger, CW-type with coiled-coil domain 1  | Zinc finger CW-type coiled-coil domain protein 1  | KIAA0852  | ZCW3  | zinc finger, CW type with coiled-coil domain 1  |MORC family CW-type zinc finger protein 2  | zinc finger CW-type coiled-coil domain protein 1  </t>
  </si>
  <si>
    <t>MORC3</t>
  </si>
  <si>
    <t xml:space="preserve"> KIAA0136  | ZCWCC3  | nuclear matrix protein NXP2  | NXP2  | ZCW5  | zinc finger CW-type coiled-coil domain protein 3  | MORC family CW-type zinc finger 3 | zinc finger, CW type with coiled-coil domain 3  | Zinc finger CW-type coiled-coil domain protein 3  | zinc finger, CW-type with coiled-coil domain 3  |MORC family CW-type zinc finger protein 3  </t>
  </si>
  <si>
    <t>MORF4L1</t>
  </si>
  <si>
    <t xml:space="preserve"> Transcription factor-like protein MRG15  | mortality factor 4 like 1 | S863-6  | "Esa1p-associated factor 3 homolog (S. cerevisiae)"  | transcription factor-like protein MRG15  | MORF-related gene on chromosome 15  | Esa1p-associated factor 3 homolog  |Eaf3  | mortality factor 4-like protein 1  | Protein MSL3-1  | protein MSL3-1  | MORFRG15  | "MORF-related gene on chromosome 15"  | MORF-related gene 15 protein  | HsT17725  | MRG15  | MEAF3  </t>
  </si>
  <si>
    <t>MORF4L2</t>
  </si>
  <si>
    <t xml:space="preserve"> MORF-related gene X protein  | Transcription factor-like protein MRGX  | "MORF-related gene X"  | mortality factor 4 like 2 | MRGX  |MSL3-2 protein  | MORFL2  | transcription factor-like protein MRGX  | mortality factor 4-like protein 2  | protein MSL3-2  | KIAA0026  | Protein MSL3-2  </t>
  </si>
  <si>
    <t>MOSPD1</t>
  </si>
  <si>
    <t xml:space="preserve"> motile sperm domain containing 1 | motile sperm domain-containing protein 1  |DJ473B4  </t>
  </si>
  <si>
    <t>MOSPD2</t>
  </si>
  <si>
    <t xml:space="preserve">motile sperm domain-containing protein 2  | motile sperm domain containing 2 </t>
  </si>
  <si>
    <t>MOV10</t>
  </si>
  <si>
    <t xml:space="preserve"> putative helicase MOV-10  | KIAA1631  | Mov10 (Moloney leukemia virus 10, mouse) homolog  | gb110  | Mov10, Moloney leukemia virus 10, homolog (mouse) | "functional spliceosome-associated protein 113"  | moloney leukemia virus 10 protein  | Moloney leukemia virus 10 protein  |fSAP113  | functional spliceosome-associated protein 113  |EC 3.6.4.13 </t>
  </si>
  <si>
    <t>MP68</t>
  </si>
  <si>
    <t xml:space="preserve"> chromosome 14 open reading frame 2 | MP68  |6.8 kDa mitochondrial proteolipid  | "6.8 kDa mitochondrial proteolipid"  | PLPM  </t>
  </si>
  <si>
    <t>MPC2</t>
  </si>
  <si>
    <t xml:space="preserve"> BRP44  | mitochondrial pyruvate carrier 2 | brain protein 44  |brain protein 44  | Brain protein 44  </t>
  </si>
  <si>
    <t>MPG</t>
  </si>
  <si>
    <t xml:space="preserve"> MDG  |3' end of the Mid1 gene, localized 68 kb upstream the humanzeta globin gene on 16p  | ANPG  | PIG16  | proliferation-inducing protein 16  | Mid1  | MID1  | APNG  | N-methylpurine-DNA glycosylase  | 3-methyladenine DNA glycosidase  | CRA36.1 (3-methyl-adenine DNA glycosylase)  | AAG  | DNA-3-methyladenine glycosylase  | 3-alkyladenine DNA glycosylase  | PIG11  | N-methylpurine-DNA glycosylase, MPG  | proliferation-inducing protein 11  | ADPG  | CRA36.1  | N-methylpurine-DNA glycosylase | anpg  | "alkyladenine DNA glycosylase"  |EC 3.2.2.21 </t>
  </si>
  <si>
    <t>MPHOSPH10</t>
  </si>
  <si>
    <t xml:space="preserve"> M phase phosphoprotein 10  | m phase phosphoprotein 10  | U3 small nucleolar ribonucleoprotein protein MPP10  | MPP10  | MPP10P  |CT90  | M-phase phosphoprotein 10 (U3 small nucleolar ribonucleoprotein) </t>
  </si>
  <si>
    <t>MPHOSPH6</t>
  </si>
  <si>
    <t xml:space="preserve"> MPP6  |MPP-6  | M-phase phosphoprotein 6 | MPP  </t>
  </si>
  <si>
    <t>MPI</t>
  </si>
  <si>
    <t xml:space="preserve"> CDG1B  | PMI  | PMI1  | Phosphomannose isomerase  | phosphomannose isomerase 1  | phosphohexomutase  | mannose phosphate isomerase | "mannose-6-phosphate isomerase"  |mannose-6-phosphate isomerase  | Phosphohexomutase  |EC 5.3.1.8 </t>
  </si>
  <si>
    <t>MPND</t>
  </si>
  <si>
    <t xml:space="preserve">MPN domain-containing protein  | MPN domain containing |EC 3.4.-.- </t>
  </si>
  <si>
    <t>MPRIP</t>
  </si>
  <si>
    <t xml:space="preserve"> Rho-interacting protein 3  | p116Rip  |Rho interacting protein 3  | M-RIP  | RHOIP3  | RIP3  | myosin phosphatase Rho interacting protein | myosin phosphatase Rho-interacting protein  | P116RIP  | KIAA0864  | MRIP  | "Rho interacting protein 3"  </t>
  </si>
  <si>
    <t>MPV17L2</t>
  </si>
  <si>
    <t xml:space="preserve"> MPV17 mitochondrial membrane protein-like 2 |mpv17-like protein 2  | FKSG24  </t>
  </si>
  <si>
    <t>MRE11A</t>
  </si>
  <si>
    <t xml:space="preserve">AT-like disease  | MRE11 homolog A  | MRE11  | Meiotic recombination 11 homolog 1  | meiotic recombination (S. cerevisiae) 11 homolog A  | DNA recombination and repair protein  | meiotic recombination 11 homolog A  | meiotic recombination 11 homolog 1  | MRE11 homolog 1  | MRE11 meiotic recombination 11 homolog A (S. cerevisiae) | Meiotic recombination 11 homolog A  | MRE11B  | "AT-like disease"  | HNGS1  | double-strand break repair protein MRE11A  | ATLD  | endo/exonuclease Mre11  </t>
  </si>
  <si>
    <t>MRFAP1</t>
  </si>
  <si>
    <t xml:space="preserve">MORF4 family-associated protein 1  | protein associated with MRG of 14 kDa  | T-cell activation protein  | Morf4 family associated protein 1 | PAM14  | Protein associated with MRG of 14 kDa  | PGR1  | Protein PGR1  | Mof4 family associated protein 1  </t>
  </si>
  <si>
    <t>MRGBP</t>
  </si>
  <si>
    <t xml:space="preserve"> MRG-binding protein  | up-regulated in colon cancer 4  | MRG/MORF4L-binding protein  |Eaf7  | Up-regulated in colon cancer 4  | chromosome 20 open reading frame 20  | MRG(MORF4-related gene)-binding protein  | Urcc4  | MRG15BP  | MRG/MORF4L binding protein | URCC4  | C20orf20  </t>
  </si>
  <si>
    <t>MRM1</t>
  </si>
  <si>
    <t xml:space="preserve"> rRNA methyltransferase 1, mitochondrial  | Mitochondrial large ribosomal RNA ribose methylase  |mitochondrial large ribosomal RNA ribose methylase  | mitochondrial rRNA methyltransferase 1 homolog (S. cerevisiae) |EC 2.1.1.- </t>
  </si>
  <si>
    <t>MRP63</t>
  </si>
  <si>
    <t xml:space="preserve"> MRP63  | mitochondrial ribosomal protein L57 | mitochondrial ribosomal protein bMRP63  | hMRP63  | ribosomal protein 63, mitochondrial  | mitochondrial ribosomal protein 63  |bMRP63  </t>
  </si>
  <si>
    <t>MRPL1</t>
  </si>
  <si>
    <t xml:space="preserve">39S ribosomal protein L1, mitochondrial  | L1MT  | MRP-L1  | L1mt  | BM022  | mitochondrial ribosomal protein L1 </t>
  </si>
  <si>
    <t>MRPL10</t>
  </si>
  <si>
    <t xml:space="preserve">39S ribosomal protein L10, mitochondrial  | L8mt  | MRPL8  | L10MT  | "39S ribosomal protein L10  | mitochondrial"  | L10mt  | MRP-L8  | 39S ribosomal protein L8, mitochondrial  | RPML8  | MRP-L10  | mitochondrial ribosomal protein L10 </t>
  </si>
  <si>
    <t>MRPL11</t>
  </si>
  <si>
    <t xml:space="preserve"> mitochondrial ribosomal protein L11 | L11MT  | MRP-L11  | L11mt  |39S ribosomal protein L11, mitochondrial  </t>
  </si>
  <si>
    <t>MRPL12</t>
  </si>
  <si>
    <t xml:space="preserve"> 5c5-2  | MRP-L12  | MRPL7/L12  | RPML12  | mitochondrial ribosomal protein L12 | MRP-L31/34  | L12mt  | MRPL7  |39S ribosomal protein L12, mitochondrial  </t>
  </si>
  <si>
    <t>MRPL13</t>
  </si>
  <si>
    <t xml:space="preserve"> RPL13  | RPML13  |39S ribosomal protein L13, mitochondrial  | L13A  | L13  | mitochondrial ribosomal protein L13 | MRP-L13  | L13mt  </t>
  </si>
  <si>
    <t>MRPL14</t>
  </si>
  <si>
    <t xml:space="preserve"> MRPL32  | RMPL32  | mitochondrial ribosomal protein L14 |39S ribosomal protein L14, mitochondrial  | MRP-L14  | 39S ribosomal protein L32, mitochondrial  | RPML32  | L14mt  | L32mt  | MRP-L32  </t>
  </si>
  <si>
    <t>MRPL15</t>
  </si>
  <si>
    <t xml:space="preserve"> MRP-L15  | MRP-L7  | mitochondrial ribosomal protein L15 |39S ribosomal protein L15, mitochondrial  | RPML7  | L15mt  </t>
  </si>
  <si>
    <t>MRPL16</t>
  </si>
  <si>
    <t xml:space="preserve"> MRP-L16  | L16mt  | mitochondrial ribosomal protein L16 |39S ribosomal protein L16, mitochondrial  </t>
  </si>
  <si>
    <t>MRPL17</t>
  </si>
  <si>
    <t xml:space="preserve"> L17mt  | RPL17L  | mitochondrial ribosomal protein L17 | LIP2  | MRP-L17  | MRP-L26  |39S ribosomal protein L17, mitochondrial  | LYST-interacting protein 2  | LYST-interacting protein LIP2  | RPML26  </t>
  </si>
  <si>
    <t>MRPL18</t>
  </si>
  <si>
    <t xml:space="preserve"> L18mt  |39S ribosomal protein L18, mitochondrial  | mitochondrial ribosomal protein L18 | MRP-L18  </t>
  </si>
  <si>
    <t>MRPL19</t>
  </si>
  <si>
    <t xml:space="preserve"> MRP-L15  | L19mt  | KIAA0104  |39S ribosomal protein L19, mitochondrial  | MRPL15  | RPML15  | MRP-L19  | "39S ribosomal protein L19"  | mitochondrial ribosomal protein L19 | RLX1  | 39S ribosomal protein L15, mitochondrial  | L15mt  </t>
  </si>
  <si>
    <t>MRPL2</t>
  </si>
  <si>
    <t xml:space="preserve"> L2mt  | MRP-L14  | MRP-L2  | mitochondrial ribosomal protein L2 | RPML14  |39S ribosomal protein L2, mitochondrial  </t>
  </si>
  <si>
    <t>MRPL20</t>
  </si>
  <si>
    <t xml:space="preserve"> L20mt  | mitochondrial ribosomal protein L20 | MRP-L20  |39S ribosomal protein L20, mitochondrial  </t>
  </si>
  <si>
    <t>MRPL21</t>
  </si>
  <si>
    <t xml:space="preserve"> MRP-L21  | L21mt  |39S ribosomal protein L21, mitochondrial  | mitochondrial ribosomal protein L21 </t>
  </si>
  <si>
    <t>MRPL22</t>
  </si>
  <si>
    <t xml:space="preserve"> RPML25  | mitochondrial ribosomal protein L22 | L25mt  |39S ribosomal protein L22, mitochondrial  | MRP-L22  | MRP-L25  | L22mt  | MRPL25  | 39S ribosomal protein L25, mitochondrial  </t>
  </si>
  <si>
    <t>MRPL23</t>
  </si>
  <si>
    <t xml:space="preserve"> mitochondrial ribosomal protein L23 | L23mt  | L23 mitochondrial-related protein  | RPL23L  | Ribosomal protein L23-like  | L23MRP  | ribosomal protein related to L23 (mitochondrial)  | RPL23  | MRP-L23  |39S ribosomal protein L23, mitochondrial  </t>
  </si>
  <si>
    <t>MRPL24</t>
  </si>
  <si>
    <t xml:space="preserve"> MRP-L24  | L24mt  |39S ribosomal protein L24, mitochondrial  | MRP-L18  | mitochondrial ribosomal protein L24 </t>
  </si>
  <si>
    <t>MRPL27</t>
  </si>
  <si>
    <t xml:space="preserve"> MRP-L27  |39S ribosomal protein L27, mitochondrial  | L27mt  | mitochondrial ribosomal protein L27 </t>
  </si>
  <si>
    <t>MRPL28</t>
  </si>
  <si>
    <t xml:space="preserve"> MRP-L28  | melanoma-associated antigen recognized by T lymphocytes  | p15  |39S ribosomal protein L28, mitochondrial  | mitochondrial ribosomal protein L28 | Melanoma-associated antigen recognized by T-lymphocytes  | melanoma-associated antigen recognized by T-lymphocytes  | melanoma-associated antigen recognised by cytotoxic T lymphocytes  | Melanoma antigen p15  | melanoma antigen p15  | L28mt  | MAAT1  </t>
  </si>
  <si>
    <t>MRPL3</t>
  </si>
  <si>
    <t xml:space="preserve"> mitochondrial ribosomal protein L3 | mitochondrial 60S ribosomal protein L3  | MRL3  | MRP-L3  | COXPD9  | L3mt  |39S ribosomal protein L3, mitochondrial  | RPML3  </t>
  </si>
  <si>
    <t>MRPL30</t>
  </si>
  <si>
    <t xml:space="preserve"> MRP-L28  | 39S ribosomal protein L28, mitochondrial  | MRPL28  | MRPL28M  |39S ribosomal protein L30, mitochondrial  | MRP-L30  | L30MT  | L30mt  | RPML28  | mitochondrial ribosomal protein L30 | L28mt  | L28MT  </t>
  </si>
  <si>
    <t>MRPL32</t>
  </si>
  <si>
    <t xml:space="preserve"> L32mt  | bMRP-59b  | MRP-L32  | mitochondrial ribosomal protein L32 |39S ribosomal protein L32, mitochondrial  </t>
  </si>
  <si>
    <t>MRPL33</t>
  </si>
  <si>
    <t xml:space="preserve"> mitochondrial ribosomal protein L33 | MRP-L33  | RPL33L  |39S ribosomal protein L33, mitochondrial  | L33mt  | C2orf1  </t>
  </si>
  <si>
    <t>MRPL34</t>
  </si>
  <si>
    <t xml:space="preserve"> mitochondrial ribosomal protein L34 | MRP-L34  | L34mt  |39S ribosomal protein L34, mitochondrial  </t>
  </si>
  <si>
    <t>MRPL35</t>
  </si>
  <si>
    <t xml:space="preserve"> L35mt  | MRP-L35  | mitochondrial ribosomal protein L35 |39S ribosomal protein L35, mitochondrial  </t>
  </si>
  <si>
    <t>MRPL37</t>
  </si>
  <si>
    <t xml:space="preserve"> L37mt  | L2mt  | ribosomal protein, mitochondrial, L2  | MRPL2  | MRP-L37  | 39S ribosomal protein L2, mitochondrial  | mitochondrial ribosomal protein L37 | RPML2  | MRP-L2  |39S ribosomal protein L37, mitochondrial  </t>
  </si>
  <si>
    <t>MRPL38</t>
  </si>
  <si>
    <t xml:space="preserve"> mitochondrial ribosomal protein L38 | L38mt  | MRP-L38  | L38MT  | RPML3  |39S ribosomal protein L38, mitochondrial  | MRP-L3  </t>
  </si>
  <si>
    <t>MRPL40</t>
  </si>
  <si>
    <t xml:space="preserve"> nuclear localization signal deleted in velocardiofacial syndrome  | MRP-L40  | MRP-L22  | Up-regulated in metastasis  | nuclear localization signal-containing protein deleted in velocardiofacial syndrome  | Nuclear localization signal-containing protein deleted in velocardiofacial syndrome  | nuclear localization signal containing protein deleted in velocardiofacial syndrome  |39S ribosomal protein L40, mitochondrial  | URIM  | L40mt  | up-regulated in metastasis  | MRPL22  | NLVCF  | mitochondrial ribosomal protein L40 </t>
  </si>
  <si>
    <t>MRPL41</t>
  </si>
  <si>
    <t xml:space="preserve"> cell proliferation-inducing gene 3 protein  | Cell proliferation-inducing gene 3 protein  | 39S ribosomal protein L27 homolog  | bcl-2-interacting mitochondrial ribosomal protein L41  |39S ribosomal protein L41, mitochondrial  | RPML27  | MRP-L41  | MRP-L27  | Bcl-2-interacting mitochondrial ribosomal protein L41  | mitochondrial ribosomal protein L41 | proliferation-inducing gene 3  | BMRP  | MRP-L27 homolog  | L41mt  | MRPL27  </t>
  </si>
  <si>
    <t>MRPL42</t>
  </si>
  <si>
    <t xml:space="preserve"> S32MT  | MRPS32  | MRPL31  | MRP-L42  | PTD007  | S32mt  | L31MT  | 39S ribosomal protein L31, mitochondrial  | "mitochondrial ribosomal protein S32"  | MRP-L31  | 28S ribosomal protein S32, mitochondrial  | mitochondrial ribosomal protein L42 | RPML31  | L42MT  | L31mt  | MRP-S32  |39S ribosomal protein L42, mitochondrial  | L42mt  </t>
  </si>
  <si>
    <t>MRPL43</t>
  </si>
  <si>
    <t xml:space="preserve"> mitochondrial ribosomal protein L43 | mitochondrial ribosomal protein bMRP36a  | Mitochondrial ribosomal protein bMRP36a  | MRP-L43  | L43mt  |39S ribosomal protein L43, mitochondrial  | bMRP36a  </t>
  </si>
  <si>
    <t>MRPL44</t>
  </si>
  <si>
    <t xml:space="preserve"> L44MT  |39S ribosomal protein L44, mitochondrial  | MRP-L44  | COXPD16  | mitochondrial"  | L44mt  | mitochondrial ribosomal protein L44 | "39S ribosomal protein L44  |EC 3.1.26.- </t>
  </si>
  <si>
    <t>MRPL45</t>
  </si>
  <si>
    <t xml:space="preserve"> MRP-L45  |39S ribosomal protein L45, mitochondrial  | mitochondrial ribosomal protein L45 | L45mt  </t>
  </si>
  <si>
    <t>MRPL46</t>
  </si>
  <si>
    <t xml:space="preserve"> L46mt  | MRP-L46  | mitochondrial ribosomal protein L46 |39S ribosomal protein L46, mitochondrial  | P2ECSL  | LIECG2  | chromosome 15 open reading frame 4  | C15orf4  </t>
  </si>
  <si>
    <t>MRPL47</t>
  </si>
  <si>
    <t xml:space="preserve"> Nasopharyngeal carcinoma metastasis-related protein 1  | nasopharyngeal carcinoma metastasis-related protein 1  | nasopharyngeal carcinoma metastasis-related 1  | "nasopharyngeal carcinoma metastasis-related 1"  |39S ribosomal protein L47, mitochondrial  | mitochondrial ribosomal protein L47 | NCM1  | MRP-L47  | L47mt  </t>
  </si>
  <si>
    <t>MRPL48</t>
  </si>
  <si>
    <t xml:space="preserve"> HSPC290  | L48mt  | L48MT  | mitochondrial ribosomal protein L48 | MRP-L48  |39S ribosomal protein L48, mitochondrial  </t>
  </si>
  <si>
    <t>MRPL49</t>
  </si>
  <si>
    <t xml:space="preserve"> C11orf4  | L49mt  | Protein NOF1  | next to FAU  | chromosome 11 open reading frame 4  | NOF  |39S ribosomal protein L49, mitochondrial  | Neighbor of FAU  | NOF1  | mitochondrial ribosomal protein L49 | "next to FAU"  | neighbor of FAU  | "neighbor of FAU"  | MRP-L49  </t>
  </si>
  <si>
    <t>MRPL50</t>
  </si>
  <si>
    <t xml:space="preserve"> MRP-L50  | L50mt  | mitochondrial ribosomal protein L50 | "mitochondrial 39S ribosomal protein L50"  |39S ribosomal protein L50, mitochondrial  | mitochondrial 39S ribosomal protein L50  </t>
  </si>
  <si>
    <t>MRPL51</t>
  </si>
  <si>
    <t xml:space="preserve"> bMRP-64  | mitochondrial ribosomal protein 64  | mitochondrial ribosomal protein bMRP64  | MRP-L51  | HSPC241  | mitochondrial ribosomal protein L51 | L51mt  | MRP64  |39S ribosomal protein L51, mitochondrial  | bMRP64  </t>
  </si>
  <si>
    <t>MRPL52</t>
  </si>
  <si>
    <t xml:space="preserve"> L52mt  |39S ribosomal protein L52, mitochondrial  | mitochondrial ribosomal protein L52 | MRP-L52  </t>
  </si>
  <si>
    <t>MRPL53</t>
  </si>
  <si>
    <t xml:space="preserve"> L53MT  | MRP-L53  | L53mt  | mitochondrial ribosomal protein L53 |39S ribosomal protein L53, mitochondrial  </t>
  </si>
  <si>
    <t>MRPL54</t>
  </si>
  <si>
    <t xml:space="preserve"> MRP-L54  | mitochondrial ribosomal protein L54 |39S ribosomal protein L54, mitochondrial  | L54mt  </t>
  </si>
  <si>
    <t>MRPL55</t>
  </si>
  <si>
    <t xml:space="preserve"> L55nt  | AAVG5835  | L55mt  | MRP-L55  | mitochondrial ribosomal protein L55 | PRO19675  |39S ribosomal protein L55, mitochondrial  </t>
  </si>
  <si>
    <t>MRPL9</t>
  </si>
  <si>
    <t xml:space="preserve"> L9mt  | mitochondrial ribosomal protein L9 |39S ribosomal protein L9, mitochondrial  | MRP-L9  </t>
  </si>
  <si>
    <t>MRPS10</t>
  </si>
  <si>
    <t xml:space="preserve"> MRP-S10  | mitochondrial ribosomal protein S10 | mitochondrial 28S ribosomal protein S10  | S10mt  |28S ribosomal protein S10, mitochondrial  | PNAS-122  </t>
  </si>
  <si>
    <t>MRPS11</t>
  </si>
  <si>
    <t xml:space="preserve"> MRP-S11  | mitochondrial ribosomal protein S11 | Cervical cancer proto-oncogene 2 protein  | cervical cancer proto-oncogene 2 protein  | S11mt  |28S ribosomal protein S11, mitochondrial  | RPMS11  | "cervical cancer proto-oncogene 2"  | HCC-2  </t>
  </si>
  <si>
    <t>MRPS12</t>
  </si>
  <si>
    <t xml:space="preserve"> RPMS12  | RPSM12  | MT-RPS12  |28S ribosomal protein S12, mitochondrial  | MPR-S12  | RPS12  | S12mt  | MRP-S12  | mitochondrial ribosomal protein S12 </t>
  </si>
  <si>
    <t>MRPS14</t>
  </si>
  <si>
    <t xml:space="preserve"> mitochondrial 28S ribosomal protein S14  | MRP-S14  |28S ribosomal protein S14, mitochondrial  | mitochondrial ribosomal protein S14 | DJ262D12.2  | S14mt  | HSMRPS14  </t>
  </si>
  <si>
    <t>MRPS15</t>
  </si>
  <si>
    <t xml:space="preserve"> MRP-S15  | S15mt  | mitochondrial ribosomal protein S15 | MPR-S15  | RPMS15  |28S ribosomal protein S15, mitochondrial  </t>
  </si>
  <si>
    <t>MRPS16</t>
  </si>
  <si>
    <t xml:space="preserve"> S16mt  | RPMS16  | COXPD2  | MRP-S16  |28S ribosomal protein S16, mitochondrial  | mitochondrial ribosomal protein S16 </t>
  </si>
  <si>
    <t>MRPS17</t>
  </si>
  <si>
    <t xml:space="preserve"> mitochondrial ribosomal protein S17 | HSPC011  | "28S ribosomal protein S17  | mitochondrial"  | MRP-S17  | S17mt  | RPMS17  |28S ribosomal protein S17, mitochondrial  </t>
  </si>
  <si>
    <t>MRPS18A</t>
  </si>
  <si>
    <t xml:space="preserve"> mitochondrial ribosomal protein S18-3  | HumanS18b  | S18mt-a  |28S ribosomal protein S18a, mitochondrial  | S18bmt  | MRPS18-3  | Mrps18a  | MRP-S18-3  | MRP-S18-a  | mitochondrial ribosomal protein S18A | 28S ribosomal protein S18-3, mitochondrial  </t>
  </si>
  <si>
    <t>MRPS18B</t>
  </si>
  <si>
    <t xml:space="preserve"> S18mt-b  | S18amt  | HumanS18a  | 28S ribosomal protein S18-2, mitochondrial  | C6orf14  | MRP-S18-b  | MRP-S18-2  | PTD017  | Mrps18-b  | HSPC183  | mitochondrial ribosomal protein S18B | mitochondrial ribosomal protein S18-2  | mrps18-b  | MRPS18-2  |28S ribosomal protein S18b, mitochondrial  </t>
  </si>
  <si>
    <t>MRPS18C</t>
  </si>
  <si>
    <t xml:space="preserve"> MRP-S18-1  | S18mt-c  | 28S ribosomal protein S18-1, mitochondrial  | MRPS18-1  |28S ribosomal protein S18c, mitochondrial  | mitochondrial ribosomal protein S18C | mrps18-c  | MRP-S18-c  | mitochondrial ribosomal protein S18-1  | Mrps18-c  </t>
  </si>
  <si>
    <t>MRPS2</t>
  </si>
  <si>
    <t xml:space="preserve"> MRP-S2  | S2mt  | mitochondrial ribosomal protein S2 |28S ribosomal protein S2, mitochondrial  </t>
  </si>
  <si>
    <t>MRPS21</t>
  </si>
  <si>
    <t xml:space="preserve"> mitochondrial ribosomal protein S21 | S21mt  | RPMS21  | MRP-S21  | mitochondrial 28S ribosomal protein S21  |28S ribosomal protein S21, mitochondrial  </t>
  </si>
  <si>
    <t>MRPS22</t>
  </si>
  <si>
    <t xml:space="preserve"> mitochondrial ribosomal protein S22 | MRP-S22  | S22mt  | GIBT  |28S ribosomal protein S22, mitochondrial  | C3orf5  | COXPD5  | RPMS22  </t>
  </si>
  <si>
    <t>MRPS23</t>
  </si>
  <si>
    <t xml:space="preserve">28S ribosomal protein S23, mitochondrial  | S23mt  | MRP-S23  | HSPC329  | mitochondrial ribosomal protein S23 </t>
  </si>
  <si>
    <t>MRPS24</t>
  </si>
  <si>
    <t xml:space="preserve"> S24mt  |28S ribosomal protein S24, mitochondrial  | bMRP-47  | mitochondrial ribosomal protein S24 | bMRP47  | MRP-S24  | mitochondrial 28S ribosomal protein S24  </t>
  </si>
  <si>
    <t>MRPS25</t>
  </si>
  <si>
    <t xml:space="preserve"> MRP-S25  |28S ribosomal protein S25, mitochondrial  | S25mt  | "mitochondrial 28S ribosomal protein S25"  | mitochondrial 28S ribosomal protein S25  | mitochondrial ribosomal protein S25 | RPMS25  </t>
  </si>
  <si>
    <t>MRPS26</t>
  </si>
  <si>
    <t xml:space="preserve"> chromosome 20 open reading frame 193  | S13mt  | MRPS13  | GI008  | mitochondrial ribosomal protein S26 | dJ534B8.3  |28S ribosomal protein S26, mitochondrial  | S26mt  | MRP-S26  | MRP-S13  | C20orf193  | RPMS13  | NY-BR-87  | 28S ribosomal protein S13, mitochondrial  | serologically defined breast cancer antigen NY-BR-87  </t>
  </si>
  <si>
    <t>MRPS27</t>
  </si>
  <si>
    <t xml:space="preserve"> MRP-S27  | mitochondrial ribosomal protein S27 | mitochondrial 28S ribosomal protein S27  |28S ribosomal protein S27, mitochondrial  | S27mt  | KIAA0264  </t>
  </si>
  <si>
    <t>MRPS28</t>
  </si>
  <si>
    <t xml:space="preserve"> S35mt  | S28mt  | MRP-S28  | mitochondrial 28S ribosomal protein S35  |28S ribosomal protein S28, mitochondrial  | mitochondrial ribosomal protein S28 | MRP-S35  | MRPS35  | 28S ribosomal protein S35, mitochondrial  </t>
  </si>
  <si>
    <t>MRPS30</t>
  </si>
  <si>
    <t xml:space="preserve"> programmed cell death 9  | Programmed cell death protein 9  | MRP-S30  |28S ribosomal protein S30, mitochondrial  | S30mt  | PAP  | PDCD9  | mitochondrial ribosomal protein S30 </t>
  </si>
  <si>
    <t>MRPS33</t>
  </si>
  <si>
    <t xml:space="preserve">28S ribosomal protein S33, mitochondrial  | S33mt  | PTD003  | MRP-S33  | mitochondrial ribosomal protein S33 </t>
  </si>
  <si>
    <t>MRPS34</t>
  </si>
  <si>
    <t xml:space="preserve"> S34mt  | MRP-S34  | MRP-S12  | MRPS12  |28S ribosomal protein S34, mitochondrial  | mitochondrial ribosomal protein S34 </t>
  </si>
  <si>
    <t>MRPS35</t>
  </si>
  <si>
    <t xml:space="preserve"> S35mt  | S28mt  | MRP-S28  |28S ribosomal protein S35, mitochondrial  | mitochondrial ribosomal protein S35 | MRPS28  | MRP-S35  | mitochondrial ribosomal protein S28  | MDS023  | 28S ribosomal protein S28, mitochondrial  </t>
  </si>
  <si>
    <t>MRPS36</t>
  </si>
  <si>
    <t xml:space="preserve"> S36mt  |28S ribosomal protein S36, mitochondrial  | mitochondrial ribosomal protein S36 | MRP-S36  </t>
  </si>
  <si>
    <t>MRPS6</t>
  </si>
  <si>
    <t xml:space="preserve"> S6mt  | RPMS6  |28S ribosomal protein S6, mitochondrial  | mitochondrial ribosomal protein S6 | chromosome 21 open reading frame 101  | MRP-S6  | C21orf101  </t>
  </si>
  <si>
    <t>MRPS7</t>
  </si>
  <si>
    <t xml:space="preserve"> RPMS7  | 30S ribosomal protein S7 homolog  | bMRP27a  | mitochondrial ribosomal protein S7 | bMRP-27a  |28S ribosomal protein S7, mitochondrial  | S7mt  | MRP-S  | RP-S7  | MRP-S7  </t>
  </si>
  <si>
    <t>MRRF</t>
  </si>
  <si>
    <t xml:space="preserve"> ribosome-recycling factor, mitochondrial  | MRFF  | ribosome-releasing factor, mitochondrial  | mitochondrial ribosome recycling factor | Ribosome-releasing factor, mitochondrial  | RRF  |MTRRF  </t>
  </si>
  <si>
    <t>MRTO4</t>
  </si>
  <si>
    <t xml:space="preserve"> MRT4, mRNA turnover 4, homolog  |60S acidic ribosomal protein PO  | MRT4, mRNA turnover 4, homolog (S. cerevisiae)  | MRT4  | dJ657E11.4  | mRNA turnover 4 homolog (S. cerevisiae) | mRNA turnover protein 4 homolog  | chromosome 1 open reading frame 33  | C1orf33  </t>
  </si>
  <si>
    <t>MSH3</t>
  </si>
  <si>
    <t xml:space="preserve"> MRP1  | mutS homolog 3 (E. coli)  | mutS homolog 3 | "Mismatch repair protein 1"  | Mismatch repair protein 1  | DUC1  | mutS (E. coli) homolog 3  |DNA mismatch repair protein Msh3  | "Divergent upstream protein"  | DUP  | mismatch repair protein 1  | hMSH3  | Divergent upstream protein  | DUG  | divergent upstream protein  </t>
  </si>
  <si>
    <t>MSI2</t>
  </si>
  <si>
    <t xml:space="preserve"> RNA-binding protein Musashi homolog 2  |MSI2H  | musashi homolog 2 (Drosophila)  | musashi-2  | musashi RNA-binding protein 2 | musashi homolog 2  | Musashi-2  </t>
  </si>
  <si>
    <t>MSL1</t>
  </si>
  <si>
    <t xml:space="preserve">hMSL1  | MSL1-like 1  | MSL-1  | male-specific lethal 1-like 1  | Male-specific lethal 1-like 1  | male-specific lethal-1 homolog 1  | male-specific lethal 1 homolog (Drosophila) | male-specific lethal 1 homolog  | MSL1L1  | Male-specific lethal-1 homolog 1  </t>
  </si>
  <si>
    <t>MSL2</t>
  </si>
  <si>
    <t xml:space="preserve"> male-specific lethal-2 homolog 1  | male-specific lethal 2 homolog (Drosophila) | MSL-2  | Male-specific lethal 2-like 1  | MSL2L1  | ring finger protein 184  | Male-specific lethal-2 homolog 1  | "male-specific lethal-2 homolog (Drosophila)"  | RING finger protein 184  | male-specific lethal 2-like 1  | RNF184  | MSL2-like 1  | Male-specific lethal-2 homolog  | KIAA1585  | male-specific lethal 2-like 1 (Drosophila)  |E3 ubiquitin-protein ligase MSL2  |EC 6.3.2.- </t>
  </si>
  <si>
    <t>MSRA</t>
  </si>
  <si>
    <t xml:space="preserve"> peptide Met(O) reductase  | PMSR  | peptide met (O) reductase  |cytosolic methionine-S-sulfoxide reductase  | Protein-methionine-S-oxide reductase  | Peptide Met(O) reductase  | peptide methionine sulfoxide reductase  | peptide-methionine (S)-S-oxide reductase  | methionine sulfoxide reductase A | mitochondrial peptide methionine sulfoxide reductase  | protein-methionine-S-oxide reductase  | Peptide-methionine (S)-S-oxide reductase  |EC 1.8.4.11 </t>
  </si>
  <si>
    <t>MSRB2</t>
  </si>
  <si>
    <t xml:space="preserve"> CBS1  | methionine-R-sulfoxide reductase B2, mitochondrial  | methionine sulfoxide reductase B2 | MSRB  | methionine sulfoxide reductase B  | pilin-like transcription factor  | CBS-1  |PILB  | MsrB2  |EC 1.8.4.- </t>
  </si>
  <si>
    <t>MSTO1</t>
  </si>
  <si>
    <t xml:space="preserve"> misato homolog 1 (Drosophila)  |MST  | misato 1, mitochondrial distribution and morphology regulator | misato homolog 1  | protein misato homolog 1  </t>
  </si>
  <si>
    <t>MT1E</t>
  </si>
  <si>
    <t xml:space="preserve"> Metallothionein-IE  | metallothionein 1E (functional)  | MT-IE  | metallothionein D  | MT-1E  | metallothionein 1E | metallothionein-1E  | metallothionein-IE  | MT1  |MTD  </t>
  </si>
  <si>
    <t>MTA1</t>
  </si>
  <si>
    <t xml:space="preserve"> metastasis associated 1 |metastasis associated gene 1 protein  | metastasis-associated protein MTA1  </t>
  </si>
  <si>
    <t>MTA2</t>
  </si>
  <si>
    <t xml:space="preserve"> metastasis associated 1 family, member 2 | Metastasis-associated 1-like 1  | metastasis-associated protein 2  | metastasis associated gene family, member 2  | MTA1L1  | p53 target protein in deacetylase complex  | metastasis-associated protein MTA2  | PID  | metastasis-associated 1-like 1  | MTA1-L1 protein  |metastasis -associated gene 1-like 1  </t>
  </si>
  <si>
    <t>MTA3</t>
  </si>
  <si>
    <t xml:space="preserve">metastasis associated family, member 3  | metastasis associated 1 family, member 3 | metastasis-associated protein MTA3  | KIAA1266  | metastasis associated gene family, member 3  </t>
  </si>
  <si>
    <t>MT-ATP6</t>
  </si>
  <si>
    <t xml:space="preserve"> F-ATPase protein 6  | spicular retinitis pigmentosa with dementia, seizures, ataxia, proximal muscle weakness and sensory deficit  | ATP6  | ATPASE6  | mitochondrially encoded ATP synthase 6 | ATP synthase 6  | MTATP6  | RP  |ATPase6  </t>
  </si>
  <si>
    <t>MT-ATP8</t>
  </si>
  <si>
    <t xml:space="preserve">ATPase8  | mitochondrially encoded ATP synthase 8 | F-ATPase subunit 8  | ATPASE8  | ATP synthase 8  | A6L  | ATP8  | MTATP8  </t>
  </si>
  <si>
    <t>MTBP</t>
  </si>
  <si>
    <t xml:space="preserve"> mdm2-binding protein  |MDM2BP  | MDM2 (mouse double minute 2)-binding protein, 104kD  | hMTBP  | Mdm2, transformed 3T3 cell double minute 2, p53 binding protein (mouse) binding protein, 104kDa  | MDM2 binding protein | Mdm2, transformed 3T3 cell double minute 2, p53 binding protein binding protein, 104kDa  </t>
  </si>
  <si>
    <t>MTCH1</t>
  </si>
  <si>
    <t xml:space="preserve"> Presenilin-associated protein  | "solute carrier family 25  | PIG60  | mitochondrial carrier homolog 1 (C. elegans)  |CGI-64  | PSAP  | solute carrier family 25, member 49  | member 49"  | presenilin-associated protein  | mitochondrial carrier homolog 1  | cell proliferation-inducing protein 60  | mitochondrial carrier 1 | SLC25A49  </t>
  </si>
  <si>
    <t>MT-CO1</t>
  </si>
  <si>
    <t xml:space="preserve"> COI  | MTCO1  | cytochrome c oxidase I  | COXI  | mitochondrially encoded cytochrome c oxidase I | Cytochrome c oxidase polypeptide I  |COX1  |EC 1.9.3.1 </t>
  </si>
  <si>
    <t>MT-CYB</t>
  </si>
  <si>
    <t xml:space="preserve"> Cytochrome b-c1 complex subunit 3  | Complex III subunit III  | COB  | mitochondrially encoded cytochrome b | MTCYB  | Ubiquinol-cytochrome-c reductase complex cytochrome b subunit  |cytochrome b  | CYTB  | Complex III subunit 3  </t>
  </si>
  <si>
    <t>MTERF</t>
  </si>
  <si>
    <t>MTERFD1</t>
  </si>
  <si>
    <t>MTERFD2</t>
  </si>
  <si>
    <t>MTF2</t>
  </si>
  <si>
    <t xml:space="preserve"> hPCl2  | tudor domain containing 19A  | "tudor domain containing 19A"  | "polycomb-like 2"  | PCL2  | putative DNA binding protein  | polycomb-like protein 2  |TDRD19A  | metal response element binding transcription factor 2 | Metal-response element DNA-binding protein M96  | metal regulatory transcription factor 2  | metal response element-binding transcription factor 2  | polycomb-like 2  | metal-response element-binding transcription factor 2  | M96  | Polycomb-like protein 2  | metal-response element DNA-binding protein M96  | dJ976O13.2  | Metal regulatory transcription factor 2  </t>
  </si>
  <si>
    <t>MTFMT</t>
  </si>
  <si>
    <t xml:space="preserve"> MtFMT  | mitochondrial methionyl-tRNA formyltransferase | COXPD15  |methionyl-tRNA formyltransferase, mitochondrial  | FMT  | FMT1  |EC 2.1.2.9 </t>
  </si>
  <si>
    <t>MTFP1</t>
  </si>
  <si>
    <t xml:space="preserve"> mitochondrial fission protein MTP18  | mitochondrial protein 18 kDa  | Mitochondrial 18 kDa protein  |mitochondrial 18 kDa protein  | mitochondrial fission process protein 1  | mitochondrial fission process 1 | MTP18  </t>
  </si>
  <si>
    <t>MTFR1L</t>
  </si>
  <si>
    <t xml:space="preserve"> protein FAM54B  | MSTP116  | family with sequence similarity 54, member B  | mitochondrial fission regulator 1-like | FAM54B  |MST116  </t>
  </si>
  <si>
    <t>MTFR2</t>
  </si>
  <si>
    <t xml:space="preserve"> DUFD1  | mitochondrial fission regulator 2 | FAM54A  | DUF729 domain containing 1  | DUF729 domain-containing protein 1  | family with sequence similarity 54, member A  |protein FAM54A  </t>
  </si>
  <si>
    <t>MTG1</t>
  </si>
  <si>
    <t xml:space="preserve"> MTGR2  | mitochondrial ribosome-associated GTPase 1 | GTP-binding protein 7  | mitochondrial GTPase 1 homolog  |GTP  | MTG16  | mitochondrial GTPase 1 homolog (S. cerevisiae)  | Mitochondrial GTPase 1  | GTP-binding protein 7 (putative)  | GTPBP7  | CBFA2T3  </t>
  </si>
  <si>
    <t>MTHFD2</t>
  </si>
  <si>
    <t xml:space="preserve"> NMDMC  | bifunctional methylenetetrahydrofolate dehydrogenase/cyclohydrolase, mitochondrial  |NAD-dependent methylene tetrahydrofolate dehydrogenase cyclohydrolase  | methylenetetrahydrofolate dehydrogenase (NADP+ dependent) 2, methenyltetrahydrofolate cyclohydrolase </t>
  </si>
  <si>
    <t>MTHFR</t>
  </si>
  <si>
    <t xml:space="preserve"> 5,10-methylenetetrahydrofolate reductase (NADPH)  | methylenetetrahydrofolate reductase (NAD(P)H) |methylenetetrahydrofolate reductase  |EC 1.5.1.20 </t>
  </si>
  <si>
    <t>MTHFS</t>
  </si>
  <si>
    <t xml:space="preserve"> HsT19268  |5-formyltetrahydrofolate cyclo-ligase  | 5,10-methenyl-tetrahydrofolate synthetase  | 5,10-methenyltetrahydrofolate synthetase (5-formyltetrahydrofolate cyclo-ligase) | Methenyl-THF synthetase  | methenyl-THF synthetase  |EC 6.3.3.2 </t>
  </si>
  <si>
    <t>MTHFSD</t>
  </si>
  <si>
    <t xml:space="preserve">methenyltetrahydrofolate synthase domain-containing protein  | methenyltetrahydrofolate synthetase domain containing | methenyltetrahydrofolate synthetase domain-containing protein  </t>
  </si>
  <si>
    <t>MTIF2</t>
  </si>
  <si>
    <t xml:space="preserve"> IF-2Mt  | mitochondrial translational initiation factor 2 | translation initiation factor IF-2, mitochondrial  |IF-2mt  | IF2(mt)  | IF-2(Mt)  </t>
  </si>
  <si>
    <t>MTIF3</t>
  </si>
  <si>
    <t xml:space="preserve"> IF3mt  | IF3(mt)  | IF-3(Mt)  | IF-3Mt  |translation initiation factor IF-3, mitochondrial  | mitochondrial translational initiation factor 3 </t>
  </si>
  <si>
    <t>MTM1</t>
  </si>
  <si>
    <t xml:space="preserve"> myotubularin  | myotubular myopathy 1  | MTMX  | myotubularin 1 | CG2  |CNM  | XLMTM  |EC 3.1.3.64 </t>
  </si>
  <si>
    <t>MTMR1</t>
  </si>
  <si>
    <t xml:space="preserve"> myotubularin related protein 1 |myotubularin-related protein 1  |EC 3.1.3.- </t>
  </si>
  <si>
    <t>MTMR12</t>
  </si>
  <si>
    <t xml:space="preserve"> phosphatidylinositol-3 phosphate 3-phosphatase adapter subunit  | phosphatidylinositol 3 phosphate 3-phosphatase adapter subunit  | KIAA1682  | phosphatidylinositol-3 phosphate 3-phosphatase adaptor subunit  | 3PAP  | PIP3AP  |3-phosphatase adapter subunit  | myotubularin related protein 12 | myotubularin-related protein 12  | 3-PAP  | 3-phosphatase adapter protein  | Phosphatidylinositol 3 phosphate 3-phosphatase adapter subunit  | phosphatidylinositol-3-phosphate associated protein  </t>
  </si>
  <si>
    <t>MTMR14</t>
  </si>
  <si>
    <t xml:space="preserve"> hJumpy  | myotubularin related protein 14 | HJUMPY  | myotubularin-related protein 14  |egg-derived tyrosine phosphatase homolog  | jumpy  | C3orf29  | HCV NS5A-transactivated protein 4 splice variant A-binding protein 1  | chromosome 3 open reading frame 29  | NS5ATP4ABP1  | "egg-derived tyrosine phosphatase homolog (Drosophila)"  |EC 3.1.3.- </t>
  </si>
  <si>
    <t>MTMR2</t>
  </si>
  <si>
    <t xml:space="preserve"> KIAA1073  | CMT4B1  | CMT4B  | myotubularin related protein 2 |myotubularin-related protein 2  |EC 3.1.3.- </t>
  </si>
  <si>
    <t>MTMR3</t>
  </si>
  <si>
    <t xml:space="preserve"> Zinc finger FYVE domain-containing protein 10  | KIAA0371  | zinc finger FYVE domain-containing protein 10  | FYVE-DSP1  | myotubularin related protein 3 |FYVE (Fab1 YGLO23 Vsp27 EEA1 domain) dual-specificity protein phosphatase  | FYVE domain-containing dual specificity protein phosphatase 1  | ZFYVE10  | myotubularin-related protein 3  | zinc finger, FYVE domain containing 10  |EC 3.1.3.48 </t>
  </si>
  <si>
    <t>MTMR6</t>
  </si>
  <si>
    <t xml:space="preserve"> myotubularin related protein 6 |myotubularin-related protein 6  |EC 3.1.3.- </t>
  </si>
  <si>
    <t>MTMR9</t>
  </si>
  <si>
    <t xml:space="preserve"> C8orf9  | myotubularin related protein 8  |LIP-STYX  | MTMR8  | myotubularin related protein 9 | myotubularin-related protein 9  </t>
  </si>
  <si>
    <t>MT-ND2</t>
  </si>
  <si>
    <t xml:space="preserve"> ND2  | MTND2  | mitochondrially encoded NADH dehydrogenase 2 |"NADH-ubiquinone oxidoreductase chain 2"  | NADH2  | NADH dehydrogenase 2  | "complex I ND2 subunit"  | NADH dehydrogenase subunit 2  |EC 1.6.5.3 </t>
  </si>
  <si>
    <t>MTR</t>
  </si>
  <si>
    <t xml:space="preserve">5-methyltetrahydrofolate-homocysteine methyltransferase 1  | Vitamin-B12 dependent methionine synthase  | 5-methyltetrahydrofolate-homocysteine methyltransferase | HMAG  | cblG  | 5-methyltetrahydrofolate--homocysteine methyltransferase  | cobalamin-dependent methionine synthase  | vitamin-B12 dependent methionine synthase  | MS  | methionine synthase  |EC 2.1.1.13 </t>
  </si>
  <si>
    <t>MTRF1</t>
  </si>
  <si>
    <t xml:space="preserve"> MtRF-1  | RF1  | "mitochontrial peptide chain release factor 1"  | MRF-1  |MRF1  | mtRF-1  | mitochondrial translational release factor 1 | MTTRF1  | mitochontrial peptide chain release factor 1  | peptide chain release factor 1, mitochondrial  </t>
  </si>
  <si>
    <t>MTRF1L</t>
  </si>
  <si>
    <t xml:space="preserve"> Mitochondrial translational release factor 1-like  |HMRF1L  | peptide chain release factor 1-like, mitochondrial  | MTRF1A  | MRF1L  | mitochondrial translational release factor 1-like | mtRF1a  | mitochondrial release factor 1 like  </t>
  </si>
  <si>
    <t>MTRR</t>
  </si>
  <si>
    <t xml:space="preserve"> 5-methyltetrahydrofolate-homocysteine methyltransferase reductase | methionine synthase reductase, mitochondrial  |[methionine synthase]-cobalamin methyltransferase (cob(II)alamin reducing)  | methionine synthase reductase  | cblE  | MSR  |EC 1.16.1.8 </t>
  </si>
  <si>
    <t>MTSS1L</t>
  </si>
  <si>
    <t xml:space="preserve"> ABBA-1  | "actin-bundling protein with BAIAP2 homology"  | actin-bundling with BAIAP2 homology protein 1  | actin-bundling protein with BAIAP2 homology  |MTSS1-like protein  | metastasis suppressor 1-like | Actin-bundling with BAIAP2 homology protein 1  </t>
  </si>
  <si>
    <t>MTX2</t>
  </si>
  <si>
    <t xml:space="preserve"> Mitochondrial outer membrane import complex protein 2  | mitochondrial outer membrane import complex protein 2  | metaxin 2 |metaxin-2  </t>
  </si>
  <si>
    <t>MUC6</t>
  </si>
  <si>
    <t xml:space="preserve"> Gastric mucin-6  | mucin 6, gastric  | mucin-6  | mucin 6, oligomeric mucus/gel-forming | MUC-6  |gastric mucin-6  </t>
  </si>
  <si>
    <t>MUL1</t>
  </si>
  <si>
    <t xml:space="preserve"> mitochondrial ubiquitin ligase activator of NFKB 1  | RING finger protein 218  | RNF218  | Growth inhibition and death E3 ligase  | Mitochondrial-anchored protein ligase  | chromosome 1 open reading frame 166  | mitochondrial ubiquitin ligase activator of NF-kB  | MULAN  | growth inhibition and death E3 ligase  | MAPL  | GIDE  | E3 SUMO-protein ligase MUL1  | putative NF-kappa-B-activating protein 266  | "mitochondria-anchored protein ligase"  |E3 ubiquitin ligase  | mitochondrial E3 ubiquitin ligase 1  | ring finger protein 218  | mitochondria-anchored protein ligase  | E3 ubiquitin-protein ligase MUL1  | mitochondrial E3 ubiquitin protein ligase 1 | "ring finger protein 218"  | mitochondrial-anchored protein ligase  | "growth inhibition and death E3 ligase"  | Putative NF-kappa-B-activating protein 266  | "mitochondrial ubiquitin ligase activator of NFKB 1"  | C1orf166  |EC 6.3.2.- </t>
  </si>
  <si>
    <t>MUM1</t>
  </si>
  <si>
    <t xml:space="preserve"> MUM-1  | PWWP domain-containing protein MUM1  | Protein expandere  | melanoma associated antigen (mutated) 1 | EXPAND1  | mutated melanoma-associated antigen 1  |HSPC211  | Mutated melanoma-associated antigen 1  | melanoma ubiquitous mutated protein  | protein expandere  </t>
  </si>
  <si>
    <t>MVB12A</t>
  </si>
  <si>
    <t xml:space="preserve"> FAM125A  | family with sequence similarity 125, member A  |CIN85/CD2AP family binding protein  | multivesicular body subunit 12A | CFBP  | Protein FAM125A  | ESCRT-I complex subunit MVB12A  | CTD-2521M24.9  | CIN85/CD2AP family-binding protein  </t>
  </si>
  <si>
    <t>MVB12B</t>
  </si>
  <si>
    <t xml:space="preserve"> C9orf28  |chromosome 9 open reading frame 28  | multivesicular body subunit 12B | ESCRT-I complex subunit MVB12B  | Protein FAM125B  | FAM125B  | family with sequence similarity 125, member B  </t>
  </si>
  <si>
    <t>MVD</t>
  </si>
  <si>
    <t xml:space="preserve"> Mevalonate pyrophosphate decarboxylase  | MPD  | Mevalonate (diphospho)decarboxylase  | MDDase  | diphosphomevalonate decarboxylase  | mevalonate (diphospho) decarboxylase | mevalonate pyrophosphate decarboxylase  | "mevalonate pyrophosphate decarboxylase"  |FP17780  |EC 4.1.1.33 </t>
  </si>
  <si>
    <t>MVK</t>
  </si>
  <si>
    <t xml:space="preserve"> MK  | MVLK  | "LH receptor mRNA-binding protein"  | mevalonate kinase 1  | LRBP  | "mevalonic aciduria"  | POROK3  | mevalonate kinase | mevalonate kinase (mevalonic aciduria)  |LH receptor mRNA-binding protein  |EC 2.7.1.36 </t>
  </si>
  <si>
    <t>MVP</t>
  </si>
  <si>
    <t xml:space="preserve"> Lung resistance-related protein  | major vault protein | LRP  | "lung resistance-related protein"  |VAULT1  | lung resistance-related protein  </t>
  </si>
  <si>
    <t>MYB</t>
  </si>
  <si>
    <t xml:space="preserve"> proto-oncogene c-Myb  | c-myb protein (140 AA)  |Cmyb  | efg  | c-myb_CDS  | transcriptional activator Myb  | v-myb avian myeloblastosis viral oncogene homolog | c-myb13A_CDS  | c-myb  | c-myb10A_CDS  | c-myb8B_CDS  | c-myb14A_CDS  | Proto-oncogene c-Myb  </t>
  </si>
  <si>
    <t>MYBL2</t>
  </si>
  <si>
    <t xml:space="preserve"> BMYB  |B-MYB  | B-Myb  | myb-like protein 2  | v-myb avian myeloblastosis viral oncogene homolog-like 2 | myb-related protein B  | Myb-like protein 2  | v-myb myeloblastosis viral oncogene homolog-like 2  </t>
  </si>
  <si>
    <t>MYC</t>
  </si>
  <si>
    <t xml:space="preserve"> BHLHE39  | myc-related translation/localization regulatory factor  | v-myc myelocytomatosis viral oncogene homolog  | proto-oncogene c-Myc  | transcription factor p64  | MYCC  | Transcription factor p64  | avian myelocytomatosis viral oncogene homolog  | c-Myc  | class E basic helix-loop-helix protein 39  | Proto-oncogene c-Myc  |MRTL  | myc proto-oncogene protein  | Class E basic helix-loop-helix protein 39  | v-myc avian myelocytomatosis viral oncogene homolog | bHLHe39  </t>
  </si>
  <si>
    <t>MYCBP</t>
  </si>
  <si>
    <t xml:space="preserve"> AMY-1  | associate of myc-1  | Associate of Myc 1  | MYC binding protein | c-myc binding protein  |C-Myc-binding protein  | "associate of myc-1"  | AMY1  </t>
  </si>
  <si>
    <t>MYEF2</t>
  </si>
  <si>
    <t xml:space="preserve"> MSTP156  | KIAA1341  | myelin expression factor 2 | MST156  | myEF-2  | MyEF-2  |HsT18564  | MEF-2  | myelin gene expression factor 2  </t>
  </si>
  <si>
    <t>MYH14</t>
  </si>
  <si>
    <t xml:space="preserve"> myosin heavy chain, non-muscle IIc  | myosin  | myosin, heavy polypeptide 14  | DFNA4A  | myosin, heavy chain 14, non-muscle | Myosin heavy chain 14  | NMHC II-C  | myosin, heavy chain 14  | MYH17  | PNMHH  | Non-muscle myosin heavy chain IIc  | KIAA2034  | non-muscle myosin heavy chain IIc  | MYH14 variant protein  | NMHC-II-C  | nonmuscle myosin heavy chain II-C  |MHC16  | DFNA4  | myosin-14  | Myosin heavy chain, non-muscle IIc  </t>
  </si>
  <si>
    <t>MYH15</t>
  </si>
  <si>
    <t xml:space="preserve"> KIAA1000  |myosin-15  | myosin, heavy chain 15 | myosin, heavy polypeptide 15  | Myosin heavy chain 15  </t>
  </si>
  <si>
    <t>MYL12A</t>
  </si>
  <si>
    <t xml:space="preserve"> HEL-S-24  | myosin regulatory light chain MRCL3  | Myosin regulatory light chain MRLC3  | myosin RLC  | MLCB  | myosin, light chain 12A, regulatory, non-sarcomeric | myosin regulatory light chain 3  | myosin regulatory light chain 12A  | epididymis secretory protein Li 24  | MLC-2B  | Epididymis secretory protein Li 24  | RLC  | myosin regulatory light chain 2, nonsarcomeric  | "myosin regulatory light chain 3"  | Myosin RLC  | MYL2B  | myosin, light polypeptide, regulatory, non-sarcomeric (20kD)  |MRCL3  | Myosin regulatory light chain 2, nonsarcomeric  | MRLC3  | myosin regulatory light chain MRLC3  </t>
  </si>
  <si>
    <t>MYL6B</t>
  </si>
  <si>
    <t xml:space="preserve"> smooth muscle and nonmuscle myosin light chain alkali 6B  | "myosin light chain 1 slow a"  | smooth muscle and non-muscle myosin alkali light chain 6B  | MLC1sa  | myosin light chain 1, slow-twitch muscle A isoform  | Myosin light chain 1 slow-twitch muscle A isoform  | myosin, light polypeptide 6B, alkali, smooth muscle and non-muscle  | myosin light chain 6B  | MLC1SA  | myosin, light chain 6B, alkali, smooth muscle and non-muscle |myosin alkali light chain 1 slow a  | myosin light chain 1 slow a  | Smooth muscle and nonmuscle myosin light chain alkali 6B  | myosin light chain 1 slow-twitch muscle A isoform  </t>
  </si>
  <si>
    <t>MYO18A</t>
  </si>
  <si>
    <t xml:space="preserve"> MAJN  | MYSPDZ  | myosin 18A  |SP-A receptor subunit SP-R210 alphaS  | SPR210  | Molecule associated with JAK3 N-terminus  | myosin-XVIIIa  | molecule associated with JAK3 N-terminus  | unconventional myosin-XVIIIa  | Myosin containing a PDZ domain  | myosin containing PDZ domain  | KIAA0216  | myosin containing a PDZ domain  | myosin XVIIIA </t>
  </si>
  <si>
    <t>MYO19</t>
  </si>
  <si>
    <t xml:space="preserve"> myosin XIX | Myosin head domain-containing protein 1  | unconventional myosin-XIX  | myosin head domain containing 1  | myosin-XIX  |myosin head domain-containing protein 1  | MYOHD1  </t>
  </si>
  <si>
    <t>MYO5B</t>
  </si>
  <si>
    <t xml:space="preserve"> myosin VB | myosin-Vb  | KIAA1119  | unconventional myosin-Vb  |MYO5B variant protein  </t>
  </si>
  <si>
    <t>MYO5C</t>
  </si>
  <si>
    <t xml:space="preserve"> myosin VC | unconventional myosin-Vc  | myosin-Vc  | "myosin 5C"  |myosin 5C  </t>
  </si>
  <si>
    <t>MYO9B</t>
  </si>
  <si>
    <t xml:space="preserve"> CELIAC4  |myosin-IXb  | unconventional myosin IXb  | Unconventional myosin-9b  | unconventional myosin-9b  | myosin IXB | unconventional myosin-IXb  | MYR5  </t>
  </si>
  <si>
    <t>MYSM1</t>
  </si>
  <si>
    <t xml:space="preserve"> Myb-like, SWIRM and MPN domains 1 |histone H2A deubiquitinase MYSM1  | 2ADUB  | myb-like, SWIRM and MPN domain-containing protein 1  | 2A-DUB  | KIAA1915  | Myb-like, SWIRM and MPN domain-containing protein 1  |EC 3.4.19.- </t>
  </si>
  <si>
    <t>MYST3</t>
  </si>
  <si>
    <t xml:space="preserve"> runt-related transcription factor-binding protein 2  | "Monocytic leukemia zinc finger protein"  | histone acetyltransferase MYST3  | MYST-3  | zinc finger protein 220  | MOZ  | RUNXBP2  | MOZ, YBF2/SAS3, SAS2 and TIP60 protein 3  |ZC2HC6A  | ZNF220  | K(lysine) acetyltransferase 6A | histone acetyltransferase KAT6A  | MYST histone acetyltransferase (monocytic leukemia) 3  | Monocytic leukemia zinc finger protein  | runt-related transcription factor binding protein 2  | Runt-related transcription factor-binding protein 2  | Zinc finger protein 220  | MYST3  |EC 2.3.1.48 </t>
  </si>
  <si>
    <t>MZT1</t>
  </si>
  <si>
    <t xml:space="preserve">mitotic-spindle organizing protein 1  | Mitotic-spindle organizing protein associated with a ring of gamma-tubulin 1  | chromosome 13 open reading frame 37  | MOZART1  | C13orf37  | "mitotic-spindle organizing protein associated with a ring of gamma-tubulin 1"  | mitotic spindle organizing protein 1 | mitotic-spindle organizing protein associated with a ring of gamma-tubulin 1  </t>
  </si>
  <si>
    <t>MZT2B</t>
  </si>
  <si>
    <t xml:space="preserve"> Mitotic-spindle organizing protein associated with a ring of gamma-tubulin 2B  | family with sequence similarity 128, member B  | "mitotic-spindle organizing protein associated with a ring of gamma-tubulin 2B"  |mitotic-spindle organizing protein 2B  | FAM128B  | mitotic spindle organizing protein 2B | MOZART2B  | mitotic-spindle organizing protein associated with a ring of gamma-tubulin 2B  </t>
  </si>
  <si>
    <t>N4BP1</t>
  </si>
  <si>
    <t xml:space="preserve"> KIAA0615  | NEDD4 binding protein 1 |NEDD4-binding protein 1  </t>
  </si>
  <si>
    <t>N4BP2</t>
  </si>
  <si>
    <t xml:space="preserve"> B3BP  |NEDD4-binding protein 2  | NEDD4 binding protein 2 | BCL-3-binding protein  | KIAA1413  | "BCL-3 binding protein"  |EC 3.-.-.- </t>
  </si>
  <si>
    <t>N6AMT2</t>
  </si>
  <si>
    <t xml:space="preserve"> N(6)-adenine-specific DNA methyltransferase 2  | N-6 adenine-specific DNA methyltransferase 2 (putative) |ESP13  |EC 2.1.1.- </t>
  </si>
  <si>
    <t>NAA10</t>
  </si>
  <si>
    <t xml:space="preserve"> TE2  | ARD1 homolog A, N-acetyltransferase (S. cerevisiae)  | natA catalytic subunit Naa10  | N-terminal acetyltransferase complex ARD1 subunit homolog A  | N-alpha-acetyltransferase 10  | ARD1  | MCOPS1  | ARD1P  | NATD  | DXS707  | N(alpha)-acetyltransferase 10, NatA catalytic subunit | ARD1 homolog, N-acetyltransferase (S. cerevisiae)  | ARD1A  | NatA catalytic subunit Naa10  | N-acetyltransferase ARD1, human homolog of  |ARD1 homolog A, N-acetyltransferase  | N-alpha-acetyltransferase 10, NatA catalytic subunit  |EC 2.3.1.-,EC 2.3.1.88 </t>
  </si>
  <si>
    <t>NAA16</t>
  </si>
  <si>
    <t xml:space="preserve"> NMDA receptor-regulated 1-like protein  | NARG1L  | NMDA receptor regulated 1-like  | N(alpha)-acetyltransferase 16, NatA auxiliary subunit | NAT2  | NARG1-like protein  |N-alpha-acetyltransferase 16, NatA auxiliary subunit  </t>
  </si>
  <si>
    <t>NAA20</t>
  </si>
  <si>
    <t xml:space="preserve"> NatB catalytic subunit  | natB catalytic subunit  |N-acetyltransferase 3 homolog  | N(alpha)-acetyltransferase 20, NatB catalytic subunit | NAT5  | NatB complex subunit NAT5  | NAT3  | N-alpha-acetyltransferase 20  | N-terminal acetyltransferase B complex catalytic subunit NAT5  | dJ1002M8.1  | N-acetyltransferase 5, ARD1 subunit (arrest-defective 1, S. cerevisiae, homolog)  | N-acetyltransferase 5 (ARD1 homolog, S. cerevisiae)  | N-acetyltransferase 5  | NAT5P  | "N-acetyltransferase 3 homolog (S. cerevisiae)"  | NAT3P  | N-terminal acetyltransferase complex ARD1 subunit  | methionine N-acetyltransferase  | N-terminal acetyltransferase B complex catalytic subunit NAA20  | natB complex subunit NAT5  | N-alpha-acetyltransferase 20, NatB catalytic subunit  | N-acetyltransferase 5 (GCN5-related, putative)  | Methionine N-acetyltransferase  |EC 2.3.1.88 </t>
  </si>
  <si>
    <t>NAA25</t>
  </si>
  <si>
    <t xml:space="preserve"> NatB complex subunit MDM20  | chromosome 12 open reading frame 30  | natB complex subunit MDM20  | NAP1  | p120  | C12orf30  | MDM20  | mitochondrial distribution and morphology 20  | N(alpha)-acetyltransferase 25, NatB auxiliary subunit | Mitochondrial distribution and morphology protein 20  | N-terminal acetyltransferase B complex subunit NAA25  | N-terminal acetyltransferase B complex subunit MDM20  |N-alpha-acetyltransferase 25, NatB auxiliary subunit  </t>
  </si>
  <si>
    <t>NAA30</t>
  </si>
  <si>
    <t xml:space="preserve"> N(alpha)-acetyltransferase 30, NatC catalytic subunit | NatC catalytic subunit  | natC catalytic subunit  | NAT12P  | NAT12  | putative N-acetyltransferase  | N-acetyltransferase 12 (GCN5-related, putative)  | MAK3  | N-acetyltransferase 12  | chromosome 14 open reading frame 35  | N-alpha-acetyltransferase 30  | N-alpha-acetyltransferase 30, NatC catalytic subunit  |Mak3p  | C14orf35  | N-acetyltransferase MAK3 homolog  |EC 2.3.1.88 </t>
  </si>
  <si>
    <t>NAA35</t>
  </si>
  <si>
    <t xml:space="preserve"> Protein MAK10 homolog  | embryonic growth-associated protein homolog  | EGAP  | protein MAK10 homolog  | MAK10  | Embryonic growth-associated protein homolog  | bA379P1.1  | MAK10 homolog, amino-acid N-acetyltransferase subunit (S. cerevisiae)  | N(alpha)-acetyltransferase 35, NatC auxiliary subunit | MAK10P  |MAK10 homolog, amino-acid N-acetyltransferase subunit  | corneal wound healing-related protein  | N-alpha-acetyltransferase 35, NatC auxiliary subunit  </t>
  </si>
  <si>
    <t>NAA38</t>
  </si>
  <si>
    <t>NAA40</t>
  </si>
  <si>
    <t xml:space="preserve"> N-alpha-acetyltransferase 40, NatD catalytic subunit  | N-alpha acetyl transferase 40  | N-acetyltransferase 11  | NAT11  | natD catalytic subunit  | N(alpha)-acetyltransferase 40, NatD catalytic subunit, homolog (S. cerevisiae)  | PATT1  | N-alpha-acetyltransferase 40  | N-acetyltransferase 11 (GCN5-related, putative)  | N(alpha)-acetyltransferase 40, NatD catalytic subunit |N(alpha)-acetyltransferase 40, NatD catalytic subunit, homolog  | NatD catalytic subunit  |EC 2.3.1.- </t>
  </si>
  <si>
    <t>NAA50</t>
  </si>
  <si>
    <t xml:space="preserve"> hSAN  | NAT13  | SAN  | N-alpha-acetyltransferase 50  | N-alpha-acetyltransferase 50, NatE catalytic subunit  | NAT5  | Mak3 homolog (S. cerevisiae)  |Mak3 homolog  | natE catalytic subunit  | N-acetyltransferase 13  | separation anxiety  | N-acetyltransferase 5  | NAT13P  | NAT5P  | NatE catalytic subunit  | N-acetyltransferase 13 (GCN5-related)  | MAK3  | N(alpha)-acetyltransferase 50, NatE catalytic subunit | hNAT5  | N-acetyltransferase san homolog  |EC 2.3.1.- </t>
  </si>
  <si>
    <t>NAB1</t>
  </si>
  <si>
    <t xml:space="preserve"> transcriptional regulatory protein p54  | EGR-1-binding protein 1  | "EGR1 binding protein 1"  | NGFI-A binding protein 1 (EGR1 binding protein 1) | NGFI-A-binding protein 1  |EGR1 binding protein 1  | Transcriptional regulatory protein p54  </t>
  </si>
  <si>
    <t>NABP2</t>
  </si>
  <si>
    <t xml:space="preserve"> Oligonucleotide/oligosaccharide-binding fold-containing protein 2B  | "sensor of single-strand DNA complex subunit B1"  | SSB1  | oligonucleotide/oligosaccharide-binding fold-containing protein 2B  | sensor of single-strand DNA complex subunit B1  | OBFC2B  | "single strand DNA-binding protein 1"  | single strand DNA-binding protein 1  | nucleic acid-binding protein 2  | sensor of ssDNA subunit B1  | oligonucleotide/oligosaccharide-binding fold containing 2B  | Single-stranded DNA-binding protein 1  | Sensor of ssDNA subunit B1  |LP3587  | Sensor of single-strand DNA complex subunit B1  | single-stranded DNA-binding protein 1  | Nucleic acid-binding protein 2  | hSSB1  | SOSS complex subunit B1  | SOSS-B1  | nucleic acid binding protein 2 </t>
  </si>
  <si>
    <t>NACA2</t>
  </si>
  <si>
    <t xml:space="preserve"> IgE autoantigen alpha-nascent polypeptide-associated complex  | nascent polypeptide-associated complex alpha subunit 2 | NAC-alpha-like  | nascent polypeptide-associated complex subunit alpha-2  | nascent polypeptide-associated complex, alpha polypeptide, 2  | hom s 2.01 protein  | alpha-NAC protein  | Nascent polypeptide-associated complex subunit alpha-like  | Hom s 2.01  | Alpha-NAC-like  | "alpha-NAC protein"  | NACAL  | nascent-polypeptide-associated complex alpha polypeptide-like  |ANAC  </t>
  </si>
  <si>
    <t>NACC1</t>
  </si>
  <si>
    <t xml:space="preserve"> "BEN domain containing 8"  | BEND8  | NAC-1  |BEN domain containing 8  | "nucleus accumbens associated 1"  | NAC1  | BTB/POZ domain-containing protein 14B  | BTB (POZ) domain containing 14B  | BTBD30  | BTBD14B  | transcriptional repressor NAC1  | nucleus accumbens associated 1, BEN and BTB (POZ) domain containing | nucleus accumbens-associated protein 1  </t>
  </si>
  <si>
    <t>NADKD1</t>
  </si>
  <si>
    <t xml:space="preserve"> Mitochondrial NAD kinase  | NAD kinase 2, mitochondrial | NAD kinase domain containing 1  | NADKD1  | NAD kinase domain-containing protein 1, mitochondrial  |"mitochondrial NAD kinase"  | chromosome 5 open reading frame 33  | C5orf33  | MNADK  |EC 2.7.1.23 </t>
  </si>
  <si>
    <t>NADSYN1</t>
  </si>
  <si>
    <t xml:space="preserve"> glutamine-dependent NAD synthetase  |NAD(+) synthase  | NAD(+) synthetase  | NAD(+) synthase [glutamine-hydrolyzing]  | glutamine-dependent NAD(+) synthetase  | NAD synthetase 1 |EC 6.3.5.1 </t>
  </si>
  <si>
    <t>NAE1</t>
  </si>
  <si>
    <t xml:space="preserve"> NEDD8-activating enzyme E1 subunit  | ula-1  | Amyloid protein-binding protein 1  | APPBP1  |A-116A10.1  | NEDD8 activating enzyme E1 subunit 1 | amyloid beta precursor protein-binding protein 1, 59kD  | proto-oncogene protein 1  | amyloid beta precursor protein binding protein 1, 59kDa  | NEDD8-activating enzyme E1 regulatory subunit  | Amyloid beta precursor protein-binding protein 1, 59 kDa  | amyloid protein-binding protein 1  | Proto-oncogene protein 1  | APP-BP1  | protooncogene protein 1  | amyloid beta precursor protein-binding protein 1, 59 kDa  </t>
  </si>
  <si>
    <t>NAF1</t>
  </si>
  <si>
    <t xml:space="preserve">H/ACA ribonucleoprotein complex non-core subunit NAF1  | nuclear assembly factor 1 homolog  | nuclear assembly factor 1 ribonucleoprotein | TNIP1  | nuclear assembly factor 1 homolog (S. cerevisiae)  | KIAA0113  | hNAF1  </t>
  </si>
  <si>
    <t>NAGA</t>
  </si>
  <si>
    <t xml:space="preserve"> alpha-galactosidase B  | Alpha-galactosidase B  | GALB  |Acetylgalactosaminidase, alpha-N- (alpha-galactosidase B)  | alpha-N-acetylgalactosaminidase  | N-acetylgalactosaminidase, alpha- | D22S674  |EC 3.2.1.49 </t>
  </si>
  <si>
    <t>NAGK</t>
  </si>
  <si>
    <t xml:space="preserve"> N-acetylglucosamine kinase  | N-acetyl-D-glucosamine kinase  | GNK  | N-acetylglucosamine kinase | GlcNAc kinase  | glcNAc kinase  |HSA242910  |EC 2.7.1.59 </t>
  </si>
  <si>
    <t>NAGLU</t>
  </si>
  <si>
    <t xml:space="preserve"> "Sanfilippo disease IIIB"  | UFHSD  | MPS3B  | UFHSD1  | N-acetylglucosaminidase, alpha | N-acetyl-alpha-glucosaminidase  | alpha-N-acetylglucosaminidase  |MPS-IIIB  | NAG  |EC 3.2.1.50 </t>
  </si>
  <si>
    <t>NAIF1</t>
  </si>
  <si>
    <t xml:space="preserve"> chromosome 9 open reading frame 90  | C9orf90  | "nuclear apoptosis-inducing factor 1"  | nuclear apoptosis-inducing factor 1  |bA379C10.2  | nuclear apoptosis inducing factor 1 </t>
  </si>
  <si>
    <t>NAMPT</t>
  </si>
  <si>
    <t xml:space="preserve"> NAmPRTase  | Nampt  | PBEF1  | Pre-B cell-enhancing factor  | Pre-B-cell colony-enhancing factor 1  | nicotinamide phosphoribosyltransferase | Visfatin  | VISFATIN  | pre-B-cell colony-enhancing factor 1  | pre-B-cell colony enhancing factor 1  | PBEF  |1110035O14Rik  | VF  | pre-B cell-enhancing factor  | "visfatin"  |EC 2.4.2.12 </t>
  </si>
  <si>
    <t>NANP</t>
  </si>
  <si>
    <t xml:space="preserve"> Haloacid dehalogenase-like hydrolase domain-containing protein 4  | haloacid dehalogenase-like hydrolase domain containing 4  | C20orf147  | N-acetylneuraminic acid phosphatase | Neu5Ac-9-Pase  |N-acylneuraminate-9-phosphatase  | chromosome 20 open reading frame 147  | HDHD4  | dJ694B14.3  | haloacid dehalogenase-like hydrolase domain-containing protein 4  |EC 3.1.3.29 </t>
  </si>
  <si>
    <t>NANS</t>
  </si>
  <si>
    <t xml:space="preserve"> sialic acid synthase  |HEL-S-100  | sialic acid phosphate synthase  | epididymis secretory protein Li 100  | SAS  | N-acetylneuraminic acid synthase  | N-acetylneuraminate-9-phosphate synthase  | N-acetylneuraminic acid synthase | N-acetylneuraminic acid phosphate synthase  | N-acetylneuraminate synthase  | "sialic acid synthase"  |EC 2.5.1.56,EC 2.5.1.57 </t>
  </si>
  <si>
    <t>NAP1L1</t>
  </si>
  <si>
    <t xml:space="preserve"> hNRP  | NRP  | NAP1L  | NAP1  |HSP22-like protein interacting protein  | NAP-1-related protein  | NAP-1 related protein  | nucleosome assembly protein 1-like 1 </t>
  </si>
  <si>
    <t>NAP1L4</t>
  </si>
  <si>
    <t xml:space="preserve"> nucleosome assembly protein 1-like 4 | NAP2L  | Nucleosome assembly protein 2  | hNAP2  | nucleosome assembly protein 2  | NAP-2  | nucleosome assembly protein 1-like 4b  |NAP1L4b  | NAP2  </t>
  </si>
  <si>
    <t>NAP1L5</t>
  </si>
  <si>
    <t xml:space="preserve"> Down-regulated in liver malignancy  | nucleosome assembly protein 1-like 5 | DRLM  |down-regulated in liver malignancy  </t>
  </si>
  <si>
    <t>NAPG</t>
  </si>
  <si>
    <t xml:space="preserve"> "gamma SNAP"  |GAMMASNAP  | SNAPG  | soluble NSF attachment protein  | N-ethylmaleimide-sensitive factor attachment protein, gamma | N-ethylmaleimide-sensitive factor attachment protein gamma  | gamma-soluble NSF attachment protein  | SNAP-gamma  | gamma SNAP  </t>
  </si>
  <si>
    <t>NAPRT1</t>
  </si>
  <si>
    <t>NARF</t>
  </si>
  <si>
    <t xml:space="preserve"> IOP2  | Iron-only hydrogenase-like protein 2  | prenyl-dependent prelamin A binding protein  | "iron-only hydrogenase-like protein 2"  |iron-only hydrogenase-like protein 2  | nuclear prelamin A recognition factor </t>
  </si>
  <si>
    <t>NARG2</t>
  </si>
  <si>
    <t>NARS2</t>
  </si>
  <si>
    <t xml:space="preserve"> mitochondrial (putative)"  | probable asparagine--tRNA ligase, mitochondrial  | "asparagine tRNA ligase 2  | probable asparaginyl-tRNA synthetase, mitochondrial  | AsnRS  | asparaginyl-tRNA synthetase 2, mitochondrial (putative) | asparagine tRNA ligase 2, mitochondrial (putative)  | asparagine--tRNA ligase  | Asparaginyl-tRNA synthetase  |SLM5  | asnRS  |EC 6.1.1.22 </t>
  </si>
  <si>
    <t>NAT1</t>
  </si>
  <si>
    <t xml:space="preserve"> arylamine N-acetyltransferase 1  | MNAT  | Monomorphic arylamine N-acetyltransferase  | arylamide acetylase 1  | N-acetyltransferase type 1  | monomorphic arylamine N-acetyltransferase  |NATI  | AAC1  | NAT-1  | N-acetyltransferase 1 (arylamine N-acetyltransferase) | Arylamide acetylase 1  |EC 2.3.1.5 </t>
  </si>
  <si>
    <t>NAT14</t>
  </si>
  <si>
    <t xml:space="preserve"> K562 cell-derived leucine-zipper-like protein 1  |K562 cells-derived leucine zipper-like protein 1  | N-acetyltransferase 14  | K562 cells-derived leucine-zipper-like protein 1  | N-acetyltransferase 14 (GCN5-related, putative) | KLP1  | "K562 cells-derived leucine zipper-like protein 1"  |EC 2.3.1.- </t>
  </si>
  <si>
    <t>NBN</t>
  </si>
  <si>
    <t xml:space="preserve"> p95 protein of the MRE11/RAD50 complex  | NBS  | Nijmegen breakage syndrome 1 (nibrin)  | cell cycle regulatory protein p95  | AT-V2  | nibrin | Cell cycle regulatory protein p95  | ATV  | Nijmegen breakage syndrome protein 1  |AT-V1  | NBS1  | P95  </t>
  </si>
  <si>
    <t>NCAPD3</t>
  </si>
  <si>
    <t xml:space="preserve"> Non-SMC condensin II complex subunit D3  |CAP-D3  | hCAP-D3  | CAPD3  | hcp-6  | non-SMC condensin II complex, subunit D3 | condensin-2 complex subunit D3  | KIAA0056  | hHCP-6  </t>
  </si>
  <si>
    <t>NCAPG2</t>
  </si>
  <si>
    <t xml:space="preserve"> LUZP5  | leucine zipper protein 5  | Non-SMC condensin II complex subunit G2  | CAPG2  | condensin-2 complex subunit G2  | MTB  | Leucine zipper protein 5  | CAP-G2  | Chromosome-associated protein G2  | non-SMC condensin II complex, subunit G2 | more than blood homolog  | hCAP-G2  |chromosome-associated protein G2  </t>
  </si>
  <si>
    <t>NCAPH2</t>
  </si>
  <si>
    <t xml:space="preserve"> kleisin beta  | "CAP-H2 subunit of the condensin II complex"  | Non-SMC condensin II complex subunit H2  | chromosome-associated protein H2  | Kleisin-beta  | non-SMC condensin II complex, subunit H2 |CAP-H2 subunit of the condensin II complex  | CTA-384D8.36  | hCAP-H2  | "kleisin beta"  | Chromosome-associated protein H2  | condensin-2 complex subunit H2  | CAPH2  </t>
  </si>
  <si>
    <t>NCBP2</t>
  </si>
  <si>
    <t xml:space="preserve"> Cell proliferation-inducing gene 55 protein  | NCBP-interacting protein 1  | NIP1  | nuclear cap binding protein subunit 2, 20kDa | CBP20  | cell proliferation-inducing gene 55 protein  | nuclear cap-binding protein subunit 2  | 20 kDa nuclear cap-binding protein  | NCBP interacting protein 1  |CBC2  | NCBP 20 kDa subunit  | nuclear cap binding protein subunit 2, 20kD  </t>
  </si>
  <si>
    <t>NCDN</t>
  </si>
  <si>
    <t xml:space="preserve">KIAA0607  | neurochondrin | KIAA0607  </t>
  </si>
  <si>
    <t>NCK1</t>
  </si>
  <si>
    <t xml:space="preserve"> cytoplasmic protein NCK1  | NCK adaptor protein 1 | Nck-1  | melanoma NCK protein  | non-catalytic region of tyrosine kinase  | NCKalpha  | NCK adaptor protein 1  |NCK tyrosine kinase  | NCK  | SH2/SH3 adaptor protein NCK-alpha  | nck-1  </t>
  </si>
  <si>
    <t>NCK2</t>
  </si>
  <si>
    <t xml:space="preserve"> cytoplasmic protein NCK2  | GRB4  | SH2/SH3 adaptor protein NCK-beta  | Nck-2  |NCKbeta  | NCK adaptor protein 2 | growth factor receptor-bound protein 4  | NCK adaptor protein 2  | Growth factor receptor-bound protein 4  | noncatalytic region of tyrosine kinase, beta  </t>
  </si>
  <si>
    <t>NCKAP1</t>
  </si>
  <si>
    <t xml:space="preserve"> p125Nap1  | Membrane-associated protein HEM-2  | NAP1  | NCK-associated protein 1 | membrane-associated protein HEM-2  | HEM2  | nck-associated protein 1  | NAP 1  |NAP125  | KIAA0587  </t>
  </si>
  <si>
    <t>NCKAP5L</t>
  </si>
  <si>
    <t xml:space="preserve"> KIAA1602  |nck-associated protein 5-like  | NCKAP5-like  | NCK-associated protein 5-like </t>
  </si>
  <si>
    <t>NCKIPSD</t>
  </si>
  <si>
    <t xml:space="preserve"> 90 kDa SH3 protein interacting with Nck  | "dia interacting protein"  | SH3 protein interacting with Nck, 90 kDa  | WASLBP  | SPIN90  | NCK interacting protein with SH3 domain | AF3P21  | NCK-interacting protein with SH3 domain  | DIP1  | dia-interacting protein 1  | "diaphanous protein interacting protein"  | dia interacting protein  | WASP-interacting SH3-domain protein  | Dia-interacting protein 1  | 90 kDa"  | 54 kDa VacA-interacting protein  | ORF1  | SH3 adapter protein SPIN90  | 54 kDa vimentin-interacting protein  | wiskott-Aldrich syndrome protein-interacting protein  | "SH3 protein interacting with Nck  | VIP54  | Diaphanous protein-interacting protein  |DIP  | AF3p21  | diaphanous protein interacting protein  | Wiskott-Aldrich syndrome protein-interacting protein  | DIP-1  | WISH  </t>
  </si>
  <si>
    <t>NCOA1</t>
  </si>
  <si>
    <t xml:space="preserve"> RIP160  |F-SRC-1  | Steroid receptor coactivator 1  | BHLHE74  | bHLHe74  | renal carcinoma antigen NY-REN-52  | Renal carcinoma antigen NY-REN-52  | Protein Hin-2  | Hin-2 protein  | steroid receptor coactivator-1  | bHLHe42  | NCoA-1  | SRC1  | SRC-1  | class E basic helix-loop-helix protein 74  | PAX3/NCOA1 fusion protein  | Class E basic helix-loop-helix protein 74  | nuclear receptor coactivator 1 | KAT13A  |EC 2.3.1.48 </t>
  </si>
  <si>
    <t>NCOA2</t>
  </si>
  <si>
    <t xml:space="preserve"> class E basic helix-loop-helix protein 75  | bHLHe75  | glucocorticoid receptor-interacting protein-1  | SRC2  | GRIP1  |KAT13C  | transcriptional intermediary factor 2  | BHLHE75  | NCoA-2  | Class E basic helix-loop-helix protein 75  | hTIF2  | TIF2  | Transcriptional intermediary factor 2  | nuclear receptor coactivator 2 </t>
  </si>
  <si>
    <t>NCOA3</t>
  </si>
  <si>
    <t xml:space="preserve"> ACTR  | amplified in breast cancer 1 protein  | TRAM-1  | nuclear receptor coactivator 3 | AIB1  | bHLHe42  | pCIP  | TRAM1  | TNRC14  | NCoA-3  | AIB-1  | Steroid receptor coactivator protein 3  | "receptor-associated coactivator 3"  | CBP-interacting protein  | SRC-3  | BHLHE42  | RAC3  | steroid receptor coactivator protein 3  | receptor-associated coactivator 3  | thyroid hormone receptor activator molecule 1  | RAC-3  | TNRC16  | CTG26  | Receptor-associated coactivator 3  | Class E basic helix-loop-helix protein 42  | Thyroid hormone receptor activator molecule 1  | "thyroid hormone receptor activator molecule 1"  | SRC3  | KAT13B  |CAGH16  | Amplified in breast cancer 1 protein  | class E basic helix-loop-helix protein 42  |EC 2.3.1.48 </t>
  </si>
  <si>
    <t>NCOA5</t>
  </si>
  <si>
    <t xml:space="preserve">bA465L10.6  | coactivator independent of AF-2  | "coactivator independent of AF-2"  | NCoA-5  | nuclear receptor coactivator 5 | Coactivator independent of AF-2  | KIAA1637  | CIA  </t>
  </si>
  <si>
    <t>NCOA6</t>
  </si>
  <si>
    <t xml:space="preserve"> "nuclear receptor coactivator RAP250"  | Nuclear receptor-activating protein, 250 kDa  | amplified in breast cancer-3 protein  | Amplified in breast cancer protein 3  | RAP250  | Nuclear receptor coactivator RAP250  |activating signal cointegrator 2  | KIAA0181  | cancer-amplified transcriptional coactivator ASC-2  | activating signal cointegrator-2  | Peroxisome proliferator-activated receptor-interacting protein  | peroxisome proliferator-activated receptor interacting protein  | PRIP  | thyroid hormone receptor binding protein  | "activating signal cointegrator-2"  | ASC-2  | TRBP  | NRC RAP250  | nuclear receptor coactivator 6 | AIB3  | thyroid hormone receptor-binding protein  | PPAR-interacting protein  | amplified in breast cancer protein 3  | "peroxisome proliferator-activated receptor interacting protein"  | ASC2  | nuclear receptor-activating protein, 250 kDa  | NRC  | Activating signal cointegrator 2  | nuclear receptor coactivator RAP250  | Cancer-amplified transcriptional coactivator ASC-2  | peroxisome proliferator-activated receptor-interacting protein  | Thyroid hormone receptor-binding protein  </t>
  </si>
  <si>
    <t>NCOA7</t>
  </si>
  <si>
    <t xml:space="preserve"> Nbla10993  | nuclear receptor coactivator 7 | putative protein product of Nbla10993  | Nbla00052  | estrogen receptor associated protein 140 kDa  | TBC/LysM-associated domain containing 4  | "TBC/LysM-associated domain containing 4"  | 140 kDa estrogen receptor-associated protein  | Estrogen nuclear receptor coactivator 1  | estrogen nuclear receptor coactivator 1  |NCOA7-AS  | dJ187J11.3  | ERAP140  | TLDC4  | putative protein product of Nbla00052  | ESNA1  </t>
  </si>
  <si>
    <t>NCOR1</t>
  </si>
  <si>
    <t xml:space="preserve"> N-CoR  | KIAA1047  | "thyroid hormone- and retinoic acid receptor-associated corepressor 1"  | thyroid hormone- and retinoic acid receptor-associated corepressor 1  |TRAC1  | nuclear receptor corepressor 1 | nuclear receptor co-repressor 1  | hN-CoR  | N-CoR1  </t>
  </si>
  <si>
    <t>NDC80</t>
  </si>
  <si>
    <t xml:space="preserve"> kinetochore-associated protein 2  | kinetochore protein Hec1  |NDC80 homolog, kinetochore complex component  | kinetochore associated 2  | NDC80 kinetochore complex component | TID3  | Kinetochore protein Hec1  | Kinetochore-associated protein 2  | NDC80 kinetochore complex component homolog  | Highly expressed in cancer protein  | retinoblastoma-associated protein HEC  | hsNDC80  | NDC80 kinetochore complex component homolog (S. cerevisiae)  | HsHec1  | HEC1  | Retinoblastoma-associated protein HEC  | highly expressed in cancer, rich in leucine heptad repeats (yeast)  | highly expressed in cancer protein  | highly expressed in cancer, rich in leucine heptad repeats  | KNTC2  | kinetochore protein NDC80 homolog  | HEC  </t>
  </si>
  <si>
    <t>NDE1</t>
  </si>
  <si>
    <t xml:space="preserve"> nuclear distribution protein nudE homolog 1  | NudE  | nudE nuclear distribution E homolog 1 (A. nidulans)  | NUDE1  | nudE nuclear distribution gene E homolog 1  |HOM-TES-87  | LIS1-interacting protein NUDE1, rat homolog  | NDE  | nudE nuclear distribution E homolog 1  | nudE neurodevelopment protein 1 | NUDE  | MHAC  | nudE nuclear distribution gene E homolog 1 (A. nidulans)  | LIS4  </t>
  </si>
  <si>
    <t>NDFIP1</t>
  </si>
  <si>
    <t xml:space="preserve"> Putative NF-kappa-B-activating protein 164  | Putative MAPK-activating protein PM13  | Breast cancer-associated protein SGA-1M  | Nedd4 WW domain-binding protein 5  | NEDD4 WW domain-binding protein 5  |NEDD4 family-interacting protein 1  | Nedd4 family interacting protein 1 | Putative NFKB and MAPK-activating protein  | breast cancer-associated protein SGA-1M  | N4WBP5  | putative MAPK-activating protein PM13  | putative NF-kappa-B-activating protein 164  | putative NFKB and MAPK-activating protein  </t>
  </si>
  <si>
    <t>NDNL2</t>
  </si>
  <si>
    <t xml:space="preserve"> MAGEG1  | NSMCE3  |MAGEL3  | HCA4  | Hepatocellular carcinoma-associated protein 4  | necdin-like protein 2  | MAGE-G1 antigen  | hepatocellular carcinoma-associated protein HCA4  | Necdin-like protein 2  | hepatocellular carcinoma-associated protein 4  | necdin-like gene 2  | melanoma-associated antigen G1  | melanoma antigen, family G, 1  | necdin-like 2 | NSE3  </t>
  </si>
  <si>
    <t>NDOR1</t>
  </si>
  <si>
    <t xml:space="preserve"> NADPH-dependent FMN and FAD-containing oxidoreductase  | bA350O14.9  | "NADPH dependent FMN and FAD containing oxidoreductase"  | NADPH dependent diflavin oxidoreductase 1 | NR1  | Novel reductase 1  |NADPH-dependent diflavin oxidoreductase 1  |EC 1.6.-.- </t>
  </si>
  <si>
    <t>NDUFA10</t>
  </si>
  <si>
    <t xml:space="preserve"> Complex I-42kD  | CI-42kD  | complex I 42kDa subunit  | CI-42k  | "complex I 42kDa subunit"  | NADH dehydrogenase (ubiquinone) 1 alpha subcomplex, 10, 42kDa | NADH-ubiquinone oxidoreductase 42 kDa subunit  |CI-42KD  | NADH dehydrogenase (ubiquinone) 1 alpha subcomplex, 10 (42kD)  | NADH dehydrogenase [ubiquinone] 1 alpha subcomplex subunit 10, mitochondrial  </t>
  </si>
  <si>
    <t>NDUFA11</t>
  </si>
  <si>
    <t xml:space="preserve"> Complex I-B14.7  | CI-B14.7  |B14.7  | NADH dehydrogenase (ubiquinone) 1 alpha subcomplex, 11, 14.7kDa | "complex I B14.7 subunit"  | NADH dehydrogenase [ubiquinone] 1 alpha subcomplex subunit 11  | complex I B14.7 subunit  | NADH-ubiquinone oxidoreductase subunit B14.7  </t>
  </si>
  <si>
    <t>NDUFA12</t>
  </si>
  <si>
    <t xml:space="preserve"> CI-B17.2  | Complex I-B17.2  | DAP13  | complex I B17.2 subunit  | NADH-ubiquinone oxidoreductase subunit B17.2  |B17.2  | NADH dehydrogenase (ubiquinone) 1 alpha subcomplex, 12 | NADH dehydrogenase [ubiquinone] 1 alpha subcomplex subunit 12  | "complex I B17.2 subunit"  | 13 kDa differentiation-associated protein  | CIB17.2  </t>
  </si>
  <si>
    <t>NDUFA13</t>
  </si>
  <si>
    <t xml:space="preserve"> GRIM-19  |B16.6  | complex I B16.6 subunit  | CDA016  | Cell death regulatory protein GRIM-19  | Gene associated with retinoic and IFN-induced mortality 19 protein  | GRIM19  | cell death-regulatory protein GRIM19  | gene associated with retinoic and IFN-induced mortality 19 protein  | CI-B16.6  | NADH dehydrogenase (ubiquinone) 1 alpha subcomplex, 13 | gene associated with retinoic and interferon-induced mortality 19 protein  | Complex I-B16.6  | cell death regulatory protein GRIM-19  | NADH-ubiquinone oxidoreductase B16.6 subunit  | "complex I B16.6 subunit"  | Gene associated with retinoic and interferon-induced mortality 19 protein  | complex I-B16.6  | NADH dehydrogenase [ubiquinone] 1 alpha subcomplex subunit 13  </t>
  </si>
  <si>
    <t>NDUFA2</t>
  </si>
  <si>
    <t xml:space="preserve"> NADH-ubiquinone oxidoreductase subunit CI-B8  | NADH-ubiquinone oxidoreductase B8 subunit  | "complex I B8 subunit"  | NADH dehydrogenase (ubiquinone) 1 alpha subcomplex, 2, 8kDa | complex I B8 subunit  | CIB8  | NADH dehydrogenase [ubiquinone] 1 alpha subcomplex subunit 2  |B8  | CD14  | NADH dehydrogenase (ubiquinone) 1 alpha subcomplex, 2 (8kD, B8)  | CI-B8  | Complex I-B8  </t>
  </si>
  <si>
    <t>NDUFA3</t>
  </si>
  <si>
    <t xml:space="preserve"> NADH-ubiquinone oxidoreductase B9 subunit  | NADH dehydrogenase (ubiquinone) 1 alpha subcomplex, 3 (9kD, B9)  | complex I-B9  | CI-B9  | NADH dehydrogenase (ubiquinone) 1 alpha subcomplex, 3, 9kDa | "complex I B9 subunit"  | NADH dehydrogenase [ubiquinone] 1 alpha subcomplex subunit 3  | complex I B9 subunit  | Complex I-B9  |B9  </t>
  </si>
  <si>
    <t>NDUFA4</t>
  </si>
  <si>
    <t xml:space="preserve"> CI-MLRQ  | MLRQ  |CI-9k  | "complex I 9kDa subunit"  | "NADH-ubiquinone oxidoreductase MLRQ subunit"  | complex I-MLRQ  | Complex I 9kDa subunit  | NADH dehydrogenase [ubiquinone] 1 alpha subcomplex subunit 4  | NADH dehydrogenase (ubiquinone) 1 alpha subcomplex, 4, 9kDa | NADH-ubiquinone oxidoreductase MLRQ subunit  | Complex I-MLRQ  | NADH dehydrogenase (ubiquinone) 1 alpha subcomplex, 4 (9kD, MLRQ)  </t>
  </si>
  <si>
    <t>NDUFA6</t>
  </si>
  <si>
    <t xml:space="preserve"> CI-B14  | NADHB14  | NADH dehydrogenase (ubiquinone) 1 alpha subcomplex, 6, 14kDa | LYRM6  |B14  | NADH-ubiquinone oxidoreductase B14 subunit  | Complex I-B14  | "complex I B14 subunit"  | NADH-ubiquinone oxidoreductase 1 alpha subcomplex, 6  | complex I B14 subunit  | NADH dehydrogenase [ubiquinone] 1 alpha subcomplex subunit 6  | NADH dehydrogenase (ubiquinone) 1 alpha subcomplex, 6 (14kD, B14)  | LYR motif-containing protein 6  </t>
  </si>
  <si>
    <t>NDUFA7</t>
  </si>
  <si>
    <t xml:space="preserve"> NADH dehydrogenase [ubiquinone] 1 alpha subcomplex subunit 7  | NADH dehydrogenase (ubiquinone) 1 alpha subcomplex, 7 (14.5kD, B14.5a)  | Complex I-B14.5a  | CI-B14.5a  | NADH dehydrogenase (ubiquinone) 1 alpha subcomplex, 7, 14.5kDa | complex I B14.5a subunit  |B14.5a  | NADH-ubiquinone oxidoreductase subunit B14.5a  | "complex I B14.5a subunit"  </t>
  </si>
  <si>
    <t>NDUFA8</t>
  </si>
  <si>
    <t xml:space="preserve"> CI-PGIV  | NADH dehydrogenase (ubiquinone) 1 alpha subcomplex, 8, 19kDa | NADH-ubiquinone oxidoreductase 19 kDa subunit  | complex I-19kD  | Complex I-19kD  | "complex I PGIV subunit"  | CI-19kD  | complex I-PGIV  | NADH:ubiquinone oxidoreductase PGIV subunit  | complex I PGIV subunit  | Complex I-PGIV  | NADH dehydrogenase (ubiquinone) 1 alpha subcomplex, 8 (19kD, PGIV)  | PGIV  |CI-19KD  | NADH dehydrogenase [ubiquinone] 1 alpha subcomplex subunit 8  </t>
  </si>
  <si>
    <t>NDUFA9</t>
  </si>
  <si>
    <t xml:space="preserve"> NADH dehydrogenase (ubiquinone) 1 alpha subcomplex, 9 (39kD)  | "short chain dehydrogenase/reductase family 22E  | complex I 39kDa subunit  | Complex I-39kD  | NADH dehydrogenase (ubiquinone) 1 alpha subcomplex, 9, 39kDa | CI-39k  | CI39k  | NADH dehydrogenase [ubiquinone] 1 alpha subcomplex subunit 9, mitochondrial  | SDR22E1  | NDUFS2L  | NADH-ubiquinone oxidoreductase 39 kDa subunit  | short chain dehydrogenase/reductase family 22E, member 1  |CC6  | NADH dehydrogenase (ubiquinone) Fe-S protein 2-like (NADH-coenzyme Q reductase)  | "complex I 39kDa subunit"  | member 1"  | CI-39kD  </t>
  </si>
  <si>
    <t>NDUFAF1</t>
  </si>
  <si>
    <t xml:space="preserve"> NADH-ubiquinone oxidoreductase 1 alpha subcomplex, assembly factor 1  | NADH dehydrogenase (ubiquinone) complex I, assembly factor 1 | CGI65  | NADH dehydrogenase [ubiquinone] 1 alpha subcomplex assembly factor 1  | CIA30  | complex I intermediate-associated protein 30, mitochondrial  |NADH dehydrogenase (ubiquinone) 1 alpha subcomplex, assembly factor 1  </t>
  </si>
  <si>
    <t>NDUFAF2</t>
  </si>
  <si>
    <t xml:space="preserve"> MMTN  | NADH dehydrogenase (ubiquinone) complex I, assembly factor 2 | NDUFA12-like protein  | B17.2-like  | NDUFA12-like  | B17.2L  | NDUFA12L  | mimitin, mitochondrial  | "Myc-induced mitochondrial protein"  | Myc-induced mitochondrial protein  | NADH dehydrogenase (ubiquinone) 1 alpha subcomplex, assembly factor 2  | NADH dehydrogenase [ubiquinone] 1 alpha subcomplex assembly factor 2  |mimitin  </t>
  </si>
  <si>
    <t>NDUFAF3</t>
  </si>
  <si>
    <t xml:space="preserve"> C3orf60  | NADH dehydrogenase (ubiquinone) 1 alpha subcomplex, assembly factor 3  | chromosome 3 open reading frame 60  | NADH dehydrogenase [ubiquinone] 1 alpha subcomplex assembly factor 3  | E3-3  | nuclear protein E3-3  | NADH dehydrogenase (ubiquinone) complex I, assembly factor 3 |2P1  </t>
  </si>
  <si>
    <t>NDUFAF4</t>
  </si>
  <si>
    <t xml:space="preserve">My013  | Hormone-regulated proliferation-associated protein of 20 kDa  | NADH dehydrogenase (ubiquinone) 1 alpha subcomplex, assembly factor 4  | C6orf66  | chromosome 6 open reading frame 66  | bA22L21.1  | NADH dehydrogenase (ubiquinone) complex I, assembly factor 4 | hormone-regulated proliferation-associated protein of 20 kDa  | hormone-regulated proliferation-associated protein, 20 kDa  | HRPAP20  | NADH dehydrogenase [ubiquinone] 1 alpha subcomplex assembly factor 4  </t>
  </si>
  <si>
    <t>NDUFAF5</t>
  </si>
  <si>
    <t xml:space="preserve"> chromosome 20 open reading frame 7  | probable methyltransferase C20orf7, mitochondrial  | Probable methyltransferase C20orf7, mitochondrial  | bA526K24.2  |NADH dehydrogenase [ubiquinone] 1 alpha subcomplex assembly factor 5  | NADH dehydrogenase (ubiquinone) complex I, assembly factor 5 | C20orf7  | dJ842G6.1  |EC 2.1.1.- </t>
  </si>
  <si>
    <t>NDUFB10</t>
  </si>
  <si>
    <t xml:space="preserve"> NADH-ubiquinone oxidoreductase PDSW subunit  | complex I PDSW subunit  | PDSW  |NADH dehydrogenase [ubiquinone] 1 beta subcomplex subunit 10  | NADH dehydrogenase (ubiquinone) 1 beta subcomplex, 10, 22kDa | NADH ubiquinone oxidoreductase PDSW subunit (RH 16p13.3)  | complex I-PDSW  | CI-PDSW  | "complex I PDSW subunit"  | Complex I-PDSW  | NADH dehydrogenase (ubiquinone) 1 beta subcomplex, 10 (22kD, PDSW)  </t>
  </si>
  <si>
    <t>NDUFB11</t>
  </si>
  <si>
    <t xml:space="preserve"> NADH dehydrogenase [ubiquinone] 1 beta subcomplex subunit 11, mitochondrial  | neuronal protein 17.3  | complex I NP17.3 subunit  | NP17.3  | "complex I NP17.3 subunit"  | P17.3  | CI-ESSS  | Neuronal protein 17.3  | Np17.3  | Np15  |ESSS  | complex I-ESSS  | NADH-ubiquinone oxidoreductase ESSS subunit  | NADH dehydrogenase (ubiquinone) 1 beta subcomplex, 11, 17.3kDa | p17.3  | Complex I-ESSS  </t>
  </si>
  <si>
    <t>NDUFB3</t>
  </si>
  <si>
    <t xml:space="preserve"> NADH-ubiquinone oxidoreductase B12 subunit  | CI-B12  | complex I-B12  | Complex I-B12  | NADH dehydrogenase (ubiquinone) 1 beta subcomplex, 3 (12kD, B12)  | NADH dehydrogenase (ubiquinone) 1 beta subcomplex, 3, 12kDa | NADH dehydrogenase [ubiquinone] 1 beta subcomplex subunit 3  | "complex I B12 subunit"  |B12  </t>
  </si>
  <si>
    <t>NDUFB4</t>
  </si>
  <si>
    <t xml:space="preserve"> NADH-ubiquinone oxidoreductase B15 subunit  | CI-B15  | complex I-B15  |B15  | Complex I-B15  | NADH dehydrogenase [ubiquinone] 1 beta subcomplex subunit 4  | NADH dehydrogenase (ubiquinone) 1 beta subcomplex, 4, 15kDa | NADH dehydrogenase (ubiquinone) 1 beta subcomplex, 4 (15kD, B15)  | complex I B15 subunit  | "complex I B15 subunit"  </t>
  </si>
  <si>
    <t>NDUFB6</t>
  </si>
  <si>
    <t xml:space="preserve"> NADH dehydrogenase [ubiquinone] 1 beta subcomplex subunit 6  | CI-B17  | Complex I-B17  | 6"  | NADH dehydrogenase (ubiquinone) 1 beta subcomplex, 6, 17kDa | B17 subunit"  | mitochondrial respiratory chain  | CI  | complex I-B17  | "NADH-ubiquinone oxidoreductase beta subunit  | "complex I  | NADH-ubiquinone oxidoreductase B17 subunit  | "NADH-ubiquinone oxidoreductase B17 subunit"  | NADH-ubiquinone oxidoreductase beta subunit, 6  | complex I, mitochondrial respiratory chain, B17 subunit  |B17  | NADH dehydrogenase (ubiquinone) 1 beta subcomplex, 6 (17kD, B17)  </t>
  </si>
  <si>
    <t>NDUFB7</t>
  </si>
  <si>
    <t xml:space="preserve"> cell adhesion protein SQM1  | NADH-ubiquinone oxidoreductase B18 subunit  | NADH dehydrogenase (ubiquinone) 1 beta subcomplex, 7 (18kD, B18)  | complex I B18 subunit  |B18  | "NADH-ubiquinone oxidoreductase B18 subunit"  | NADH dehydrogenase [ubiquinone] 1 beta subcomplex subunit 7  | NADH dehydrogenase (ubiquinone) 1 beta subcomplex, 7, 18kDa | complex I-B18  | CI-B18  | Complex I-B18  | "complex I B18 subunit"  | Cell adhesion protein SQM1  </t>
  </si>
  <si>
    <t>NDUFB8</t>
  </si>
  <si>
    <t xml:space="preserve"> NADH dehydrogenase (ubiquinone) 1 beta subcomplex, 8 (19kD, ASHI)  | complex I-ASHI  | NADH dehydrogenase (ubiquinone) 1 beta subcomplex, 8, 19kDa | complex I ASHI subunit  | NADH dehydrogenase [ubiquinone] 1 beta subcomplex subunit 8, mitochondrial  | Complex I-ASHI  | NADH-ubiquinone oxidoreductase ASHI subunit  | NADH:ubiquinone oxidoreductase ASHI subunit  |ASHI  | CI-ASHI  | "complex I ASHI subunit"  </t>
  </si>
  <si>
    <t>NDUFB9</t>
  </si>
  <si>
    <t xml:space="preserve"> LYRM3  | NADH-ubiquinone oxidoreductase B22 subunit  | LYR motif-containing protein 3  |B22  | NADH dehydrogenase (ubiquinone) 1 beta subcomplex, 9 (22kD, B22)  | NADH dehydrogenase [ubiquinone] 1 beta subcomplex subunit 9  | CI-B22  | complex I B22 subunit  | "complex I B22 subunit"  | complex I-B22  | Complex I-B22  | NADH dehydrogenase (ubiquinone) 1 beta subcomplex, 9, 22kDa | UQOR22  </t>
  </si>
  <si>
    <t>NDUFC1</t>
  </si>
  <si>
    <t xml:space="preserve"> NADH-ubiquinone oxidoreductase KFYI subunit  | NADH dehydrogenase [ubiquinone] 1 subunit C1, mitochondrial  | CI-KFYI  | NADH dehydrogenase (ubiquinone) 1, subcomplex unknown, 1, 6kDa | complex I KFYI subunit  | NADH dehydrogenase (ubiquinone) 1, subcomplex unknown, 1 (6kD, KFYI)  | "complex I KFYI subunit"  | complex I-KFYI  | Complex I-KFYI  |KFYI  </t>
  </si>
  <si>
    <t>NDUFC2</t>
  </si>
  <si>
    <t xml:space="preserve"> HLC-1  | NADHDH2  | Human lung cancer oncogene 1 protein  | "complex I subunit B14.5b"  | Complex I-B14.5b  | NADH dehydrogenase (ubiquinone) 1, subcomplex unknown, 2 (14.5kD, B14.5b)  | NADH dehydrogenase [ubiquinone] 1 subunit C2  | human lung cancer oncogene 1 protein  | CI-B14.5b  | complex I-B14.5b  |B14.5b  | complex I subunit B14.5b  | NADH dehydrogenase (ubiquinone) 1, subcomplex unknown, 2, 14.5kDa | "human lung cancer oncogene 1"  | NADH-ubiquinone oxidoreductase subunit B14.5b  </t>
  </si>
  <si>
    <t>NDUFS2</t>
  </si>
  <si>
    <t xml:space="preserve"> NADH dehydrogenase [ubiquinone] iron-sulfur protein 2, mitochondrial  | NADH-ubiquinone oxidoreductase NDUFS2 subunit  | NADH dehydrogenase (ubiquinone) Fe-S protein 2 (49kD) (NADH-coenzyme Q reductase)  | "NADH dehydrogenase [ubiquinone] iron-sulfur protein 2  | complex I-49kD  | CI-49kD  | Complex I-49kD  | mitochondrial"  |CI-49  | NADH-ubiquinone oxidoreductase 49 kDa subunit  | "complex I 49kDa subunit"  | complex I 49kDa subunit  | NADH dehydrogenase (ubiquinone) Fe-S protein 2, 49kDa (NADH-coenzyme Q reductase) | complex 1, mitochondrial respiratory chain, 49-KD subunit  |EC 1.6.5.3,EC 1.6.99.3 </t>
  </si>
  <si>
    <t>NDUFS4</t>
  </si>
  <si>
    <t xml:space="preserve"> mitochondrial respiratory chain complex I (18-KD subunit)  | NADH-ubiquinone oxidoreductase 18 kDa subunit  | AQDQ  | CI-AQDQ  | NADH dehydrogenase (ubiquinone) iron-sulfur protein 4  | "complex I 18kDa subunit"  | NADH-coenzyme Q reductase, 18-KD  | NADH dehydrogenase (ubiquinone) Fe-S protein 4 (18kD) (NADH-coenzyme Q reductase)  | complex I-18 kDa  | NADH dehydrogenase [ubiquinone] iron-sulfur protein 4, mitochondrial  | complex I-AQDQ  |CI-18  | CI-18 kDa  | Complex I-18 kDa  | Complex I-AQDQ  | complex I 18kDa subunit  | NADH dehydrogenase (ubiquinone) Fe-S protein 4, 18kDa (NADH-coenzyme Q reductase) </t>
  </si>
  <si>
    <t>NDUFS5</t>
  </si>
  <si>
    <t xml:space="preserve"> NADH dehydrogenase [ubiquinone] iron-sulfur protein 5  | Complex I-15 kDa  | "complex I 51kDa subunit"  | complex I-15 kDa  | NADH dehydrogenase (ubiquinone) Fe-S protein 5, 15kDa (NADH-coenzyme Q reductase) | CI15K  | NADH-ubiquinone oxidoreductase 15 kDa subunit  | CI-15 kDa  |CI-15k  | NADH dehydrogenase (ubiquinone) Fe-S protein 5 (15kD) (NADH-coenzyme Q reductase)  | NADH:ubiquinone oxidoreductase 15 kDa IP subunit  | "NADH dehydrogenase [ubiquinone] iron-sulfur protein 5"  </t>
  </si>
  <si>
    <t>NDUFS6</t>
  </si>
  <si>
    <t xml:space="preserve"> NADH dehydrogenase (ubiquinone) Fe-S protein 6 (13kD) (NADH-coenzyme Q reductase)  | "NADH dehydrogenase [ubiquinone] iron-sulfur protein 6  | CI13KDA  | CI-13kD-A  | NADH dehydrogenase (ubiquinone) Fe-S protein 6, 13kDa (NADH-coenzyme Q reductase) | Complex I-13kD-A  | NADH-ubiquinone oxidoreductase 13 kDa-A subunit  |CI-13kA  | mitochondrial"  | NADH dehydrogenase [ubiquinone] iron-sulfur protein 6, mitochondrial  | complex I 13kDa subunit A  | complex I, mitochondrial respiratory chain, 13-kD subunit  | NADH:ubiquinone oxidoreductase NDUFS6 subunit  | "complex I 13kDa subunit A"  </t>
  </si>
  <si>
    <t>NDUFS7</t>
  </si>
  <si>
    <t xml:space="preserve"> MY017  | Complex I-20kD  | complex I, mitochondrial respiratory chain, 20-KD subunit  | NADH-coenzyme Q reductase  | PSST subunit  | mitochondrial"  | complex I-20kD  | NADH dehydrogenase (ubiquinone) Fe-S protein 7 (20kD) (NADH-coenzyme Q reductase)  | "complex I 20kDa subunit"  | complex I 20kDa subunit  | PSST  | NADH:ubiquinone oxidoreductase PSST subunit  |CI-20  | "NADH dehydrogenase [ubiquinone] iron-sulfur protein 7  | NADH dehydrogenase (ubiquinone) Fe-S protein 7, 20kDa (NADH-coenzyme Q reductase) | NADH dehydrogenase [ubiquinone] iron-sulfur protein 7, mitochondrial  | CI-20kD  | NADH-ubiquinone oxidoreductase 20 kDa subunit  | CI-20KD  |EC 1.6.5.3,EC 1.6.99.3 </t>
  </si>
  <si>
    <t>NDUFS8</t>
  </si>
  <si>
    <t xml:space="preserve"> CI-23kD  | NADH dehydrogenase (ubiquinone) Fe-S protein 8, 23kDa (NADH-coenzyme Q reductase) | complex I-23kD  | complex I 23kDa subunit  | TYKY  | TYKY subunit  | NADH-ubiquinone oxidoreductase 23 kDa subunit  | "complex I 23kDa subunit"  | "NADH dehydrogenase [ubiquinone] iron-sulfur protein 8  | mitochondrial"  | NADH dehydrogenase (ubiquinone) Fe-S protein 8 (23kD) (NADH-coenzyme Q reductase)  |CI-23k  | NADH dehydrogenase [ubiquinone] iron-sulfur protein 8, mitochondrial  | Complex I-23kD  | CI23KD  |EC 1.6.5.3,EC 1.6.99.3 </t>
  </si>
  <si>
    <t>NDUFV2</t>
  </si>
  <si>
    <t xml:space="preserve"> NADH-ubiquinone oxidoreductase 24 kDa subunit  | "NADH dehydrogenase [ubiquinone] flavoprotein 2  | NADH dehydrogenase ubiquinone flavoprotein 2, mitochondrial  |CI-24k  | NADH-ubiquinone oxidoreductase flavoprotein 2  | NADH dehydrogenase [ubiquinone] flavoprotein 2, mitochondrial  | complex I, mitochondrial respitory chain, 24 kD subunit  | mitochondrial"  | complex I 24kDa subunit  | NADH dehydrogenase (ubiquinone) flavoprotein 2, 24kDa | nuclear-encoded mitochondrial NADH-ubiquinone reductase 24Kd subunit  | "complex I 24kDa subunit"  | NADH dehydrogenase (ubiquinone) flavoprotein 2 (24kD)  |EC 1.6.5.3,EC 1.6.99.3 </t>
  </si>
  <si>
    <t>NECAP1</t>
  </si>
  <si>
    <t xml:space="preserve">adaptin ear-binding coat-associated protein 1  | NECAP endocytosis associated 1 | NECAP-1  | adaptin-ear-binding coat-associated protein 1  | NECAP endocytosis-associated protein 1  </t>
  </si>
  <si>
    <t>NECAP2</t>
  </si>
  <si>
    <t xml:space="preserve"> NECAP endocytosis-associated protein 2  | NECAP endocytosis associated 2 | NECAP-2  | adaptin-ear-binding coat-associated protein 2  |adaptin ear-binding coat-associated protein 2  </t>
  </si>
  <si>
    <t>NEDD1</t>
  </si>
  <si>
    <t xml:space="preserve"> NEDD-1  | neural precursor cell expressed, developmentally down-regulated 1 | TUBGCP7  |GCP-WD  | Neural precursor cell expressed developmentally down-regulated protein 1  | protein NEDD1  | neural precursor cell expressed developmentally down-regulated protein 1  </t>
  </si>
  <si>
    <t>NEDD8-MDP1</t>
  </si>
  <si>
    <t xml:space="preserve"> NEDD8-MDP1 readthrough | NEDD8-MDP1 read-through transcript  |NEDD8-MDP1 protein  </t>
  </si>
  <si>
    <t>NEK10</t>
  </si>
  <si>
    <t xml:space="preserve">never in mitosis A-related kinase 10  | serine/threonine-protein kinase Nek10  | NIMA-related kinase 10 | nimA-related protein kinase 10  | NimA-related protein kinase 10  | NIMA (never in mitosis gene a)- related kinase 10  | Never in mitosis A-related kinase 10  |EC 2.7.11.1 </t>
  </si>
  <si>
    <t>NEK2</t>
  </si>
  <si>
    <t xml:space="preserve"> nimA-like protein kinase 1  | NIMA-related kinase 2 | NLK1  |HsPK21  | nimA-related protein kinase 2  | RP67  | NEK2A  | serine/threonine-protein kinase Nek2  | HSPK 21  | "HsPK 21"  | Never in mitosis A-related kinase 2  | NIMA (never in mitosis gene a)-related kinase 2  | NimA-like protein kinase 1  | NimA-related protein kinase 2  |EC 2.7.11.1 </t>
  </si>
  <si>
    <t>NEK4</t>
  </si>
  <si>
    <t xml:space="preserve"> STK2  | serine/threonine kinase 2  | Serine/threonine-protein kinase 2  | serine/threonine protein kinase-2  | serine/threonine-protein kinase Nek4  | pp12301  | Serine/threonine-protein kinase NRK2  | serine/threonine-protein kinase 2  | NIMA (never in mitosis gene a)-related kinase 4  | Never in mitosis A-related kinase 4  | nimA-related protein kinase 4  |never in mitosis A-related kinase 4  | NIMA-related kinase 4 | "serine/threonine protein kinase-2"  | NRK2  | serine/threonine-protein kinase NRK2  | NimA-related protein kinase 4  |EC 2.7.11.1 </t>
  </si>
  <si>
    <t>NEK7</t>
  </si>
  <si>
    <t xml:space="preserve"> NIMA (never in mitosis gene a)-related kinase 7  | NIMA-related kinase 7 | Never in mitosis A-related kinase 7  | nimA-related protein kinase 7  |never in mitosis A-related kinase 7  | NimA-related protein kinase 7  | serine/threonine-protein kinase Nek7  |EC 2.7.11.1 </t>
  </si>
  <si>
    <t>NEK9</t>
  </si>
  <si>
    <t xml:space="preserve"> KIAA1995  | never in mitosis A-related kinase 9  | NimA-related kinase 8  | serine/threonine-protein kinase Nek9  | nimA-related kinase 8  | NIMA (never in mitosis gene a)- related kinase 9  | nercc1 kinase  | NEK8  | NimA-related protein kinase 9  | Nercc1 kinase  | Never in mitosis A-related kinase 9  | Nek8  | NERCC1  | NIMA-related kinase 9 |NIMA-related kinase Nek8  | nimA-related protein kinase 9  | NERCC  |EC 2.7.11.1 </t>
  </si>
  <si>
    <t>NELFB</t>
  </si>
  <si>
    <t xml:space="preserve"> NELF-B  | negative elongation factor complex member B | negative elongation factor protein B  | KIAA1182  | COBRA1  |negative elongation factor B  | cofactor of BRCA1  | Cofactor of BRCA1  </t>
  </si>
  <si>
    <t>NELFE</t>
  </si>
  <si>
    <t xml:space="preserve"> RD RNA binding protein  | nuclear protein  | RNA-binding protein RD  |D6S45  | RD  | negative elongation factor E  | RDBP  | RD RNA-binding protein  | RDP  | major histocompatibility complex gene RD  | negative elongation factor complex member E | negative elongation factor polypeptide E  | NELF-E  </t>
  </si>
  <si>
    <t>NEMF</t>
  </si>
  <si>
    <t xml:space="preserve"> antigen NY-CO-1  | SDCCAG1  | Antigen NY-CO-1  | serologically defined colon cancer antigen 1  | nuclear export mediator factor | Serologically defined colon cancer antigen 1  | nuclear export mediator factor NEMF  |NY-CO-1  </t>
  </si>
  <si>
    <t>NEU1</t>
  </si>
  <si>
    <t xml:space="preserve"> lysosomal sialidase  | SIAL1  | sialidase 1 (lysosomal sialidase) | NANH  | sialidase-1  | Lysosomal sialidase  |acetylneuraminyl hydrolase  | NEU  | Acetylneuraminyl hydrolase  | N-acetyl-alpha-neuraminidase 1  | G9 sialidase  | exo-alpha-sialidase  |EC 3.2.1.18 </t>
  </si>
  <si>
    <t>NEXN</t>
  </si>
  <si>
    <t xml:space="preserve"> CMH20  |nexilin  | F-actin-binding protein  | CMD1CC  | Nelin  | nexilin (F actin binding protein) | NELIN  </t>
  </si>
  <si>
    <t>NF2</t>
  </si>
  <si>
    <t xml:space="preserve"> Neurofibromin-2  |ACN  | neurofibromin 2 (merlin) | "moesin-ezrin-radixin like"  | Moesin-ezrin-radixin-like protein  | neurofibromin-2  | SCH  | Schwannomerlin  | BANF  | moesin-ezrin-radixin like  | neurofibromin 2 (bilateral acoustic neuroma)  | Schwannomin  | schwannomerlin  | schwannomin  | moesin-ezrin-radizin-like protein  | moesin-ezrin-radixin-like protein  | merlin  | "schwannomin"  </t>
  </si>
  <si>
    <t>NFATC2IP</t>
  </si>
  <si>
    <t xml:space="preserve"> NIP45  | nuclear factor of activated T-cells, cytoplasmic 2-interacting protein  | 45 kDa NFAT-interacting protein  | RAD60  | Nuclear factor of activated T-cells, cytoplasmic 2-interacting protein  | 45 kDa NF-AT-interacting protein  |ESC2  | NFATC2-interacting protein  | nuclear factor of activated T-cells, cytoplasmic, calcineurin-dependent 2 interacting protein </t>
  </si>
  <si>
    <t>NFATC3</t>
  </si>
  <si>
    <t xml:space="preserve"> T-cell transcription factor NFAT4  | NFATx  | nuclear factor of activated T-cells, cytoplasmic 3  |NFATX  | NFAT4  | nuclear factor of activated T-cells c3 isoform IE-Xa  | nuclear factor of activated T-cells, cytoplasmic, calcineurin-dependent 3 | T cell transcription factor NFAT4  | NF-AT4  | NF-ATc3  | NFATc3  </t>
  </si>
  <si>
    <t>NFIC</t>
  </si>
  <si>
    <t xml:space="preserve"> NFI-C  | CTF  | Nuclear factor I/C  | NF1-C  | nuclear factor 1 C-type  | NF-I/C  | nuclear factor I/C (CCAAT-binding transcription factor) | NFI  |CTF5  | TGGCA-binding protein  | CCAAT-box-binding transcription factor  | NF-I  | Nuclear factor 1/C  </t>
  </si>
  <si>
    <t>NFIX</t>
  </si>
  <si>
    <t xml:space="preserve"> nuclear factor I/X (CCAAT-binding transcription factor) | CTF  | NF1-X  | Nuclear factor 1/X  | MRSHSS  | nuclear factor 1/X  | SOTOS2  | NFI-X  | Nuclear factor I/X  | TGGCA-binding protein  | NF-I/X  |nuclear factor 1 X-type  | CCAAT-box-binding transcription factor  | NF1A  </t>
  </si>
  <si>
    <t>NFKB1</t>
  </si>
  <si>
    <t xml:space="preserve"> KBF1  | NFKB-p50  | DNA-binding factor KBF1  | NF-kappaB  | NF-kappabeta  | nuclear factor of kappa light polypeptide gene enhancer in B-cells 1 | NFkappaB  | NFKB-p105  | nuclear factor kappa-B DNA binding subunit  | EBP-1  | NF-kB1  | p105  | Nuclear factor of kappa light polypeptide gene enhancer in B-cells 1  | nuclear factor NF-kappa-B p50 subunit  |DNA binding factor KBF1  | NF-kappa-B  | nuclear factor NF-kappa-B p105 subunit  | p50  </t>
  </si>
  <si>
    <t>NFKB2</t>
  </si>
  <si>
    <t xml:space="preserve"> p52  | lymphocyte translocation chromosome 10 protein  | CVID10  |LYT-10  | nuclear factor of kappa light polypeptide gene enhancer in B-cells 2 (p49/p100) | Lyt10  | Nuclear factor of kappa light polypeptide gene enhancer in B-cells 2  | H2TF1  | p105  | DNA-binding factor KBF2  | Oncogene Lyt-10  | NFKB, p52/p100 subunit  | nuclear factor NF-kappa-B p100 subunit  | NF-kB2  | nuclear factor of Kappa light chain gene enhancer in B cells 2  | nuclear factor Kappa-B, subunit 2  | oncogene Lyt-10  | transcription factor NFKB2  | LYT10  | Lymphocyte translocation chromosome 10 protein  </t>
  </si>
  <si>
    <t>NFKBIA</t>
  </si>
  <si>
    <t xml:space="preserve"> IkappaBalpha  | MAD3  | major histocompatibility complex enhancer-binding protein MAD3  | IKBA  | nuclear factor of kappa light polypeptide gene enhancer in B-cells inhibitor, alpha | NF-kappa-B inhibitor alpha  | I-kappa-B-alpha  | IkB-alpha  | Major histocompatibility complex enhancer-binding protein MAD3  | nuclear factor of kappa light chain gene enhancer in B-cells  | NFKBI  |MAD-3  | ikB-alpha  </t>
  </si>
  <si>
    <t>NFKBIB</t>
  </si>
  <si>
    <t xml:space="preserve">NF-kappa-B inhibitor beta  | IkB-B  | nuclear factor of kappa light polypeptide gene enhancer in B-cells inhibitor, beta | ikB-B  | thyroid receptor-interacting protein 9  | I-kappa-B-beta  | IKBB  | TRIP9  | NF-kappa-BIB  | IkappaBbeta  | Thyroid receptor-interacting protein 9  | TR-interacting protein 9  | TRIP-9  | IkB-beta  | ikappaBbeta  | ikB-beta  </t>
  </si>
  <si>
    <t>NFKBIE</t>
  </si>
  <si>
    <t xml:space="preserve"> IkB-epsilon  |NF-kappa-B inhibitor epsilon  | nuclear factor of kappa light polypeptide gene enhancer in B-cells inhibitor, epsilon | I-kappa-B-epsilon  | IKBE  | ikB-E  | IkappaBepsilon  | IkB-E  | NF-kappa-BIE  | ikB-epsilon  | ikappaBepsilon  </t>
  </si>
  <si>
    <t>NFKBIL1</t>
  </si>
  <si>
    <t xml:space="preserve"> I-kappa-B-like protein  | Nuclear factor of kappa light polypeptide gene enhancer in B-cells inhibitor-like 1  | Inhibitor of kappa B-like protein  | inhibitor of kappa B-like protein  | IkappaBL  | IKBL  | nuclear factor of kappa light polypeptide gene enhancer in B-cells inhibitor-like 1 |LST1  | NF-kappa-B inhibitor-like protein 1  | ikappaBL  | NFKBIL  </t>
  </si>
  <si>
    <t>NFRKB</t>
  </si>
  <si>
    <t xml:space="preserve"> INO80G  | nuclear factor related to kappa-B-binding protein  | nuclear factor related to kappaB binding protein | "DNA-binding protein R kappa B"  | DNA-binding protein R kappa-B  | INO80 complex subunit G  | "nuclear factor related to kappa B binding protein"  |DNA-binding protein R kappa B  | "INO80 complex subunit G"  </t>
  </si>
  <si>
    <t>NFS1</t>
  </si>
  <si>
    <t xml:space="preserve"> cysteine desulfurase, mitochondrial  |IscS  | nitrogen-fixing bacteria S-like protein  | NFS1 nitrogen fixation 1 homolog  | NIFS  | NFS1 cysteine desulfurase | nitrogen fixation 1 (S. cerevisiae, homolog)  | NFS1 nitrogen fixation 1 homolog (S. cerevisiae)  |EC 2.8.1.7 </t>
  </si>
  <si>
    <t>NFU1</t>
  </si>
  <si>
    <t xml:space="preserve"> HIRA-interacting protein 5  | HIRIP  | HIRIP5  |NFU1 iron-sulfur cluster scaffold homolog, mitochondrial  | NifU-like C-terminal domain containing  | Nfu  | HIRA interacting protein 5  | NIFUC  | NFU1 iron-sulfur cluster scaffold homolog (S. cerevisiae) | MMDS1  | iron-sulfur cluster scaffold protein  | NifU  </t>
  </si>
  <si>
    <t>NFX1</t>
  </si>
  <si>
    <t xml:space="preserve"> Nuclear transcription factor, X box-binding protein 1  |TEG-42  | NFX2  | transcriptional repressor NF-X1  | Tex42  | nuclear transcription factor, X box-binding protein 1  | nuclear transcription factor, X-box binding 1 |EC 6.3.2.- </t>
  </si>
  <si>
    <t>NFYA</t>
  </si>
  <si>
    <t xml:space="preserve"> HAP2  | CBF-B  | CAAT box DNA-binding protein subunit A  | nuclear transcription factor Y, alpha | nuclear transcription factor Y subunit alpha  | Nuclear transcription factor Y subunit A  |CAAT-box DNA binding protein subunit A  | CCAAT-binding transcription factor subunit B  | HAP2 CCAAT-binding protein  | CBF-A  | NF-YA  | Transcription factor NF-Y, A subunit  | nuclear transcription factor Y subunit A  </t>
  </si>
  <si>
    <t>NFYB</t>
  </si>
  <si>
    <t xml:space="preserve"> Nuclear transcription factor Y subunit B  | CBF-B  | CAAT box DNA-binding protein subunit B  | NF-YB  |CBF-A  | nuclear transcription factor Y, beta | nuclear transcription factor Y subunit beta  | Transcription factor NF-Y, B subunit  | nuclear transcription factor Y subunit B  | HAP3  | CCAAT-binding transcription factor subunit A  </t>
  </si>
  <si>
    <t>NFYC</t>
  </si>
  <si>
    <t xml:space="preserve"> HAP5  | CCAAT binding factor subunit C  |CBF-C  | nuclear transcription factor Y subunit C  | CAAT box DNA-binding protein subunit C  | CCAAT transcription binding factor subunit gamma  | Transactivator HSM-1/2  | nuclear transcription factor Y, gamma | H1TF2A  | histone H1 transcription factor large subunit 2A  | transactivator HSM-1/2  | nuclear transcription factor Y subunit gamma  | Nuclear transcription factor Y subunit C  | transcription factor NF-Y, C subunit  | CBFC  | transactivator HSM-1  | HSM  | NF-YC  </t>
  </si>
  <si>
    <t>NGDN</t>
  </si>
  <si>
    <t xml:space="preserve"> eukaryotic initiation factor 4E and CPEB binding protein  | centromere accumulated nuclear protein 1  | lpd-2  | neuroguidin, EIF4E binding protein | Centromere accumulated nuclear protein 1  | EIF4E-binding protein  | neuroguidin  | NGD  |LCP5  | C14orf120  | CANu1  | chromosome 14 open reading frame 120  </t>
  </si>
  <si>
    <t>NHEJ1</t>
  </si>
  <si>
    <t xml:space="preserve"> protein cernunnos  | nonhomologous end-joining factor 1 | XLF  | Protein cernunnos  |non-homologous end-joining factor 1  | XRCC4-like factor  </t>
  </si>
  <si>
    <t>NHLRC2</t>
  </si>
  <si>
    <t xml:space="preserve"> novel NHL repeat domain containing protein  | NHL repeat-containing protein 2  |1200003G01Rik  | NHL repeat containing 2 </t>
  </si>
  <si>
    <t>NHP2L1</t>
  </si>
  <si>
    <t xml:space="preserve"> SNU13  | SNRNP15-5  | small nuclear ribonucleoprotein 15.5kDa (U4/U6.U5)  | SSFA1  | OTK27  |15.5K  | high mobility group-like nuclear protein 2 homolog 1  | NHP2-like protein 1  | SNU13 homolog  | FA-1  | sperm specific antigen 1  | NHPX  | non-histone chromosome protein 2 (S. cerevisiae)-like 1  | hSNU13  | [U4/U6.U5] tri-snRNP 15.5 kD RNA binding protein  | non-histone chromosome protein 2-like 1  | SPAG12  | NHP2 non-histone chromosome protein 2-like 1 (S. cerevisiae) | High mobility group-like nuclear protein 2 homolog 1  | FA1  | U4/U6.U5 tri-snRNP 15.5 kDa protein  | "small nuclear ribonucleoprotein 15.5kDa (U4/U6.U5)"  </t>
  </si>
  <si>
    <t>NIF3L1</t>
  </si>
  <si>
    <t xml:space="preserve"> NIF3 NGG1 interacting factor 3-like 1 (S. cerevisiae) | NIF3 NGG1 interacting factor 3-like 1 (S. pombe)  | ALS2CR1  |CALS-7  | amyotrophic lateral sclerosis 2 (juvenile) chromosome region, candidate 1  | Amyotrophic lateral sclerosis 2 chromosomal region candidate gene 1 protein  | NIF3 (Ngg1 interacting factor 3, S.pombe homolog)-like 1  | GTP cyclohydrolase I  | putative GTP cyclohydrolase 1 type 2 NIF3L1  | NIF3-like protein 1  | amyotrophic lateral sclerosis 2 chromosomal region candidate gene 1 protein  |EC 3.5.4.16 </t>
  </si>
  <si>
    <t>NIN</t>
  </si>
  <si>
    <t xml:space="preserve"> ninein  | ninein (GSK3B interacting protein) | KIAA1565  | SCKL7  | ninein centrosomal protein  | GSK3B-interacting protein  | hNinein  |glycogen synthase kinase 3 beta-interacting protein  | Glycogen synthase kinase 3 beta-interacting protein  </t>
  </si>
  <si>
    <t>NIP7</t>
  </si>
  <si>
    <t xml:space="preserve"> KD93  | nuclear import 7 homolog (S. cerevisiae)  | nuclear import 7 homolog  | HSPC031  | NIP7, nucleolar pre-rRNA processing protein |60S ribosome subunit biogenesis protein NIP7 homolog  </t>
  </si>
  <si>
    <t>NIPSNAP3A</t>
  </si>
  <si>
    <t xml:space="preserve"> target for Salmonella secreted protein C  | protein NipSnap homolog 4  | NipSnap4  |protein NipSnap homolog 3A  | TassC  | TASSC  | NipSnap3A  | nipsnap homolog 3A (C. elegans) | Protein NipSnap homolog 4  | Target for Salmonella secreted protein C  | NIPSNAP4  </t>
  </si>
  <si>
    <t>NISCH</t>
  </si>
  <si>
    <t xml:space="preserve"> hIRAS  | I-1  | "imidazoline receptor candidate"  | KIAA0975  | Imidazoline receptor antisera-selected protein  | Imidazoline-1 receptor candidate protein  | Imidazoline-1 receptor  | I1R  | IRAS  | IR1  |imidazoline receptor 1  | Imidazoline receptor 1  | I-1 receptor candidate protein  | imidazoline receptor antisera selected  | I1R candidate protein  | "imidazoline receptor antisera selected"  | "I-1 receptor candidate protein"  | nischarin </t>
  </si>
  <si>
    <t>NIT1</t>
  </si>
  <si>
    <t xml:space="preserve"> nitrilase 1 |nitrilase homolog 1  |EC 3.5.-.- </t>
  </si>
  <si>
    <t>NIT2</t>
  </si>
  <si>
    <t xml:space="preserve">HEL-S-8a  | epididymis secretory sperm binding protein Li 8a  | Nit protein 2  | nitrilase homolog 2  | nitrilase family, member 2 | Nitrilase homolog 2  | omega-amidase NIT2  |EC 3.5.1.3 </t>
  </si>
  <si>
    <t>NKAPL</t>
  </si>
  <si>
    <t xml:space="preserve"> chromosome 6 open reading frame 194  | C6orf194  | bA424I5.1  | NFKB activating protein-like |NKAP-like protein  </t>
  </si>
  <si>
    <t>NKRF</t>
  </si>
  <si>
    <t xml:space="preserve"> Transcription factor NRF  | Protein ITBA4  | NFkB-repressing factor  | transcription factor NRF  | ITBA4  | NFKB repressing factor | NRF  | NF-kappaB repressing factor  |NF-kappa-B-repressing factor  </t>
  </si>
  <si>
    <t>NKTR</t>
  </si>
  <si>
    <t xml:space="preserve"> "NK-tumor recognition protein"  | natural-killer cells cyclophilin-related protein  | NK-TR protein  | "natural-killer cells cyclophilin-related protein"  | natural killer cell triggering receptor | p104  | natural killer-tumor recognition sequence  | Natural-killer cells cyclophilin-related protein  | natural killer triggering receptor  |NK-tumor recognition protein  | "NK-TR protein"  </t>
  </si>
  <si>
    <t>NKX2-5</t>
  </si>
  <si>
    <t xml:space="preserve">CSX1  | NKX2.5  | NK2 homeobox 5 | NKX4-1  | HLHS2  | CHNG5  | NK2 transcription factor related, locus 5 (Drosophila)  | tinman paralog  | NK2 transcription factor related, locus 5  | Cardiac-specific homeobox  | CSX  | homeobox protein CSX  | cardiac-specific homeo box  | "tinman paralog (Drosophila)"  | homeobox protein Nkx-2.5  | Homeobox protein CSX  | VSD3  | homeobox protein NK-2 homolog E  | NKX2E  | Homeobox protein NK-2 homolog E  | cardiac-specific homeobox 1  </t>
  </si>
  <si>
    <t>NLE1</t>
  </si>
  <si>
    <t xml:space="preserve"> notchless protein homolog 1  | notchless homolog 1 (Drosophila) | (Drosophila)"  | Notchless gene homolog  |Nle  | "Notchless gene homolog  </t>
  </si>
  <si>
    <t>NLN</t>
  </si>
  <si>
    <t xml:space="preserve"> MEP  | endopeptidase 24.16  | neurolysin (metallopeptidase M3 family) | angiotensin-binding protein  | MOP  | angiotensin binding protein  | KIAA1226  | neurotensin endopeptidase  | neurolysin, mitochondrial  | microsomal endopeptidase  | mitochondrial oligopeptidase M  |EP24.16  | AGTBP  | Angiotensin-binding protein  | Mitochondrial oligopeptidase M  | Neurotensin endopeptidase  | Microsomal endopeptidase  |EC 3.4.24.16 </t>
  </si>
  <si>
    <t>NLRC5</t>
  </si>
  <si>
    <t xml:space="preserve"> CLR16.1  | protein NLRC5  | nucleotide-binding oligomerization domains 27  | caterpiller protein 16.1  | nucleotide-binding oligomerization domain protein 4  | NOD4  | NOD27  | NLR family, CARD domain containing 5 | "NOD-like receptor C5"  | Nucleotide-binding oligomerization domain protein 27  | Nucleotide-binding oligomerization domain protein 4  | "nucleotide-binding oligomerization domain  | Caterpiller protein 16.1  | leucine rich repeat and CARD domain containing 5"  |NOD-like receptor C5  | nucleotide-binding oligomerization domain, leucine rich repeat and CARD domain containing 5  </t>
  </si>
  <si>
    <t>NMD3</t>
  </si>
  <si>
    <t xml:space="preserve">60S ribosomal export protein NMD3  | NMD3 ribosome export adaptor | NMD3 homolog (S. cerevisiae)  | hNMD3  | NMD3 homolog  </t>
  </si>
  <si>
    <t>NME1-NME2</t>
  </si>
  <si>
    <t xml:space="preserve"> nm23-H2  |NM23-LV  | Histidine protein kinase NDKB  | NM23B  | NME1-NME2 protein  | NDP kinase B  | NME1-NME2 readthrough transcript  | NME1-NME2 readthrough | C-myc purine-binding transcription factor PUF  | NDK B  | NMELV  |EC 2.7.4.6,EC 2.7.13.3 </t>
  </si>
  <si>
    <t>NME2</t>
  </si>
  <si>
    <t xml:space="preserve"> nucleotide diphosphate kinase B  | c-myc purine-binding transcription factor PUF  | Histidine protein kinase NDKB  | NDKB  | nucleoside diphosphate kinase B  | histidine protein kinase NDKB  | epididymis secretory sperm binding protein Li 155an  | NM23-H2  | NME/NM23 nucleoside diphosphate kinase 2 | c-myc transcription factor  | non-metastatic cells 2, protein (NM23) expressed in  | nm23-H2  | NDPKB  | NDPK-B  | PUF  | non-metastatic cells 2, protein (NM23B) expressed in  | NM23B  | NDP kinase B  |HEL-S-155an  | C-myc purine-binding transcription factor PUF  | NDK B  |EC 2.7.4.6,EC 2.7.13.3 </t>
  </si>
  <si>
    <t>NME2P1</t>
  </si>
  <si>
    <t xml:space="preserve"> NDP kinase  |non-metastatic cells 2, protein (NM23B) expressed in, pseudogene 1  | NDK  | NME/NM23 nucleoside diphosphate kinase 2 pseudogene 1 |EC 2.7.4.6 </t>
  </si>
  <si>
    <t>NME4</t>
  </si>
  <si>
    <t xml:space="preserve"> NDP kinase, mitochondrial  | nucleoside diphosphate kinase, mitochondrial  | NM23H4  | Nucleoside diphosphate kinase D  | NM23D  | NDPK-D  | NDPKD  | NME/NM23 nucleoside diphosphate kinase 4 | nucleoside diphosphate kinase D  | non-metastatic cells 4, protein expressed in  | NDK  |NDP kinase D  | nm23-H4  |EC 2.7.4.6 </t>
  </si>
  <si>
    <t>NME6</t>
  </si>
  <si>
    <t xml:space="preserve">IPIA-ALPHA  | nucleoside diphosphate kinase 6  | nm23-H6  | NDP kinase 6  | non-metastatic cells 6, protein expressed in (nucleoside-diphosphate kinase)  | NME/NM23 nucleoside diphosphate kinase 6 | NM23-H6  | Inhibitor of p53-induced apoptosis-alpha  | NDK 6  | IPIA-alpha  | inhibitor of p53-induced apoptosis-alpha  |EC 2.7.4.6 </t>
  </si>
  <si>
    <t>NME7</t>
  </si>
  <si>
    <t xml:space="preserve"> NDK 7  | nm23-H7  |NDK7  | non-metastatic cells 7, protein expressed in (nucleoside-diphosphate kinase)  | NME/NM23 family member 7 | NDP kinase 7  | nucleoside-diphosphate kinase 7  | MN23H7  | nucleoside diphosphate kinase 7  |EC 2.7.4.6 </t>
  </si>
  <si>
    <t>NMI</t>
  </si>
  <si>
    <t xml:space="preserve"> Nmi  | N-myc (and STAT) interactor |N-myc interactor  | N-myc and STAT interactor  | N-myc-interactor  </t>
  </si>
  <si>
    <t>NMNAT1</t>
  </si>
  <si>
    <t xml:space="preserve"> Leber congenital amaurosis 9  | Nicotinate-nucleotide adenylyltransferase 1  | pyridine nucleotide adenylyltransferase 1  | PNAT1  |nicotinamide mononucleotide adenylyltransferase 1  | nicotinamide nucleotide adenylyltransferase 1 | nicotinamide nucleotide adenylyltransferase  | NaMN adenylyltransferase 1  | nicotinate-nucleotide adenylyltransferase 1  | NMNAT  | Leber's congenital amaurosis 9  | LCA9  | NMN adenylyltransferase 1  |EC 2.7.7.1,EC 2.7.7.18 </t>
  </si>
  <si>
    <t>NMRAL1</t>
  </si>
  <si>
    <t xml:space="preserve"> HSCARG  | short chain dehydrogenase/reductase family 48A, member 1  | nmrA-like family domain-containing protein 1  | NmrA-like family domain containing 1 | member 1"  |SDR48A1  | "short chain dehydrogenase/reductase family 48A  </t>
  </si>
  <si>
    <t>NMRK1</t>
  </si>
  <si>
    <t xml:space="preserve"> NRK1  | chromosome 9 open reading frame 95  | Nicotinic acid riboside kinase 1  | Ribosylnicotinic acid kinase 1  | nicotinic acid riboside kinase 1  | NmR-K 1  | ribosylnicotinamide kinase 1  | ribosylnicotinic acid kinase 1  | RNK 1  | nicotinamide riboside kinase 1 | NRK 1  |bA235O14.2  | nmR-K 1  | Ribosylnicotinamide kinase 1  | C9orf95  |EC 2.7.1.22,EC 2.7.1.173 </t>
  </si>
  <si>
    <t>NMT1</t>
  </si>
  <si>
    <t xml:space="preserve"> Type I N-myristoyltransferase  | peptide N-myristoyltransferase 1  | NMT 1  | long form, NMT-L  | Peptide N-myristoyltransferase 1  | myristoyl-CoA:protein N-myristoyltransferase 1  | glycylpeptide N-tetradecanoyltransferase 1  | "myristoyl-CoA:protein N-myristoyltransferase"  | "alternative  | NMT  | NMT-L"  | short form NMT-S"  | "long form  | Myristoyl-CoA:protein N-myristoyltransferase 1  | type I N-myristoyltransferase  |alternative, short form NMT-S  | N-myristoyltransferase 1 |EC 2.3.1.97 </t>
  </si>
  <si>
    <t>NO66</t>
  </si>
  <si>
    <t xml:space="preserve"> bifunctional lysine-specific demethylase and histidyl-hydroxylase NO66  |MYC-associated protein with JmjC domain  | hsNO66  | Ribosomal oxygenase NO66  | nucleolar protein 66  | ribosomal oxygenase NO66  | MAPJD  | lysine-specific demethylase NO66  | NO66  | Myc-associated protein with JmjC domain  | Nucleolar protein 66  | histone lysine demethylase NO66  | Histone lysine demethylase NO66  | 60S ribosomal protein L8 histidine hydroxylase  | chromosome 14 open reading frame 169 | ROX  | "nucleolar protein 66"  | "Myc-associated protein with JmjC domain"  |EC 1.14.11.-,EC 1.14.11.27 </t>
  </si>
  <si>
    <t>NOA1</t>
  </si>
  <si>
    <t xml:space="preserve"> mitochondrial (putative)"  | hAtNOS1  | nitric oxide associated-1  | "mitochondrial GTPase 3 homolog (S. cerevisiae)"  | "nitric oxide synthase  | nitric oxide-associated protein 1  | chromosome 4 open reading frame 14  | C4orf14  | nitric oxide synthase, mitochondrial (putative)  | putative ortholog of Arabidopsis mitochondrial nitric oxide synthase  | mAtNOS1  |MTG3  | hNOA1  | mitochondrial GTPase 3 homolog  | nitric oxide associated 1 </t>
  </si>
  <si>
    <t>NOB1</t>
  </si>
  <si>
    <t xml:space="preserve"> adenocarcinoma antigen recognized by T lymphocytes 4  | Protein ART-4  | protein ART-4  | NIN1/RPN12 binding protein 1 homolog (S. cerevisiae) | PSMD8 binding protein 1  | Phosphorylation regulatory protein HP-10  | RNA-binding protein NOB1  | nin one binding protein  | "nin one binding protein"  | PSMD8BP1  | phosphorylation regulatory protein HP-10  | NOB1P  |ART-4  | MST158  | ART4  </t>
  </si>
  <si>
    <t>NOC3L</t>
  </si>
  <si>
    <t xml:space="preserve"> chromosome 10 open reading frame 117  | NOC3 protein homolog  | nucleolar complex protein 3 homolog  | FAD24  | Factor for adipocyte differentiation 24  | nucleolar complex-associated protein 3-like protein  | Nucleolar complex-associated protein 3-like protein  |factor for adipocyte differentiation 24  | AD24  | C10orf117  | NOC3-like protein  | nucleolar complex associated 3 homolog (S. cerevisiae) </t>
  </si>
  <si>
    <t>NOC4L</t>
  </si>
  <si>
    <t xml:space="preserve"> nucleolar complex protein 4 homolog  | nucleolar complex associated 4 homolog (S. cerevisiae) | NOC4 protein homolog  | Nucleolar complex-associated protein 4-like protein  | NOC4  | NOC4-like protein  | UTP19  | nucleolar complex-associated protein 4-like protein  |NET49  </t>
  </si>
  <si>
    <t>NOL10</t>
  </si>
  <si>
    <t xml:space="preserve">H_NH0074G24.1  | polyglutamine binding protein 5  | PQBP5  | nucleolar protein 10 </t>
  </si>
  <si>
    <t>NOL11</t>
  </si>
  <si>
    <t xml:space="preserve"> nucleolar protein 11 </t>
  </si>
  <si>
    <t>NOL12</t>
  </si>
  <si>
    <t xml:space="preserve"> dJ37E16.7  |Nop25  | nucleolar protein 12 </t>
  </si>
  <si>
    <t>NOL6</t>
  </si>
  <si>
    <t xml:space="preserve"> bA311H10.1  | NRAP  | nucleolar protein family 6 (RNA-associated)  | Nrap  | Nucleolar RNA-associated protein  | nucleolar protein 6 (RNA-associated) |UTP22  | nucleolar RNA-associated protein  | nucleolar protein 6  </t>
  </si>
  <si>
    <t>NOL7</t>
  </si>
  <si>
    <t xml:space="preserve"> chromosome 6 open reading frame 90  | nucleolar protein of 27 kDa  | nucleolar protein 7  |RARG-1  | polyglutamine binding protein 3  | PQBP3  | dJ223E5.2  | C6orf90  | Nucleolar protein of 27 kDa  | NOP27  | nucleolar protein 7, 27kDa | retinoic acid repressible protein  </t>
  </si>
  <si>
    <t>NOL8</t>
  </si>
  <si>
    <t xml:space="preserve"> Nucleolar protein Nop132  | NOP132  |bA62C3.3  | C9orf34  | bA62C3.4  | chromosome 9 open reading frame 34  | nucleolar protein Nop132  | nucleolar protein 8 </t>
  </si>
  <si>
    <t>NOL9</t>
  </si>
  <si>
    <t xml:space="preserve"> Nucleolar protein 9  |Grc3  | "polynucleotide 5'-kinase"  | nucleolar protein 9 | NET6  | polynucleotide 5'-kinase  | polynucleotide 5'-hydroxyl-kinase NOL9  |EC 2.7.1.- </t>
  </si>
  <si>
    <t>NOMO2</t>
  </si>
  <si>
    <t xml:space="preserve"> PM5  | pM5 protein 2  |Nomo  | NODAL modulator 2 | nodal modulator 2  | pM5 protein, centromeric copy  </t>
  </si>
  <si>
    <t>NOP10</t>
  </si>
  <si>
    <t xml:space="preserve"> nucleolar protein family A, member 3 (H/ACA small nucleolar RNPs)  | NOP10 ribonucleoprotein homolog (yeast)  | snoRNP protein NOP10  | Nucleolar protein 10  | NOP10P  | DKCB1  | nucleolar protein family A member 3  | Nucleolar protein family A member 3  | nucleolar protein 10  | NOLA3  |H/ACA ribonucleoprotein complex subunit 3  | "homolog of yeast Nop10p"  | NOP10 ribonucleoprotein homolog  | NOP10 ribonucleoprotein | homolog of yeast Nop10p  </t>
  </si>
  <si>
    <t>NOP14</t>
  </si>
  <si>
    <t xml:space="preserve"> UTP2  |NOP14 homolog  | "NOP14 homolog (S. cerevisiae)"  | nucleolar protein 14 homolog (yeast)  | probable nucleolar complex protein 14  | Nucleolar complex protein 14  | RES425  | nucleolar protein 14  | chromosome 4 open reading frame 9  | C4orf9  | nucleolar complex protein 14  | NOL14  | NOP14 nucleolar protein homolog (yeast)  | NOP14 nucleolar protein | nucleolar protein 14 homolog  | NOP14 nucleolar protein homolog  </t>
  </si>
  <si>
    <t>NOP16</t>
  </si>
  <si>
    <t xml:space="preserve"> nucleolar protein 16 homolog (yeast)  | hypothetical protein HSPC111  | HSPC111  | NOP16 nucleolar protein homolog  | NOP16 nucleolar protein homolog (yeast)  | "hypothetical protein HSPC111"  | NOP15  | nucleolar protein 16 homolog  | HBV pre-S2 trans-regulated protein 3  | nucleolar protein 16  | "HBV pre-S2 trans-regulated protein 3"  | NOP16 nucleolar protein |HSPC185  </t>
  </si>
  <si>
    <t>NOP2</t>
  </si>
  <si>
    <t xml:space="preserve"> Proliferating-cell nucleolar antigen p120  | nucleolar protein 2 homolog  | NOP120  | "NOP2/Sun domain family  | NOP2 nucleolar protein homolog  | NOP2 nucleolar protein | putative ribosomal RNA methyltransferase NOP2  | NSUN1  | proliferating-cell nucleolar antigen p120  | Nucleolar protein 1  | nucleolar protein 1, 120kDa  | p120  | Nucleolar protein 2 homolog  | NOL1  | nucleolar protein 1 (120kD)  | Proliferation-associated nucleolar protein p120  | proliferation-associated nucleolar protein p120  |NOL1/NOP2/Sun domain family, member 1  | member 1"  | NOP2 nucleolar protein homolog (yeast)  | nucleolar protein 2 homolog (yeast)  |EC 2.1.1.- </t>
  </si>
  <si>
    <t>NOP9</t>
  </si>
  <si>
    <t xml:space="preserve"> KIAA2021  | C14orf21  | NOP9 nucleolar protein homolog (yeast)  | NOP9 nucleolar protein | chromosome 14 open reading frame 21  | nucleolar protein 9  |NOP9 nucleolar protein homolog  | pumilio domain-containing protein C14orf21  </t>
  </si>
  <si>
    <t>NOVA2</t>
  </si>
  <si>
    <t xml:space="preserve"> ANOVA  | NOVA3  | "neuro-oncological ventral antigen 3"  | neuro-oncological ventral antigen 3  |RNA-binding protein Nova-2  | Astrocytic NOVA1-like RNA-binding protein  | astrocytic NOVA1-like RNA-binding protein  | neuro-oncological ventral antigen 2 | Neuro-oncological ventral antigen 2  </t>
  </si>
  <si>
    <t>NPAT</t>
  </si>
  <si>
    <t xml:space="preserve">E14/NPAT  | nuclear protein of the ATM locus  | Nuclear protein of the ataxia telangiectasia mutated locus  | protein NPAT  | E14  | Nuclear protein of the ATM locus  | p220  | nuclear protein of the ataxia telangiectasia mutated locus  | nuclear protein, ataxia-telangiectasia locus | CAND3  </t>
  </si>
  <si>
    <t>NPC2</t>
  </si>
  <si>
    <t xml:space="preserve"> Human epididymis-specific protein 1  | Niemann-Pick disease, type C2 | tissue-specific secretory protein  | Niemann-Pick disease type C2 protein  | "epididymal protein 1"  | epididymal secretory protein E1  | He1  | HE1  | epididymal protein 1  |EDDM1  | human epididymis-specific protein 1  </t>
  </si>
  <si>
    <t>NPEPL1</t>
  </si>
  <si>
    <t xml:space="preserve"> probable aminopeptidase NPEPL1  | KIAA1974  |bA261P9.2  | aminopeptidase-like 1 | Aminopeptidase-like 1  | R  |EC 3.4.11.- </t>
  </si>
  <si>
    <t>NPHP3</t>
  </si>
  <si>
    <t xml:space="preserve"> nephronophthisis 3 (adolescent) | type 7"  | RHPD1  | "Meckel syndrome  | nephrocystin-3  | RHPD  | MKS7  |Meckel syndrome, type 7  | "nephrocystin-3"  | NPH3  | KIAA2000  | SLSN3  </t>
  </si>
  <si>
    <t>NPLOC4</t>
  </si>
  <si>
    <t xml:space="preserve"> KIAA1499  | nuclear protein localization 4 homolog (S. cerevisiae) | Protein NPL4  |nuclear protein localization protein 4 homolog  | NPL4  </t>
  </si>
  <si>
    <t>NPM3</t>
  </si>
  <si>
    <t xml:space="preserve"> nucleoplasmin-3  | TMEM123  | nucleophosmin/nucleoplasmin family, member 3  |PORMIN  | nucleophosmin/nucleoplasmin 3 </t>
  </si>
  <si>
    <t>NPRL2</t>
  </si>
  <si>
    <t xml:space="preserve">2810446G01Rik  | gene 21 protein  | G21 protein  | TUSC4  | NPR2  | NPR2-like protein  | tumor suppressor candidate 4  | Gene 21 protein  | NPR2L  | homologous to yeast nitrogen permease (candidate tumor suppressor)  | nitrogen permease regulator-like 2 (S. cerevisiae) | nitrogen permease regulator 2-like protein  | Tumor suppressor candidate 4  </t>
  </si>
  <si>
    <t>NPRL3</t>
  </si>
  <si>
    <t xml:space="preserve"> C16orf35  | nitrogen permease regulator 3-like protein  | RMD11  |HS-40  | conserved gene telomeric to alpha globin cluster  | nitrogen permease regulator-like 3 (S. cerevisiae) | CGTHBA  | -14 gene protein  | alpha-globin regulatory element-containing gene protein  | NPR3  | "conserved gene telomeric to alpha globin cluster"  | Protein CGTHBA  | Alpha-globin regulatory element-containing gene protein  | chromosome 16 open reading frame 35  | MARE  </t>
  </si>
  <si>
    <t>NQO2</t>
  </si>
  <si>
    <t xml:space="preserve"> NRH:quinone oxidoreductase 2  | ribosyldihydronicotinamide dehydrogenase [quinone]  | ribosyldihydronicotinamide dehydrogenase  | NAD(P)H dehydrogenase, quinone 2 | Quinone reductase 2  | NAD(P)H menadione oxidoreductase 2, dioxin-inducible  | NAD(P)H menadione oxidoreductase-1, dioxin-inducible-2  |DHQV  | NRH dehydrogenase [quinone] 2  | QR2  | quinone reductase 2  | NMOR2  | DIA6  |EC 1.10.99.2 </t>
  </si>
  <si>
    <t>NR2C2</t>
  </si>
  <si>
    <t xml:space="preserve"> Orphan nuclear receptor TAK1  | nuclear receptor subfamily 2 group C member 2  | hTAK1  | nuclear receptor subfamily 2, group C, member 2 | orphan nuclear receptor TR4  | orphan nuclear receptor TAK1  |Nuclear hormone receptor TR4  | testicular receptor 4  | testicular nuclear receptor 4  | TR4 nuclear hormone receptor  | TR4  | Testicular receptor 4  | TR2R1  | TAK1  | Orphan nuclear receptor TR4  </t>
  </si>
  <si>
    <t>NR2C2AP</t>
  </si>
  <si>
    <t xml:space="preserve"> nuclear receptor 2C2-associated protein |TR4 orphan receptor associated protein TRA16  | TRA16  | TR4 orphan receptor-associated 16 kDa protein  | "TR4 orphan receptor associated protein TRA16"  | repressor for TR4 transactivation  </t>
  </si>
  <si>
    <t>NR3C1</t>
  </si>
  <si>
    <t xml:space="preserve"> GRL  | nuclear receptor subfamily 3, group C, member 1  | GR  | glucocorticoid receptor  | nuclear receptor subfamily 3, group C, member 1 (glucocorticoid receptor) | glucocorticoid nuclear receptor variant 1  | Nuclear receptor subfamily 3 group C member 1  |GCCR  | GCR  </t>
  </si>
  <si>
    <t>NR3C2</t>
  </si>
  <si>
    <t xml:space="preserve"> mineralocorticoid receptor delta  | mineralocorticoid receptor  | mineralocorticoid receptor 1  | MLR  | aldosterone receptor  | Nuclear receptor subfamily 3 group C member 2  | MR  | nuclear receptor subfamily 3, group C, member 2 |NR3C2VIT  | MCR  </t>
  </si>
  <si>
    <t>NRBF2</t>
  </si>
  <si>
    <t xml:space="preserve"> "comodulator of PPAR and RXR 1"  | COPR2  | COPR  | nuclear receptor-binding factor 2  | nuclear receptor binding factor-2  | nuclear receptor binding factor 2 | Comodulator of PPAR and RXR  | "comodulator of PPAR and RXR 2"  |COPR1  | NRBF-2  | comodulator of PPAR and RXR 1  | comodulator of PPAR and RXR 2  </t>
  </si>
  <si>
    <t>NRBP1</t>
  </si>
  <si>
    <t xml:space="preserve"> BCON3  | MUDPNP  | nuclear receptor binding protein 1 | nuclear receptor binding protein  | nuclear receptor-binding protein  | myeloid leukemia factor 1 adaptor molecule  |MADM  | NRBP  | multiple domain putative nuclear protein  </t>
  </si>
  <si>
    <t>NRD1</t>
  </si>
  <si>
    <t xml:space="preserve"> N-arginine dibasic convertase  | nardilysin (N-arginine dibasic convertase) | NRD convertase  |hNRD1  | NRD-C  | nardilysin  | hNRD2  |EC 3.4.24.61 </t>
  </si>
  <si>
    <t>NRF1</t>
  </si>
  <si>
    <t xml:space="preserve"> alpha palindromic-binding protein  | Alpha-pal  | nuclear respiratory factor 1 | Alpha palindromic-binding protein  |ALPHA-PAL  | "alpha palindromic-binding protein"  | NRF-1  </t>
  </si>
  <si>
    <t>NRM</t>
  </si>
  <si>
    <t xml:space="preserve"> NRM29  | Nuclear rim protein  | Nuclear envelope membrane protein  |nuclear rim protein  | nurim  | nurim (nuclear envelope membrane protein) </t>
  </si>
  <si>
    <t>NSA2</t>
  </si>
  <si>
    <t xml:space="preserve"> "TGF beta-inducible nuclear protein 1"  | TGF beta-inducible nuclear protein 1  | "hairy cell leukemia protein 1"  | HUSSY29  | TINP1  | HCLG1  | TGF-beta inducible nuclear protein  | HCL-G1  | hairy cell leukemia protein 1  |CDK105  | TGF-beta-inducible nuclear protein 1  | NSA2 ribosome biogenesis homolog (S. cerevisiae) | ribosome biogenesis protein NSA2 homolog  | Hairy cell leukemia protein 1  </t>
  </si>
  <si>
    <t>NSD1</t>
  </si>
  <si>
    <t xml:space="preserve"> nuclear receptor-binding SET domain-containing protein 1  | Androgen receptor coactivator 267 kDa protein  | Nuclear receptor-binding SET domain-containing protein 1  | NR-binding SET domain-containing protein  |SOTOS  | histone-lysine N-methyltransferase, H3 lysine-36 and H4 lysine-20 specific  | Androgen receptor-associated protein of 267 kDa  | Sotos syndrome  | ARA267  | lysine N-methyltransferase 3B  | H4-K20-HMTase  | Lysine N-methyltransferase 3B  | KMT3B  | androgen receptor coactivator 267 kDa protein  | androgen receptor-associated coregulator 267  | androgen receptor-associated protein of 267 kDa  | SOTOS1  | nuclear receptor binding SET domain protein 1 | STO  | H3-K36-HMTase  |EC 2.1.1.43 </t>
  </si>
  <si>
    <t>NSFL1C</t>
  </si>
  <si>
    <t xml:space="preserve"> NSFL1 (p97) cofactor (p47) | P47  | UBX domain-containing protein 2C  | UBXN2C  | SHP1 homolog  | p97 cofactor p47  |NSFL1 cofactor p47  | UBXD10  | "SHP1 homolog (S. cerevisiae)"  | dJ776F14.1  | UBX1  | "UBX domain protein 2C"  </t>
  </si>
  <si>
    <t>NSL1</t>
  </si>
  <si>
    <t xml:space="preserve"> kinetochore-associated protein NSL1 homolog  | NSL1, MIS12 kinetochore complex component |MIS14  | chromosome 1 open reading frame 48  | NSL1, MIND kinetochore complex component, homolog (S. cerevisiae)  | C1orf48  | NSL1, MIND kinetochore complex component, homolog  </t>
  </si>
  <si>
    <t>NSMCE1</t>
  </si>
  <si>
    <t xml:space="preserve"> Non-SMC element 1 homolog  | non-SMC element 1 homolog (S. cerevisiae) |NSE1  | non-structural maintenance of chromosomes element 1 homolog  |EC 6.3.2.- </t>
  </si>
  <si>
    <t>NSMCE2</t>
  </si>
  <si>
    <t xml:space="preserve"> hMMS21  | chromosome 8 open reading frame 36  | Non-SMC element 2 homolog  | ZMIZ7  | methyl methanesulfonate sensitivity gene 21  |E3 SUMO-protein ligase NSE2  | NSE2  | MIZ-type containing 7"  | non-structural maintenance of chromosomes element 2 homolog  | non-SMC element 2, MMS21 homolog (S. cerevisiae) | MMS21  | non-SMC element 2 homolog (MMS21, S. cerevisiae)  | MMS21 homolog  | Non-structural maintenance of chromosomes element 2 homolog  | zinc finger, MIZ-type containing 7  | non-SMC element 2 homolog  | "zinc finger  | C8orf36  |EC 6.3.2.- </t>
  </si>
  <si>
    <t>NSMCE4A</t>
  </si>
  <si>
    <t xml:space="preserve">non-structural maintenance of chromosomes element 4 homolog A  | NSE4A  | chromosome 10 open reading frame 86  | non-SMC element 4 homolog A (S. cerevisiae) | C10orf86  | NS4EA  | Non-SMC element 4 homolog A  </t>
  </si>
  <si>
    <t>NSUN4</t>
  </si>
  <si>
    <t xml:space="preserve"> sperm head and tail associated protein  | SHTAP  | NOP2/Sun domain family, member 4 | NOL1/NOP2/Sun domain family member 4  | NOL1/NOP2/Sun domain family, member 4  | "sperm head and tail associated protein"  |5-methylcytosine rRNA methyltransferase NSUN4  | NOL1/NOP2/Sun domain family 4  | putative methyltransferase NSUN4  |EC 2.1.1.- </t>
  </si>
  <si>
    <t>NSUN5</t>
  </si>
  <si>
    <t xml:space="preserve"> Williams Beuren syndrome chromosome region 20A  | Williams-Beuren syndrome chromosomal region 20A protein  | Williams-Beuren syndrome critical region protein 20 copy A  | WBSCR20A  | "NOP2/Sun domain family  | putative methyltransferase NSUN5  | NOL1/NOP2/Sun domain family, member 5  | NOL1/NOP2/Sun domain family member 5  | NOP2/Sun domain family, member 5A  | NSUN5A  | NOL1R  | WBSCR20  | p120  | member 5A"  |NOL1  | NOL1-related protein  | NOP2/Sun domain family, member 5 |EC 2.1.1.- </t>
  </si>
  <si>
    <t>NSUN6</t>
  </si>
  <si>
    <t xml:space="preserve"> NOP2/Sun domain family, member 6 |4933414E04Rik  | NOL1/NOP2/Sun domain family, member 6  | NOPD1  | nucleolar protein (NOL1/NOP2/sun) and PUA domains 1  | NOL1/NOP2/Sun domain family member 6  | NOL1/NOP2/Sun and PUA domain-containing protein 1  | putative methyltransferase NSUN6  | NOL1/NOP2/Sun domain family 6  |EC 2.1.1.- </t>
  </si>
  <si>
    <t>NT5C</t>
  </si>
  <si>
    <t xml:space="preserve"> PN-II  | DNT  | dNT-1  | 5' nucleotidase, deoxy (pyrimidine), cytosolic type C  | Deoxy-5'-nucleotidase 1  | Cytosolic 5',3'-pyrimidine nucleotidase  | PN-I  | HEL74  | P5N2  | cdN  | UMPH2  |5'(3')-deoxyribonucleotidase, cytosolic type  | uridine 5-prime monophosphate hydrolase 2  | cytosolic 5',3'-pyrimidine nucleotidase  | DNT1  | uridine 5'-monophosphate phosphohydrolase 2  | deoxy-5'-nucleotidase 1  | 5', 3'-nucleotidase, cytosolic | epididymis luminal protein 74  |EC 3.1.3.- </t>
  </si>
  <si>
    <t>NT5C2</t>
  </si>
  <si>
    <t xml:space="preserve"> Cytosolic 5'-nucleotidase II  | 5'-nucleotidase (purine), cytosolic type B  | cytosolic 5'-nucleotidase II  | PNT5  | cytosolic purine 5'-nucleotidase  | NT5CP  | SPG45  | IMP-specific 5'-NT  | cN-II  | NT5B  | 5'-nucleotidase, cytosolic II | purine 5' nucleotidase  | "purine 5' nucleotidase"  |GMP  | SPG65  |EC 3.1.3.5 </t>
  </si>
  <si>
    <t>NT5C3</t>
  </si>
  <si>
    <t xml:space="preserve"> p36  | pyrimidine 5'-nucleotidase 1  | UMPH  | 5'-nucleotidase, cytosolic IIIA | lupin  | Cytosolic 5'-nucleotidase 3  | Pyrimidine 5'-nucleotidase 1  | cN-III  | P5'N-1  | P5N-1  | PN-I  | hUMP1  | P5N1  | uridine 5'-monophosphate hydrolase 1  | NT5C3  | 5'-nucleotidase, cytosolic III  | UMPH1  | cytosolic 5'-nucleotidase 3  | cytosolic 5'-nucleotidase 3A  |POMP  | Cytosolic 5'-nucleotidase III  | PSN1  | Uridine 5'-monophosphate hydrolase 1  | "lupin"  |EC 3.1.3.5 </t>
  </si>
  <si>
    <t>NT5C3B</t>
  </si>
  <si>
    <t xml:space="preserve"> cytosolic 5'-nucleotidase 3B  | N(7)-methylguanylate 5'-phosphatase  | NT5C3L  | cytosolic 5'-nucleotidase III-like protein  | Cytosolic 5'-nucleotidase III-like protein  | 5'-nucleotidase, cytosolic III-like  | cN-III-like protein  |7-methylguanosine phosphate-specific 5'-nucleotidase  | 5'-nucleotidase, cytosolic IIIB | Cytosolic 5'-nucleotidase 3B  | 7-methylguanosine nucleotidase  |EC 3.1.3.91,EC 3.1.3.5 </t>
  </si>
  <si>
    <t>NT5DC2</t>
  </si>
  <si>
    <t xml:space="preserve">5'-nucleotidase domain-containing protein 2  | 5'-nucleotidase domain containing 2 |EC 3.1.3.- </t>
  </si>
  <si>
    <t>NT5DC3</t>
  </si>
  <si>
    <t xml:space="preserve"> GRP94-neighboring nucleotidase  |5'-nucleotidase domain-containing protein 3  | TU12B1TY  | GNN  | TU12B1-TY  | 5'-nucleotidase domain containing 3 |EC 3.1.3.- </t>
  </si>
  <si>
    <t>NTAN1</t>
  </si>
  <si>
    <t xml:space="preserve"> PNAD  | PNAA  | Protein NTN-amidase  | Protein NH2-terminal asparagine amidohydrolase  |protein N-terminal Asn amidase  | N-terminal asparagine amidase | protein N-terminal asparagine amidase  | Protein NH2-terminal asparagine deamidase  | Protein N-terminal Asn amidase  | Protein N-terminal asparagine amidase  | protein N-terminal asparagine amidohydrolase  | protein NH2-terminal asparagine deamidase  | protein NTN-amidase  |EC 3.5.1.- </t>
  </si>
  <si>
    <t>NTHL1</t>
  </si>
  <si>
    <t xml:space="preserve">endonuclease III-like protein 1  | nth (E.coli endonuclease III)-like 1  | OCTS3  | NTH1  | nth endonuclease III-like 1 (E. coli) |EC 4.2.99.18 </t>
  </si>
  <si>
    <t>NTMT1</t>
  </si>
  <si>
    <t xml:space="preserve"> NTM1A  | NRMT  | C9orf32  | chromosome 9 open reading frame 32  | NRMT1  | Alpha N-terminal protein methyltransferase 1A  | METTL11A  | alpha N-terminal protein methyltransferase 1A  |AD-003  | N-terminal Xaa-Pro-Lys N-methyltransferase 1 | Methyltransferase-like protein 11A  | methyltransferase like 11A  | methyltransferase-like protein 11A  | HOMT1A  | X-Pro-Lys N-terminal protein methyltransferase 1A  | N-terminal RCC1 methyltransferase  |EC 2.1.1.244 </t>
  </si>
  <si>
    <t>NTPCR</t>
  </si>
  <si>
    <t xml:space="preserve"> "human cancer-related NTPase"  | C1orf57  | nucleoside-triphosphatase C1orf57  |HCR-NTPase  | chromosome 1 open reading frame 57  | cancer-related nucleoside-triphosphatase  | nucleoside-triphosphatase, cancer-related | nucleoside triphosphate phosphohydrolase  | human cancer-related NTPase  | Nucleoside triphosphate phosphohydrolase  | NTPase  |EC 3.6.1.15 </t>
  </si>
  <si>
    <t>NUB1</t>
  </si>
  <si>
    <t xml:space="preserve"> NUB1L  | NEDD8 ultimate buster 1  | NEDD8 ultimate buster-1  | NYREN18  | Negative regulator of ubiquitin-like proteins 1  | renal carcinoma antigen NY-REN-18  | "NEDD8 ultimate buster-1"  | negative regulator of ubiquitin-like proteins 1 |BS4  | Renal carcinoma antigen NY-REN-18  </t>
  </si>
  <si>
    <t>NUBP1</t>
  </si>
  <si>
    <t xml:space="preserve"> NBP 1  | nucleotide binding protein 1 (E.coli MinD like)  | nucleotide binding protein 1 | nucleotide binding protein 1 (MinD homolog, E. coli)  | nucleotide binding protein (e.coli MinD like)  | Nucleotide-binding protein 1  | cytosolic Fe-S cluster assembly factor NUBP1  | nucleotide-binding protein 1  | NBP  | NBP1  |NBP35  </t>
  </si>
  <si>
    <t>NUBP2</t>
  </si>
  <si>
    <t xml:space="preserve"> nucleotide binding protein 2 | cytosolic Fe-S cluster assembly factor NUBP2  | homolog of yeast cytosolic Fe-S cluster deficient 1  | CFD1  | NUBP1  | NBP 2  | Nucleotide-binding protein 2  | nucleotide binding protein 2 (MinD homolog, E. coli)  |C447E6.1 (nucleotide binding protein 1 (E.coli MinD like) )  | nucleotide binding protein 2 (E.coli MinD like)  </t>
  </si>
  <si>
    <t>NUCKS1</t>
  </si>
  <si>
    <t xml:space="preserve"> nuclear casein kinase and cyclin-dependent kinase substrate 1 |nuclear ubiquitous casein and cyclin-dependent kinase substrate 1  | nuclear ubiquitous casein kinase and cyclin-dependent kinase substrate  | NUCKS  | P1  | potential LAG1 interactor  </t>
  </si>
  <si>
    <t>NUDCD2</t>
  </si>
  <si>
    <t xml:space="preserve">NudC-like protein 2  | NudC domain containing 2 | nudC domain-containing protein 2  </t>
  </si>
  <si>
    <t>NUDCD3</t>
  </si>
  <si>
    <t xml:space="preserve"> NudCL  | NudC domain containing 3 | KIAA1068  |NudC-like protein  | NUDCL  | nudC domain-containing protein 3  </t>
  </si>
  <si>
    <t>NUDT1</t>
  </si>
  <si>
    <t xml:space="preserve"> "7  | nudix motif 1  | "8-oxo-7  | "nudix motif 1"  | 8-dihydroguanosine triphosphatase"  | "mutT human homolog 1"  | nucleoside diphosphate-linked moiety X-type motif 1  | Nudix motif 1  | "8-oxo-dGTPase"  | 8-oxo-dGTPase  | 8-dihydrodeoxyguanosine triphosphatase"  | mutT human homolog 1  | Nucleoside diphosphate-linked moiety X motif 1  | 8-oxo-7,8-dihydrodeoxyguanosine triphosphatase  | MTH1  | 2-hydroxy-dATP diphosphatase  | 8-oxo-7,8-dihydroguanosine triphosphatase  | "nucleoside diphosphate-linked moiety X-type motif 1"  |7,8-dihydro-8-oxoguanine triphosphatase  | 8-dihydro-8-oxoguanine triphosphatase"  | nudix (nucleoside diphosphate linked moiety X)-type motif 1 | nucleoside diphosphate-linked moiety X motif 1  |EC 3.6.1.55,EC 3.6.1.56 </t>
  </si>
  <si>
    <t>NUDT15</t>
  </si>
  <si>
    <t xml:space="preserve"> mutT homolog 2  | nucleoside diphosphate-linked moiety X motif 15  | nudix (nucleoside diphosphate linked moiety X)-type motif 15 | MTH2  | 8-oxo-dGTPase NUDT15  | Nucleoside diphosphate-linked moiety X motif 15  | MutT homolog 2  | Nudix motif 15  |A730068G11Rik  | nudix motif 15  | 7,8-dihydro-8-oxoguanine-triphosphatase NUDT15  | nudix-type motif 15  | probable 7,8-dihydro-8-oxoguanine triphosphatase NUDT15  | probable 8-oxo-dGTP diphosphatase NUDT15  |EC 3.6.1.55 </t>
  </si>
  <si>
    <t>NUDT16L1</t>
  </si>
  <si>
    <t xml:space="preserve">protein syndesmos  | SDOS  | NUDT16-like protein 1  | nudix (nucleoside diphosphate linked moiety X)-type motif 16-like 1 </t>
  </si>
  <si>
    <t>NUDT19</t>
  </si>
  <si>
    <t xml:space="preserve"> Nudix motif 19  |RP2  | nudix (nucleoside diphosphate linked moiety X)-type motif 19 | nudix motif 19  | nucleoside diphosphate-linked moiety X motif 19, mitochondrial  |EC 3.6.1.- </t>
  </si>
  <si>
    <t>NUDT2</t>
  </si>
  <si>
    <t xml:space="preserve"> nucleoside diphosphate-linked moiety X motif 2  | "bis(5'-nucleosyl)-tetraphosphatase (asymmetrical)"  | diadenosine tetraphosphatase  | APAH1  | "Ap4A hydrolase 1"  | Ap4Aase  | bis(5'-nucleosyl)-tetraphosphatase (asymmetrical)  | Nucleoside diphosphate-linked moiety X motif 2  | diadenosine 5',5'''-P1,P4-tetraphosphate asymmetrical hydrolase  | Diadenosine tetraphosphatase  | "diadenosine tetraphosphatase"  | nudix (nucleoside diphosphate linked moiety X)-type motif 2 | "diadenosine 5'  | 5''-P1  | P4-tetraphosphate pyrophosphohydrolase"  | "Ap4Aase"  | diadenosine 5',5''-P1,P4-tetraphosphate pyrophosphohydrolase  | Diadenosine 5',5'''-P1,P4-tetraphosphate asymmetrical hydrolase  | Ap4A hydrolase  | nudix motif 2  | Nudix motif 2  | bis(5'-nucleosyl)-tetraphosphatase [asymmetrical]  |Ap4A hydrolase 1  |EC 3.6.1.17 </t>
  </si>
  <si>
    <t>NUDT21</t>
  </si>
  <si>
    <t xml:space="preserve"> CFIM25  | CPSF5  | cleavage and polyadenylation specific factor 5, 25 kDa  | pre-mRNA cleavage factor Im 25 kDa subunit  | cleavage and polyadenylation specificity factor subunit 5  | CPSF 25 kDa subunit  | nucleoside diphosphate-linked moiety X motif 21  | cleavage factor Im complex 25 kDa subunit  | CFIm25  |cleavage and polyadenylation specificity factor 25 kDa subunit  | nudix motif 21  | "cleavage factor Im complex 25 kDa subunit"  | cleavage and polyadenylation specific factor 5, 25 kD subunit  | Pre-mRNA cleavage factor Im 25 kDa subunit  | Nudix motif 21  | pre-mRNA cleavage factor Im (25kD)  | Cleavage and polyadenylation specificity factor 25 kDa subunit  | Nucleoside diphosphate-linked moiety X motif 21  | CPSF25  | nudix (nucleoside diphosphate linked moiety X)-type motif 21 | pre-mRNA cleavage factor Im, 25kD subunit  </t>
  </si>
  <si>
    <t>NUDT3</t>
  </si>
  <si>
    <t xml:space="preserve"> Diadenosine 5',5'''-P1,P6-hexaphosphate hydrolase 1  |diadenosine 5',5'''-P1,P6-hexaphosphate hydrolase 1  | DIPP  | Nucleoside diphosphate-linked moiety X motif 3  | nudix (nucleoside diphosphate linked moiety X)-type motif 3 | DIPP-1  | diphosphoinositol polyphosphate phosphohydrolase 1  | Nudix motif 3  | DIPP1  | nucleoside diphosphate-linked moiety X motif 3  | nudix motif 3  |EC 3.6.1.52,EC 3.6.1.- </t>
  </si>
  <si>
    <t>NUDT4</t>
  </si>
  <si>
    <t xml:space="preserve"> DIPP-2  | KIAA0487  | diadenosine 5',5'''-P1,P6-hexaphosphate hydrolase 2  |DIPP2alpha  | DIPP2  | Diadenosine 5',5'''-P1,P6-hexaphosphate hydrolase 2  | DIPP2beta  | nudix (nucleoside diphosphate linked moiety X)-type motif 4 | Nucleoside diphosphate-linked moiety X motif 4  | Nudix motif 4  | diphosphoinositol polyphosphate phosphohydrolase type 2  | "diphosphoinositol polyphosphate phosphohydrolase type 2"  | diphosphoinositol polyphosphate phosphohydrolase 2  |EC 3.6.1.52,EC 3.6.1.- </t>
  </si>
  <si>
    <t>NUDT5</t>
  </si>
  <si>
    <t xml:space="preserve"> YSA1  |ADP-sugar pyrophosphatase  | nudix (nucleoside diphosphate linked moiety X)-type motif 5 | hYSAH1  | YSAH1  | YSA1H  | Nucleoside diphosphate-linked moiety X motif 5  | Nudix motif 5  | 8-oxo-dGDP phosphatase  |EC 3.6.1.13,EC 3.6.1.58 </t>
  </si>
  <si>
    <t>NUDT9</t>
  </si>
  <si>
    <t xml:space="preserve"> ADP-ribose pyrosphosphatase NUDT9  | NUDT10  | ADPR-PPase  | adenosine diphosphoribose pyrophosphatase  | ADP-ribose diphosphatase  | Adenosine diphosphoribose pyrophosphatase  | nucleoside diphosphate linked moiety X-type motif 9  | Nucleoside diphosphate-linked moiety X motif 9  | nudix (nucleoside diphosphate linked moiety X)-type motif 9 |ADP-ribose pyrophosphatase, mitochondrial  | ADP-ribose phosphohydrolase  | Nudix motif 9  |EC 3.6.1.13 </t>
  </si>
  <si>
    <t>NUF2</t>
  </si>
  <si>
    <t xml:space="preserve"> Cell division cycle-associated protein 1  | NUF2, NDC80 kinetochore complex component, homolog  | hNuf2  | kinetochore protein Nuf2  | hNuf2R  |CT106  | cell division cycle-associated protein 1  | NUF2, NDC80 kinetochore complex component, homolog (S. cerevisiae)  | hsNuf2  | cancer/testis antigen 106  | NUF2R  | "cancer/testis antigen 106"  | CDCA1  | cell division cycle associated 1  | NUF2, NDC80 kinetochore complex component </t>
  </si>
  <si>
    <t>NUFIP1</t>
  </si>
  <si>
    <t xml:space="preserve"> Nuclear FMRP-interacting protein 1  | nuclear fragile X mental retardation-interacting protein 1  | nuclear FMRP-interacting protein 1  | nuclear fragile X mental retardation protein interacting protein 1 |bA540M5.1  | NUFIP  </t>
  </si>
  <si>
    <t>NUFIP2</t>
  </si>
  <si>
    <t xml:space="preserve"> nuclear fragile X mental retardation-interacting protein 2  | Fragile X Mental Retardation Protein  | 82-kD FMRP Interacting Protein  | FIP-82  |182-FIP  | KIAA1321  | cell proliferation-inducing gene 1 protein  | FMRP-interacting protein 2  | 82-FIP  | PIG1  | proliferation-inducing gene 1  | 82 kDa FMRP-interacting protein  | Cell proliferation-inducing gene 1 protein  | nuclear fragile X mental retardation protein interacting protein 2 </t>
  </si>
  <si>
    <t>NUMB</t>
  </si>
  <si>
    <t xml:space="preserve"> chromosome 14 open reading frame 41  | Protein S171  | C14orf41  | numb (Drosophila) homolog  | numb homolog (Drosophila) |c14_5527  | h-Numb  | protein numb homolog  | S171  </t>
  </si>
  <si>
    <t>NUP107</t>
  </si>
  <si>
    <t xml:space="preserve"> nucleoporin Nup107  |nuclear pore complex protein Nup107  | 107 kDa nucleoporin  | nucleoporin 107kDa | Nucleoporin Nup107  | NUP84  </t>
  </si>
  <si>
    <t>NUP133</t>
  </si>
  <si>
    <t xml:space="preserve"> 133 kDa nucleoporin  | Nucleoporin Nup133  |hNUP133  | nucleoporin Nup133  | nucleoporin 133kDa | nucleoporin 133kD  | nuclear pore complex protein Nup133  </t>
  </si>
  <si>
    <t>NUP160</t>
  </si>
  <si>
    <t xml:space="preserve"> nucleoporin Nup160  | KIAA0197  | nucleoporin 160kDa | NUP120  | nucleoporin 160kD  |nuclear pore complex protein Nup160  | Nucleoporin Nup160  | 160 kDa nucleoporin  </t>
  </si>
  <si>
    <t>NUP37</t>
  </si>
  <si>
    <t xml:space="preserve">nucleoporin Nup37  | p37  | nup107-160 subcomplex subunit Nup37  | nucleoporin 37kDa | Nup107-160 subcomplex subunit Nup37  </t>
  </si>
  <si>
    <t>NUP43</t>
  </si>
  <si>
    <t xml:space="preserve"> nup107-160 subcomplex subunit Nup43  | p42  | nucleoporin Nup43  | Nup107-160 subcomplex subunit Nup43  |bA350J20.1  | nucleoporin 43kDa </t>
  </si>
  <si>
    <t>NUP54</t>
  </si>
  <si>
    <t xml:space="preserve">nucleoporin p54  | nucleoporin 54kDa | 54 kDa nucleoporin  | nucleoporin 54kD  </t>
  </si>
  <si>
    <t>NUP62</t>
  </si>
  <si>
    <t xml:space="preserve"> "nuclear pore glycoprotein p62"  | IBSN  | 62 kDa nucleoporin  | p62  | Nucleoporin Nup62  | nucleoporin Nup62  | SNDI  |nuclear pore glycoprotein p62  | nucleoporin 62kDa | nucleoporin 62kD  </t>
  </si>
  <si>
    <t>NUPL1</t>
  </si>
  <si>
    <t xml:space="preserve"> nucleoporin-like protein 1  | nucleoporin p58/p45  |PRO2463  | nucleoporin like 1 | Nucleoporin-like protein 1  | KIAA0410  </t>
  </si>
  <si>
    <t>NUPL2</t>
  </si>
  <si>
    <t xml:space="preserve"> nucleoporin-like protein 1  | hCG1  | nucleoporin hCG1  | NLP-1  | nucleoporin like 2 | NLP_1  | NUP42 homolog  | CG1  | nucleoporin-like protein 2  |H_RG271G13.9  | Nucleoporin hCG1  | "nucleoporin-like protein 1"  </t>
  </si>
  <si>
    <t>NUSAP1</t>
  </si>
  <si>
    <t xml:space="preserve"> nucleolar protein ANKT  | PRO0310p1  | LNP  | nucleolar and spindle associated protein 1 |BM037  | NuSAP  | Q0310  | NUSAP  | nucleolar and spindle-associated protein 1  | ANKT  | SAPL  </t>
  </si>
  <si>
    <t>NUTF2</t>
  </si>
  <si>
    <t xml:space="preserve"> nuclear transport factor 2 | NTF-2  | PP15  | NTF2  |placental protein 15  | Placental protein 15  </t>
  </si>
  <si>
    <t>NVL</t>
  </si>
  <si>
    <t xml:space="preserve">nuclear valosin-containing protein-like  | "Nuclear valosin-containing protein-like"  | nuclear VCP-like | Nuclear VCP-like protein  | "nuclear VCP-like protein"  | NVLp  </t>
  </si>
  <si>
    <t>NXF1</t>
  </si>
  <si>
    <t xml:space="preserve"> Tip-associating protein  | Tip-associated protein  | "tip associating protein"  |tip associating protein  | TAP  | tip-associated protein  | nuclear RNA export factor 1 | tip-associating protein  | mRNA export factor TAP  | MEX67  </t>
  </si>
  <si>
    <t>NXN</t>
  </si>
  <si>
    <t xml:space="preserve">TRG-4  | NRX  | nucleoredoxin 1  | nucleoredoxin |EC 1.8.1.8 </t>
  </si>
  <si>
    <t>NXT1</t>
  </si>
  <si>
    <t xml:space="preserve"> protein p15  | NUTF-like export factor 1  | P15  | Protein p15  | MTR2  | NTX2-like export factor1  |NTF2-related export protein 1  | NTF2-like export factor 1 </t>
  </si>
  <si>
    <t>NXT2</t>
  </si>
  <si>
    <t xml:space="preserve"> P15-2  |NTF2-related export protein 2  | nuclear transport factor 2-like export factor 2 | Protein p15-2  | protein p15-2  </t>
  </si>
  <si>
    <t>OARD1</t>
  </si>
  <si>
    <t xml:space="preserve"> C6orf130  | O-acetyl-ADP-ribose deacetylase C6orf130  | terminal ADP-ribose protein glycohydrolase 1  | O-acyl-ADP-ribose deacylase 1 | TARG1  | dJ34B21.3  | "terminal ADP-ribose protein glycohydrolase 1"  |O-acetyl-ADP-ribose deacetylase 1  | chromosome 6 open reading frame 130  |EC 3.5.1.- </t>
  </si>
  <si>
    <t>OAS1</t>
  </si>
  <si>
    <t xml:space="preserve"> E18/E16  | IFI-4  | 2',5'-oligo A synthetase 1  | (2-5')oligo(A) synthase 1  | 2',5'-oligoadenylate synthetase 1 (40-46 kD)  | OIAS  | OIASI  | 2',5'-oligoadenylate synthetase 1, 40/46kDa  | 2-5A synthetase 1  | 2'-5'-oligoadenylate synthase 1  | p46/p42 OAS  | 2'-5'-oligoadenylate synthetase 1, 40/46kDa | 2'-5' oligoadenylate synthetase 1 p52 isoform  | 2'-5'-oligoisoadenylate synthetase 1  |(2-5')oligo(A) synthetase 1  | 2-5A synthase 1  | 2'-5' oligoadenylate synthetase 1 p48 isoform  |EC 2.7.7.84 </t>
  </si>
  <si>
    <t>OAS3</t>
  </si>
  <si>
    <t xml:space="preserve">(2-5')oligo(A) synthetase 3  | 2'-5'-oligoadenylate synthetase 3, 100kDa | (2-5')oligo(A) synthase 3  | 2'-5'-oligoadenylate synthetase 3 (100 kD)  | p100OAS  | 2'-5'-oligoadenylate synthase 3  | 2'-5'oligoadenylate synthetase p100  | 2-5A synthetase 3  | p100 OAS  | 2-5A synthase 3  | p100  |EC 2.7.7.84 </t>
  </si>
  <si>
    <t>ODF2</t>
  </si>
  <si>
    <t xml:space="preserve"> outer dense fibre of sperm tails 2  | outer dense fiber protein 2  | ODF2/2  | ODF2/1  | sperm tail structural protein  | Outer dense fiber of sperm tails protein 2  | cenexin 1  |CT134  | outer dense fiber of sperm tails 2 | outer dense fiber of sperm tails, 84-kD  | ODF84  | "cancer/testis antigen 134"  | cancer/testis antigen 134  | Cenexin  </t>
  </si>
  <si>
    <t>ODR4</t>
  </si>
  <si>
    <t xml:space="preserve"> transactivated by recombinant transforming growth factor beta  | chromosome 1 open reading frame 27 | hODR-4  | LAG1-interacting protein  | odr-4  | TTG1  | transactivated by transforming growth factor beta protein 1  | TTG1A  | odorant response abnormal 4  | "transactivated by recombinant transforming growth factor beta"  | protein odr-4 homolog  | Transactivated by transforming growth factor beta protein 1  |ODR4  </t>
  </si>
  <si>
    <t>OGDHL</t>
  </si>
  <si>
    <t xml:space="preserve"> Alpha-ketoglutarate dehydrogenase-like  | alpha-ketoglutarate dehydrogenase-like  | oxoglutarate dehydrogenase-like | 2-oxoglutarate dehydrogenase complex component E1-like  | KIAA1290  | OGDC-E1-like  |2-oxoglutarate dehydrogenase-like, mitochondrial  |EC 1.2.4.- </t>
  </si>
  <si>
    <t>OGFOD1</t>
  </si>
  <si>
    <t xml:space="preserve"> Termination and polyadenylation 1 homolog  | homolog (S. cerevisiae)"  | TPA1  | termination and polyadenylation 1  | KIAA1612  | TPA1, termination and polyadenylation 1, homolog  | 2-oxoglutarate and iron-dependent oxygenase domain containing 1 | termination and polyadenylation 1 homolog  | "TPA1  |2-oxoglutarate and iron-dependent oxygenase domain-containing protein 1  |EC 1.14.11.- </t>
  </si>
  <si>
    <t>OGFOD2</t>
  </si>
  <si>
    <t xml:space="preserve"> 2-oxoglutarate and iron-dependent oxygenase domain containing 2 |2-oxoglutarate and iron-dependent oxygenase domain-containing protein 2  |EC 1.14.11.- </t>
  </si>
  <si>
    <t>OGFOD3</t>
  </si>
  <si>
    <t xml:space="preserve">2-oxoglutarate and iron-dependent oxygenase domain-containing protein 3  | chromosome 17 open reading frame 101  | PKHD domain-containing transmembrane protein C17orf101  | 2-oxoglutarate and iron-dependent oxygenase domain containing 3 | C17orf101  |EC 1.14.11.- </t>
  </si>
  <si>
    <t>OGFR</t>
  </si>
  <si>
    <t xml:space="preserve"> Protein 7-60  |protein 7-60  | Zeta-type opioid receptor  | OGFr  | zeta-type opioid receptor  | opioid growth factor receptor </t>
  </si>
  <si>
    <t>OGT</t>
  </si>
  <si>
    <t xml:space="preserve"> O-linked N-acetylglucosamine transferase 110 kDa subunit  | O-linked N-acetylglucosamine (GlcNAc) transferase (UDP-N-acetylglucosamine:polypeptide-N-acetylglucosaminyl transferase)  | "UDP-N-acetylglucosamine:polypeptide-N-acetylglucosaminyl transferase"  | UDP-N-acetylglucosamine--peptide N-acetylglucosaminyltransferase 110 kDa subunit  | O-GlcNAc transferase p110 subunit  | UDP-N-acetylglucosamine:polypeptide-N-acetylglucosaminyl transferase  | O-GLCNAC  | uridinediphospho-N-acetylglucosamine:polypeptide beta-N-acetylglucosaminyl transferase  | O-GlcNAc transferase subunit p110  | O-linked N-acetylglucosamine (GlcNAc) transferase |HRNT1  |EC 2.4.1.255 </t>
  </si>
  <si>
    <t>OLR1</t>
  </si>
  <si>
    <t xml:space="preserve"> LOX-1  | oxidized low-density lipoprotein receptor 1, soluble form  | oxidized low-density lipoprotein receptor 1  | ox LDL receptor 1  | lectin-type oxidized LDL receptor 1  | Lectin-like oxidized LDL receptor 1  | Lectin-like oxLDL receptor 1  | C-type lectin domain family 8 member A  |LOXIN  | hLOX-1  | LOX1  | CLEC8A  | SCARE1  | Lectin-type oxidized LDL receptor 1  | scavenger receptor class E, member 1  | SLOX1  | oxidized low density lipoprotein (lectin-like) receptor 1 | Ox-LDL receptor 1  | oxidised low density lipoprotein (lectin-like) receptor 1  </t>
  </si>
  <si>
    <t>OMA1</t>
  </si>
  <si>
    <t xml:space="preserve"> Overlapping with the m-AAA protease 1 homolog  | overlapping with the m-AAA protease 1 homolog  | zinc metallopeptidase OMA1  | metalloendopeptidase OMA1, mitochondrial  | MPRP-1  | OMA1 zinc metallopeptidase homolog  | DAB1  | "overlapping activity with M-AAA protease"  |2010001O09Rik  | OMA1 zinc metallopeptidase homolog (S. cerevisiae)  | OMA1 zinc metallopeptidase | OMA1 homolog, zinc metallopeptidase  | overlapping activity with M-AAA protease  | MPRP1  | peptidase  | ZMPOMA1  | metalloprotease related protein 1  | "zinc metallopeptidase OMA1"  | YKR087C  | Metalloprotease-related protein 1  | metalloprotease-related protein 1  |EC 3.4.24.- </t>
  </si>
  <si>
    <t>OPA3</t>
  </si>
  <si>
    <t xml:space="preserve"> MGA3  |Optic atrophy 3 (Iraqi-Jewish 'optic atrophy plus')  | optic atrophy 3 (autosomal recessive, with chorea and spastic paraplegia) | optic atrophy 3 protein  </t>
  </si>
  <si>
    <t>OPTN</t>
  </si>
  <si>
    <t xml:space="preserve"> FIP2  | Transcription factor IIIA-interacting protein  | HIP7  | NEMO-related protein  | TFIIIA-INTP  | glaucoma 1, open angle, E (adult-onset)  | transcrption factor IIIA-interacting protein  | tumor necrosis factor alpha-inducible cellular protein containing leucine zipper domains  | Huntingtin-interacting protein L  | huntingtin-interacting protein L  | Huntingtin-interacting protein 7  | TFIIIA-IntP  | HYPL  | nemo-related protein  | Optic neuropathy-inducing protein  | GLC1E  | huntingtin-interacting protein 7  | optic neuropathy-inducing protein  | NRP  | HIP-7  | E3-14.7K-interacting protein  | ALS12  | optineurin | FIP-2  | Huntingtin yeast partner L  |Huntingtin interacting protein L  | huntingtin yeast partner L  | transcription factor IIIA-interacting protein  </t>
  </si>
  <si>
    <t>ORC1</t>
  </si>
  <si>
    <t xml:space="preserve"> "replication control protein 1"  | origin recognition complex, subunit 1 | Replication control protein 1  | origin recognition complex, subunit 1 homolog (S. cerevisiae)  | origin recognition complex subunit 1  | replication control protein 1  | homolog-like"  | subunit 1  | PARC1  | origin recognition complex, subunit 1 homolog  | "origin recognition complex 1"  | origin recognition complex, subunit 1-like (yeast)  | "origin recognition complex  | origin recognition complex, subunit 1 (yeast homolog)-like  | ORC1L  | S. cerevisiae  |HSORC1  </t>
  </si>
  <si>
    <t>ORC2</t>
  </si>
  <si>
    <t xml:space="preserve"> origin recognition complex, subunit 2 (yeast homolog)-like  | origin recognition complex, subunit 2 homolog  | origin recognition complex subunit 2  | ORC2L  | origin recognition complex, subunit 2 |origin recognition complex protein 2 homolog  | origin recognition complex, subunit 2 homolog (yeast)  | origin recognition complex, subunit 2-like (yeast)  </t>
  </si>
  <si>
    <t>ORC4</t>
  </si>
  <si>
    <t xml:space="preserve">ORC4P  | origin recognition complex, subunit 4 (yeast homolog)-like  | origin recognition complex, subunit 4 homolog  | origin recognition complex, subunit 4 homolog (S. cerevisiae)  | origin recognition complex subunit 4  | origin recognition complex, subunit 4-like (yeast)  | origin recognition complex, subunit 4 | origin recognition complex, subunit 4-like (S. cerevisiae)  | ORC4L  </t>
  </si>
  <si>
    <t>ORC5</t>
  </si>
  <si>
    <t xml:space="preserve">ORC5P  | origin recognition complex, subunit 5 | ORC5T  | ORC5L  | origin recognition complex, subunit 5 homolog (yeast)  | origin recognition complex subunit 5  | origin recognition complex, subunit 5-like (yeast)  | origin recognition complex, subunit 5 (yeast homolog)-like  </t>
  </si>
  <si>
    <t>ORC6</t>
  </si>
  <si>
    <t xml:space="preserve">origin recognition complex subunit 6  | origin recognition complex, subunit 6 homolog-like (yeast)  | origin recognition complex, subunit 6 like (yeast)  | ORC6L  | origin recognition complex, subunit 6 </t>
  </si>
  <si>
    <t>ORMDL3</t>
  </si>
  <si>
    <t xml:space="preserve"> ORM1-like 3 (S. cerevisiae) | ORM1 (S. cerevisiae)-like 3  |ORM1-like protein 3  </t>
  </si>
  <si>
    <t>OS9</t>
  </si>
  <si>
    <t xml:space="preserve"> "endoplasmic reticulum lectin 2"  | endoplasmic reticulum lectin 2  | osteosarcoma amplified 9, endoplasmic reticulum associated protein  | OS-9  | "erlectin 2"  |ERLEC2  | Amplified in osteosarcoma 9  | osteosarcoma amplified 9, endoplasmic reticulum lectin | protein OS-9  | amplified in osteosarcoma 9  | erlectin 2  </t>
  </si>
  <si>
    <t>OSBP2</t>
  </si>
  <si>
    <t xml:space="preserve"> oxysterol-binding protein 2  | KIAA1664  | oxysterol-binding protein-related protein 4  | oxysterol binding protein-like 1  | OSBP-related protein 4  | OSBPL4  | oxysterol binding protein 2 | ORP4  | ORP-4  | Oxysterol-binding protein-related protein 4  |HLM  | OSBPL1  </t>
  </si>
  <si>
    <t>OSBPL11</t>
  </si>
  <si>
    <t xml:space="preserve">TCCCIA00292  | oxysterol binding protein-like 11 | ORP-11  | OSBP12  | ORP11  | OSBP-related protein 11  | oxysterol-binding protein-related protein 11  </t>
  </si>
  <si>
    <t>OSBPL1A</t>
  </si>
  <si>
    <t xml:space="preserve"> oxysterol binding protein-like 1B  | oxysterol-binding protein-related protein 1 variant 1  | ORP1  | ORP-1  | oxysterol binding protein-like 1A | OSBP8  | oxysterol-binding protein-related protein 1 variant 2  |oxysterol-binding protein-related protein 1  | OSBP-related protein 1  | OSBPL1  | OSBPL1B  </t>
  </si>
  <si>
    <t>OSBPL2</t>
  </si>
  <si>
    <t xml:space="preserve">oxysterol-binding protein-related protein 2  | ORP2  | oxysterol-binding protein-like 2  | OSBP-related protein 2  | KIAA0772  | oxysterol binding protein-like 2 | ORP-2  </t>
  </si>
  <si>
    <t>OSBPL9</t>
  </si>
  <si>
    <t xml:space="preserve"> OSBP-related protein 9  | OSBP4  | ORP9  |oxysterol-binding protein-related protein 9  | ORP-9  | oxysterol binding protein-like 9 </t>
  </si>
  <si>
    <t>OSGEP</t>
  </si>
  <si>
    <t xml:space="preserve"> PRSMG1  | OSGEP1  | probable tRNA threonylcarbamoyladenosine biosynthesis protein OSGEP  | t(6)A37 threonylcarbamoyladenosine biosynthesis protein OSGEP  | FLJ20411  | probable O-sialoglycoprotein endopeptidase  | GCPL1  |KAE1  | hOSGEP  | O-sialoglycoprotein endopeptidase  | tRNA threonylcarbamoyladenosine biosynthesis protein OSGEP  | probable tRNA N6-adenosine threonylcarbamoyltransferase  | O-sialoglycoprotein endopeptidase |EC 2.3.1.- </t>
  </si>
  <si>
    <t>OSTC</t>
  </si>
  <si>
    <t xml:space="preserve">hydrophobic protein HSF-28  | oligosaccharyltransferase complex subunit (non-catalytic) | Hydrophobic protein HSF-28  | oligosaccharyltransferase complex subunit OSTC  | "DC2 protein"  | oligosaccharyltransferase complex subunit  </t>
  </si>
  <si>
    <t>OSTF1</t>
  </si>
  <si>
    <t xml:space="preserve">bA235O14.1  | osteoclast-stimulating factor 1  | OSF  | osteoclast stimulating factor 1 | SH3P2  </t>
  </si>
  <si>
    <t>OSTM1</t>
  </si>
  <si>
    <t xml:space="preserve"> GIPN  | GL  | OPTB5  | Chloride channel 7 beta subunit  | osteopetrosis associated transmembrane protein 1 |GAIP-interacting protein N terminus  | chloride channel 7 beta subunit  | osteopetrosis-associated transmembrane protein 1  | grey-lethal osteopetrosis  </t>
  </si>
  <si>
    <t>OTUB1</t>
  </si>
  <si>
    <t xml:space="preserve"> hOTU1  | OTU1  | otubain-1  | OTU domain, ubiquitin aldehyde binding 1  | OTU domain-containing ubiquitin aldehyde-binding protein 1  | deubiquitinating enzyme OTUB1  | ubiquitin-specific-processing protease OTUB1  | OTB1  | ubiquitin-specific protease otubain 1  | Otubain-1  | Deubiquitinating enzyme OTUB1  | Ubiquitin-specific-processing protease OTUB1  | OTU deubiquitinase, ubiquitin aldehyde binding 1 |OTU-domain Ubal-binding 1  | ubiquitin thioesterase OTUB1  |EC 3.4.19.12 </t>
  </si>
  <si>
    <t>OTUD3</t>
  </si>
  <si>
    <t xml:space="preserve"> OTU domain containing 3  | KIAA0459  | OTU domain-containing protein 3  |DUBA4  | OTU deubiquitinase 3 |EC 3.4.19.12 </t>
  </si>
  <si>
    <t>OTUD4</t>
  </si>
  <si>
    <t xml:space="preserve"> OTU domain containing 4  | HIV-1 induced protein HIN-1  | HIN1  | HSHIN1  |DUBA6  | HIV-1-induced protein HIN-1  | OTU domain-containing protein 4  | OTU deubiquitinase 4 | KIAA1046  |EC 3.4.19.12 </t>
  </si>
  <si>
    <t>OTUD5</t>
  </si>
  <si>
    <t xml:space="preserve"> DUBA  | OTU deubiquitinase 5 | deubiquitinating enzyme A  | deubiquinating enzyme A  | Deubiquitinating enzyme A  | OTU domain containing 5  |OTU domain-containing protein 5  |EC 3.4.19.12 </t>
  </si>
  <si>
    <t>OTUD6B</t>
  </si>
  <si>
    <t xml:space="preserve"> OTU domain containing 6B | DUBA-5  | DUBA5  |OTU domain-containing protein 6B  |EC 3.4.19.12 </t>
  </si>
  <si>
    <t>OTUD7B</t>
  </si>
  <si>
    <t xml:space="preserve"> cellular zinc finger anti-NF-kappa-B protein  | zinc finger protein Cezanne  | cellular zinc finger anti-NF-kappaB Cezanne  | Zinc finger A20 domain-containing protein 1  | CEZANNE  | Cellular zinc finger anti-NF-kappa-B protein  | OTU deubiquitinase 7B | Zinc finger protein Cezanne  |OTU domain-containing protein 7B  | zinc finger A20 domain-containing protein 1  | OTU domain containing 7B  | ZA20D1  | zinc finger, A20 domain containing 1  |EC 3.4.19.12 </t>
  </si>
  <si>
    <t>OVCA2</t>
  </si>
  <si>
    <t xml:space="preserve"> ovarian cancer-associated gene 2 protein  | "candidate tumor suppressor in ovarian cancer 2"  |candidate tumor suppressor in ovarian cancer 2  | ovarian cancer gene-2 protein  | ovarian tumor suppressor candidate 2 </t>
  </si>
  <si>
    <t>OXR1</t>
  </si>
  <si>
    <t xml:space="preserve">TBC/LysM-associated domain containing 3  | putative protein product of Nbla00307  | oxidation resistance protein 1  | "TBC/LysM-associated domain containing 3"  | TLDC3  | oxidation resistance 1 </t>
  </si>
  <si>
    <t>OXSM</t>
  </si>
  <si>
    <t xml:space="preserve"> "beta-ketoacyl synthase"  | KASI  | Beta-ketoacyl-ACP synthase  | beta-ketoacyl-ACP synthase  |3-ketoacyl-acyl carrier protein synthase  | type II mitochondrial beta-ketoacyl synthase  | beta-ketoacyl synthase  | FASN2D  | KS  | 3-oxoacyl-ACP synthase, mitochondrial | 3-oxoacyl-acyl-carrier-protein synthase  | acyl-malonyl acyl carrier protein-condensing enzyme  | 3-oxoacyl-[acyl-carrier-protein] synthase, mitochondrial  |EC 2.3.1.41 </t>
  </si>
  <si>
    <t>P2RY11</t>
  </si>
  <si>
    <t xml:space="preserve"> P2Y11  | purinergic receptor P2Y, G-protein coupled, 11 | purinergic receptor P2Y11  |P2Y purinoceptor 11  </t>
  </si>
  <si>
    <t>PA2G4</t>
  </si>
  <si>
    <t xml:space="preserve"> hG4-1  | erbB3-binding protein 1  | proliferation-associated 2G4, 38kDa | ErbB3-binding protein Ebp1  | EBP1  | proliferation-associated 2G4, 38kD  | proliferation-associated protein 2G4  | cell cycle protein p38-2G4 homolog  | ErbB3-binding protein 1  | Cell cycle protein p38-2G4 homolog  | HG4-1  |ErbB-3 binding protein 1  | p38-2G4  </t>
  </si>
  <si>
    <t>PAAF1</t>
  </si>
  <si>
    <t xml:space="preserve"> WD repeat domain 71  | WD repeat-containing protein 71  |PAAF  | Rpn14  | Protein G-16  | WDR71  | proteasomal ATPase-associated factor 1 </t>
  </si>
  <si>
    <t>PABPC1</t>
  </si>
  <si>
    <t xml:space="preserve"> polyadenylate-binding protein 1  | poly(A) binding protein, cytoplasmic 2  | PABP-1  | PABP  |PABPL1  | PABPC2  | poly(A) binding protein, cytoplasmic 1 | Poly(A)-binding protein 1  | PABP1  | PAB1  | poly(A)-binding protein, cytoplasmic 2  </t>
  </si>
  <si>
    <t>PABPC4</t>
  </si>
  <si>
    <t xml:space="preserve"> Activated-platelet protein 1  |activated-platelet protein 1  | poly(A) binding protein, cytoplasmic 4 (inducible form) | Inducible poly(A)-binding protein  | IPABP  | Poly(A)-binding protein 4  | polyadenylate-binding protein 4  | inducible poly(A)-binding protein  | PABP-4  | PABP4  | APP1  | poly(A)-binding protein 4  | iPABP  | poly(A)-binding protein, cytoplasmic 4 (inducible form)  | APP-1  </t>
  </si>
  <si>
    <t>PABPN1</t>
  </si>
  <si>
    <t xml:space="preserve"> Poly(A)-binding protein 2  | poly(A) binding protein, nuclear 1 | PABP2  |poly(A) binding protein 2  | Poly(A)-binding protein II  | Nuclear poly(A)-binding protein 1  | poly(A)-binding protein, nuclear 1  | Polyadenylate-binding nuclear protein 1  | PABP-2  | PABII  | poly(A) binding protein II  | polyadenylate-binding protein 2  | PAB2  | OPMD  </t>
  </si>
  <si>
    <t>PACS1</t>
  </si>
  <si>
    <t xml:space="preserve"> KIAA1175  |cytosolic sorting protein PACS-1  | PACS-1  | phosphofurin acidic cluster sorting protein 1 | MRD17  </t>
  </si>
  <si>
    <t>PACSIN2</t>
  </si>
  <si>
    <t xml:space="preserve">SDPII  | protein kinase C and casein kinase substrate in neurons 2 | cytoplasmic phosphoprotein PACSIN2  | syndapin2  | syndapin-II  | Syndapin-2  | "syndapin II"  | protein kinase C and casein kinase substrate in neurons protein 2  | Syndapin-II  | syndapin-2  | syndapin 2  | syndapin II  </t>
  </si>
  <si>
    <t>PACSIN3</t>
  </si>
  <si>
    <t xml:space="preserve"> protein kinase C and casein kinase substrate in neurons 3 | syndapin III  |SDPIII  | protein kinase C and casein kinase substrate in neurons protein 3  | SH3 domain-containing protein 6511  | "syndapin III"  </t>
  </si>
  <si>
    <t>PAFAH1B1</t>
  </si>
  <si>
    <t xml:space="preserve"> PAFAH  | Lissencephaly-1 protein  | Miller-Dieker syndrome chromosome region  | lissencephaly 1 protein  | LIS1  | MDS  | PAFAHA  | platelet-activating factor acetylhydrolase, isoform Ib, alpha subunit 45kDa  | platelet-activating factor acetylhydrolase, isoform Ib, subunit 1 (45kDa)  |LIS2  | MDCR  | platelet-activating factor acetylhydrolase IB subunit alpha  | platelet-activating factor acetylhydrolase 1b, regulatory subunit 1 (45kDa) | lissencephaly-1 protein  | PAFAH alpha  | platelet-activating factor acetylhydrolase, isoform Ib, alpha subunit (45kD)  | PAF-AH alpha  | PAF acetylhydrolase 45 kDa subunit  | PAF-AH 45 kDa subunit  | LIS-1  </t>
  </si>
  <si>
    <t>PAFAH1B2</t>
  </si>
  <si>
    <t xml:space="preserve"> PAF-AH subunit beta  | platelet-activating factor acetylhydrolase, isoform Ib, beta subunit 30kDa  | PAF-AH1b alpha 2 subunit  | "PAF-AH1b alpha 2 subunit"  | epididymis secretory protein Li 303  | PAFAH subunit beta  | PAF acetylhydrolase 30 kDa subunit  | platelet-activating factor acetylhydrolase, isoform Ib, subunit 2 (30kDa)  | platelet-activating factor acetylhydrolase IB subunit beta  |HEL-S-303  | intracellular platelet-activating factor acetylhydrolase alpha 2 subunit  | PAFAHB  | platelet-activating factor acetylhydrolase 1b, catalytic subunit 2 (30kDa) | PAF-AH 30 kDa subunit  |EC 3.1.1.47 </t>
  </si>
  <si>
    <t>PAFAH1B3</t>
  </si>
  <si>
    <t xml:space="preserve">PAF-AH1b alpha 1 subunit  | "PAF-AH1b alpha 1 subunit"  | platelet-activating factor acetylhydrolase IB subunit gamma  | platelet-activating factor acetylhydrolase, isoform Ib, gamma subunit 29kDa  | platelet-activating factor acetylhydrolase, isoform Ib, gamma subunit (29kD)  | PAF acetylhydrolase 29 kDa subunit  | PAFAH subunit gamma  | platelet-activating factor acetylhydrolase 1b, catalytic subunit 3 (29kDa) | PAFAHG  | platelet-activating factor acetylhydrolase, isoform Ib, subunit 3 (29kDa)  | PAF-AH subunit gamma  | PAF-AH 29 kDa subunit  |EC 3.1.1.47 </t>
  </si>
  <si>
    <t>PAFAH2</t>
  </si>
  <si>
    <t xml:space="preserve"> Serine-dependent phospholipase A2  | SD-PLA2  | serine-dependent phospholipase A2  | platelet-activating factor acetylhydrolase 2 (40kD)  |HSD-PLA2  | hSD-PLA2  | platelet-activating factor acetylhydrolase 2, 40kDa | platelet-activating factor acetylhydrolase 2, cytoplasmic  |EC 3.1.1.47 </t>
  </si>
  <si>
    <t>PAGE5</t>
  </si>
  <si>
    <t xml:space="preserve"> G antigen, family E, 1  | g antigen family E member 1  | cancer/testis antigen family 16, member 2  | prostate-associated gene 5 protein  | CT16.1  | Prostate-associated gene 5 protein  |CT16  | "cancer/testis antigen family 16  | CT16.2  | P antigen family, member 5 (prostate associated) | GAGEE1  | member 2"  | cancer/testis antigen 16.1  | Cancer/testis antigen 16.1  | PAGE-5  | cancer/testis antigen family 16, member 1  | P antigen family member 5  | member 1"  | G antigen family E member 1  </t>
  </si>
  <si>
    <t>PAIP1</t>
  </si>
  <si>
    <t xml:space="preserve">PABC1-interacting protein 1  | PAIP-1  | poly(A)-binding protein-interacting protein 1  | Poly(A)-binding protein-interacting protein 1  | poly(A) binding protein interacting protein 1 | PABP-interacting protein 1  | polyadenylate-binding protein-interacting protein 1  | polyadenylate binding protein-interacting protein 1  </t>
  </si>
  <si>
    <t>PAIP2</t>
  </si>
  <si>
    <t xml:space="preserve"> PAIP-2  | Poly(A)-binding protein-interacting protein 2  | polyA-binding protein-interacting protein 2  | PABP-interacting protein 2  | poly(A) binding protein interacting protein 2 | PAIP2A  | polyadenylate-binding protein-interacting protein 2  |PABC1-interacting protein 2  </t>
  </si>
  <si>
    <t>PAIP2B</t>
  </si>
  <si>
    <t xml:space="preserve"> polyadenylate-binding protein-interacting protein 2B  | PAIP-2B  | PABP-interacting protein 2B  |poly(A)-binding protein-interacting protein 2B  | KIAA1155  | Poly(A)-binding protein-interacting protein 2B  | poly(A) binding protein interacting protein 2B </t>
  </si>
  <si>
    <t>PAK1</t>
  </si>
  <si>
    <t xml:space="preserve"> Alpha-PAK  | "STE20 homolog  | p21/Cdc42/Rac1-activated kinase 1 (yeast Ste20-related)  |PAKalpha  | p21/Cdc42/Rac1-activated kinase 1 (STE20 homolog, yeast)  | p65-PAK  | PAK-1  | STE20 homolog, yeast  | alpha-PAK  | p21-activated kinase 1  | p21 protein (Cdc42/Rac)-activated kinase 1 | serine/threonine-protein kinase PAK 1  | yeast"  |EC 2.7.11.1 </t>
  </si>
  <si>
    <t>PAK1IP1</t>
  </si>
  <si>
    <t xml:space="preserve"> PIP1  | bA421M1.5  |MAK11  | PAK1-interacting protein 1  | p21-activated protein kinase-interacting protein 1  | PAK1 interacting protein 1 | WD repeat-containing protein 84  | WDR84  | hPIP1  | PAK/PLC-interacting protein 1  </t>
  </si>
  <si>
    <t>PAK2</t>
  </si>
  <si>
    <t xml:space="preserve"> "S6/H4 kinase"  |PAKgamma  | p58  | S6/H4 kinase  | Gamma-PAK  | p21 (CDKN1A)-activated kinase 2  | PAK65  | gamma-PAK  | p21-activated kinase 2  | serine/threonine-protein kinase PAK 2  | PAK-2  | p21 protein (Cdc42/Rac)-activated kinase 2 |EC 2.7.11.1 </t>
  </si>
  <si>
    <t>PAK4</t>
  </si>
  <si>
    <t xml:space="preserve"> serine/threonine-protein kinase PAK 4  | p21-activated kinase 4  | PAK-4  | KIAA1142  | p21 protein (Cdc42/Rac)-activated kinase 4 | p21(CDKN1A)-activated kinase 4  |protein kinase related to S. cerevisiae STE20, effector for Cdc42Hs  |EC 2.7.11.1 </t>
  </si>
  <si>
    <t>PAM16</t>
  </si>
  <si>
    <t xml:space="preserve"> Mitochondria-associated granulocyte macrophage CSF-signaling molecule  | TIMM16  | mitochondrial import inner membrane translocase subunit TIM16  |magmas-like protein  | presequence translocase-associated motor 16 homolog (S. cerevisiae) | Presequence translocated-associated motor subunit PAM16  | "mitochondria associated protein involved in granulocyte macrophage colony stimulating factor signal transduction"  | TIM16  | mitochondria-associated granulocyte macrophage CSF-signaling molecule  | mitochondria associated protein involved in granulocyte macrophage colony stimulating factor signal transduction  | MAGMAS  </t>
  </si>
  <si>
    <t>PAN2</t>
  </si>
  <si>
    <t xml:space="preserve"> "PAN2 homolog  | PABP-dependent poly(A) nuclease 2  | PAN2 poly(A) specific ribonuclease subunit homolog  | hPan2  | inactive ubiquitin carboxyl-terminal hydrolase 52  | ubiquitin specific peptidase 52  | KIAA0710  | USP52  | PABP1 dependent poly A specific ribonuclease subunit (S. cerevisiae)"  | PAN2 polyA specific ribonuclease subunit  | PAN2 poly(A) specific ribonuclease subunit homolog (S. cerevisiae)  | PAN2 poly(A) specific ribonuclease subunit |PAB-dependent poly(A)-specific ribonuclease subunit 2  | NALP4  | PYPAF4  | ubiquitin specific protease 52  | Inactive ubiquitin carboxyl-terminal hydrolase 52  |EC 3.1.13.4 </t>
  </si>
  <si>
    <t>PAN3</t>
  </si>
  <si>
    <t xml:space="preserve"> PABP1-dependent poly A-specific ribonuclease subunit PAN3  | PABP-dependent poly(A) nuclease 3  |PAB-dependent poly(A)-specific ribonuclease subunit 3  | PAN3 poly(A) specific ribonuclease subunit homolog (S. cerevisiae)  | TS  | hPan3  | PAN3 poly(A) specific ribonuclease subunit | PAN3 poly(A) specific ribonuclease subunit homolog  </t>
  </si>
  <si>
    <t>PANK2</t>
  </si>
  <si>
    <t xml:space="preserve"> hPanK2  |HSS  | pantothenate kinase 2 | Hallervorden-Spatz syndrome  | neurodegeneration with brain iron accumulation 1 (Hallervorden-Spatz syndrome)  | NBIA1  | "Hallervorden-Spatz syndrome"  | HARP  | Pantothenic acid kinase 2  | C20orf48  | pantothenic acid kinase 2  | PKAN  | pantothenate kinase 2, mitochondrial  |EC 2.7.1.33 </t>
  </si>
  <si>
    <t>PANK3</t>
  </si>
  <si>
    <t xml:space="preserve"> hPanK3  | Pantothenic acid kinase 3  |pantothenic acid kinase 3  | pantothenate kinase 3 |EC 2.7.1.33 </t>
  </si>
  <si>
    <t>PANK4</t>
  </si>
  <si>
    <t xml:space="preserve"> pantothenate kinase 4 | hPanK4  |pantothenic acid kinase 4  | Pantothenic acid kinase 4  |EC 2.7.1.33 </t>
  </si>
  <si>
    <t>PAPD5</t>
  </si>
  <si>
    <t xml:space="preserve"> TRF4-2  | PAP-associated domain-containing protein 5  | topoisomerase-related function protein 4-2  | PAP associated domain containing 5 | TUTase 3  | Topoisomerase-related function protein 4-2  |non-canonical poly(A) RNA polymerase PAPD5  | terminal uridylyltransferase 3  | Terminal uridylyltransferase 3  | "TUTase3"  |EC 2.7.7.19 </t>
  </si>
  <si>
    <t>PAPOLA</t>
  </si>
  <si>
    <t xml:space="preserve"> PAP-alpha  | poly(A) polymerase alpha | Polynucleotide adenylyltransferase alpha  | PAP  |polynucleotide adenylyltransferase alpha  |EC 2.7.7.19 </t>
  </si>
  <si>
    <t>PAPOLG</t>
  </si>
  <si>
    <t xml:space="preserve"> PAPG  | nuclear poly(A) polymerase gamma  | neo-PAP  | polynucleotide adenylyltransferase gamma  | neo-poly(A) polymerase  | Polynucleotide adenylyltransferase gamma  | SRP RNA 3'-adenylating enzyme  | Neo-PAP  | PAP-gamma  | Neo-poly(A) polymerase  |SRP RNA 3' adenylating enzyme/pap2  | PAP2  | poly(A) polymerase gamma |EC 2.7.7.19 </t>
  </si>
  <si>
    <t>PAPSS2</t>
  </si>
  <si>
    <t xml:space="preserve"> ATP sulfurylase/APS kinase 2  | PAPS synthase 2  | bifunctional 3'-phosphoadenosine 5'-phosphosulfate synthethase 2  | ATP sulfurylase/adenosine 5'-phosphosulfate kinase  | PAPS synthetase 2  | SK2  | Sulfurylase kinase 2  | BCYM4  | SK 2  | bifunctional 3'-phosphoadenosine 5'-phosphosulfate synthase 2  |3-prime-phosphoadenosine 5-prime-phosphosulfate synthase 2  | ATPSK2  | 3'-phosphoadenosine 5'-phosphosulfate synthase 2 | PAPSS 2  </t>
  </si>
  <si>
    <t>PARD3</t>
  </si>
  <si>
    <t xml:space="preserve"> SE2-5L16  | Atypical PKC isotype-specific-interacting protein  | par-3 family cell polarity regulator | PAR3A  | par-3 partitioning defective 3 homolog  | par-3 (partitioning defective 3, C.elegans) homolog  | par-3 family cell polarity regulator alpha  | bazooka  | SE2-5T2  | PAR3  |Baz  | PARD3A  | par-3 partitioning defective 3 homolog (C. elegans)  | PAR-3  | PAR3alpha  | ASIP  | CTCL tumor antigen se2-5  | "atypical PKC isotype-specific interacting protein"  | atypical PKC isotype-specific interacting protein  | PAR3-alpha  | partitioning defective 3 homolog  | atypical PKC isotype-specific-interacting protein  | "par-3 family cell polarity regulator alpha"  | SE2-5LT1  | PARD-3  </t>
  </si>
  <si>
    <t>PARG</t>
  </si>
  <si>
    <t xml:space="preserve">PARG99  | poly(ADP-ribose) glycohydrolase 60 kDa isoform  | poly (ADP-ribose) glycohydrolase | poly(ADP-ribose) glycohydrolase  | mitochondrial poly(ADP-ribose) glycohydrolase  |EC 3.2.1.143 </t>
  </si>
  <si>
    <t>PARL</t>
  </si>
  <si>
    <t xml:space="preserve">PSARL1  | presenilins-associated rhomboid-like protein, mitochondrial  | presenilin associated, rhomboid-like | mitochondrial intramembrane cleaving protease PARL  | "rhomboid 7 homolog 1 (Drosophila)"  | RHBDS1  | rhomboid 7 homolog 1  | mitochondrial intramembrane-cleaving protease PARL  | Mitochondrial intramembrane cleaving protease PARL  | PSARL  | PSENIP2  |EC 3.4.21.105 </t>
  </si>
  <si>
    <t>PARP10</t>
  </si>
  <si>
    <t xml:space="preserve">poly [ADP-ribose] polymerase 10  | ADP-ribosyltransferase diphtheria toxin-like 10  | poly (ADP-ribose) polymerase family, member 10 | ARTD10  | PARP-10  |EC 2.4.2.30 </t>
  </si>
  <si>
    <t>PARP12</t>
  </si>
  <si>
    <t xml:space="preserve"> FLJ22693  | zinc finger CCCH type domain containing 1  | PARP-12  | MSTP109  | zinc finger CCCH-type domain containing 1  | poly (ADP-ribose) polymerase family, member 12 | ZC3H1  | poly [ADP-ribose] polymerase 12  | zinc finger CCCH domain-containing protein 1  |MST109  | ADP-ribosyltransferase diphtheria toxin-like 12  | Zinc finger CCCH domain-containing protein 1  | ARTD12  | ZC3HDC1  |EC 2.4.2.30 </t>
  </si>
  <si>
    <t>PARP2</t>
  </si>
  <si>
    <t xml:space="preserve"> Poly[ADP-ribose] synthase 2  |ADPRTL3  | poly[ADP-ribose] synthase 2  | ADPRT2  | ADPRT-2  | hPARP-2  | poly (ADP-ribosyl) transferase-like 2  | PARP-2  | ADP-ribosyltransferase (NAD+; poly(ADP-ribose) polymerase)-like 2  | pADPRT-2  | ADPRTL2  | poly[ADP-ribose] synthetase 2  | ARTD2  | NAD(+) ADP-ribosyltransferase 2  | poly (ADP-ribose) polymerase family, member 2  | ADP-ribosyltransferase diphtheria toxin-like 2  | poly [ADP-ribose] polymerase 2  | poly (ADP-ribose) polymerase 2 |EC 2.4.2.30 </t>
  </si>
  <si>
    <t>PARP9</t>
  </si>
  <si>
    <t xml:space="preserve"> ADP-ribosyltransferase diphtheria toxin-like 9  | poly [ADP-ribose] polymerase 9  | BAL1  | B aggressive lymphoma protein  | poly (ADP-ribose) polymerase family, member 9 | PARP-9  | poly (ADP-ribose) polymerase 9  | ARTD9  |MGC:7868  | BAL  | b aggressive lymphoma protein  |EC 2.4.2.30 </t>
  </si>
  <si>
    <t>PARS2</t>
  </si>
  <si>
    <t xml:space="preserve"> proline--tRNA ligase  | mitochondrial (putative)"  | proRS  | prolyl-tRNA synthetase 2, mitochondrial (putative) | ProRS  | proline tRNA ligase 2, mitochondrial (putative)  | probable proline--tRNA ligase, mitochondrial  | Prolyl-tRNA synthetase  |MT-PRORS  | "proline tRNA ligase 2  |EC 6.1.1.15 </t>
  </si>
  <si>
    <t>PARVG</t>
  </si>
  <si>
    <t xml:space="preserve"> parvin, gamma |gamma-parvin  </t>
  </si>
  <si>
    <t>PASK</t>
  </si>
  <si>
    <t xml:space="preserve"> PASKIN  |PAS domain-containing serine/threonine-protein kinase  | hPASK  | per-arnt-sim (PAS) domain kinase  | STK37  | PAS-kinase  | PAS domain containing serine/threonine kinase | KIAA0135  |EC 2.7.11.1 </t>
  </si>
  <si>
    <t>PATL1</t>
  </si>
  <si>
    <t xml:space="preserve"> hPat1b  | PAT1B  | PAT1-like protein 1  |protein PAT1 homolog 1  | protein associated with topoisomerase II homolog 1 (yeast) | protein PAT1 homolog b  | Protein PAT1 homolog b  | Pat1b  </t>
  </si>
  <si>
    <t>PATZ1</t>
  </si>
  <si>
    <t xml:space="preserve"> zinc finger sarcoma gene protein  | ZSG  | Zinc finger sarcoma gene protein  | BTB/POZ domain zinc finger transcription factor  | Zinc finger and BTB domain-containing protein 19  | MAZ-related factor  |BTB-POZ domain zinc finger transcription factor  | Zinc finger protein 278  | ZNF278  | protein kinase A RI subunit alpha-associated protein  | Protein kinase A RI subunit alpha-associated protein  | POZ-AT hook-zinc finger protein  | dJ400N23  | zinc finger protein 278  | POZ-, AT hook-, and zinc finger-containing protein 1  | PATZ  | RIAZ  | zinc finger and BTB domain-containing protein 19  | ZBTB19  | MAZR  | POZ (BTB) and AT hook containing zinc finger 1 </t>
  </si>
  <si>
    <t>PAWR</t>
  </si>
  <si>
    <t xml:space="preserve"> WT1-interacting protein  | Prostate apoptosis response 4 protein  | PAR4  | prostate apoptosis response protein PAR-4  |PRKC apoptosis WT1 regulator protein  | PRKC, apoptosis, WT1, regulator | transcriptional repressor PAR4  | prostate apoptosis response 4 protein  | prostate apoptosis response protein 4  | Par-4  | "prostate apoptosis response-4"  | prostate apoptosis response-4  </t>
  </si>
  <si>
    <t>PAXBP1</t>
  </si>
  <si>
    <t xml:space="preserve">BM020  | C21orf66  | GC-rich sequence DNA-binding factor candidate  | PAX3 and PAX7 binding protein 1 | functional spliceosome-associated protein 105  | FSAP105  | GCFC  | GCFC1  | GC-rich sequence DNA-binding factor 1  | "GC-rich sequence DNA-binding factor candidate"  | "functional spliceosome-associated protein 105"  | chromosome 21 open reading frame 66  | PAX3- and PAX7-binding protein 1  </t>
  </si>
  <si>
    <t>PAXIP1</t>
  </si>
  <si>
    <t xml:space="preserve"> PTIP  | PAX transactivation activation domain-interacting protein  | PAX transcription activation domain interacting protein 1 like  | TNRC2  | PAXIP1L  | protein encoded by CAG trinucleotide repeats  | PAX-interacting protein 1  |CAGF29  | PACIP1  | PAX interacting (with transcription-activation domain) protein 1 </t>
  </si>
  <si>
    <t>PBDC1</t>
  </si>
  <si>
    <t xml:space="preserve"> polysaccharide biosynthesis domain containing 1 | protein PBDC1  | UPF0368 protein Cxorf26  | chromosome X open reading frame 26  | polysaccharide biosynthesis domain-containing protein 1  |2610029G23Rik  | CXorf26  | Polysaccharide biosynthesis domain-containing protein 1  </t>
  </si>
  <si>
    <t>PBRM1</t>
  </si>
  <si>
    <t xml:space="preserve"> Polybromo-1D  | protein polybromo-1  | BRG1-associated factor 180  |polybromo-1D  | polybromo 1 | BAF180  | PB1  | hPB1  </t>
  </si>
  <si>
    <t>PBX2</t>
  </si>
  <si>
    <t xml:space="preserve"> pre-B-cell leukemia transcription factor 2  | homeobox protein PBX2  |PBX2MHC  | pre-B-cell leukemia homeobox 2 | HOX12  | homeobox 12  | Homeobox protein PBX2  | Protein G17  | G17  </t>
  </si>
  <si>
    <t>PCBD1</t>
  </si>
  <si>
    <t xml:space="preserve"> pterin-4 alpha-carbinolamine dehydratase/dimerization cofactor of hepatocyte nuclear factor 1 alpha (TCF1)  | "dimerizing cofactor for HNF1"  | "Pterin-4a-carbinolamine dehydratase (dimerization cofactor of hepatic nuclear factor 1-alpha)"  | Phenylalanine hydroxylase-stimulating protein  | Dimerization cofactor of HNF1  | "pterin-4-alpha carbinolamine dehydratase"  | Pterin carbinolamine dehydratase  | DCoH  |dimerizing cofactor for HNF1  | PCD  | Dimerization cofactor of hepatocyte nuclear factor 1-alpha  | 6-pyruvoyl-tetrahydropterin synthase/dimerization cofactor of hepatocyte nuclear factor 1 alpha (TCF1)  | PHS  | pterin-4 alpha-carbinolamine dehydratase/dimerization cofactor of hepatocyte nuclear factor 1 alpha | 4-alpha-hydroxy-tetrahydropterin dehydratase  | pterin-4-alpha-carbinolamine dehydratase  | phenylalanine hydroxylase-stimulating protein  | PCBD  | DCOH  |EC 4.2.1.96 </t>
  </si>
  <si>
    <t>PCBD2</t>
  </si>
  <si>
    <t xml:space="preserve"> DcoH-like protein DCoHm  | DCOH2  | dimerization cofactor of hepatocyte nuclear factor 1 alpha (TCF1)  | 4-alpha-hydroxy-tetrahydropterin dehydratase 2  | PHS 2  | DCOHM  | dimerization cofactor of hepatocyte nuclear factor 1 from muscle  |PHS2  | pterin-4 alpha-carbinolamine dehydratase/dimerization cofactor of hepatocyte nuclear factor 1 alpha (TCF1) 2 | pterin-4 alpha-carbinolamine dehydratase 2  | 6-pyruvoyl-tetrahydropterin synthase/dimerization cofactor of hepatocyte nuclear factor 1 alpha (TCF1) 2  | HNF-1-alpha dimerization cofactor  | Dimerization cofactor of hepatocyte nuclear factor 1 from muscle  | dimerization cofactor of hepatocyte nuclear factor 1 (HNF1) from muscle  | pterin-4-alpha-carbinolamine dehydratase 2  |EC 4.2.1.96 </t>
  </si>
  <si>
    <t>PCF11</t>
  </si>
  <si>
    <t xml:space="preserve"> PCF11 cleavage and polyadenylation factor subunit | PCF11p homolog  | Pre-mRNA cleavage complex II protein Pcf11  | PCF11, cleavage and polyadenylation factor subunit, homolog  | pre-mRNA cleavage complex 2 protein Pcf11  | PCF11, cleavage and polyadenylation factor subunit, homolog (S. cerevisiae)  | PCF11, cleavage and polyadenylation factor II subunit, homolog (S. cerevisiae)  |PCF11, cleavage and polyadenylation factor II subunit, homolog  | pre-mRNA cleavage complex II protein Pcf11  | KIAA0824  </t>
  </si>
  <si>
    <t>PCGF5</t>
  </si>
  <si>
    <t xml:space="preserve"> RING finger protein 159  |polycomb group RING finger protein 5  | ring finger protein (C3HC4 type) 159  | RNF159  | polycomb group ring finger 5 </t>
  </si>
  <si>
    <t>PCGF6</t>
  </si>
  <si>
    <t xml:space="preserve"> RING finger protein 134  | RNF134  |Mel18 and Bmi1-like RING finger protein  | Mel18 and Bmi1-like RING finger  | ring finger protein 134  | polycomb group ring finger 6 | polycomb group RING finger protein 6  | MBLR  </t>
  </si>
  <si>
    <t>PCIF1</t>
  </si>
  <si>
    <t xml:space="preserve">PDX-1 C terminus-interacting factor 1  | PDX1 C-terminal inhibiting factor 1 | C20orf67  | phosphorylated CTD-interacting factor 1  | chromosome 20 open reading frame 67  </t>
  </si>
  <si>
    <t>PCM1</t>
  </si>
  <si>
    <t xml:space="preserve"> hPCM-1  | PCM-1  | pericentriolar material 1, PCM1  | PTC4  |pericentriolar material 1 protein  | pericentriolar material 1 </t>
  </si>
  <si>
    <t>PCNP</t>
  </si>
  <si>
    <t xml:space="preserve"> PEST proteolytic signal containing nuclear protein | PEST-containing nuclear protein  |PEST proteolytic signal-containing nuclear protein  </t>
  </si>
  <si>
    <t>PCNT</t>
  </si>
  <si>
    <t xml:space="preserve"> PCNT2  | PCN  | pericentrin 2 (kendrin)  | KIAA0402  |pericentrin, kendrin (KIAA0402)  | PCTN2  | MOPD2  | pericentrin-B  | "kendrin"  | pericentrin-2  | kendrin  | Kendrin  | SCKL4  | KEN  | Pericentrin-B  | pericentrin-380  | PCNTB  | pericentrin | "Seckel syndrome 4"  </t>
  </si>
  <si>
    <t>PCTP</t>
  </si>
  <si>
    <t xml:space="preserve"> START domain-containing protein 2  | StARD2  | PC-TP  | STARD2  | stAR-related lipid transfer protein 2  | "StAR-related lipid transfer (START) domain containing 2"  |StAR-related lipid transfer (START) domain containing 2  | phosphatidylcholine transfer protein | StAR-related lipid transfer protein 2  </t>
  </si>
  <si>
    <t>PCYOX1L</t>
  </si>
  <si>
    <t xml:space="preserve"> prenylcysteine oxidase 1 like |prenylcysteine oxidase-like  |EC 1.8.3.- </t>
  </si>
  <si>
    <t>PCYT1A</t>
  </si>
  <si>
    <t xml:space="preserve"> choline-phosphate cytidylyltransferase A  | "phosphate cytidylyltransferase 1  | Phosphorylcholine transferase A  | phosphorylcholine transferase A  | CT  | choline  | CT A  | CCT-alpha  | alpha isoform"  | phosphate cytidylyltransferase 1, choline, alpha | CTA  | PCYT1  |CCTA  | CTPCT  | CTP:phosphocholine cytidylyltransferase A  | phosphate cytidylyltransferase 1, choline, alpha isoform  | SMDCRD  | CCT A  |EC 2.7.7.15 </t>
  </si>
  <si>
    <t>PCYT2</t>
  </si>
  <si>
    <t xml:space="preserve"> phosphorylethanolamine transferase  |ET  | phosphate cytidylyltransferase 2, ethanolamine | ethanolamine-phosphate cytidylyltransferase  | Phosphorylethanolamine transferase  | CTP:phosphoethanolamine cytidylyltransferase  |EC 2.7.7.14 </t>
  </si>
  <si>
    <t>PDAP1</t>
  </si>
  <si>
    <t xml:space="preserve"> HASPP28  | PAP1  | "PDGF associated protein"  |28 kDa heat- and acid-stable phosphoprotein  | PDGFA-associated protein 1  | PAP  | PDGFA associated protein 1 | PDGF-associated protein  </t>
  </si>
  <si>
    <t>PDCD10</t>
  </si>
  <si>
    <t xml:space="preserve"> TFAR15  | CCM3  | cerebral cavernous malformations 3 protein  | programmed cell death 10 | cerebral cavernous malformations 3  | programmed cell death protein 10  |apoptosis-related protein 15  | Cerebral cavernous malformations 3 protein  | TF-1 cell apoptosis-related protein 15  </t>
  </si>
  <si>
    <t>PDCD11</t>
  </si>
  <si>
    <t xml:space="preserve"> NFBP  | KIAA0185  | apoptosis-linked gene 4  |ALG-4  | programmed cell death 11 | ALG4  | RRP5  | protein RRP5 homolog  | NF-kappa-B-binding protein  | Programmed cell death protein 11  | programmed cell death protein 11  </t>
  </si>
  <si>
    <t>PDCD2</t>
  </si>
  <si>
    <t xml:space="preserve"> Zinc finger protein Rp-8  | ZMYND7  | programmed cell death 2 | RP8  | zinc finger protein Rp-8  | zinc finger MYND domain-containing protein 7  | Zinc finger MYND domain-containing protein 7  |programmed cell death protein 2  </t>
  </si>
  <si>
    <t>PDCD2L</t>
  </si>
  <si>
    <t xml:space="preserve">programmed cell death protein 2-like  | programmed cell death 2-like | MGC13096  </t>
  </si>
  <si>
    <t>PDCD5</t>
  </si>
  <si>
    <t xml:space="preserve"> TF-1 cell apoptosis-related protein 19  |TF1 cell apoptosis-related gene 19  | "TF1 cell apoptosis-related gene 19"  | programmed cell death protein 5  | Protein TFAR19  | TFAR19 novel apoptosis-related  | "TFAR19 novel apoptosis-related"  | TFAR19  | programmed cell death 5 </t>
  </si>
  <si>
    <t>PDCD6</t>
  </si>
  <si>
    <t xml:space="preserve"> programmed cell death protein 6  | "apoptosis-linked gene-2"  | PEF1B  | Probable calcium-binding protein ALG-2  | programmed cell death 6 | Apoptosis-linked gene 2 protein  | probable calcium-binding protein ALG-2  | ALG2  |ALG-2  | apoptosis-linked gene 2 protein  </t>
  </si>
  <si>
    <t>PDCL</t>
  </si>
  <si>
    <t xml:space="preserve">PhLP  | PHLP  | PHLOP1  | phosducin-like protein  | phosducin-like | PhLP1  </t>
  </si>
  <si>
    <t>PDCL3</t>
  </si>
  <si>
    <t xml:space="preserve"> VIAF1  | VIAF-1  | phosducin-like 3 | PhLP2A  | PHLP2A  | VIAF  | PHLP3  | HTPHLP  |IAP-associated factor VIAF1  | Viral IAP-associated factor 1  | phosducin-like protein 3  | PhPL3  | viral IAP-associated factor 1  | phPL3  </t>
  </si>
  <si>
    <t>PDDC1</t>
  </si>
  <si>
    <t xml:space="preserve"> Parkinson disease 7 domain containing 1 |Parkinson disease 7 domain-containing protein 1  </t>
  </si>
  <si>
    <t>PDE12</t>
  </si>
  <si>
    <t xml:space="preserve"> Mitochondrial deadenylase  | 2'-phosphodiesterase  | "2'-phosphodiesterase"  | 2-PDE  | mitochondrial deadenylase  | phosphodiesterase 12 | 2'-PDE  |2',5'-phosphodiesterase 12  |EC 3.1.4.-,EC 3.1.13.4 </t>
  </si>
  <si>
    <t>PDE1B</t>
  </si>
  <si>
    <t xml:space="preserve"> Cam-PDE 1B  | 63 kDa Cam-PDE  | PDES1B  | calcium/calmodulin-stimulated cyclic nucleotide phosphodiesterase  |calcium/calmodulin-dependent 3',5'-cyclic nucleotide phosphodiesterase 1B  | cam-PDE 1B  | calmodulin-stimulated phosphodiesterase PDE1B1  | phosphodiesterase 1B, calmodulin-dependent | presumed 63kDa form of the type 1 cyclic nucleotide phosphodiesterase family known as PDE1B  | PDE1B1  |EC 3.1.4.17 </t>
  </si>
  <si>
    <t>PDE4A</t>
  </si>
  <si>
    <t xml:space="preserve"> cAMP-specific 3',5'-cyclic phosphodiesterase 4A  | phosphodiesterase isozyme 4  |PDE4  | "phosphodiesterase E2 dunce homolog (Drosophila)"  | phosphodiesterase E2 dunce homolog, Drosophila  | phosphodiesterase 4A, cAMP-specific (dunce (Drosophila)-homolog phosphodiesterase E2)  | phosphodiesterase 4A, cAMP-specific (dunce  | PDE46  | phosphodiesterase 4A, cAMP-specific | DPDE2  |EC 3.1.4.53 </t>
  </si>
  <si>
    <t>PDE6D</t>
  </si>
  <si>
    <t xml:space="preserve">protein p17  | phosphodiesterase 6D, cGMP-specific, rod, delta | PDED  | retinal rod rhodopsin-sensitive cGMP 3',5'-cyclic phosphodiesterase subunit delta  | JBTS22  | GMP-PDE delta  | Protein p17  </t>
  </si>
  <si>
    <t>PDE7A</t>
  </si>
  <si>
    <t xml:space="preserve">PDE7  | phosphodiesterase 7A | phosphodiesterase isozyme 7  | high affinity cAMP-specific 3',5'-cyclic phosphodiesterase 7A  | TM22  | HCP1  |EC 3.1.4.53 </t>
  </si>
  <si>
    <t>PDF</t>
  </si>
  <si>
    <t xml:space="preserve"> polypeptide deformylase  | peptide deformylase-like protein  | Polypeptide deformylase  | PDF1A  | GDF15  |peptide deformylase, mitochondrial  | peptide deformylase (mitochondrial) | PLAB  | MIC1  |EC 3.5.1.88 </t>
  </si>
  <si>
    <t>PDIA5</t>
  </si>
  <si>
    <t xml:space="preserve">protein disulfide isomerase-related protein  | protein disulfide-isomerase A5  | protein disulfide isomerase-associated 5  | Protein disulfide isomerase-related protein  | PDIR  | protein disulfide isomerase family A, member 5 |EC 5.3.4.1 </t>
  </si>
  <si>
    <t>PDK3</t>
  </si>
  <si>
    <t xml:space="preserve"> pyruvate dehydrogenase, lipoamide, kinase isozyme 3, mitochondrial  |GS1-358P8.4  | [Pyruvate dehydrogenase (acetyl-transferring)] kinase isozyme 3, mitochondrial  | pyruvate dehydrogenase kinase, isoenzyme 3  | CMTX6  | PDHK3  | Pyruvate dehydrogenase kinase isoform 3  | pyruvate dehydrogenase kinase, isozyme 3 |EC 2.7.11.2 </t>
  </si>
  <si>
    <t>PDLIM1</t>
  </si>
  <si>
    <t xml:space="preserve">CLP-36  | CLIM1  | HEL-S-112  | hCLIM1  | CLP36  | PDZ and LIM domain 1 | Elfin  | elfin  | carboxyl terminal LIM domain protein 1  | "carboxyl terminal LIM domain protein 1"  | C-terminal LIM domain protein 1  | LIM domain protein CLP-36  | "elfin"  | PDZ and LIM domain 1 (elfin)  | epididymis secretory protein Li 112  | PDZ and LIM domain protein 1  </t>
  </si>
  <si>
    <t>PDLIM5</t>
  </si>
  <si>
    <t xml:space="preserve"> Enigma-like PDZ and LIM domains protein  | PDZ and LIM domain protein 5  | PDZ and LIM domain 5 |ENH1  | enigma-like LIM domain protein  | ENH  | enigma-like PDZ and LIM domains protein  | LIM  | Enigma homolog  | enigma homolog  </t>
  </si>
  <si>
    <t>PDLIM7</t>
  </si>
  <si>
    <t xml:space="preserve"> Protein enigma  | protein enigma  | LIM domain protein  | LMP3  | Lim mineralization protein 3  | ENIGMA  | LMP  | PDZ and LIM domain 7 (enigma) | PDZ and LIM domain protein 7  |1110003B01Rik  | LIM mineralization protein  | LMP1  </t>
  </si>
  <si>
    <t>PDP1</t>
  </si>
  <si>
    <t xml:space="preserve"> Pyruvate dehydrogenase phosphatase catalytic subunit 1  | Protein phosphatase 2C  | [Pyruvate dehydrogenase [acetyl-transferring]]-phosphatase 1, mitochondrial  | pyruvate dehyrogenase phosphatase catalytic subunit 1 | PDP  | PDP 1  | pyruvate dehydrogenase phosphatase catalytic subunit 1  |PDH  | PDPC  | protein phosphatase 2C, magnesium-dependent, catalytic subunit  | PDPC 1  | PPM2C  | pyruvate dehydrogenase (Lipoamide) phosphatase-phosphatase  |EC 3.1.3.43 </t>
  </si>
  <si>
    <t>PDPK1</t>
  </si>
  <si>
    <t xml:space="preserve"> PkB kinase like gene 1  | PRO0461  |3-phosphoinositide dependent protein kinase-1  | 3-phosphoinositide dependent protein kinase 1 | "PkB kinase"  | 3-phosphoinositide-dependent protein kinase 1  | PDPK2  | hPDK1  | PDK1  |EC 2.7.11.1 </t>
  </si>
  <si>
    <t>PDRG1</t>
  </si>
  <si>
    <t xml:space="preserve"> p53 and DNA damage-regulated protein 1  | C20orf126  |p53 and DNA damage regulated 1  | p53 and DNA-damage regulated 1 | PDRG  | chromosome 20 open reading frame 126  </t>
  </si>
  <si>
    <t>PDXK</t>
  </si>
  <si>
    <t xml:space="preserve"> C21orf97  | vitamin B6 kinase  | pyridoxal kinase  |human pyridoxal kinase, EC 2.7.1.35.  | pyridoxal (pyridoxine, vitamin B6) kinase | chromosome 21 open reading frame 97  | PKH  | HEL-S-1a  | pyridoxine kinase  | Pyridoxine kinase  | epididymis secretory sperm binding protein Li 1a  | pyridoxamine kinase  | chromosome 21 open reading frame 124  | PNK  | C21orf124  |EC 2.7.1.35 </t>
  </si>
  <si>
    <t>PDXP</t>
  </si>
  <si>
    <t xml:space="preserve"> CIN  | Chronophin  |chronophin  | PLP phosphatase  | PLPP  | pyridoxal phosphate phosphatase  | dJ37E16.5  | pyridoxal (pyridoxine, vitamin B6) phosphatase | PLP  |EC 3.1.3.3,EC 3.1.3.74 </t>
  </si>
  <si>
    <t>PDZD11</t>
  </si>
  <si>
    <t xml:space="preserve"> AIPP1  | PDZ domain containing 11 | ATPase-interacting PDZ protein  | PMCA-interacting single-PDZ protein  | Plasma membrane calcium ATPase-interacting single-PDZ protein  | PDZK11  | PISP  | plasma membrane calcium ATPase-interacting single-PDZ protein  |PDZ domain-containing protein 11  </t>
  </si>
  <si>
    <t>PEA15</t>
  </si>
  <si>
    <t xml:space="preserve"> phosphoprotein enriched in astrocytes 15 | MAT1  | Phosphoprotein enriched in diabetes  | phosphoprotein enriched in diabetes  | PED  | astrocytic phosphoprotein PEA-15  | 15kD"  | PEA-15  | homolog of mouse MAT-1 oncogene  | "homolog of mouse MAT-1 oncogene"  | MAT1H  | 15 kDa phosphoprotein enriched in astrocytes  | HMAT1  | "Phosphoprotein enriched in astrocytes  | Phosphoprotein enriched in astrocytes, 15kD  |HUMMAT1H  </t>
  </si>
  <si>
    <t>PECR</t>
  </si>
  <si>
    <t xml:space="preserve"> TERP  | pVI-ARL  | HPDHASE  | DCR-RP  | SDR29C1  | 2,4-dienoyl-CoA reductase-related protein  | PVIARL  | HSA250303  | putative short chain alcohol dehydrogenase  |DCRRP  | "short chain dehydrogenase/reductase family 29C  | HPDHase  | member 1"  | peroxisomal trans-2-enoyl-CoA reductase | short chain dehydrogenase/reductase family 29C, member 1  |EC 1.3.1.38 </t>
  </si>
  <si>
    <t>PEF1</t>
  </si>
  <si>
    <t xml:space="preserve"> Penta-EF hand domain-containing protein 1  | PEF protein with a long N-terminal hydrophobic domain  | peflin  |PEF1A  | penta-EF-hand domain containing 1 | penta-EF hand domain containing 1  | ABP32  | "peflin"  </t>
  </si>
  <si>
    <t>PELI2</t>
  </si>
  <si>
    <t xml:space="preserve"> pellino E3 ubiquitin protein ligase family member 2 | pellino (Drosophila) homolog 2  | pellino-2  | pellino homolog 2 (Drosophila)  | protein pellino homolog 2  | Pellino-2  |E3 ubiquitin-protein ligase pellino homolog 2  | pellino homolog 2  |EC 6.3.2.- </t>
  </si>
  <si>
    <t>PELO</t>
  </si>
  <si>
    <t xml:space="preserve"> protein pelota homolog  | pelota homolog (Drosophila) |PRO1770  | pelota (Drosophila) homolog  |EC 3.1.-.- </t>
  </si>
  <si>
    <t>PELP1</t>
  </si>
  <si>
    <t xml:space="preserve"> proline, glutamic acid and leucine rich protein 1  | transcription factor HMX3  | modulator of non-genomic activity of estrogen receptor  | Modulator of non-genomic activity of estrogen receptor  | HMX3  | MNAR  | proline-, glutamic acid- and leucine-rich protein 1  | proline, glutamate and leucine rich protein 1 |P160  | Transcription factor HMX3  | proline and glutamic acid rich nuclear protein  </t>
  </si>
  <si>
    <t>PEO1</t>
  </si>
  <si>
    <t xml:space="preserve"> IOSCA  | TWINL  | SCA8  | TWINKLE  | "twinkle"  | infantile onset spinocerebellar ataxia (autosomal recessive)  | SANDO  | ataxin 8  | mitochondrial twinkle protein  | "T7 helicase-related protein with intramitochondrial nucleoid localization"  |ATXN8  | T7 gp4-like protein with intramitochondrial nucleoid localization  | PEOA3  | MTDPS7  | T7 helicase-related protein with intramitochondrial nucleoid localization  | T7-like mitochondrial DNA helicase  | Progressive external ophthalmoplegia 1 protein  | progressive external ophthalmoplegia 1 protein  | PEO  | chromosome 10 open reading frame 2 | PEO1  | twinkle protein, mitochondrial  |EC 3.6.4.12 </t>
  </si>
  <si>
    <t>PEPD</t>
  </si>
  <si>
    <t xml:space="preserve"> xaa-Pro dipeptidase  | aminoacyl-L-proline hydrolase  | PRD  | Peptidase D  | proline dipeptidase  | imidodipeptidase  | peptidase D | Imidodipeptidase  | X-Pro dipeptidase  | Proline dipeptidase  |PROLIDASE  | "prolidase"  | Prolidase  |EC 3.4.13.9 </t>
  </si>
  <si>
    <t>PES1</t>
  </si>
  <si>
    <t xml:space="preserve"> pescadillo ribosomal biogenesis factor 1 | PES  | pescadillo homolog 1, containing BRCT domain (zebrafish)  | pescadillo (zebrafish) homolog 1, containing BRCT domain  | pescadillo homolog 1, containing BRCT domain  |pescadillo homolog  </t>
  </si>
  <si>
    <t>PET100</t>
  </si>
  <si>
    <t xml:space="preserve"> chromosome 19 open reading frame 79  | PET100 homolog (S. cerevisiae) | C19orf79  |protein PET100 homolog, mitochondrial  </t>
  </si>
  <si>
    <t>PET112</t>
  </si>
  <si>
    <t>PEX1</t>
  </si>
  <si>
    <t xml:space="preserve">peroxin-1  | peroxisomal biogenesis factor 1 | PBD1A  | Peroxin-1  | PBD1B  | Zellweger syndrome  | Zellweger syndrome 1  | ZWS  | Peroxisome biogenesis disorder protein 1  | peroxisome biogenesis disorder protein 1  | ZWS1  | peroxisome biogenesis factor 1  </t>
  </si>
  <si>
    <t>PEX14</t>
  </si>
  <si>
    <t xml:space="preserve"> PTS1 receptor docking protein  | PBD13A  | NF-E2 associated polypeptide 2  | peroxisomal membrane anchor protein PEX14  | peroxisomal membrane protein PEX14  | Peroxisomal membrane anchor protein PEX14  | peroxisomal membrane anchor protein Pex14p  | dJ734G22.2  | PTS1 receptor-docking protein  | Peroxin-14  | Pex14p  | peroxisomal biogenesis factor 14 |NAPP2  | peroxin-14  </t>
  </si>
  <si>
    <t>PEX16</t>
  </si>
  <si>
    <t xml:space="preserve"> Peroxin-16  | peroxisomal membrane protein PEX16  | PBD8A  | peroxisome biogenesis factor 16  | Peroxisomal biogenesis factor 16  |peroxin 16  | PBD8B  | peroxisomal biogenesis factor 16 </t>
  </si>
  <si>
    <t>PEX2</t>
  </si>
  <si>
    <t xml:space="preserve"> Peroxin-2  | "peroxin 2"  | Peroxisome assembly factor 1  | peroxisome assembly factor 1  |ZWS3  | PMP3  | 35 kDa peroxisomal membrane protein  | PAF-1  | peroxisomal biogenesis factor 2 | PBD5B  | peroxisomal membrane protein 3, 35kDa  | peroxisome assembly factor-1  | "Zellweger syndrome"  | RING finger protein 72  | PMP35  | PXMP3  | RNF72  | peroxisomal membrane protein 3 (35kD, Zellweger syndrome)  | Peroxisomal membrane protein 3  | PAF1  | peroxisome biogenesis factor 2  | PBD5A  </t>
  </si>
  <si>
    <t>PEX5</t>
  </si>
  <si>
    <t xml:space="preserve"> peroxisome receptor 1  | PTS1R  | PXR1  | PTS1-BP  | PBD2B  | peroxisomal biogenesis factor 5 | peroxisomal targeting signal receptor 1  | peroxisomal targeting signal 1 (SKL type) receptor  | Peroxisome receptor 1  | PTS1 receptor  | PBD2A  | peroxisomal targeting signal import receptor  | peroxisomal targeting signal 1 receptor  | peroxisomal C-terminal targeting signal import receptor  |peroxin-5  | Peroxisomal C-terminal targeting signal import receptor  | Peroxin-5  </t>
  </si>
  <si>
    <t>PEX6</t>
  </si>
  <si>
    <t xml:space="preserve"> Peroxin-6  | PAF2  | PAF-2  | Peroxisomal biogenesis factor 6  | peroxisomal biogenesis factor 6 | peroxisome assembly factor 2  | PBD4A  | PDB4B  | peroxisomal-type ATPase 1  | peroxisome biogenesis factor 6  | PXAAA1  |peroxin-6  | peroxisomal AAA-type ATPase 1  | Peroxisomal-type ATPase 1  </t>
  </si>
  <si>
    <t>PFDN1</t>
  </si>
  <si>
    <t xml:space="preserve"> prefoldin 1  | prefoldin subunit 1 | PFD1  |PDF  </t>
  </si>
  <si>
    <t>PFDN2</t>
  </si>
  <si>
    <t xml:space="preserve">prefoldin 2  | prefoldin 2  | prefoldin subunit 2 | PFD2  </t>
  </si>
  <si>
    <t>PFDN4</t>
  </si>
  <si>
    <t xml:space="preserve"> C1  | Protein C-1  | prefoldin 4  | PFD4  |protein C-1  | prefoldin subunit 4 </t>
  </si>
  <si>
    <t>PFDN5</t>
  </si>
  <si>
    <t xml:space="preserve"> myc modulator-1  | c-myc binding protein  | MM1  | prefoldin 5  | PFD5  | Myc modulator 1  | prefoldin subunit 5 |MM-1  | C-Myc-binding protein Mm-1  </t>
  </si>
  <si>
    <t>PFDN6</t>
  </si>
  <si>
    <t xml:space="preserve"> HKE2  | prefoldin subunit 6 | KE-2  |H2-KE2  | Protein Ke2  | HLA class II region expressed gene KE2  | prefoldin 6  | PFD6  | KE2 protein  </t>
  </si>
  <si>
    <t>PFKFB3</t>
  </si>
  <si>
    <t xml:space="preserve"> PFK2  | renal carcinoma antigen NY-REN-56  | iPFK-2  | PFK/FBPase 3  | Renal carcinoma antigen NY-REN-56  | IPFK2  | fructose-6-phosphate,2-kinase/fructose-2, 6-bisphosphatase  | 6PF-2-K/Fru-2,6-P2ase brain/placenta-type isozyme  |6-phosphofructo-2-kinase/ fructose-2,6-bisphosphatase  | inducible 6-phosphofructo-2-kinase/fructose-2,6-bisphosphatase  | 6PF-2-K/Fru-2,6-P2ase 3  | 6-phosphofructo-2-kinase/fructose-2,6-biphosphatase 3 | 6-phosphofructo-2-kinase/fructose-2, 6-bisphosphatase  | 6-phosphofructo-2-kinase/fructose-2,6-bisphosphatase 3  </t>
  </si>
  <si>
    <t>PFKFB4</t>
  </si>
  <si>
    <t xml:space="preserve"> 6-phosphofructo-2-kinase/fructose-2,6-biphosphatase 4 |6-phosphofructo-2-kinase/fructose-2,6-biphosphatase-4  | 6PF-2-K/Fru-2,6-P2ase 4  | 6-phosphofructo-2-kinase/fructose-2,6-bisphosphatase 4  | bifunctional enzyme with kinase and biphosphatase activities  | PFK/FBPase 4  | 6PF-2-K/Fru-2,6-P2ase testis-type isozyme  </t>
  </si>
  <si>
    <t>PFKL</t>
  </si>
  <si>
    <t xml:space="preserve"> liver-type 1-phosphofructokinase  | 6-phosphofructokinase, liver type  | Phosphofructo-1-kinase isozyme B  | phosphofructokinase, liver | PFK-B  | Phosphofructokinase 1  |human liver-type 1-phosphofructokinase, EC 2.7.1.11.  | phosphofructo-1-kinase isozyme B  | phosphohexokinase  | Phosphohexokinase  |EC 2.7.1.11 </t>
  </si>
  <si>
    <t>PFKM</t>
  </si>
  <si>
    <t xml:space="preserve"> PFK-A  | phosphofructo-1-kinase isozyme A  | phosphofructokinase, polypeptide X  | PFK-1  | PFKX  | phosphohexokinase  | Phosphohexokinase  | PFK1  | PFKA  | 6-phosphofructokinase, muscle type  | GSD7  | Phosphofructo-1-kinase isozyme A  | Phosphofructokinase 1  | phosphofructokinase-M  | phosphofructokinase, muscle | phosphofructokinase 1  |6-phosphofructo-1-kinase  | Phosphofructokinase-M  |EC 2.7.1.11 </t>
  </si>
  <si>
    <t>PFN2</t>
  </si>
  <si>
    <t xml:space="preserve"> D3S1319E  |profilin II  | profilin-2  | profilin 2 | Profilin II  | PFL  </t>
  </si>
  <si>
    <t>PGAM1</t>
  </si>
  <si>
    <t xml:space="preserve"> "Phosphoglycerate mutase A  | phosphoglycerate mutase A, nonmuscle form  |HEL-S-35  | phosphoglycerate mutase 1 (brain) | phosphoglycerate mutase 1  | Phosphoglycerate mutase isozyme B  | BPG-dependent PGAM 1  | epididymis secretory protein Li 35  | phosphoglycerate mutase isozyme B  | PGAM-B  | PGAMA  | nonmuscle form"  |EC 3.1.3.13,EC 5.4.2.11,EC 5.4.2.4 </t>
  </si>
  <si>
    <t>PGAM5</t>
  </si>
  <si>
    <t xml:space="preserve"> serine/threonine-protein phosphatase PGAM5, mitochondrial  | Bcl-XL-binding protein v68  | Phosphoglycerate mutase family member 5  |BXLBV68  | phosphoglycerate mutase family member 5 |EC 3.1.3.16 </t>
  </si>
  <si>
    <t>PGBD3</t>
  </si>
  <si>
    <t xml:space="preserve">piggyBac transposable element-derived protein 3  | piggyBac transposable element derived 3 </t>
  </si>
  <si>
    <t>PGD</t>
  </si>
  <si>
    <t xml:space="preserve"> PGDH  | phosphogluconate dehydrogenase |6-phosphogluconate dehydrogenase, decarboxylating  | 6PGD  |EC 1.1.1.44 </t>
  </si>
  <si>
    <t>PGGT1B</t>
  </si>
  <si>
    <t xml:space="preserve"> type I protein geranyl-geranyltransferase subunit beta  | GGTI  | GGTase-I-beta  | protein geranylgeranyltransferase type I, beta subunit | Geranylgeranyl transferase type I subunit beta  | geranylgeranyltransferase type I beta subunit  |BGGI  | geranylgeranyl transferase type-1 subunit beta  | Type I protein geranyl-geranyltransferase subunit beta  | geranylgeranyl transferase type I subunit beta  |EC 2.5.1.59 </t>
  </si>
  <si>
    <t>PGK2</t>
  </si>
  <si>
    <t xml:space="preserve"> PGKB  | Phosphoglycerate kinase, testis specific  |HEL-S-272  | phosphoglycerate kinase autosomal pseudogene  | phosphoglycerate kinase, testis specific  | epididymis secretory protein Li 272  | dJ417L20.2  | phosphoglycerate kinase 2 | PGKPS  |EC 2.7.2.3 </t>
  </si>
  <si>
    <t>PGLS</t>
  </si>
  <si>
    <t xml:space="preserve">6PGL  | 6-phosphogluconolactonase | 6PGL  |EC 3.1.1.31 </t>
  </si>
  <si>
    <t>PGM1</t>
  </si>
  <si>
    <t xml:space="preserve"> Glucose phosphomutase 1  | GSD14  |glucose phosphomutase 1  | phosphoglucomutase 1 | PGM 1  | CDG1T  | phosphoglucomutase-1  |EC 5.4.2.2 </t>
  </si>
  <si>
    <t>PGM2L1</t>
  </si>
  <si>
    <t xml:space="preserve"> phosphoglucomutase 2-like 1 | Phosphoglucomutase-2-like 1  | 6-bisphosphate synthase"  | phosphoglucomutase-2-like 1  | PMMLP  |glucose 1,6-bisphosphate synthase  | BM32A  | "glucose-1  | glucose-1,6-bisphosphate synthase  |EC 2.7.1.106 </t>
  </si>
  <si>
    <t>PGM3</t>
  </si>
  <si>
    <t xml:space="preserve"> PAGM  | acetylglucosamine phosphomutase  | PGM 3  | "acetylglucosamine phosphomutase"  |N-acetylglucosamine-phosphate mutase 1  | Phosphoglucomutase-3  | AGM1  | phosphoglucomutase 3 | Acetylglucosamine phosphomutase  | N-acetylglucosamine-phosphate mutase  | phosphoacetylglucosamine mutase  |EC 5.4.2.3 </t>
  </si>
  <si>
    <t>PGP</t>
  </si>
  <si>
    <t xml:space="preserve"> phosphoglycolate phosphatase | PGPase  |PGPase  |EC 3.1.3.18,EC 3.1.3.48 </t>
  </si>
  <si>
    <t>PGPEP1</t>
  </si>
  <si>
    <t xml:space="preserve"> PGPI  | 5-oxoprolyl-peptidase  | pyrrolidone-carboxylate peptidase  | PGP  | PAP-I  |Pcp  | "pyroglutamyl aminopeptidase"  | pyroglutamyl-peptidase 1  | PGP-I  | Pyroglutamyl-peptidase I  | pyroglutamyl-peptidase I | PCP  | Pyrrolidone-carboxylate peptidase  | pyroglutamyl aminopeptidase I  | Pyroglutamyl aminopeptidase I  |EC 3.4.19.3 </t>
  </si>
  <si>
    <t>PGRMC1</t>
  </si>
  <si>
    <t xml:space="preserve"> HPR6.6  |MPR  | mPR  | PGRMC  | membrane-associated progesterone receptor component 1  | progesterone receptor membrane component 1 | progesterone binding protein  </t>
  </si>
  <si>
    <t>PGS1</t>
  </si>
  <si>
    <t xml:space="preserve"> Phosphatidylglycerophosphate synthase 1  |CDP-diacylglycerol--glycerol-3-phosphate 3-phosphatidyltransferase, mitochondrial  | phosphatidylglycerophosphate synthase 1 | PGP synthase 1  |EC 2.7.8.5 </t>
  </si>
  <si>
    <t>PHACTR4</t>
  </si>
  <si>
    <t xml:space="preserve"> phosphatase and actin regulator 4 </t>
  </si>
  <si>
    <t>PHAX</t>
  </si>
  <si>
    <t xml:space="preserve"> phosphorylated adapter RNA export protein  | RNA U, small nuclear RNA export adaptor (phosphorylation regulated)  |RNA U, small nuclear RNA export adapter (phosphorylation regulated)  | RNA U small nuclear RNA export adapter protein  | phosphorylated adaptor for RNA export | RNUXA  </t>
  </si>
  <si>
    <t>PHC1</t>
  </si>
  <si>
    <t xml:space="preserve"> polyhomeotic-like protein 1  | hPH1  | polyhomeotic-like 1 (Drosophila)  | Early development regulatory protein 1  | MCPH11  | polyhomeotic homolog 1 (Drosophila) | RAE28  |early development regulatory protein 1  | early development regulator 1 (homolog of polyhomeotic 1)  | HPH1  | polyhomeotic-like 1  | PH1  | EDR1  </t>
  </si>
  <si>
    <t>PHC2</t>
  </si>
  <si>
    <t xml:space="preserve"> EDR2  | polyhomeotic-like 2  | polyhomeotic-like protein 2  |HPH2  | polyhomeotic-like 2 (Drosophila)  | hPH2  | polyhomeotic 2  | polyhomeotic homolog 2 (Drosophila) | Early development regulatory protein 2  | PH2  | early development regulatory protein 2  | early development regulator 2 (homolog of polyhomeotic 2)  </t>
  </si>
  <si>
    <t>PHC3</t>
  </si>
  <si>
    <t xml:space="preserve"> polyhomeotic like 3 (Drosophila)  | PH3  | polyhomeotic homolog 3 (Drosophila) | EDR3  | polyhomeotic-like protein 3  | polyhomeotic like 3  |HPH3  | "polyhomeotic like 3"  | early development regulator 3  | Homolog of polyhomeotic 3  | hPH3  | early development regulatory protein 3  | "early development regulator 3"  | homolog of polyhomeotic 3  | Early development regulatory protein 3  </t>
  </si>
  <si>
    <t>PHF1</t>
  </si>
  <si>
    <t xml:space="preserve"> PHF2  | PCL1  | Protein PHF1  | PHD finger protein 1 | TDRD19C  |MTF2L2  | hPHF1  | "tudor domain containing 19C"  | Polycomb-like protein 1  | tudor domain containing 19C  | hPCl1  | polycomb-like protein 1  </t>
  </si>
  <si>
    <t>PHF10</t>
  </si>
  <si>
    <t xml:space="preserve"> PHD finger protein 10 | BAF45a  | PHD zinc finger protein XAP135  | XAP135  |BRG1-associated factor, 45-KD, A  | BRG1-associated factor 45a  | BAF45A  </t>
  </si>
  <si>
    <t>PHF12</t>
  </si>
  <si>
    <t xml:space="preserve"> KIAA1523  | PHD zinc finger transcription factor  |PF1  | PHD factor 1  | PHD finger protein 12 | Pf1  </t>
  </si>
  <si>
    <t>PHF14</t>
  </si>
  <si>
    <t xml:space="preserve">KIAA0783  | PHD finger protein 14 </t>
  </si>
  <si>
    <t>PHF15</t>
  </si>
  <si>
    <t xml:space="preserve"> jade family PHD finger 2 | Jade family PHD finger protein 2  | protein Jade-2  |JADE-2  | jade family PHD finger protein 2  | PHD finger protein 15  | KIAA0239  | PHF15  </t>
  </si>
  <si>
    <t>PHF16</t>
  </si>
  <si>
    <t xml:space="preserve"> jade family PHD finger 3 | KIAA0215  | Jade family PHD finger protein 3  | PHD finger protein 16  | jade family PHD finger protein 3  | protein Jade-3  | PHF16  |JADE-3  </t>
  </si>
  <si>
    <t>PHF17</t>
  </si>
  <si>
    <t xml:space="preserve"> Jade family PHD finger protein 1  | PHF17  | protein Jade-1  | KIAA1807  | gene for apoptosis and differentiation in epithelia  |PHD protein Jade-1  | jade family PHD finger protein 1  | PHD finger protein 17  | jade family PHD finger 1 </t>
  </si>
  <si>
    <t>PHF20</t>
  </si>
  <si>
    <t xml:space="preserve"> NZF  | GLEA2  | PHD finger protein 20 |TDRD20A  | Novel zinc finger protein  | Hepatocellular carcinoma-associated antigen 58  | Transcription factor TZP  | transcription factor TZP  | novel zinc finger protein  | chromosome 20 open reading frame 104  | glioma-expressed antigen 2  | tudor domain containing 20A  | Glioma-expressed antigen 2  | "tudor domain containing 20A"  | C20orf104  | hepatocellular carcinoma-associated antigen 58  | TZP  | HCA58  </t>
  </si>
  <si>
    <t>PHF20L1</t>
  </si>
  <si>
    <t xml:space="preserve"> "tudor domain containing 20B"  |PHD finger protein 20-like protein 1  | tudor domain-containing protein PHF20L1  | PHD finger protein 20-like 1 | TDRD20B  | tudor domain containing 20B  </t>
  </si>
  <si>
    <t>PHF5A</t>
  </si>
  <si>
    <t xml:space="preserve"> SF3b14b  | "splicing factor 3b  | SAP14b  | PHD finger protein 5A | splicing factor 3b, subunit 7  | PHD finger-like domain protein 5A  | PHD-finger 5a  | splicing factor 3B-associated 14 kDa protein  | PHD finger-like domain-containing protein 5A  | SF3B7  | splicing factor 3B associated 14 kDa protein  |INI  | bK223H9.2  | Rds3  | Splicing factor 3B-associated 14 kDa protein  | subunit 7"  </t>
  </si>
  <si>
    <t>PHF8</t>
  </si>
  <si>
    <t xml:space="preserve"> PHD finger protein 8  | ZNF422  | KIAA1111  | PHD finger protein 8 | MRXSSD  | jumonji C domain-containing histone demethylase 1F  |JHDM1F  | histone lysine demethylase PHF8  | "jumonji C domain-containing histone demethylase 1F"  |EC 1.14.11.27 </t>
  </si>
  <si>
    <t>PHIP</t>
  </si>
  <si>
    <t xml:space="preserve"> DDB1 and CUL4 associated factor 14  | "DDB1 and CUL4 associated factor 14"  | IRS-1 PH domain-binding protein  | PH-interacting protein  | pleckstrin homology domain interacting protein | ndrp  | WDR11  | WD repeat-containing protein 11  | DCAF14  |BRWD2  </t>
  </si>
  <si>
    <t>PHKA1</t>
  </si>
  <si>
    <t xml:space="preserve"> Phosphorylase kinase alpha M subunit  | phosphorylase kinase, alpha 1 (muscle), muscle glycogenosis  | phosphorylase kinase, alpha 1 (muscle) | phosphorylase kinase alpha M subunit  | phosphorylase b kinase regulatory subunit alpha, skeletal muscle isoform  |phosphorylase b kinase regulatory subunit alpha skeletal muscle isoform  | PHKA  </t>
  </si>
  <si>
    <t>PHKA2</t>
  </si>
  <si>
    <t xml:space="preserve"> PHK  | XLG  | phosphorylase kinase alpha-subunit  |XLG2  | Phosphorylase kinase alpha L subunit  | PYK  | PYKL  | PHKLA  | phosphorylase kinase, alpha 2 (liver) | phosphorylase kinase alpha L subunit  | phosphorylase b kinase regulatory subunit alpha liver isoform  | GSD9A  | phosphorylase b kinase regulatory subunit alpha, liver isoform  </t>
  </si>
  <si>
    <t>PHKB</t>
  </si>
  <si>
    <t xml:space="preserve"> phosphorylase kinase, beta | phosphorylase kinase subunit beta  | phosphorylase kinase beta-subunit  | Phosphorylase kinase subunit beta  |phosphorylase b kinase regulatory subunit beta  </t>
  </si>
  <si>
    <t>PHKG2</t>
  </si>
  <si>
    <t xml:space="preserve"> PHK-gamma-LT  | phosphorylase kinase subunit gamma-2  | PSK-C3  | serine/threonine-protein kinase PHKG2  |Phosphorylase kinase, gamma 2 (testis/liver)  | phosphorylase kinase, gamma 2 (testis) | phosphorylase b kinase gamma catalytic chain, testis/liver isoform  | phosphorylase b kinase gamma catalytic chain, liver/testis isoform  | PHK-gamma-T  | Phosphorylase kinase subunit gamma-2  | GSD9C  |EC 2.7.11.19 </t>
  </si>
  <si>
    <t>PHLDB3</t>
  </si>
  <si>
    <t xml:space="preserve">pleckstrin homology-like domain family B member 3  | pleckstrin homology-like domain, family B, member 3 </t>
  </si>
  <si>
    <t>PI4K2B</t>
  </si>
  <si>
    <t xml:space="preserve"> phosphatidylinositol 4-kinase type 2 beta | phosphatidylinositol 4-kinase type-II beta  | phosphatidylinositol 4-kinase type II-beta  | PI4KII-BETA  | phosphatidylinositol 4-kinase type 2-beta  | Phosphatidylinositol 4-kinase type II-beta  | PIK42B  |PI4KIIB  |EC 2.7.1.67 </t>
  </si>
  <si>
    <t>PI4KA</t>
  </si>
  <si>
    <t xml:space="preserve"> phosphatidylinositol 4-kinase, type III, alpha  | phosphatidylinositol 4-kinase, catalytic, alpha | PtdIns-4-kinase alpha  | PI4-kinase alpha  | phosphatidylinositol 4-kinase 230  | PIK4  |PI4K-ALPHA  | PI4K-alpha  | phosphatidylinositol 4-kinase alpha  | pi4K230  | PIK4CA  | ptdIns-4-kinase alpha  |EC 2.7.1.67 </t>
  </si>
  <si>
    <t>PIAS1</t>
  </si>
  <si>
    <t xml:space="preserve"> MIZ-type containing 3"  | DEAD/H (Asp-Glu-Ala-Asp/His) box binding protein 1  | protein inhibitor of activated STAT-1  | GBP  | E3 SUMO-protein ligase PIAS1  | Protein inhibitor of activated STAT protein 1  | Gu-binding protein  | DDXBP1  |AR interacting protein  | zinc finger, MIZ-type containing 3  | RNA helicase II-binding protein  | ZMIZ3  | protein inhibitor of activated STAT, 1 | gu-binding protein  | GU/RH-II  | "zinc finger  | DEAD/H box-binding protein 1  | protein inhibitor of activated STAT protein 1  |EC 6.3.2.- </t>
  </si>
  <si>
    <t>PIAS2</t>
  </si>
  <si>
    <t xml:space="preserve"> Miz1  | zinc finger, MIZ-type containing 4  | DIP  | Protein inhibitor of activated STAT x  | MIZ-type containing 4"  | PIASX  | MIZ1  | ZMIZ4  | ARIP3  | protein inhibitor of activated STAT X  | androgen receptor-interacting protein 3  | PIASX-ALPHA  | PIASX-BETA  | SIZ2  |E3 SUMO-protein ligase PIAS2  | DAB2-interacting protein  | PIAS-NY protein  | MIZ  | protein inhibitor of activated STAT, 2 | Protein inhibitor of activated STAT2  | Msx-interacting zinc finger protein  | "zinc finger  | msx-interacting zinc finger protein  | Androgen receptor-interacting protein 3  |EC 6.3.2.- </t>
  </si>
  <si>
    <t>PIAS4</t>
  </si>
  <si>
    <t xml:space="preserve"> Piasg  | PIASy  | PIASG  |E3 SUMO-protein ligase PIAS4  | protein inhibitor of activated STAT protein 4  | PIAS-gamma  | protein inhibitor of activated STAT protein gamma  | zinc finger, MIZ-type containing 6  | Protein inhibitor of activated STAT protein gamma  | Protein inhibitor of activated STAT protein 4  | ZMIZ6  | protein inhibitor of activated STAT protein PIASy  | protein inhibitor of activated STAT, 4 | PIASY  | "zinc finger  | MIZ-type containing 6"  |EC 6.3.2.- </t>
  </si>
  <si>
    <t>PIBF1</t>
  </si>
  <si>
    <t xml:space="preserve"> "progesterone-induced blocking factor 1"  | PIBF  |CEP90  | chromosome 13 open reading frame 24  | progesterone immunomodulatory binding factor 1 | progesterone-induced blocking factor 1  | C13orf24  | progesterone-induced-blocking factor 1  </t>
  </si>
  <si>
    <t>PICALM</t>
  </si>
  <si>
    <t xml:space="preserve"> CLTH  | phosphatidylinositol binding clathrin assembly protein |clathrin assembly lymphoid myeloid leukemia protein  | phosphatidylinositol-binding clathrin assembly protein  | Clathrin assembly lymphoid myeloid leukemia protein  | LAP  | CALM  </t>
  </si>
  <si>
    <t>PIGA</t>
  </si>
  <si>
    <t xml:space="preserve"> "phosphatidylinositol N-acetylglucosaminyltransferase"  | phosphatidylinositol glycan, class A (paroxysmal nocturnal hemoglobinuria)  | GPI3  | phosphatidylinositol glycan anchor biosynthesis, class A | MCAHS2  | GlcNAc-PI synthesis protein  | phosphatidylinositol N-acetylglucosaminyltransferase subunit A  | GPI anchor biosynthesis  |GLCNAC-PI synthesis protein  | class A GlcNAc-inositol phospholipid assembly protein  | "paroxysmal nocturnal hemoglobinuria"  | PIG-A  | Phosphatidylinositol-glycan biosynthesis class A protein  | phosphatidylinositol-glycan biosynthesis, class A protein  |EC 2.4.1.198 </t>
  </si>
  <si>
    <t>PIGH</t>
  </si>
  <si>
    <t xml:space="preserve"> Phosphatidylinositol-glycan biosynthesis class H protein  |GPI-H  | PIG-H  | phosphatidylinositol N-acetylglucosaminyltransferase subunit H  | phosphatidylinositol glycan, class H  | phosphatidylinositol glycan anchor biosynthesis, class H | phosphatidylinositol-glycan biosynthesis, class H protein  | "phosphatidylinositol N-acetylglucosaminyltransferase subunit"  | phosphatidylinositol-glycan biosynthesis class H protein  |EC 2.4.1.198 </t>
  </si>
  <si>
    <t>PIGS</t>
  </si>
  <si>
    <t xml:space="preserve"> phosphatidylinositol glycan anchor biosynthesis, class S | phosphatidylinositol-glycan biosynthesis class S protein  | GPI transamidase subunit  |GPI transamidase component PIG-S  | Phosphatidylinositol-glycan biosynthesis class S protein  | "GPI transamidase subunit"  | phosphatidylinositol glycan, class S  </t>
  </si>
  <si>
    <t>PIGU</t>
  </si>
  <si>
    <t xml:space="preserve"> phosphatidylinositol glycan anchor biosynthesis class U protein  | CDC91 cell division cycle 91-like 1 (S. cerevisiae)  | GPI transamidase component PIG-U  | "GPI transamidase subunit"  |GAB1  | phosphatidylinositol glycan anchor biosynthesis, class U | Cell division cycle protein 91-like 1  | CDC91L1  | GPI transamidase subunit  | cell division cycle 91-like 1 protein  | Protein CDC91-like 1  | CDC91 (cell division cycle 91, S. cerevisiae, homolog)-like 1  | protein CDC91-like 1  | cell division cycle protein 91-like 1  </t>
  </si>
  <si>
    <t>PIH1D1</t>
  </si>
  <si>
    <t xml:space="preserve"> nucleolar protein 17 homolog  | PIH1 domain containing 1 | NOP17  | Nucleolar protein 17 homolog  |PIH1 domain-containing protein 1  </t>
  </si>
  <si>
    <t>PIK3C2B</t>
  </si>
  <si>
    <t xml:space="preserve"> Phosphoinositide 3-kinase-C2-beta  | phosphatidylinositol-4-phosphate 3-kinase, catalytic subunit type 2 beta | phosphatidylinositol 3-kinase C2 domain-containing beta polypeptide  | PI3K-C2-beta  | C2-PI3K  | PTDINS-3-kinase C2 beta  | PtdIns-3-kinase C2 subunit beta  | phosphoinositide 3-kinase-C2-beta  | phosphoinositide-3-kinase, class 2, beta polypeptide  |PI3K-C2beta  | phosphatidylinositol-4-phosphate 3-kinase C2 domain-containing subunit beta  | phosphatidylinositol 4-phosphate 3-kinase C2 domain-containing subunit beta  | ptdIns-3-kinase C2 subunit beta  |EC 2.7.1.154 </t>
  </si>
  <si>
    <t>PIK3C3</t>
  </si>
  <si>
    <t xml:space="preserve"> phosphatidylinositol 3-kinase, catalytic subunit type 3 | Phosphoinositide-3-kinase class 3  | PI3K type 3  |phosphatidylinositol 3-kinase catalytic subunit type 3  | hVps34  | phosphoinositide-3-kinase, class 3  | VPS34  | PtdIns-3-kinase type 3  | phosphatidylinositol 3-kinase p100 subunit  | PI3-kinase type 3  | Phosphatidylinositol 3-kinase p100 subunit  |EC 2.7.1.137 </t>
  </si>
  <si>
    <t>PIK3CA</t>
  </si>
  <si>
    <t xml:space="preserve"> phosphatidylinositol-4,5-bisphosphate 3-kinase catalytic subunit, alpha isoform  | CWS5  | ptdIns-3-kinase subunit p110-alpha  | phosphatidylinositol 3-kinase, catalytic, 110-KD, alpha  |PI3-kinase p110 subunit alpha  | Phosphoinositide-3-kinase catalytic alpha polypeptide  | PtdIns-3-kinase subunit alpha  | CLOVE  | MCMTC  | MCM  | serine/threonine protein kinase PIK3CA  | p110-alpha  | Serine/threonine protein kinase PIK3CA  | PI3K  | PI3Kalpha  | phosphatidylinositol-4,5-bisphosphate 3-kinase, catalytic subunit alpha | PtdIns-3-kinase subunit p110-alpha  | PI3-kinase subunit alpha  | phosphatidylinositol 4,5-bisphosphate 3-kinase catalytic subunit alpha isoform  | phosphatidylinositol 3-kinase, catalytic, alpha polypeptide  | MCAP  | p110alpha  | phosphatidylinositol-4,5-bisphosphate 3-kinase 110 kDa catalytic subunit alpha  | phosphoinositide-3-kinase, catalytic, alpha polypeptide  | PI3K-alpha  | Phosphatidylinositol 4,5-bisphosphate 3-kinase 110 kDa catalytic subunit alpha  |EC 2.7.1.153,EC 2.7.11.1 </t>
  </si>
  <si>
    <t>PIK3CD</t>
  </si>
  <si>
    <t xml:space="preserve"> PI3-kinase subunit delta  |P110DELTA  | Phosphatidylinositol 4,5-bisphosphate 3-kinase 110 kDa catalytic subunit delta  | IMD14  | PI3-kinase p110 subunit delta  | phosphatidylinositol-4,5-bisphosphate 3-kinase catalytic subunit delta isoform  | PI3K-delta  | phosphatidylinositol-4,5-bisphosphate 3-kinase, catalytic subunit delta | APDS  | phosphoinositide-3-kinase, catalytic, delta polypeptide  | phosphatidylinositol 4,5-bisphosphate 3-kinase catalytic subunit delta isoform  | "phosphatidylinositol 3-kinase  | PI3Kdelta  | p110D  | PI3K  | phosphatidylinositol-4,5-bisphosphate 3-kinase 110 kDa catalytic subunit delta  | ptdIns-3-kinase subunit p110-delta  | PtdIns-3-kinase subunit delta  | catalytic  | PtdIns-3-kinase subunit p110-delta  | phosphoinositide-3-kinase, catalytic, delta polypeptide variant p37delta  | "phosphoinositide-3-kinase C"  | p110delta  | phosphoinositide-3-kinase C  | delta polypeptide"  |EC 2.7.1.153 </t>
  </si>
  <si>
    <t>PIK3CG</t>
  </si>
  <si>
    <t xml:space="preserve"> PI3Kgamma  | serine/threonine protein kinase PIK3CG  | ptdIns-3-kinase subunit p110-gamma  | PtdIns-3-kinase subunit gamma  | phosphatidylinositol-4,5-bisphosphate 3-kinase, catalytic subunit gamma | PI3-kinase subunit gamma  | phosphoinositide-3-kinase, catalytic, gamma polypeptide  | phosphatidylinositol 3-kinase catalytic 110-kD gamma  | phosphatidylinositol-4,5-bisphosphate 3-kinase catalytic subunit gamma isoform  | p120-PI3K  | PtdIns-3-kinase subunit p110-gamma  | phosphatidylinositol 4,5-bisphosphate 3-kinase catalytic subunit gamma isoform  | phosphatidylinositol-4,5-bisphosphate 3-kinase 110 kDa catalytic subunit gamma  | Phosphoinositide-3-kinase catalytic gamma polypeptide  |1-phosphatidylinositol 3-kinase  | ptdIns-3-kinase subunit gamma  | Serine/threonine protein kinase PIK3CG  | PI3K  | PI3K-gamma  | phosphoinositide-3-kinase gamma catalytic subunit  | phosphatidylinositol 3 kinase gamma, p110 gamma  | p110gamma  | PIK3  | PI3CG  | Phosphatidylinositol 4,5-bisphosphate 3-kinase 110 kDa catalytic subunit gamma  |EC 2.7.1.153,EC 2.7.11.1 </t>
  </si>
  <si>
    <t>PIK3R1</t>
  </si>
  <si>
    <t xml:space="preserve"> phosphoinositide-3-kinase, regulatory subunit 1 (alpha) | p85-ALPHA  | phosphatidylinositol 3-kinase 85 kDa regulatory subunit alpha  | SHORT  | phosphoinositide-3-kinase regulatory subunit  |p85  | phosphatidylinositol 3-kinase, regulatory subunit, polypeptide 1 (p85 alpha)  | PI3-kinase subunit p85-alpha  | PI3-kinase regulatory subunit alpha  | AGM7  | PtdIns-3-kinase regulatory subunit alpha  | phosphatidylinositol 3-kinase regulatory subunit alpha  | GRB1  | PI3K regulatory subunit alpha  | phosphatidylinositol 3-kinase-associated p-85 alpha  | PtdIns-3-kinase regulatory subunit p85-alpha  | Phosphatidylinositol 3-kinase 85 kDa regulatory subunit alpha  | ptdIns-3-kinase regulatory subunit alpha  </t>
  </si>
  <si>
    <t>PIK3R2</t>
  </si>
  <si>
    <t xml:space="preserve"> PI3K regulatory subunit beta  | Phosphatidylinositol 3-kinase 85 kDa regulatory subunit beta  | phosphatidylinositol 3-kinase, regulatory subunit, polypeptide 2 (p85 beta)  | phosphoinositide-3-kinase, regulatory subunit 2 (beta) | PI3-kinase regulatory subunit beta  |P85B  | phosphatidylinositol 3-kinase regulatory subunit beta  | ptdIns-3-kinase regulatory subunit p85-beta  | PI3-kinase subunit p85-beta  | PtdIns-3-kinase regulatory subunit p85-beta  | PtdIns-3-kinase regulatory subunit beta  | MPPH  | p85-BETA  | p85  | phosphatidylinositol 3-kinase 85 kDa regulatory subunit beta  </t>
  </si>
  <si>
    <t>PIK3R4</t>
  </si>
  <si>
    <t xml:space="preserve"> phosphatidylinositol 3-kinase-associated p150  | phosphoinositide-3-kinase, regulatory subunit 4 | phosphoinositide-3-kinase, regulatory subunit 4, p150  | PI3-kinase p150 subunit  |VPS15  | PI3-kinase regulatory subunit 4  | phosphoinositide 3-kinase regulatory subunit 4  | Phosphoinositide 3-kinase adaptor protein  | p150  | phosphoinositide 3-kinase adaptor protein  |EC 2.7.11.1 </t>
  </si>
  <si>
    <t>PINX1</t>
  </si>
  <si>
    <t xml:space="preserve"> Protein 67-11-3  |67-11-3 protein  | LPTS  | LPTL  | PIN2/TERF1 interacting, telomerase inhibitor 1 | PIN2/TERF1-interacting telomerase inhibitor 1  | pin2-interacting protein X1  | hepatocellular carcinoma-related putative tumor suppressor  | Liver-related putative tumor suppressor  | liver-related putative tumor suppressor  | TRF1-interacting protein 1  | "PIN2 interacting protein 1"  | PIN2 interacting protein 1  | Pin2-interacting protein X1  | PIN2-interacting protein 1  | protein 67-11-3  | "liver-related putative tumor suppressor"  </t>
  </si>
  <si>
    <t>PIP4K2A</t>
  </si>
  <si>
    <t xml:space="preserve"> 1-phosphatidylinositol 5-phosphate 4-kinase 2-alpha  | ptdIns(4)P-5-kinase C isoform  | PIP5K2  | PIPK  | phosphatidylinositol-4-phosphate 5-kinase, type II, alpha  | PtdIns(4)P-5-kinase C isoform  | 1-phosphatidylinositol-4-phosphate-5-kinase  | Phosphatidylinositol 5-phosphate 4-kinase type II alpha  | phosphatidylinositol 5-phosphate 4-kinase type-2 alpha  | phosphatidylinositol-5-phosphate 4-kinase, type II, alpha | PI5P4KA  | phosphatidylinositol-5-phosphate 4-kinase type-2 alpha  | 1-phosphatidylinositol-5-phosphate 4-kinase 2-alpha  | PIP5KIIalpha  | PIP5K2A  | PIP5KIII  | diphosphoinositide kinase 2-alpha  | PtdIns(5)P-4-kinase isoform 2-alpha  | phosphatidylinositol 5-phosphate 4-kinase type II alpha  |1-phosphatidylinositol-4-phosphate kinase  | Diphosphoinositide kinase 2-alpha  | PIP5KII-alpha  | PIP5KIIA  | ptdIns(5)P-4-kinase isoform 2-alpha  | type II phosphatidylinositol-4-phosphate 5-kinase 53 K isoform  | PtdIns(4)P-5-kinase B isoform  | PIP4KII-alpha  | PI(5)P 4-kinase type II alpha  |EC 2.7.1.149 </t>
  </si>
  <si>
    <t>PIP4K2C</t>
  </si>
  <si>
    <t xml:space="preserve"> PI(5)P 4-kinase type II gamma  | phosphatidylinositol-5-phosphate 4-kinase type-2 gamma  | Phosphatidylinositol 5-phosphate 4-kinase type II gamma  | PIP4KII-gamma  | phosphatidylinositol-4-phosphate 5-kinase, type II, gamma  | phosphatidylinositol-5-phosphate 4-kinase, type II, gamma |phosphatidylinositol 4-phosphate 5-kinase  | phosphatidylinositol 5-phosphate 4-kinase type-2 gamma  | phosphatidylinositol 5-phosphate 4-kinase type II gamma  | PIP5K2C  |EC 2.7.1.149 </t>
  </si>
  <si>
    <t>PIPSL</t>
  </si>
  <si>
    <t xml:space="preserve"> phosphatidylinositol-4-phosphate 5-kinase, type I-like 1  | PIP5K1A and PSMD4-like  | PIP5K1A-PSMD4  | PSMD4P2  | PIP5K1A and PSMD4-like, pseudogene |PIP5K1P3  | proteasome (prosome, macropain) 26S subunit, non-ATPase, 4, pseudogene 2  | bA429H9.1  | PIP5K1L1  </t>
  </si>
  <si>
    <t>PIR</t>
  </si>
  <si>
    <t xml:space="preserve"> Probable quercetinase  | pirin (iron-binding nuclear protein) | probable quercetinase  |pirin  | Probable quercetin 2,3-dioxygenase PIR  | probable quercetin 2,3-dioxygenase PIR  |EC 1.13.11.24 </t>
  </si>
  <si>
    <t>PITHD1</t>
  </si>
  <si>
    <t xml:space="preserve"> "TXNL1 C-terminal like"  | TXNL1 C-terminal like  | C1orf128  | TXNL1CL  |PITH domain-containing protein 1  | HT014  | PITH (C-terminal proteasome-interacting domain of thioredoxin-like) domain containing 1 | chromosome 1 open reading frame 128  </t>
  </si>
  <si>
    <t>PITPNA</t>
  </si>
  <si>
    <t xml:space="preserve"> phosphotidylinositol transfer protein  | PtdIns transfer protein alpha  | epididymis secretory protein Li 36  | phosphatidylinositol transfer protein, alpha | PtdInsTP alpha  | PI-TP-alpha  | PITPN  | ptdInsTP alpha  |HEL-S-36  | ptdIns transfer protein alpha  | phosphatidylinositol transfer protein alpha isoform  | VIB1A  | PI-TPalpha  </t>
  </si>
  <si>
    <t>PITPNB</t>
  </si>
  <si>
    <t xml:space="preserve"> PtdInsTP beta  | phosphatidylinositol transfer protein, beta | phosphotidylinositol transfer protein, beta  | phosphatidylinositol transfer protein beta isoform  |PtdInsTP  | VIB1B  | PtdIns transfer protein beta  | PI-TP-beta  </t>
  </si>
  <si>
    <t>PITRM1</t>
  </si>
  <si>
    <t xml:space="preserve"> Pitrilysin metalloproteinase 1  | pitrilysin metallopeptidase 1 | pitrilysin metalloproteinase 1  | MP1  | "PreP peptidasome"  | hMP1  | Metalloprotease 1  | presequence protease, mitochondrial  | hPreP  | metalloprotease 1 (pitrilysin family)  | PreP peptidasome  |PreP  | KIAA1104  |EC 3.4.24.- </t>
  </si>
  <si>
    <t>PIWIL1</t>
  </si>
  <si>
    <t xml:space="preserve"> MIWI  | PIWI  | piwi (Drosophila)-like 1  | piwi homolog  | piwi-like RNA-mediated gene silencing 1 | piwi-like 1 (Drosophila)  | HIWI  |CT80.1  | piwi-like protein 1  </t>
  </si>
  <si>
    <t>PJA2</t>
  </si>
  <si>
    <t xml:space="preserve"> RNF131  | Praja2  | RING finger protein 131  | ring finger protein 131  | praja ring finger 2, E3 ubiquitin protein ligase |E3 ubiquitin-protein ligase Praja-2  | praja 2, RING-H2 motif containing  | praja2  | Neurodap1  | praja ring finger 2  | KIAA0438  |EC 6.3.2.- </t>
  </si>
  <si>
    <t>PKMYT1</t>
  </si>
  <si>
    <t xml:space="preserve"> protein kinase, membrane associated tyrosine/threonine 1 | Myt1 kinase  | "membrane-associated tyrosine- and threonine-specific cdc2-inhibitory kinase"  | MYT1  | myt1 kinase  |membrane-associated tyrosine- and threonine-specific cdc2-inhibitory kinase  |EC 2.7.11.1 </t>
  </si>
  <si>
    <t>PKNOX1</t>
  </si>
  <si>
    <t xml:space="preserve"> PBX/knotted homeobox 1  | PREP1  |human homeobox-containing protein  | PBX/knotted 1 homeobox 1 | human homeobox-containing protein  | Homeobox protein PREP-1  | pkonx1c  | Pbx regulating protein-1  | homeobox protein PKNOX1  | homeobox protein PREP-1  </t>
  </si>
  <si>
    <t>PLAA</t>
  </si>
  <si>
    <t xml:space="preserve">DOA1  | PLA2P  | phospholipase A2 activating protein  | DOA1 homolog  | "DOA1 homolog (S. cerevisiae)"  | PLAP  | phospholipase A2-activating protein | phospholipase A-2-activating protein  </t>
  </si>
  <si>
    <t>PLBD2</t>
  </si>
  <si>
    <t xml:space="preserve"> mannose-6-phosphate protein associated protein p76  |P76  | Lamina ancestor homolog 2  | 76 kDa protein  | putative phospholipase B-like 2  | "PLB homolog 2 (Dictyostelium)"  | phospholipase B-like 2 45 kDa form  | LAMA-like protein 2  | phospholipase B domain-containing protein 2  | phospholipase B domain containing 2 | PLB homolog 2  | "mannose-6-phosphate protein associated protein p76"  | p76  | phospholipase B-like 2 32 kDa form  | Phospholipase B domain-containing protein 2  | lamina ancestor homolog 2  |EC 3.1.1.- </t>
  </si>
  <si>
    <t>PLCB2</t>
  </si>
  <si>
    <t xml:space="preserve"> phospholipase C, beta 2 | phosphoinositide phospholipase C-beta-2  |1-phosphatidylinositol 4,5-bisphosphate phosphodiesterase beta-2  | PLC-beta-2  | Phosphoinositide phospholipase C-beta-2  | Phospholipase C-beta-2  |EC 3.1.4.11 </t>
  </si>
  <si>
    <t>PLCG1</t>
  </si>
  <si>
    <t xml:space="preserve"> phospholipase C-II  | PLC148  | phospholipase C, gamma 1 | Phospholipase C-II  | PLCgamma1  | phospholipase C-gamma-1  | phospholipase C-148  | inositoltrisphosphohydrolase  |1-phosphatidyl-D-myo-inositol-4,5-bisphosphate  | phospholipase C, gamma 1 (formerly subtype 148)  | phosphoinositide phospholipase C  | 1-phosphatidylinositol-4,5-bisphosphate phosphodiesterase gamma 1  | 1-phosphatidylinositol-4,5-bisphosphate phosphodiesterase gamma-1  | monophosphatidylinositol phosphodiesterase  | PLC-148  | Phospholipase C-gamma-1  | triphosphoinositide phosphodiesterase  | phosphatidylinositol phospholipase C  | 1-phosphatidylinositol 4,5-bisphosphate phosphodiesterase gamma-1  | phosphoinositidase C  | NCKAP3  | PLC-gamma-1  | PLC-II  | Phosphoinositide phospholipase C-gamma-1  | PLC1  | phosphoinositide phospholipase C-gamma-1  |EC 3.1.4.11 </t>
  </si>
  <si>
    <t>PLCG2</t>
  </si>
  <si>
    <t xml:space="preserve"> Phospholipase C-gamma-2  |1-phosphatidylinositol 4,5-bisphosphate phosphodiesterase gamma-2  | FCAS3  | PLC-gamma-2  | Phosphoinositide phospholipase C-gamma-2  | phospholipase C, gamma 2 (phosphatidylinositol-specific) | APLAID  | PLC-IV  | phosphoinositide phospholipase C-gamma-2  | Phospholipase C-IV  | phospholipase C-IV  |EC 3.1.4.11 </t>
  </si>
  <si>
    <t>PLCL2</t>
  </si>
  <si>
    <t xml:space="preserve"> PLC-L2  | PLC-L(2)  | PLCE2  | Phospholipase C-epsilon-2  | phospholipase C, epsilon 2  | phospholipase C-L2  | phospholipase C-epsilon-2  | PLC-epsilon-2  | Phospholipase C-L2  | KIAA1092  | phospholipase C-like 2 |inactive phospholipase C-like protein 2  </t>
  </si>
  <si>
    <t>PLEKHF2</t>
  </si>
  <si>
    <t xml:space="preserve"> EAPF  | PH and FYVE domain-containing protein 2  | zinc finger FYVE domain-containing protein 18  | ZFYVE18  | pleckstrin homology domain containing, family F (with FYVE domain) member 2 |endoplasmic reticulum-associated apoptosis-involved protein containing PH and FYVE domains  | PHAFIN2  | Endoplasmic reticulum-associated apoptosis-involved protein containing PH and FYVE domains  | Phafin2  | pleckstrin homology domain-containing family F member 2  | Phafin-2  | Zinc finger FYVE domain-containing protein 18  | PH domain-containing family F member 2  </t>
  </si>
  <si>
    <t>PLEKHO1</t>
  </si>
  <si>
    <t xml:space="preserve"> CKIP-1  | Casein kinase 2-interacting protein 1  | pleckstrin homology domain-containing family O member 1  | CK2 interacting protein 1; HQ0024c protein  | PH domain-containing family O member 1  | casein kinase 2-interacting protein 1  | JBP  | pleckstrin homology domain containing, family O member 1 | osteoclast maturation-associated gene 120 protein  | OC120  | CKIP1  | Osteoclast maturation-associated gene 120 protein  | C-Jun-binding protein  |2810052M02Rik  | CK2-interacting protein 1  </t>
  </si>
  <si>
    <t>PLEKHO2</t>
  </si>
  <si>
    <t xml:space="preserve"> PH domain-containing family Q member 1  |PH domain-containing protein  | pp9099  | pleckstrin homology domain containing, family O member 2 | Pleckstrin homology domain-containing family Q member 1  | PLEKHQ1  | PH domain-containing family O member 2  | PP1628  | pleckstrin homology domain-containing family Q member 1  | pleckstrin homology domain-containing family O member 2  | pleckstrin homology domain containing, family Q member 1  </t>
  </si>
  <si>
    <t>PLGRKT</t>
  </si>
  <si>
    <t xml:space="preserve"> "plasminogen receptor with a C-terminal lysine"  | chromosome 9 open reading frame 46  | plasminogen receptor (KT)  | plasminogen receptor with a C-terminal lysine  |5033414D02Rik  | Plg-R(KT)  | C9orf46  | plasminogen receptor, C-terminal lysine transmembrane protein | "uncharacterized hematopoietic stem/progenitor cells protein MDS030"  | PLG-RKT  | transmembrane protein C9orf46  | MDS030  </t>
  </si>
  <si>
    <t>PLIN2</t>
  </si>
  <si>
    <t xml:space="preserve"> adipose differentiation-related protein  | perilipin 2 | ADRP  |adipophilin  | ADFP  | "adipophilin"  | perilipin-2  | Adipophilin  | Adipose differentiation-related protein  </t>
  </si>
  <si>
    <t>PLRG1</t>
  </si>
  <si>
    <t xml:space="preserve"> pleiotropic regulator 1 (PRL1, Arabidopsis homolog)  | TANGO4  | PRP46  | pleiotropic regulator 1 | "transport and golgi organization 4 homolog (Drosophila)"  | PRL1  |Cwc1  | transport and golgi organization 4 homolog  | pleiotropic regulator 1 (PRL1 homolog, Arabidopsis)  | PRPF46  </t>
  </si>
  <si>
    <t>PLS1</t>
  </si>
  <si>
    <t xml:space="preserve"> plastin-1  | intestine-specific plastin  | I-plastin  | Intestine-specific plastin  |I plastin  | plastin 1 (I isoform)  | intestine specific plastin  | fimbrin  | plastin 1 </t>
  </si>
  <si>
    <t>PLXNA2</t>
  </si>
  <si>
    <t xml:space="preserve"> transmembrane protein OCT  | Semaphorin receptor OCT  | semaphorin receptor OCT  | plexin-A2  | "plexin-A2"  |plexin 2  | KIAA0463  | PLXN2  | "semaphorin receptor OCT"  | "transmembrane protein OCT"  | plexin A2 | OCT  | "plexin 2"  </t>
  </si>
  <si>
    <t>PM20D2</t>
  </si>
  <si>
    <t xml:space="preserve"> Aminoacylase-1-like protein 2  | ACY1L2  | peptidase M20 domain-containing protein 2  | aminoacylase 1-like 2  |aminoacylase 1-like protein 2  | bA63L7.3  | peptidase M20 domain containing 2 | aminoacylase-1-like protein 2  </t>
  </si>
  <si>
    <t>PMF1</t>
  </si>
  <si>
    <t xml:space="preserve"> polyamine-modulated factor 1 | PMF-1  |Est1p-like protein B (EST1B)  </t>
  </si>
  <si>
    <t>PML</t>
  </si>
  <si>
    <t xml:space="preserve"> Tripartite motif-containing protein 19  | tripartite motif-containing protein 19  | RING finger protein 71  | promyelocytic leukemia | RNF71  |probable transcription factor PML  | tripartite motif protein TRIM19  | MYL  | protein PML  | promyelocytic leukemia protein  | TRIM19  | PP8675  | promyelocytic leukemia, inducer of  | Promyelocytic leukemia protein  </t>
  </si>
  <si>
    <t>PMM1</t>
  </si>
  <si>
    <t xml:space="preserve"> 6-bisphosphatase"  | phosphomannomutase 1 |Sec53  | PMM 1  | brain glucose-1,6-bisphosphatase  | PMMH22  | PMMH-22  | "brain glucose-1  |EC 5.4.2.8 </t>
  </si>
  <si>
    <t>PMM2</t>
  </si>
  <si>
    <t xml:space="preserve"> "phosphomannose isomerase 1"  | phosphomannomutase 2 | PMI  | PMI1  | CDGS  | phosphomannose isomerase 1  | PMM 2  | CDG1A  |CDG1a  | CDG1  |EC 5.4.2.8 </t>
  </si>
  <si>
    <t>PMVK</t>
  </si>
  <si>
    <t xml:space="preserve">HUMPMKI  | phosphomevalonate kinase | PMK  | PMKase  | PMKA  | PMKI  | PMKASE  | hPMK  |EC 2.7.4.2 </t>
  </si>
  <si>
    <t>PNKD</t>
  </si>
  <si>
    <t xml:space="preserve"> Trans-activated by hepatitis C virus core protein 2  | DYT8  | trans-activated by hepatitis C virus core protein 2  | brain protein 17  | KIPP1184  | KIAA1184  | MR1  | PDC  | Myofibrillogenesis regulator 1  | paroxysmal nonkinesigenic dyskinesia | Paroxysmal nonkinesiogenic dyskinesia protein  | myofibrillogenesis regulator 1  | "myofibrillogenesis regulator 1"  |PKND1  | TAHCCP2  | MR-1  | paroxysmal nonkinesiogenic dyskinesia  | FPD1  | probable hydrolase PNKD  | BRP17  |EC 3.-.-.- </t>
  </si>
  <si>
    <t>PNKP</t>
  </si>
  <si>
    <t xml:space="preserve"> DNA 5'-kinase/3'-phosphatase  |Homo sapiens polynucleotide kinase 3'-phosphatase (PNKP)  | EIEE10  | polynucleotide kinase 3'-phosphatase | Polynucleotide kinase-3'-phosphatase  | MCSZ  | bifunctional polynucleotide phosphatase/kinase  | PNK  </t>
  </si>
  <si>
    <t>PNMA2</t>
  </si>
  <si>
    <t xml:space="preserve"> paraneoplastic Ma antigen 2 | paraneoplastic neuronal antigen MM2  | KIAA0883  | Onconeuronal antigen Ma2  | 40 kDa neuronal protein  | Paraneoplastic neuronal antigen MM2  | paraneoplastic antigen Ma2  | paraneoplastic antigen MA2  | MM2  | onconeuronal antigen MA2  | MA2  | retrotransposon gag domain containing 2  |RGAG2  </t>
  </si>
  <si>
    <t>PNO1</t>
  </si>
  <si>
    <t xml:space="preserve"> KHRBP1  | RRP20  | RNA-binding protein PNO1  |RNA binding protein  | KH-type RNA-binding protein 1  | "RNA binding protein"  | KH-type RNA binding protein 1  | partner of NOB1 homolog (S. cerevisiae) </t>
  </si>
  <si>
    <t>PNP</t>
  </si>
  <si>
    <t xml:space="preserve"> nucleoside phosphorylase  | purine nucleoside phosphorylase | purine-nucleoside:orthophosphate ribosyltransferase  | Inosine-guanosine phosphorylase  | PRO1837  | PUNP  | epididymis secretory sperm binding protein Li 156an  | inosine-guanosine phosphorylase  | Inosine phosphorylase  | NP  |HEL-S-156an  | inosine phosphorylase  |EC 2.4.2.1 </t>
  </si>
  <si>
    <t>PNPLA2</t>
  </si>
  <si>
    <t xml:space="preserve"> TTS2  | Desnutrin  | iPLA2zeta  | patatin-like phospholipase domain containing protein 2  | desnutrin  | TTS2.2  | Adipose triglyceride lipase  | Transport-secretion protein 2  | transport-secretion protein 2.2  | triglyceride hydrolase  | patatin-like phospholipase domain-containing protein 2  | TTS-2.2  | PEDF-R  | patatin-like phospholipase domain containing 2 | ATGL  | pigment epithelium-derived factor  | adipose triglyceride lipase  | Calcium-independent phospholipase A2  |1110001C14Rik  | IPLA2-zeta  | calcium-independent phospholipase A2  | Pigment epithelium-derived factor  |EC 3.1.1.3 </t>
  </si>
  <si>
    <t>PNPLA6</t>
  </si>
  <si>
    <t xml:space="preserve"> NTE  | BNHS  | SPG39  | NTEMND  | Patatin-like phospholipase domain-containing protein 6  | sws  |iPLA2delta  | patatin-like phospholipase domain containing 6 | "neuropathy target esterase"  | patatin-like phospholipase domain-containing protein 6  | neuropathy target esterase  |EC 3.1.1.5 </t>
  </si>
  <si>
    <t>PNPLA8</t>
  </si>
  <si>
    <t xml:space="preserve"> Patatin-like phospholipase domain-containing protein 8  | patatin-like phospholipase domain containing 8 | PNPLA-gamma  | membrane-associated calcium-independent phospholipase A2 gamma  | iPLA2gamma  | calcium-independent phospholipase A2-gamma  | iPLA2-gamma  | IPLA2G  | IPLA2-2  | iPLA2-2  | patatin-like phospholipase domain-containing protein 8  | Intracellular membrane-associated calcium-independent phospholipase A2 gamma  | IPLA22  |IPLA2(GAMMA)  | iPLA2 gamma  | intracellular membrane-associated calcium-independent phospholipase A2 gamma  |EC 3.1.1.5 </t>
  </si>
  <si>
    <t>PNPO</t>
  </si>
  <si>
    <t xml:space="preserve"> epididymis secretory protein Li 302  | pyridoxine-5'-phosphate oxidase  | pyridoxal 5'-phosphate synthase  | pyridoxine 5'-phosphate oxidase  | pyridoxamine 5'-phosphate oxidase | Pyridoxamine-phosphate oxidase  |HEL-S-302  | PDXPO  | pyridoxamine-phosphate oxidase  |EC 1.4.3.5 </t>
  </si>
  <si>
    <t>PNPT1</t>
  </si>
  <si>
    <t xml:space="preserve"> polynucleotide phosphorylase-like protein  | PNPASE  | DFNB70  | polynucleotide phosphorylase 1  |old-35  | PNPase 1  | 3'-5' RNA exonuclease OLD35  | "polynucleotide phosphorylase"  | polyribonucleotide nucleotidyltransferase 1 | "3'-5' RNA exonuclease"  | deafness, autosomal recessive 70  | OLD35  | polyribonucleotide nucleotidyltransferase 1, mitochondrial  | Polynucleotide phosphorylase 1  | Polynucleotide phosphorylase-like protein  | COXPD13  | PNPase old-35  |EC 2.7.7.8 </t>
  </si>
  <si>
    <t>POC1B</t>
  </si>
  <si>
    <t xml:space="preserve"> POC1 centriolar protein B | TUWD12  | Proteome of centriole protein 1B  | Pix1  | PIX1  | WDR51B  | POC1 centriolar protein homolog B (Chlamydomonas)  | WD repeat domain 51B  | WD repeat-containing protein 51B  |POC1 centriolar protein homolog B  | proteome of centriole protein 1B  </t>
  </si>
  <si>
    <t>POC5</t>
  </si>
  <si>
    <t xml:space="preserve"> C5orf37  | chromosome 5 open reading frame 37  | hPOC5  | centrosomal protein POC5  |POC5 centriolar protein homolog  | Protein of centriole 5  | POC5 centriolar protein homolog (Chlamydomonas)  | protein of centriole 5  | POC5 centriolar protein | proteome of centriole 5  </t>
  </si>
  <si>
    <t>POFUT2</t>
  </si>
  <si>
    <t xml:space="preserve"> O-FucT-2  | "peptide-O-fucosyltransferase"  | KIAA0958  | C21Orf80  | "GDP-fucose protein O-fucosyltransferase 2"  |GDP-fucose protein O-fucosyltransferase 2  | FUT13  | chromosome 21 open reading frame 80  | Peptide-O-fucosyltransferase 2  | peptide-O-fucosyltransferase 2  | protein O-fucosyltransferase 2 | C21orf80  |EC 2.4.1.221 </t>
  </si>
  <si>
    <t>POGK</t>
  </si>
  <si>
    <t xml:space="preserve"> pogo transposable element with KRAB domain | KRAB box domain containing 2  | KRBOX2  |BASS2  | KIAA1513  | "KRAB box domain containing 2"  </t>
  </si>
  <si>
    <t>POGLUT1</t>
  </si>
  <si>
    <t xml:space="preserve"> Myelodysplastic syndromes relative protein  | RUMI  | "KDELC family like 1"  | KDELC family like 1  | protein O-glucosyltransferase 1 | DDD4  | CAP10-like protein, 46 kDa  | chromosome 3 open reading frame 9  | KTEL (Lys-Tyr-Glu-Leu) containing 1  | Rumi  | KTEL motif-containing protein 1  | CLP46  | MDSRP  | KDELCL1  | hCLP46  | KTELC1  |9630046K23Rik  | myelodysplastic syndromes relative protein  | C3orf9  | CAP10-like 46 kDa protein  | x 010 protein  |EC 2.4.1.- </t>
  </si>
  <si>
    <t>POGZ</t>
  </si>
  <si>
    <t xml:space="preserve"> "zinc finger protein 280E"  | pogo transposable element with ZNF domain | ZNF280E  | "putative protein product of Nbla00003"  | putative protein product of Nbla00003  | Zinc finger protein 635  | Suppressor of hairy wing homolog 5  | KIAA0461  | ZNF635  | SUHW5  | zinc finger protein 635  | Zinc finger protein 280E  | zinc finger protein 280E  |ZNF635m  </t>
  </si>
  <si>
    <t>POLA1</t>
  </si>
  <si>
    <t xml:space="preserve"> DNA polymerase alpha catalytic subunit  | p180  | polymerase (DNA directed), alpha  |DNA polymerase alpha 1 catalytic subunit  | polymerase (DNA-directed), alpha (70kD)  | DNA polymerase alpha catalytic subunit p180  | POLA  | N syndrome (mental retardation, malformations, chromosome breakage)  | NSX  | polymerase (DNA directed), alpha 1, catalytic subunit | DNA polymerase alpha p180 subunit  | polymerase (DNA directed), alpha 1  |EC 2.7.7.7 </t>
  </si>
  <si>
    <t>POLA2</t>
  </si>
  <si>
    <t xml:space="preserve"> "DNA polymerase alpha 70 kDa subunit"  |DNA polymerase alpha subunit B  | DNA polymerase alpha 70 kDa subunit  | polymerase (DNA-directed), alpha (70kD)  | "DNA polymerase alpha subunit B"  | polymerase (DNA directed), alpha 2 (70kD subunit)  | polymerase (DNA directed), alpha 2, accessory subunit </t>
  </si>
  <si>
    <t>POLB</t>
  </si>
  <si>
    <t xml:space="preserve"> DNA polymerase beta subunit  | DNA polymerase beta  |DNA pol beta  | polymerase (DNA directed), beta | mutant DNA polymerase beta  |EC 2.7.7.7,EC 4.2.99.- </t>
  </si>
  <si>
    <t>POLD2</t>
  </si>
  <si>
    <t xml:space="preserve"> polymerase (DNA directed), delta 2, accessory subunit | DNA polymerase delta subunit p50  | "Pol delta B subunit (p50)"  |DNA polymerase delta subunit 2  | Pol delta B subunit (p50)  | polymerase (DNA directed), delta 2, regulatory subunit (50kD)  | polymerase (DNA directed), delta 2, regulatory subunit 50kDa  | "DNA polymerase delta subunit p50"  |EC 2.7.7.7 </t>
  </si>
  <si>
    <t>POLDIP3</t>
  </si>
  <si>
    <t xml:space="preserve"> p46  | PDIP46  | polymerase (DNA-directed), delta interacting protein 3 | SKAR  | 46 kDa DNA polymerase delta interaction protein  | polymerase delta-interacting protein 3  | KIAA1649  | S6K1 Aly/REF-like target  |RNA-binding protein P46  </t>
  </si>
  <si>
    <t>POLE</t>
  </si>
  <si>
    <t xml:space="preserve"> POLE1  | DNA polymerase II subunit A  | CRCS12  |DNA polymerase epsilon catalytic subunit A  | polymerase (DNA directed), epsilon, catalytic subunit | "DNA polymerase epsilon catalytic subunit A"  | polymerase (DNA directed), epsilon  | FILS  |EC 2.7.7.7 </t>
  </si>
  <si>
    <t>POLE2</t>
  </si>
  <si>
    <t xml:space="preserve">DNA polymerase epsilon subunit 2  | DNA polymerase II subunit 2  | "DNA polymerase epsilon subunit B"  | DPE2  | polymerase (DNA directed), epsilon 2, accessory subunit | polymerase (DNA directed), epsilon 2 (p59 subunit)  | DNA polymerase epsilon subunit B  |EC 2.7.7.7 </t>
  </si>
  <si>
    <t>POLE3</t>
  </si>
  <si>
    <t xml:space="preserve"> YBL1  | polymerase (DNA directed), epsilon 3, accessory subunit | "histone fold protein CHRAC17"  | DNA polymerase epsilon subunit p17  | "arsenic transactivated protein"  | p17  | CHRAC17  | CHARAC17  | "chromatin accessibility complex 17"  | DNA polymerase epsilon subunit 3  | Arsenic-transactivated protein  | histone fold protein CHRAC17  | HuCHRAC17  |DNA polymerase epsilon p17 subunit  | arsenic-transactivated protein  | "DNA polymerase epsilon p17 subunit"  | DNA polymerase II subunit 3  | Chromatin accessibility complex 17 kDa protein  | chromatin accessibility complex 17 kDa protein  | asTP  | arsenic transactivated protein  | huCHRAC17  | AsTP  | polymerase (DNA directed), epsilon 3 (p17 subunit)  | CHRAC-17  |EC 2.7.7.7 </t>
  </si>
  <si>
    <t>POLE4</t>
  </si>
  <si>
    <t xml:space="preserve"> DNA polymerase II subunit 4  |DNA polymerase epsilon p12 subunit  | polymerase (DNA-directed), epsilon 4 (p12 subunit)  | DNA polymerase epsilon subunit 4  | polymerase (DNA-directed), epsilon 4, accessory subunit | p12  | DNA polymerase epsilon subunit p12  | YHHQ1  |EC 2.7.7.7 </t>
  </si>
  <si>
    <t>POLG</t>
  </si>
  <si>
    <t xml:space="preserve"> MDP1  |DNA polymerase subunit gamma-1  | MTDPS4B  | mitochondrial DNA polymerase catalytic subunit  | MIRAS  | Mitochondrial DNA polymerase catalytic subunit  | polymerase (DNA directed), gamma | PolG-alpha  | POLG1  | MTDPS4A  | POLGA  | SCAE  | PEO  | SANDO  |EC 2.7.7.7 </t>
  </si>
  <si>
    <t>POLK</t>
  </si>
  <si>
    <t xml:space="preserve"> "DNA polymerase kappa"  | DINP  |DNA polymerase kappa  | "polymerase (DNA-directed) kappa"  | "DINB protein"  | polymerase (DNA directed) kappa | DINB1  | DINB protein  | POLQ  |EC 2.7.7.7 </t>
  </si>
  <si>
    <t>POLR1B</t>
  </si>
  <si>
    <t xml:space="preserve"> polymerase (RNA) I polypeptide B, 128kDa | RPA135  | DNA-directed RNA polymerase I 135 kDa polypeptide  | DNA-directed RNA polymerase I subunit RPA2  | RPA2  | Rpo1-2  |DNA-directed RNA polymerase I 135kDa polypeptide  | RNA polymerase I subunit 2  |EC 2.7.7.6 </t>
  </si>
  <si>
    <t>POLR1C</t>
  </si>
  <si>
    <t xml:space="preserve"> RNA polymerases I and III subunit AC1  | DNA-directed RNA polymerases I and III 40 kDa polypeptide  | RPC40  | AC40  | TCS3  | RPAC1  |DNA-directed RNA polymerases I and III subunit RPAC1  | RPA39  | polymerase (RNA) I polypeptide C, 30kDa | RPA40  | RPA5  | DNA-directed RNA polymerase I subunit C  | POLR1E  </t>
  </si>
  <si>
    <t>POLR1D</t>
  </si>
  <si>
    <t xml:space="preserve"> RPC16  | RNA polymerase I 16 kDa subunit  | RPO1-3  | POLR1C  | RPA9  | polymerase (RNA) I polypeptide D, 16kDa | RPA16  |DNA-directed RNA polymerases I and III subunit RPAC2  | RPAC2  | RNA polymerases I and III subunit AC2  | AC19  | TCS2  | hRPA19  | DNA-directed RNA polymerase I subunit D  </t>
  </si>
  <si>
    <t>POLR1E</t>
  </si>
  <si>
    <t xml:space="preserve"> RNA polymerase I subunit A49  |DNA-directed RNA polymerase I subunit RPA49  | RNA polymerase I-associated factor 53  | "RNA polymerase I associated factor 53"  | polymerase (RNA) I associated factor 1  | PRAF1  | RNA polymerase I-associated factor 1  | DNA-directed RNA polymerase I subunit E  | PAF53  | polymerase (RNA) I polypeptide E, 53kDa </t>
  </si>
  <si>
    <t>POLR2B</t>
  </si>
  <si>
    <t xml:space="preserve"> DNA-directed RNA polymerase II 140 kDa polypeptide  | DNA-directed RNA polymerase II subunit RPB2  |DNA directed RNA polymerase II 140 kDa polypeptide, RNA polymerase II subunit 2, RNA polymerase II second largest subunit  | POL2RB  | hsRPB2  | RNA polymerase II subunit 2  | DNA-directed RNA polymerase II subunit B  | polymerase (RNA) II (DNA directed) polypeptide B, 140kDa | hRPB140  | polymerase (RNA) II (DNA directed) polypeptide B (140kD)  | RPB2  | RNA polymerase II subunit B2  |EC 2.7.7.6 </t>
  </si>
  <si>
    <t>POLR2C</t>
  </si>
  <si>
    <t xml:space="preserve"> RPB33  | RNA polymerase II subunit 3  | RNA polymerase II subunit B3  | "RNA polymerase II subunit 3"  | hRPB33  | DNA-directed RNA polymerase II 33 kDa polypeptide  | RPB31  | polymerase (RNA) II (DNA directed) polypeptide C (33kD)  |DNA-directed RNA polymerase II subunit RPB3  | DNA-directed RNA polymerase II subunit C  | polymerase (RNA) II (DNA directed) polypeptide C, 33kDa | RPB3  | hsRPB3  </t>
  </si>
  <si>
    <t>POLR2D</t>
  </si>
  <si>
    <t xml:space="preserve"> DNA-directed RNA polymerase II subunit D  | HSRPB4  | RNA polymerase II 16 kDa subunit  | RPB16  | DNA-directed RNA polymerase II subunit RPB4  | RNA polymerase II subunit hsRBP4  | polymerase (RNA) II (DNA directed) polypeptide D | RBP4  | "RNA polymerase II subunit hsRBP4"  |DNA-directed RNA polymerase II 16 kDa polypeptide  | RNA polymerase II subunit B4  | HSRBP4  </t>
  </si>
  <si>
    <t>POLR2E</t>
  </si>
  <si>
    <t xml:space="preserve"> XAP4  | polymerase (RNA) II (DNA directed) polypeptide E (25kD)  | "DNA directed RNA polymerase II 23 kda polypeptide"  | hsRPB5  | DNA-directed RNA polymerase II subunit E  | DNA-directed RNA polymerase II 23 kDa polypeptide  | RNA polymerases I, II, and III subunit ABC1  | hRPB25  | RPB5 homolog  | polymerase (RNA) II (DNA directed) polypeptide E, 25kDa | DNA-directed RNA polymerases I, II, and III subunit RPABC1  |DNA directed RNA polymerase II 23 kda polypeptide  | RPABC1  | RPB5  </t>
  </si>
  <si>
    <t>POLR2F</t>
  </si>
  <si>
    <t xml:space="preserve">DNA directed RNA polymerase II 14.4 kda polypeptide  | DNA-directed RNA polymerases I, II, and III subunit RPABC2  | RPB6  | RPABC14.4  | DNA-directed RNA polymerases I, II, and III 14.4 kDa polypeptide  | polymerase (RNA) II (DNA directed) polypeptide F | "DNA directed RNA polymerase II 14.4 kda polypeptide"  | RPB6 homolog  | RNA polymerases I, II, and III subunit ABC2  | POLRF  | RNA Polymerase II subunit 14.4 kD  | DNA-directed RNA polymerase II subunit F  | RPB14.4  | RPC15  | RPABC2  | HRBP14.4  </t>
  </si>
  <si>
    <t>POLR2G</t>
  </si>
  <si>
    <t xml:space="preserve"> RNA polymerase II 19 kDa subunit  | DNA-directed RNA polymerase II subunit G  | hRPB19  | DNA-directed RNA polymerase II subunit RPB7  | RNA polymerase II subunit B7  | RNA polymerase II seventh subunit  | RPB19  | DNA-directed RNA polymerase II 19 kDa polypeptide  | hsRPB7  |DNA directed RNA polymerase II 19 kda polypeptide  | RPB7  | polymerase (RNA) II (DNA directed) polypeptide G </t>
  </si>
  <si>
    <t>POLR2H</t>
  </si>
  <si>
    <t xml:space="preserve"> DNA-directed RNA polymerases I, II, and III 17.1 kDa polypeptide  | RPB8 homolog  | DNA-directed RNA polymerase II subunit H  | RPB17  | polymerase (RNA) II (DNA directed) polypeptide H | RPB8  | RPABC3  | RNA polymerases I, II, and III subunit ABC3  | hRPB8  |DNA-directed RNA polymerases I, II, and III subunit RPABC3  </t>
  </si>
  <si>
    <t>POLR2I</t>
  </si>
  <si>
    <t xml:space="preserve"> DNA-directed RNA polymerase II subunit RPB9  | RNA polymerase II 14.5 kDa subunit  | RPB14.5  | polymerase (RNA) II (DNA directed) polypeptide I, 14.5kDa | polymerase (RNA) II (DNA directed) polypeptide I (14.5kD)  | RPB9  | DNA-directed RNA polymerase II subunit I  | hRPB14.5  | RNA polymerase II subunit B9  |DNA-directed RNA polymerase II 14.5 kDa polypeptide  </t>
  </si>
  <si>
    <t>POLR2J2</t>
  </si>
  <si>
    <t xml:space="preserve">DNA directed RNA polymerase II polypeptide J-related  | DNA-directed RNA polymerase II subunit J2  | RPB11  | HRPB11B  | RNA polymerase II subunit B11-b1  | polymerase (RNA) II (DNA directed) polypeptide J2 | RPB11b1  | DNA-directed RNA polymerase II subunit RPB11-b1  </t>
  </si>
  <si>
    <t>POLR2K</t>
  </si>
  <si>
    <t xml:space="preserve"> RPB7.0  | hsRPB10a  | RPB12  |DNA directed RNA polymerases I, II, and III 7.0 kda polypeptide  | DNA-directed RNA polymerase II subunit K  | DNA-directed RNA polymerases I, II, and III subunit RPABC4  | RNA polymerase II 7.0 kDa subunit  | polymerase (RNA) II (DNA directed) polypeptide K, 7.0kDa | RPABC4  | polymerase (RNA) II (DNA directed) polypeptide K (7.0kD)  | RPB10alpha  | ABC10-alpha  | RNA polymerases I, II, and III subunit ABC4  | hRPB7.0  </t>
  </si>
  <si>
    <t>POLR2L</t>
  </si>
  <si>
    <t xml:space="preserve"> hRPB7.6  |DNA-directed RNA polymerases I, II, and III subunit RPABC5  | RNA polymerase II 7.6 kDa subunit  | RPABC5  | RNA polymerases I, II, and III subunit ABC5  | RPB10beta  | polymerase (RNA) II (DNA directed) polypeptide L, 7.6kDa | DNA-directed RNA polymerase III subunit L  | RPB10  | RPB7.6  | polymerase (RNA) II (DNA directed) polypeptide L (7.6kD)  | RBP10  | RPB10 homolog  </t>
  </si>
  <si>
    <t>POLR2M</t>
  </si>
  <si>
    <t xml:space="preserve"> protein GRINL1A, isoforms 4/5  | protein GRINL1A  | polymerase (RNA) II (DNA directed) polypeptide M | DNA-directed RNA polymerase II subunit M  |GCOM1  | Gdown  | Gdown1  | Glutamate receptor-like protein 1A  | GRINL1A downstream protein Gdown4  | DNA-directed RNA polymerase II subunit M, isoforms 4/5  | GRINL1A  | GDOWN  | glutamate receptor, ionotropic, N-methyl D-aspartate-like 1A  </t>
  </si>
  <si>
    <t>POLR3A</t>
  </si>
  <si>
    <t xml:space="preserve"> hRPC155  | polymerase (RNA) III (DNA directed) polypeptide A, 155kDa | DNA-directed RNA polymerase III largest subunit  | RPC1  | RPC155  | ADDH  | RNA polymerase III subunit C1  | DNA-directed RNA polymerase III subunit A  | RNA polymerase III subunit RPC155-D  | HLD7  | RNA polymerase III subunit C160  | RNA polymerase III 155 kDa subunit  |DNA-directed RNA polymerase III subunit RPC1  |EC 2.7.7.6 </t>
  </si>
  <si>
    <t>POLR3B</t>
  </si>
  <si>
    <t xml:space="preserve"> DNA-directed RNA polymerase III subunit B  | C128  | polymerase (RNA) III (DNA directed) polypeptide B | RNA polymerase III subunit C2  | DNA-directed RNA polymerase III 127.6 kDa polypeptide  |DNA-directed RNA polymerase III subunit RPC2  | HLD8  | RPC2  |EC 2.7.7.6 </t>
  </si>
  <si>
    <t>POLR3C</t>
  </si>
  <si>
    <t xml:space="preserve"> DNA-directed RNA polymerase III subunit C  | RPC3  | polymerase (RNA) III (DNA directed) polypeptide C (62kD) | RPC62  | RNA polymerase III 62 kDa subunit  | RNA polymerase III subunit C3  |DNA-directed III 62 kDa polypeptide  | DNA-directed RNA polymerase III subunit RPC3  </t>
  </si>
  <si>
    <t>POLR3D</t>
  </si>
  <si>
    <t xml:space="preserve"> BN51  | RPC53  | RNA polymerase III subunit C4  | TSBN51  | RNA polymerase III 47 kDa subunit  | BN51T  | RPC4  | DNA-directed RNA polymerase III subunit D  |DNA-directed RNA polymerase III 47 kDa polypeptide  | BN51 (BHK21) temperature sensitivity complementing  | RPC53 homolog  | DNA-directed RNA polymerase III subunit RPC4  | Protein BN51  | polymerase (RNA) III (DNA directed) polypeptide D, 44kDa | temperature sensitive complementation, cell cycle specific, tsBN51  </t>
  </si>
  <si>
    <t>POLR3E</t>
  </si>
  <si>
    <t xml:space="preserve">DNA-directed RNA polymerase III subunit RPC5  | SIN  | DNA-directed RNA polymerase III 80 kDa polypeptide  | polymerase (RNA) III (DNA directed) polypeptide E (80kD) | RNA polymerase III 80 kDa subunit RPC5  | RPC5  | RNA polymerase III subunit C5  | KIAA1452  </t>
  </si>
  <si>
    <t>POLR3F</t>
  </si>
  <si>
    <t xml:space="preserve"> "RNA polymerase III C39 subunit"  | RPC39  | RPC6  |DNA-directed RNA polymerase III subunit RPC6  | RNA polymerase III 39 kDa subunit  | RNA polymerase III C39 subunit  | DNA-directed RNA polymerase III subunit F  | RNA polymerase III subunit C6  | polymerase (RNA) III (DNA directed) polypeptide F (39 kDa)  | polymerase (RNA) III (DNA directed) polypeptide F, 39 kDa </t>
  </si>
  <si>
    <t>POLR3G</t>
  </si>
  <si>
    <t xml:space="preserve"> DNA-directed RNA polymerase III subunit G  | RPC7  | polymerase (RNA) III (DNA directed) polypeptide G (32kD) | RPC32  |DNA-directed RNA polymerase III 32 kDa polypeptide  | RNA polymerase III subunit C7  | DNA-directed RNA polymerase III subunit RPC7  | RNA polymerase III 32 kDa subunit  </t>
  </si>
  <si>
    <t>POLR3GL</t>
  </si>
  <si>
    <t xml:space="preserve"> DNA-directed RNA polymerase III subunit G-like  | RPC32HOM  | polymerase (RNA) III (DNA directed) polypeptide G (32kD)-like |DNA-directed RNA polymerase III subunit RPC7-like  | polymerase (RNA) III (DNA directed) polypeptide G (32kD) like  | flj32422  | RNA polymerase III subunit C7-like  | alternative RNA polymerase III subunit 32  | RPC32-like protein  </t>
  </si>
  <si>
    <t>POLRMT</t>
  </si>
  <si>
    <t xml:space="preserve">DNA-directed RNA polymerase, mitochondrial  | polymerase (RNA) mitochondrial (DNA directed) | MTRNAP  | h-mtRPOL  | MTRPOL  | MtRPOL  | APOLMT  |EC 2.7.7.6 </t>
  </si>
  <si>
    <t>POM121C</t>
  </si>
  <si>
    <t xml:space="preserve"> POM121-2  |nuclear envelope pore membrane protein POM 121C  | POM121 transmembrane nucleoporin C | POM121 membrane glycoprotein C  | pore membrane protein of 121 kDa C  | Pore membrane protein of 121 kDa C  | nuclear pore membrane protein 121-2  | Nuclear pore membrane protein 121-2  </t>
  </si>
  <si>
    <t>POMP</t>
  </si>
  <si>
    <t xml:space="preserve"> chromosome 13 open reading frame 12  | Proteassemblin  | UMP1  | proteasome maturation protein | protein UMP1 homolog  | proteassemblin  |2510048O06Rik  | C13orf12  | voltage-gated potassium channel beta subunit 4.1  | Voltage-gated K channel beta subunit 4.1  | PNAS-110  | voltage-gated K channel beta subunit 4.1  | "proteassemblin"  | hUMP1  | Protein UMP1 homolog  </t>
  </si>
  <si>
    <t>PON3</t>
  </si>
  <si>
    <t xml:space="preserve"> paraoxonase 3 | "arylesterase 3"  | paraoxanase-3  | serum paraoxonase/lactonase 3  |arylesterase 3  |EC 3.1.1.2,EC 3.1.1.81,EC 3.1.8.1 </t>
  </si>
  <si>
    <t>POP1</t>
  </si>
  <si>
    <t xml:space="preserve"> KIAA0061  |processing of precursors 1  | processing of precursor 1, ribonuclease P/MRP subunit (S. cerevisiae) | "processing of precursors 1"  | ribonucleases P/MRP protein subunit POP1  | hPOP1  |EC 3.1.26.5 </t>
  </si>
  <si>
    <t>POP5</t>
  </si>
  <si>
    <t xml:space="preserve"> processing of precursor 5, ribonuclease P/MRP subunit (S. cerevisiae) | hPop5  |RPP2  | ribonuclease P/MRP protein subunit POP5  | RPP20  | HSPC004  |EC 3.1.26.5 </t>
  </si>
  <si>
    <t>POP7</t>
  </si>
  <si>
    <t xml:space="preserve"> hPOP7  | POP7 (processing of precursor, S. cerevisiae) homolog  | processing of precursor 7, ribonuclease P subunit  | Ribonucleases P/MRP protein subunit POP7 homolog  | ribonucleases P/MRP protein subunit POP7 homolog  | RPP2  | processing of precursor 7, ribonuclease P/MRP subunit (S. cerevisiae) | RNaseP protein p20  |0610037N12Rik  | RPP20  | processing of precursor 7, ribonuclease P subunit (S. cerevisiae)  | ribonuclease P protein subunit p20  | "ribonuclease P protein subunit p20"  |EC 3.1.26.5 </t>
  </si>
  <si>
    <t>POR</t>
  </si>
  <si>
    <t xml:space="preserve"> P450R  | CPR  | NADPH-dependent cytochrome P450 reductase  | P450 (cytochrome) oxidoreductase | CYPOR  |NADPH--cytochrome P450 reductase  |EC 1.6.2.4 </t>
  </si>
  <si>
    <t>POT1</t>
  </si>
  <si>
    <t xml:space="preserve"> protection of telomeres 1 homolog  |HPOT1  | protection of telomeres 1 homolog (S. pombe)  | hPot1  | protection of telomeres protein 1  | protection of telomeres 1 | POT1-like telomere end-binding protein  </t>
  </si>
  <si>
    <t>POU2F1</t>
  </si>
  <si>
    <t xml:space="preserve">Octamer-binding transcription factor-1  | OTF-1  | Octamer-binding transcription factor 1  | POU domain class 2, transcription factor 1  | octamer-binding transcription factor 1  | OTF1  | oct-1  | POU class 2 homeobox 1 | Oct-1  | octamer-binding protein 1  | Octamer-binding protein 1  | NF-A1  | OCT1  | POU domain, class 2, transcription factor 1  | oct-1B  </t>
  </si>
  <si>
    <t>POU3F2</t>
  </si>
  <si>
    <t xml:space="preserve"> oct-7  |N-Oct3  | Oct-7  | octamer-binding transcription factor 7  | POU class 3 homeobox 2 | Octamer-binding protein 7  | brain-specific homeobox/POU domain protein 2  | POU domain, class 3, transcription factor 2  | BRN2  | Nervous system-specific octamer-binding transcription factor N-Oct-3  | brain-2  | Brain-2  | POU domain class 3, transcription factor 2  | OTF-7  | brn-2  | Brn-2  | octamer-binding protein 7  | Octamer-binding transcription factor 7  | Brain-specific homeobox/POU domain protein 2  | nervous system-specific octamer-binding transcription factor N-Oct-3  | OCT7  | OTF7  | POUF3  </t>
  </si>
  <si>
    <t>PPA1</t>
  </si>
  <si>
    <t xml:space="preserve"> "cytosolic inorganic pyrophosphatase"  | PP1  | Pyrophosphate phospho-hydrolase  |HEL-S-66p  | IOPPP  | diphosphate phosphohydrolase  | inorganic pyrophosphatase  | pyrophosphatase (inorganic)  | PPase  | inorganic diphosphatase  | "inorganic pyrophosphatase 1"  | cytosolic inorganic pyrophosphatase  | SID6-8061  | pyrophosphatase 1  | PP  | inorganic pyrophosphatase 1  | epididymis secretory sperm binding protein Li 66p  | pyrophosphatase (inorganic) 1 | "pyrophosphate phospho-hydrolase"  | pyrophosphate phospho-hydrolase  |EC 3.6.1.1 </t>
  </si>
  <si>
    <t>PPAN</t>
  </si>
  <si>
    <t xml:space="preserve"> homolog of S. cerevisiae SSF1  | SSF-1  | BXDC3  | suppressor of SWI4 1 homolog  | peter pan (Drosophila) homolog  |SSF  | Ssf-1  | second-step splicing factor 1  | peter pan homolog (Drosophila) | SSF1  | SSF2  | suppressor of sterile four 1  | brix domain-containing protein 3  | Brix domain-containing protein 3  | Peter Pan homolog  </t>
  </si>
  <si>
    <t>PPAPDC1B</t>
  </si>
  <si>
    <t xml:space="preserve"> HTPAP  | phosphatidate phosphatase PPAPDC1B  | Phosphatidic acid phosphatase type 2 domain-containing protein 1B  |diacylglycerol pyrophosphate like 1  | phosphatidic acid phosphatase type 2 domain containing 1B | phosphatidic acid phosphatase type 2 domain-containing protein 1B  | DPPL1  |EC 3.1.3.4 </t>
  </si>
  <si>
    <t>PPAT</t>
  </si>
  <si>
    <t xml:space="preserve"> amidophosphoribosyltransferase  | phosphoribosyl pyrophosphate amidotransferase | glutamine phosphoribosylpyrophosphatate amidotransferase  | glutamine PRPP amidotransferase  | GPAT  | glutamine phosphoribosylpyrophosphate amidotransferase  | ATase  |ATASE  | PRAT  | Glutamine phosphoribosylpyrophosphate amidotransferase  |EC 2.4.2.14 </t>
  </si>
  <si>
    <t>PPCDC</t>
  </si>
  <si>
    <t xml:space="preserve"> CoaC  | phosphopantothenoylcysteine decarboxylase |coaC  | PPC-DC  | COAC  |EC 4.1.1.36 </t>
  </si>
  <si>
    <t>PPCS</t>
  </si>
  <si>
    <t xml:space="preserve"> phosphopantothenoylcysteine synthetase | Phosphopantothenoylcysteine synthetase  |phosphopantothenate--cysteine ligase  | COAB  | PPC synthetase  |EC 6.3.2.5 </t>
  </si>
  <si>
    <t>PPFIA1</t>
  </si>
  <si>
    <t xml:space="preserve"> protein tyrosine phosphatase receptor type f polypeptide-interacting protein alpha-1  | LIPRIN  | protein tyrosine phosphatase, receptor type, f polypeptide (PTPRF), interacting protein (liprin), alpha 1 | PTPRF-interacting protein alpha-1  | LIP-1  | LIP1  | liprin-alpha-1  | Protein tyrosine phosphatase receptor type f polypeptide-interacting protein alpha-1  | LAR-interacting protein 1  |LIP.1  | Liprin-alpha1  | "Liprin-alpha1"  </t>
  </si>
  <si>
    <t>PPHLN1</t>
  </si>
  <si>
    <t xml:space="preserve"> periphilin-1  | Gastric cancer antigen Ga50  |HSPC232  | gastric cancer antigen Ga50  | periphilin 1 </t>
  </si>
  <si>
    <t>PPID</t>
  </si>
  <si>
    <t xml:space="preserve"> peptidylprolyl isomerase D (cyclophilin D)  | cyclophilin-related protein  | "cyclophilin 40"  | PPIase D  | CYP-40  | peptidyl-prolyl cis-trans isomerase D  | 40 kDa peptidyl-prolyl cis-trans isomerase  | CYPD  | peptidylprolyl isomerase D | cyclophilin-40  | rotamase D  | Rotamase D  | cyclophilin 40  | CYP40  | Cyclophilin-related protein  |40 kDa peptidyl-prolyl cis-trans isomerase D  | cyclophilin D  | Cyclophilin-40  |EC 5.2.1.8 </t>
  </si>
  <si>
    <t>PPIE</t>
  </si>
  <si>
    <t xml:space="preserve"> "peptidyl-prolyl cis-trans isomerase E"  | Cyclophilin E  | "cyclophilin 33"  | CYP33  | cyclophilin-33  | rotamase E  | peptidyl-prolyl cis-trans isomerase E  | PPIase E  | Cyclophilin-33  | peptidylprolyl isomerase E (cyclophilin E) | isoform 1"  |CYP-33  | "rotamase E"  | "cyclophilin E"  | "peptidylprolyl isomerase E  | Rotamase E  | "PPIase E"  |EC 5.2.1.8 </t>
  </si>
  <si>
    <t>PPIH</t>
  </si>
  <si>
    <t xml:space="preserve"> cyclophilin H  | SnuCyp-20  | "cyclophilin H"  | "U-snRNP-associated cyclophilin SunCyp-20"  | U-snRNP-associated cyclophilin SunCyp-20  | peptidyl prolyl isomerase H (cyclophilin H)  | PPIase H  | rotamase H  | "USA-CyP SnuCyp-20"  | PPIase h  | peptidylprolyl isomerase H (cyclophilin H) | CypH  | small nuclear ribonucleoprotein particle-specific cyclophilin H  | "peptidyl-prolyl cis-trans isomerase H"  | "rotamase H"  | U-snRNP-associated cyclophilin SnuCyp-20  | CYPH  | USA-CYP  | peptidyl-prolyl cis-trans isomerase H  | Rotamase H  | CYP20  | "small nuclear ribonucleoprotein particle-specific cyclophilin H"  | "PPIase h"  | USA-CyP SnuCyp-20  | Small nuclear ribonucleoprotein particle-specific cyclophilin H  |CYP-20  |EC 5.2.1.8 </t>
  </si>
  <si>
    <t>PPIL1</t>
  </si>
  <si>
    <t xml:space="preserve"> Rotamase PPIL1  | peptidyl-prolyl cis-trans isomerase  | peptidylprolyl isomerase (cyclophilin)-like 1 | rotamase PPIL1  | hCyPX  | CYPL1  | PPIase  |cyclophilin-related gene 1  | peptidyl-prolyl cis-trans isomerase-like 1  |EC 5.2.1.8 </t>
  </si>
  <si>
    <t>PPIL2</t>
  </si>
  <si>
    <t xml:space="preserve"> cyclophilin, 60kDa  | Cyclophilin-60  | hCyP-60  | cyclophilin-60  | Cyclophilin-like protein Cyp-60  | peptidylprolyl isomerase (cyclophilin)-like 2 | Rotamase PPIL2  | rotamase PPIL2  | cyclophilin-like protein CyP-60  | PPIase  | Cyp-60  | U-box domain containing 7  | "U-box domain containing 7"  |CYC4  | CYP60  | UBOX7  | peptidyl-prolyl cis-trans isomerase-like 2  | peptidylprolyl cis-trans isomerase  |EC 5.2.1.8 </t>
  </si>
  <si>
    <t>PPIL3</t>
  </si>
  <si>
    <t xml:space="preserve"> "Cyclophilin J"  | PPIase-like protein 3  | CyPJ  |CYPJ  | cyclophilin-like protein PPIL3  | peptidylprolyl cis-trans isomerase-like protein 3  | cyclophilin-like protein 3  | Rotamase PPIL3  | cyclophilin J  | peptidylprolyl isomerase (cyclophilin)-like 3 | rotamase PPIL3  | PPIase  | peptidyl-prolyl cis-trans isomerase-like 3  | Cyclophilin-like protein PPIL3  | Cyclophilin J  |EC 5.2.1.8 </t>
  </si>
  <si>
    <t>PPIP5K2</t>
  </si>
  <si>
    <t xml:space="preserve"> Histidine acid phosphatase domain-containing protein 1  | histidine acid phosphatase domain-containing protein 1  | InsP6 and PP-IP5 kinase 2  | VIP2  | HISPPD1  | KIAA0433  | diphosphoinositol pentakisphosphate kinase 2 | Diphosphoinositol pentakisphosphate kinase 2  | insP6 and PP-IP5 kinase 2  | VIP1 homolog 2  | histidine acid phosphatase domain containing 1  | inositol heptaphosphate kinase 2  | hsVIP2  |IP7K2  | inositol hexakisphosphate and diphosphoinositol-pentakisphosphate kinase 2  |EC 2.7.4.21,EC 2.7.4.24 </t>
  </si>
  <si>
    <t>PPM1A</t>
  </si>
  <si>
    <t xml:space="preserve"> PP2C-alpha  | PPPM1A  | protein phosphatase 1A (formerly 2C), magnesium-dependent, alpha isoform  | PP2Calpha  | PP2CA  |PP2C-ALPHA  | "phosphatase 2C alpha"  | Protein phosphatase 2C isoform alpha  | Protein phosphatase IA  | "protein phosphatase 2C  | alpha isoform"  | protein phosphatase 1A  | protein phosphatase, Mg2+/Mn2+ dependent, 1A |EC 3.1.3.16 </t>
  </si>
  <si>
    <t>PPM1B</t>
  </si>
  <si>
    <t xml:space="preserve">PP2C-beta-X  | PP2CB  | PP2C-beta  | protein phosphatase 1B (formerly 2C), magnesium-dependent, beta isoform  | protein phosphatase 2C isoform beta  | PPC2BETAX  | protein phosphatase, Mg2+/Mn2+ dependent, 1B | PP2CBETA  | "protein phosphatase 2C  | protein phosphatase 2C-like protein  | Protein phosphatase 2C isoform beta  | protein phosphatase 1B  | beta isoform"  |EC 3.1.3.16 </t>
  </si>
  <si>
    <t>PPM1E</t>
  </si>
  <si>
    <t xml:space="preserve"> POPX1  | partner of PIX 1  | CaMKP-nucleus  | CaMKN  |PP2CH  | KIAA1072  | Ca(2+)/calmodulin-dependent protein kinase phosphatase N  | protein phosphatase 1E (PP2C domain containing)  | CaMKP-N  | Partner of PIXA  | protein phosphatase, Mg2+/Mn2+ dependent, 1E | partner of PIX-alpha  | "partner of PIX 1"  | caMKP-nucleus  | Partner of PIX-alpha  | "nuclear calmodulin-dependent protein kinase phosphatase"  | ca(2+)/calmodulin-dependent protein kinase phosphatase N  | nuclear calmodulin-dependent protein kinase phosphatase  | Partner of PIX 1  | caMKN  | partner of PIXA  | protein phosphatase 1E  | CAMKN  |EC 3.1.3.16 </t>
  </si>
  <si>
    <t>PPM1F</t>
  </si>
  <si>
    <t xml:space="preserve"> POPX2  | protein phosphatase 1F  | partner of PIX 2  | "Ca(2+)/calmodulin-dependent protein kinase phosphatase"  | protein fem-2 homolog  | CaMKPase  | hFEM-2  | "partner of PIX 2"  | Protein fem-2 homolog  | hFem-2  | protein phosphatase, Mg2+/Mn2+ dependent, 1F | Ca(2+)/calmodulin-dependent protein kinase phosphatase  | FEM-2  | PP2C phosphatase  | CaM-kinase phosphatase  |CAMKP  | KIAA0015  | protein phosphatase 1F (PP2C domain containing)  | Partner of PIX 2  |EC 3.1.3.16 </t>
  </si>
  <si>
    <t>PPOX</t>
  </si>
  <si>
    <t xml:space="preserve"> VP  |V290M  | variegate porphyria  | PPO  | protoporphyrinogen oxidase |EC 1.3.3.4 </t>
  </si>
  <si>
    <t>PPP1CA</t>
  </si>
  <si>
    <t xml:space="preserve"> serine/threonine-protein phosphatase PP1-alpha catalytic subunit  | protein phosphatase 1, catalytic subunit, alpha isozyme | PP1alpha  | protein phosphatase 1, catalytic subunit, alpha isoform  | PPP1A  | serine/threonine protein phosphatase PP1-alpha 1 catalytic subunit  |PP1A  | PP-1A  |EC 3.1.3.16 </t>
  </si>
  <si>
    <t>PPP1CC</t>
  </si>
  <si>
    <t xml:space="preserve"> PPP1G  | protein phosphatase 1, catalytic subunit, gamma isoform  | protein phosphatase 1, catalytic subunit, gamma isozyme |PP1C  | serine/threonine phosphatase 1 gamma  | Protein phosphatase 1C catalytic subunit  | serine/threonine-protein phosphatase PP1-gamma catalytic subunit  | protein phosphatase 1C catalytic subunit  | PP-1G  |EC 3.1.3.16 </t>
  </si>
  <si>
    <t>PPP1R10</t>
  </si>
  <si>
    <t xml:space="preserve"> serine/threonine-protein phosphatase 1 regulatory subunit 10  | CAT53  | R111  | PP1R10  | FB19  | Protein FB19  | protein phosphatase 1, regulatory subunit 10 |HLA-C associated transcript 53  | Phosphatase 1 nuclear targeting subunit  | PP1-binding protein of 114 kDa  | protein phosphatase 1, regulatory (inhibitor) subunit 10  | p99  | PNUTS  | "HLA-C associated transcript 53"  | MHC class I region proline-rich protein CAT53  | phosphatase 1 nuclear targeting subunit  | "phosphatase 1 nuclear targeting subunit"  </t>
  </si>
  <si>
    <t>PPP1R11</t>
  </si>
  <si>
    <t xml:space="preserve"> HCGV  |HCG-V  | Hemochromatosis candidate gene V protein  | HCG V  | t-complex-associated-testis-expressed 5  | IPP3  | TCTE5  | protein phosphatase 1 regulatory subunit 11  | protein phosphatase 1, regulatory (inhibitor) subunit 11 | TCTEX5  | protein phosphatase inhibitor 3  | Protein phosphatase inhibitor 3  | inhibitor-3  | hemochromatosis candidate gene V protein  </t>
  </si>
  <si>
    <t>PPP1R12A</t>
  </si>
  <si>
    <t xml:space="preserve"> myosin binding subunit  | myosin phosphatase-targeting subunit 1  | protein phosphatase 1, regulatory subunit 12A | Protein phosphatase myosin-binding subunit  | Myosin phosphatase target subunit 1  | myosin phosphatase, target subunit 1  | MBS  | Myosin phosphatase-targeting subunit 1  |M130  | MYPT1  | "myosin phosphatase-targeting subunit 1"  | protein phosphatase 1, regulatory (inhibitor) subunit 12A  | "myosin binding subunit"  | protein phosphatase 1 regulatory subunit 12A  | protein phosphatase myosin-binding subunit  </t>
  </si>
  <si>
    <t>PPP1R12C</t>
  </si>
  <si>
    <t xml:space="preserve"> leukocyte receptor cluster (LRC) member 3  | protein phosphatase 1, regulatory subunit 12C | Protein phosphatase 1 myosin-binding subunit of 85 kDa  | myosin-binding subunit 85  | MBS85  | "myosin-binding subunit 85"  |leukocyte receptor cluster (LRC) encoded novel gene 3  | LENG3  | p84  | Protein phosphatase 1 myosin-binding subunit p85  | protein phosphatase 1 regulatory subunit 12C  | protein phosphatase 1, regulatory (inhibitor) subunit 12C  | protein phosphatase 1 myosin-binding subunit p85  | p85  | protein phosphatase 1 myosin-binding subunit of 85 kDa  </t>
  </si>
  <si>
    <t>PPP1R14B</t>
  </si>
  <si>
    <t xml:space="preserve"> Phospholipase C-beta-3 neighbouring gene protein  | PLCB3N  | protein phosphatase 1 regulatory subunit 14B  | PNG  | phospholipase C beta-3 neighboring gene protein  |PHI-1  | SOM172  | phospholipase C-beta-3 neighbouring gene protein  | protein phosphatase 1, regulatory (inhibitor) subunit 14B </t>
  </si>
  <si>
    <t>PPP1R18</t>
  </si>
  <si>
    <t xml:space="preserve"> Protein phosphatase 1 F-actin cytoskeleton-targeting subunit  | "protein phosphatase 1 F-actin cytoskeleton targeting subunit"  | protein phosphatase 1 F-actin cytoskeleton targeting subunit  | Protein phosphatase 1 regulatory subunit 18  | KIAA1949  |phostensin  | protein phosphatase 1 regulatory subunit 18  | HKMT1098  | protein phosphatase 1, regulatory subunit 18 </t>
  </si>
  <si>
    <t>PPP1R2</t>
  </si>
  <si>
    <t xml:space="preserve"> IPP2  |phosphatase inhibitor 2  | phosphoprotein phosphatase  | IPP-2  | protein phosphatase inhibitor 2  | protein phosphatase 1, regulatory (inhibitor) subunit 2 </t>
  </si>
  <si>
    <t>PPP1R21</t>
  </si>
  <si>
    <t xml:space="preserve"> coiled-coil domain containing 128  | KLRAQ motif-containing protein 1  | KLRAQ motif containing 1  |coiled-coil domain-containing protein 128  | protein phosphatase 1 regulatory subunit 21  | CCDC128  | Coiled-coil domain-containing protein 128  | protein phosphatase 1, regulatory subunit 21 | KLRAQ1  </t>
  </si>
  <si>
    <t>PPP1R35</t>
  </si>
  <si>
    <t xml:space="preserve">UPF0683 protein C7orf47  | protein phosphatase 1, regulatory subunit 35 | chromosome 7 open reading frame 47  | C7orf47  | protein phosphatase 1 regulatory subunit 35  </t>
  </si>
  <si>
    <t>PPP1R3D</t>
  </si>
  <si>
    <t xml:space="preserve"> Protein phosphatase 1-binding subunit R6  | Protein phosphatase 1 regulatory subunit 6  | protein phosphatase 1, regulatory subunit 6, spinophilin  | protein phosphatase 1, regulatory (inhibitor) subunit 3D  | PP1 subunit R6  | protein phosphatase 1, regulatory subunit 3D |protein phosphatase 1 regulatory subunit 3D  | protein phosphatase 1 regulatory subunit 6  | protein phosphatase 1-binding subunit R6  | PPP1R6  </t>
  </si>
  <si>
    <t>PPP1R42</t>
  </si>
  <si>
    <t xml:space="preserve"> protein phosphatase 1 regulatory subunit 42  | Leucine-rich repeat-containing protein 67  | LRRC67  | "testis leucine-rich repeat"  |TLLR  | dtr  | leucine-rich repeat-containing protein 67  | protein phosphatase 1, regulatory subunit 42 | testis leucine-rich repeat  | leucine rich repeat containing 67  </t>
  </si>
  <si>
    <t>PPP1R8</t>
  </si>
  <si>
    <t xml:space="preserve"> NIPP-1  | "activator of RNA decay"  | "RNase E"  | activator of RNA decay  | "protein phosphatase 1 regulatory subunit 8"  | protein phosphatase 1 regulatory subunit 8  | nuclear inhibitor of protein phosphatase-1 alpha  | "nuclear subunit of PP-1"  | PRO2047  | ARD1  | protein phosphatase 1, regulatory (inhibitor) subunit 8  | "nuclear inhibitor of protein phosphatase-1"  | protein phosphatase 1, regulatory subunit 8 | Protein phosphatase 1 regulatory inhibitor subunit 8  | NIPP1  |ARD-1  | nuclear inhibitor of protein phosphatase 1  | RNase E  | nuclear subunit of PP-1  </t>
  </si>
  <si>
    <t>PPP1R9B</t>
  </si>
  <si>
    <t xml:space="preserve"> neurabin-II  | Protein phosphatase 1 regulatory subunit 9B  | protein phosphatase 1, regulatory (inhibitor) subunit 9B  | Neurabin-II  | PPP1R9  | protein phosphatase 1, regulatory subunit 9B | protein phosphatase 1, regulatory subunit 9B, spinophilin  | Spn  | neurabin-2  | "Neurabin-2"  | "spinophilin"  | Spinophilin  |SPINO  | PPP1R6  </t>
  </si>
  <si>
    <t>PPP2CA</t>
  </si>
  <si>
    <t xml:space="preserve"> PP2Calpha  | PP2CA  | Replication protein C  | protein phosphatase 2 (formerly 2A), catalytic subunit, alpha isoform  | "protein phosphatase 2A catalytic subunit  | serine/threonine protein phosphatase 2A, catalytic subunit, alpha isoform  | replication protein C  |PP2Ac  | RP-C  | protein phosphatase 2, catalytic subunit, alpha isozyme | alpha isoform"  | protein phosphatase 2A catalytic subunit, alpha isoform  | PP2A-alpha  | serine/threonine-protein phosphatase 2A catalytic subunit alpha isoform  |EC 3.1.3.16 </t>
  </si>
  <si>
    <t>PPP2CB</t>
  </si>
  <si>
    <t xml:space="preserve"> protein phosphatase 2A catalytic subunit, beta isoform  | serine/threonine-protein phosphatase 2A catalytic subunit beta isoform  |PP2Abeta  | PP2CB  | protein phosphatase 2 (formerly 2A), catalytic subunit, beta isoform  | protein phosphatase 2, catalytic subunit, beta isoform  | "protein phosphatase 2A catalytic subunit  | protein phosphatase 2, catalytic subunit, beta isozyme | protein phosphatase type 2A catalytic subunit  | serine/threonine protein phosphatase 2A, catalytic subunit, beta isoform  | beta isoform"  | PP2A-beta  |EC 3.1.3.16 </t>
  </si>
  <si>
    <t>PPP2R4</t>
  </si>
  <si>
    <t xml:space="preserve"> Serine/threonine-protein phosphatase 2A regulatory subunit B'  | protein phosphatase 2A, regulatory subunit B' (PR 53)  | phosphotyrosyl phosphatase activator  | PTPA  | serine/threonine-protein phosphatase 2A regulatory subunit B'  | "PP2A phosphatase activator"  | serine/threonine-protein phosphatase 2A activator  | PR53  | Phosphotyrosyl phosphatase activator  |PP2A  | protein phosphatase 2A activator, regulatory subunit 4 | PP2A phosphatase activator  | Serine/threonine-protein phosphatase 2A regulatory subunit 4  | PP2A, subunit B', PR53 isoform  | "phosphotyrosyl phosphatase activator"  | PP2A subunit B' isoform PR53  |EC 5.2.1.8 </t>
  </si>
  <si>
    <t>PPP2R5A</t>
  </si>
  <si>
    <t xml:space="preserve"> PP2A, B subunit, R5 alpha isoform  |B56A  | serine/threonine-protein phosphatase 2A 56 kDa regulatory subunit alpha isoform  | PP2A B subunit isoform PR61-alpha  | PP2A B subunit isoform B56-alpha  | PP2A, B subunit, B56 alpha isoform  | PR61alpha  | serine/threonine protein phosphatase 2A, 56 kDa regulatory subunit, alpha isoform  | PP2A, B subunit, B' alpha isoform  | PR61A  | protein phosphatase 2, regulatory subunit B (B56), alpha isoform  | PP2A B subunit isoform R5-alpha  | protein phosphatase 2, regulatory subunit B', alpha | PP2A, B subunit, PR61 alpha isoform  | protein phosphatase 2, regulatory subunit B', alpha isoform  | PP2A B subunit isoform B'-alpha  </t>
  </si>
  <si>
    <t>PPP2R5D</t>
  </si>
  <si>
    <t xml:space="preserve"> PP2A B subunit isoform R5-delta  | serine/threonine-protein phosphatase 2A 56 kDa regulatory subunit delta isoform  | PP2A B subunit isoform PR61-delta  | PP2A, B subunit, B' delta isoform  | protein phosphatase 2, regulatory subunit B', delta isoform  | PP2A, B subunit, R5 delta isoform  | Serine/threonine protein phosphatase 2A, 56 kDa regulatory subunit, delta isoform  |B56D  | PP2A B subunit isoform B'-delta  | protein phosphatase 2, regulatory subunit B (B56), delta isoform  | PP2A B subunit isoform B56-delta  | protein phosphatase 2, regulatory subunit B', delta | PP2A, B subunit, B56 delta isoform  | PP2A, B subunit, PR61 delta isoform  </t>
  </si>
  <si>
    <t>PPP2R5E</t>
  </si>
  <si>
    <t xml:space="preserve"> PP2A, B subunit, R5 epsilon  | protein phosphatase 2, regulatory subunit B', epsilon isoform | serine/threonine protein phosphatase 2A, 56 kDa regulatory subunit, epsilon  | serine/threonine-protein phosphatase 2A 56 kDa regulatory subunit epsilon isoform  |PP2A, B subunit, B' epsilon  | PP2A, B subunit, B56 epsilon  | protein phosphatase 2, regulatory subunit B (B56), epsilon isoform  | PP2A B subunit isoform R5-epsilon  | epsilon isoform of regulatory subunit B56, protein phosphatase 2A  | PP2A B subunit isoform PR61-epsilon  | PP2A B subunit isoform B56-epsilon  | PP2A, B subunit, PR61 epsilon  | PP2A B subunit isoform B'-epsilon  </t>
  </si>
  <si>
    <t>PPP3CB</t>
  </si>
  <si>
    <t xml:space="preserve"> catalytic subunit  | protein phosphatase 3, catalytic subunit, beta isozyme | calcineurin A beta  | "protein phosphatase 2B  | CAM-PRP catalytic subunit  | protein phosphatase 3 (formerly 2B), catalytic subunit, beta isoform  | protein phosphatase from PCR fragment H32  | serine/threonine-protein phosphatase 2B catalytic subunit beta isoform  | calcineurin A2  | "calcineurin A beta"  | calmodulin-dependent calcineurin A subunit beta isoform  | protein phosphatase 3 (formerly 2B), catalytic subunit, beta isoform (calcineurin A beta)  | protein phosphatase 2B, catalytic subunit, beta isoform  |PP2Bbeta  | CALNB  | CNA2  | Calmodulin-dependent calcineurin A subunit beta isoform  | beta isoform"  | CALNA2  |EC 3.1.3.16 </t>
  </si>
  <si>
    <t>PPP3CC</t>
  </si>
  <si>
    <t xml:space="preserve"> catalytic subunit  | "protein phosphatase 2B  | CAM-PRP catalytic subunit  | "calcineurin A gamma"  |PP2Bgamma  | calmodulin-dependent calcineurin A subunit gamma isoform  | serine/threonine-protein phosphatase 2B catalytic subunit gamma isoform  | protein phosphatase 3, catalytic subunit, gamma isozyme | protein phosphatase 3 (formerly 2B), catalytic subunit, gamma isoform  | protein phosphatase 3 (formerly 2B), catalytic subunit, gamma isoform (calcineurin A gamma)  | Calmodulin-dependent calcineurin A subunit gamma isoform  | CNA3  | CALNA3  | gamma isoform"  | Calcineurin, testis-specific catalytic subunit  | calcineurin, testis-specific catalytic subunit  | protein phosphatase 2B, catalytic subunit, gamma isoform  |EC 3.1.3.16 </t>
  </si>
  <si>
    <t>PPP3R1</t>
  </si>
  <si>
    <t xml:space="preserve"> type I (19kDa)"  | protein phosphatase 2B regulatory subunit 1  | protein phosphatase 3, regulatory subunit B, alpha | protein phosphatase 3 (formerly 2B), regulatory subunit B (19kD), alpha isoform (calcineurin B, type I)  | Protein phosphatase 2B regulatory subunit 1  | "calcineurin B  | CNB  | Protein phosphatase 3 regulatory subunit B alpha isoform 1  | protein phosphatase 3 (formerly 2B), regulatory subunit B, alpha isoform  | calcineurin B, type I (19kDa)  | "protein phosphatase 2B regulatory subunit B alpha"  | CNA2  | protein phosphatase 2B regulatory subunit B alpha  | CALNB1  |CNB1  | calcineurin subunit B type 1  | protein phosphatase 3 (formerly 2B), regulatory subunit B, 19kDa, alpha isoform (calcineurin B, type I)  </t>
  </si>
  <si>
    <t>PPP4C</t>
  </si>
  <si>
    <t xml:space="preserve"> PP-X  | Protein phosphatase X  | Pp4  | PPP4  | protein phosphatase X, catalytic subunit  | serine/threonine-protein phosphatase 4 catalytic subunit  | PP4C  | catalytic subunit"  | "protein phosphatase X  | PP4  | protein phosphatase 4, catalytic subunit | protein phosphatase 4 (formerly X), catalytic subunit  | PPX  |PPH3  |EC 3.1.3.16 </t>
  </si>
  <si>
    <t>PPP4R1</t>
  </si>
  <si>
    <t xml:space="preserve"> serine/threonine phosphatase 4  | MEG1  | PP4R1  | serine/threonine-protein phosphatase 4 regulatory subunit 1  | protein phosphatase 4, regulatory subunit 1 |PP4(Rmeg)  </t>
  </si>
  <si>
    <t>PPP4R2</t>
  </si>
  <si>
    <t xml:space="preserve"> PP4R2  |serine/threonine-protein phosphatase 4 regulatory subunit 2  | protein phosphatase 4, regulatory subunit 2 </t>
  </si>
  <si>
    <t>PPP5C</t>
  </si>
  <si>
    <t xml:space="preserve"> PP5  | PPT  | Protein phosphatase T  |protein phosphatase T  | PP-T  | serine/threonine-protein phosphatase 5  | PPP5  | protein phosphatase 5, catalytic subunit |EC 3.1.3.16 </t>
  </si>
  <si>
    <t>PPP6C</t>
  </si>
  <si>
    <t xml:space="preserve"> PP6C  | serine/threonine-protein phosphatase 6 catalytic subunit  | PPP6  | protein phosphatase 6, catalytic subunit | serine/threonine protein phosphatase catalytic subunit  |PP6  |EC 3.1.3.16 </t>
  </si>
  <si>
    <t>PPP6R2</t>
  </si>
  <si>
    <t xml:space="preserve"> KIAA0685  |SAP190  | SAPS2  | PP6R2  | serine/threonine-protein phosphatase 6 regulatory subunit 2  | SAPS domain family member 2  | protein phosphatase 6, regulatory subunit 2 | SAPS domain family, member 2  </t>
  </si>
  <si>
    <t>PPP6R3</t>
  </si>
  <si>
    <t xml:space="preserve">SAP190  | SAPS domain family member 3  | serine/threonine-protein phosphatase 6 regulatory subunit 3  | SAPS domain family, member 3  | sporulation-induced transcript 4-associated protein SAPL  | PP6R3  | SAPS3  | chromosome 11 open reading frame 23  | Sporulation-induced transcript 4-associated protein SAPL  | protein phosphatase 6, regulatory subunit 3 | C11orf23  | SAPLa  | KIAA1558  | "sporulation-induced transcript 4-associated protein"  | SAPL  </t>
  </si>
  <si>
    <t>PPT2</t>
  </si>
  <si>
    <t xml:space="preserve"> PPT-2  | palmitoyl-protein hydrolase 2  |C6orf8  | palmitoyl-protein thioesterase 2 | lysosomal thioesterase PPT2  | VE-statin2  | G14  | S-thioesterase G14  |EC 3.1.2.- </t>
  </si>
  <si>
    <t>PPTC7</t>
  </si>
  <si>
    <t xml:space="preserve"> TAPP2C  | TA-PP2C  | PTC7 protein phosphatase homolog (S. cerevisiae) | "T cell activation protein phosphatase 2C"  | T-cell activation protein phosphatase 2C  | T-cell activation protein phosphatase 2C-like  |protein phosphatase PTC7 homolog  |EC 3.1.3.16 </t>
  </si>
  <si>
    <t>PPWD1</t>
  </si>
  <si>
    <t xml:space="preserve"> Spliceosome-associated cyclophilin  | spliceosome-associated cyclophilin  | KIAA0073  |peptidylprolyl isomerase domain and WD repeat-containing protein 1  | peptidylprolyl isomerase domain and WD repeat containing 1 |EC 5.2.1.8 </t>
  </si>
  <si>
    <t>PQBP1</t>
  </si>
  <si>
    <t xml:space="preserve"> polyglutamine tract-binding protein 1  | mental retardation, X-linked 55  | RENS1  | polyglutamine binding protein 1 | MRX2  | Npw38  | MRXS3  | NPW38  | MRXS8  | mental retardation, X-linked 2 (non-dysmorphic)  | 38 kDa nuclear protein containing a WW domain  | Polyglutamine tract-binding protein 1  | MRX55  | SHS  | polyglutamine-binding protein 1  | PQBP-1  |nuclear protein containing WW domain 38 kD  | Sutherland-Haan X-linked mental retardation syndrome  </t>
  </si>
  <si>
    <t>PRC1</t>
  </si>
  <si>
    <t xml:space="preserve"> "anaphase spindle elongation 1 homolog (S. cerevisiae)"  | anaphase spindle elongation 1 homolog  |ASE1  | protein regulator of cytokinesis 1 | protein regulating cytokinesis 1  </t>
  </si>
  <si>
    <t>PRCC</t>
  </si>
  <si>
    <t xml:space="preserve"> papillary renal cell carcinoma (translocation-associated) | TPRC  | Papillary renal cell carcinoma translocation-associated gene protein  | RCCP1  | proline-rich protein PRCC  |papillary renal cell carcinoma translocation-associated gene protein  </t>
  </si>
  <si>
    <t>PRCP</t>
  </si>
  <si>
    <t xml:space="preserve"> Prolylcarboxypeptidase  | lysosomal carboxypeptidase C  |HUMPCP  | Angiotensinase C  | proline carboxypeptidase  | Proline carboxypeptidase  | angiotensinase C  | lysosomal Pro-X carboxypeptidase  | PCP  | prolylcarboxypeptidase isoform 1 preproprotein  | prolylcarboxypeptidase (angiotensinase C) | Lysosomal carboxypeptidase C  |EC 3.4.16.2 </t>
  </si>
  <si>
    <t>PRDM15</t>
  </si>
  <si>
    <t xml:space="preserve"> PR domain containing 15 | chromosome 21 open reading frame 83  | PR domain-containing protein 15  | ZNF298  | zinc finger protein 298  | PR domain zinc finger protein 15  | C21orf83  | Zinc finger protein 298  |PFM15  |EC 2.1.1.- </t>
  </si>
  <si>
    <t>PRDM2</t>
  </si>
  <si>
    <t xml:space="preserve"> KMT8  | Lysine N-methyltransferase 8  | MTE-binding protein  |GATA-3 binding protein G3B  | zinc-finger DNA-binding protein  | RIZ  | RIZ2  | lysine N-methyltransferase 8  | Retinoblastoma protein-interacting zinc finger protein  | PR domain-containing protein 2  | HUMHOXY1  | "GATA-3 binding protein G3B"  | RIZ1  | GATA-3-binding protein G3B  | PR domain zinc finger protein 2  | "retinoblastoma protein-interacting zinc finger protein"  | Zinc finger protein RIZ  | PR domain containing 2, with ZNF domain | MTB-ZF  | "retinoblastoma protein-binding zinc finger protein"  | "zinc-finger DNA-binding protein"  | retinoblastoma protein-interacting zinc finger protein  | retinoblastoma protein-binding zinc finger protein  | zinc finger protein RIZ  | "MTE-binding protein"  |EC 2.1.1.43 </t>
  </si>
  <si>
    <t>PREPL</t>
  </si>
  <si>
    <t xml:space="preserve"> KIAA0436  |putative prolyl oligopeptidase  | Prolylendopeptidase-like  | prolyl endopeptidase-like |EC 3.4.21.- </t>
  </si>
  <si>
    <t>PRIM1</t>
  </si>
  <si>
    <t xml:space="preserve"> p49  | primase p49 subunit  | DNA primase small subunit  | DNA primase 49 kDa subunit  |DNA primase 1  | primase, DNA, polypeptide 1 (49kDa) | DNA primase subunit 48  | primase polypeptide 1, 49kDa  |EC 2.7.7.- </t>
  </si>
  <si>
    <t>PRIM2</t>
  </si>
  <si>
    <t xml:space="preserve"> p58  | primase, DNA, polypeptide 2 (58kDa) | DNA primase 58 kDa subunit  | PRIM2A  |DNA primase large subunit  | primase, polypeptide 2A, 58kDa  | primase polypeptide 2A, 58kDa  | primase, polypeptide 2A (58kD)  | DNA primase subunit p58  |EC 2.7.7.- </t>
  </si>
  <si>
    <t>PRKAB1</t>
  </si>
  <si>
    <t xml:space="preserve"> 5'-AMP-activated protein kinase subunit beta-1  | AMPK  | AMPK beta -1 chain  | "AMPK beta 1"  | AMPK subunit beta-1  | AMP-activated protein kinase beta subunit  | AMPK beta 1  | AMPKb  | protein kinase, AMP-activated, beta 1 non-catalytic subunit | HAMPKb  | protein kinase, AMP-activated, noncatalytic, beta-1  |5'-AMP-activated protein kinase beta-1 subunit  </t>
  </si>
  <si>
    <t>PRKACA</t>
  </si>
  <si>
    <t xml:space="preserve"> PKACA  | protein kinase A catalytic subunit  |cAMP-dependent protein kinase catalytic subunit alpha  | PKA C-alpha  | protein kinase, cAMP-dependent, catalytic, alpha |EC 2.7.11.11 </t>
  </si>
  <si>
    <t>PRKACB</t>
  </si>
  <si>
    <t xml:space="preserve"> PKA C-beta  | protein kinase A catalytic subunit beta  | protein kinase, cAMP-dependent, catalytic, beta | cAMP-dependent protein kinase catalytic subunit beta  |PKACB  | cAMP-dependent protein kinase catalytic beta subunit isoform 4ab  |EC 2.7.11.11 </t>
  </si>
  <si>
    <t>PRKAG1</t>
  </si>
  <si>
    <t xml:space="preserve"> 5'-AMP-activated protein kinase, gamma-1 subunit  | AMPKG  |5'-AMP-activated protein kinase subunit gamma-1  | AMPK gamma1  | AMPKg  | AMPK gamma-1 chain  | protein kinase, AMP-activated, gamma 1 non-catalytic subunit | AMPK subunit gamma-1  </t>
  </si>
  <si>
    <t>PRKAR1B</t>
  </si>
  <si>
    <t xml:space="preserve">PRKAR1  | protein kinase, cAMP-dependent, regulatory, type I, beta | cAMP-dependent protein kinase type I-beta regulatory subunit  </t>
  </si>
  <si>
    <t>PRKAR2A</t>
  </si>
  <si>
    <t xml:space="preserve"> protein kinase A, RII-alpha subunit  |cAMP-dependent protein kinase regulatory subunit RII alpha  | cAMP-dependent protein kinase type II-alpha regulatory subunit  | PKR2  | PRKAR2  | protein kinase, cAMP-dependent, regulatory, type II, alpha </t>
  </si>
  <si>
    <t>PRKCA</t>
  </si>
  <si>
    <t xml:space="preserve"> aging-associated gene 6  | PKC-alpha  | PRKACA  | PKC-A  | protein kinase C alpha type  |AAG6  | protein kinase C, alpha | PKCA  |EC 2.7.11.13 </t>
  </si>
  <si>
    <t>PRKCD</t>
  </si>
  <si>
    <t xml:space="preserve"> tyrosine-protein kinase PRKCD  | protein kinase C, delta | PKCD  | nPKC-delta  | protein kinase C delta VIII  | protein kinase C delta type  | CVID9  |MAY1  | Tyrosine-protein kinase PRKCD  |EC 2.7.11.13,EC 2.7.10.2 </t>
  </si>
  <si>
    <t>PRKCI</t>
  </si>
  <si>
    <t xml:space="preserve"> PRKC-lambda/iota  |PKCI  | Atypical protein kinase C-lambda/iota  | aPKC-lambda/iota  | protein kinase C iota type  | DXS1179E  | nPKC-iota  | atypical protein kinase C-lambda/iota  | protein kinase C, iota |EC 2.7.11.13 </t>
  </si>
  <si>
    <t>PRKD2</t>
  </si>
  <si>
    <t xml:space="preserve"> protein kinase D2 | PKD2  |serine/threonine-protein kinase D2  | nPKC-D2  |EC 2.7.11.13 </t>
  </si>
  <si>
    <t>PRKD3</t>
  </si>
  <si>
    <t xml:space="preserve"> nPKC-nu  | Protein kinase EPK2  | protein kinase D3 | EPK2  | PKD3  | protein-serine/threonine kinase  | PRKCN  | Protein kinase C nu type  | protein kinase C nu type  | nPKC-NU  |PKC-NU  | protein kinase C, nu  | protein kinase EPK2  | serine/threonine-protein kinase D3  |EC 2.7.11.13 </t>
  </si>
  <si>
    <t>PRKRA</t>
  </si>
  <si>
    <t xml:space="preserve">interferon-inducible double stranded RNA-dependent protein kinase activator A  | "protein activator of the interferon-induced protein kinase"  | protein activator of the interferon-induced protein kinase  | PACT  | protein kinase, interferon-inducible double stranded RNA-dependent activator  | protein kinase, interferon-inducible double-stranded RNA-dependent activator  | Protein kinase, interferon-inducible double-stranded RNA-dependent activator  | protein kinase, interferon-inducible double stranded RNA dependent activator | RAX  | PKR-associated protein X  | PKR-associating protein X  | Protein activator of the interferon-induced protein kinase  | DYT16  | interferon-inducible double-stranded RNA-dependent protein kinase activator A  </t>
  </si>
  <si>
    <t>PRKRIP1</t>
  </si>
  <si>
    <t xml:space="preserve"> "likely ortholog of mouse C114 dsRNA-binding protein"  |C114  | PRKR interacting protein 1 (IL11 inducible) | likely ortholog of mouse C114 dsRNA-binding protein  | KRAB box domain containing 3  | PRKR-interacting protein 1  | KRBOX3  | "KRAB box domain containing 3"  </t>
  </si>
  <si>
    <t>PRKRIR</t>
  </si>
  <si>
    <t xml:space="preserve"> Death-associated protein 4  | protein-kinase, interferon-inducible double stranded RNA dependent inhibitor, repressor of (P58 repressor) | p58IPK-interacting protein  |52 kDa repressor of the inhibitor of the protein kinase  | THAP0  | P52RIPK  | DAP4  | P52rIPK  | death-associated protein 4  | inhibitor of protein kinase PKR  | p52rIPK  | THAP12  | THAP domain containing 12  | THAP domain-containing protein 0  | 58 kDa interferon-induced protein kinase-interacting protein  | "THAP domain containing 12"  </t>
  </si>
  <si>
    <t>PRMT3</t>
  </si>
  <si>
    <t xml:space="preserve"> HMT1 hnRNP methyltransferase-like 3 (S. cerevisiae)  | protein arginine N-methyltransferase 3  | HRMT1L3  | heterogeneous nuclear ribonucleoprotein methyltransferase-like protein 3  | Heterogeneous nuclear ribonucleoprotein methyltransferase-like protein 3  | protein arginine methyltransferase 3 |HMT1 hnRNP methyltransferase-like 3  |EC 2.1.1.- </t>
  </si>
  <si>
    <t>PRMT5</t>
  </si>
  <si>
    <t xml:space="preserve"> SKB1 homolog  | Jak-binding protein 1  | jak-binding protein 1  | SKB1  | histone-arginine N-methyltransferase PRMT5  | JBP1  | SKB1Hs  | Shk1 kinase-binding protein 1 homolog  |HMT1 hnRNP methyltransferase-like 5  | IBP72  | protein arginine N-methyltransferase 5  | SKB1 homolog (S. pombe)  | 72 kDa ICln-binding protein  | HRMT1L5  | shk1 kinase-binding protein 1 homolog  | protein arginine methyltransferase 5 | Histone-arginine N-methyltransferase PRMT5  | skb1 (S. pombe) homolog  |EC 2.1.1.-,EC 2.1.1.125 </t>
  </si>
  <si>
    <t>PRMT6</t>
  </si>
  <si>
    <t xml:space="preserve"> Histone-arginine N-methyltransferase PRMT6  | Heterogeneous nuclear ribonucleoprotein methyltransferase-like protein 6  |HMT1 hnRNP methyltransferase-like 6  | histone-arginine N-methyltransferase PRMT6  | HRMT1L6  | protein arginine N-methyltransferase 6  | HMT1 hnRNP methyltransferase-like 6 (S. cerevisiae)  | protein arginine methyltransferase 6 | heterogeneous nuclear ribonucleoprotein methyltransferase-like protein 6  |EC 2.1.1.-,EC 2.1.1.125 </t>
  </si>
  <si>
    <t>PRNPIP</t>
  </si>
  <si>
    <t xml:space="preserve"> Prion protein-interacting protein  | PRNPIP  | PINT1  | ERI1 exoribonuclease family member 3 | H_RG158K20.1  | "enhanced RNAi three prime mRNA exonuclease homolog 3 (C.elegans)"  | PRNPIP1  | prion protein-interacting protein  | exoribonuclease 3  | prion interactor 1  |ERI1 exoribonuclease 3  | WUGSC:H_RG158K20.1  | prion protein interacting protein  | enhanced RNAi three prime mRNA exonuclease homolog 3  | "exoribonuclease 3"  | Prion interactor 1  |EC 3.1.-.- </t>
  </si>
  <si>
    <t>PROSER1</t>
  </si>
  <si>
    <t xml:space="preserve"> proline and serine rich 1 |proline and serine-rich protein 1  | KIAA2032  | C13orf23  | chromosome 13 open reading frame 23  </t>
  </si>
  <si>
    <t>PRPF18</t>
  </si>
  <si>
    <t xml:space="preserve"> PRP18 pre-mRNA processing factor 18 homolog (yeast)  | PRP18 pre-mRNA processing factor 18 homolog (S. cerevisiae)  | hPrp18  | hPRP18  | PRP18 pre-mRNA processing factor 18 homolog(PRPF18)  | PRP18 homolog  | pre-mRNA-splicing factor 18  | HPRP18  | pre-mRNA processing factor 18 | PRP18  |PRP18 pre-mRNA processing factor 18 homolog  </t>
  </si>
  <si>
    <t>PRPF3</t>
  </si>
  <si>
    <t xml:space="preserve"> U4/U6 snRNP 90 kDa protein  | PRP3  |HPRP3P  | HPRP3  | pre-mRNA-splicing factor 3  | retinitis pigmentosa 18 (autosomal dominant)  | hPrp3  | Pre-mRNA-splicing factor 3  | PRP3 pre-mRNA processing factor 3 homolog (S. cerevisiae)  | Prp3p  | pre-mRNA processing factor 3 | PRP3 pre-mRNA processing factor 3 homolog (yeast)  | U4/U6 small nuclear ribonucleoprotein Prp3  | U4/U6-associated RNA splicing factor  | PRP3 pre-mRNA processing factor 3 homolog  | SNRNP90  | RP18  </t>
  </si>
  <si>
    <t>PRPF31</t>
  </si>
  <si>
    <t xml:space="preserve"> Protein 61K  | protein 61K  | PRP31 pre-mRNA processing factor 31 homolog (S. cerevisiae)  | PRP31  | SNRNP61  | U4/U6 small nuclear ribonucleoprotein Prp31  | U4/U6 snRNP 61 kDa protein  | RP11  | PRP31 pre-mRNA processing factor 31 homolog  | PRP31 pre-mRNA processing factor 31 homolog (yeast)  | Serologically defined breast cancer antigen NY-BR-99  | serologically defined breast cancer antigen NY-BR-99  | hPrp31  | Pre-mRNA-processing factor 31  | pre-mRNA processing factor 31 |NY-BR-99  | pre-mRNA-processing factor 31  </t>
  </si>
  <si>
    <t>PRPF39</t>
  </si>
  <si>
    <t xml:space="preserve"> pre-mRNA-processing factor 39  | pre-mRNA processing factor 39 | PRP39 homolog  | PRP39 pre-mRNA processing factor 39 homolog (yeast)  |PRP39 pre-mRNA processing factor 39 homolog  | PRP39 pre-mRNA processing factor 39 homolog (S. cerevisiae)  </t>
  </si>
  <si>
    <t>PRPF4</t>
  </si>
  <si>
    <t xml:space="preserve"> PRP4 homolog  | WD splicing factor Prp4  | PRP4/STK/WD splicing factor  | HPRP4  |HPRP4P  | U4/U6 small nuclear ribonucleoprotein Prp4  | PRP4  | PRP4 pre-mRNA processing factor 4 homolog  | SNRNP60  | U4/U6 snRNP 60 kDa protein  | "U4/U6 small nuclear ribonucleoprotein Prp4"  | "PRP4/STK/WD splicing factor"  | hPrp4  | PRP4 pre-mRNA processing factor 4 homolog (yeast)  | pre-mRNA processing factor 4 | Prp4p  </t>
  </si>
  <si>
    <t>PRPS1</t>
  </si>
  <si>
    <t xml:space="preserve"> "ribose-phosphate diphosphokinase 1"  | Phosphoribosyl pyrophosphate synthase I  | DFN2  | DFNX1  | CMTX5  | ribose-phosphate diphosphokinase 1  | deafness, X-linked 2, perceptive, congenital  | PPRibP  |ARTS  | phosphoribosyl pyrophosphate synthetase 1 | deafness 2, perceptive, congenital  | "PRS I"  | phosphoribosyl pyrophosphate synthase I  | PRS-I  | PRSI  | ribose-phosphate pyrophosphokinase 1  | dJ1070B1.2 (phosphoribosyl pyrophosphate synthetase 1)  |EC 2.7.6.1 </t>
  </si>
  <si>
    <t>PRPS2</t>
  </si>
  <si>
    <t xml:space="preserve"> ribose-phosphate pyrophosphokinase 2  |PPRibP synthetase  | phosphoribosyl pyrophosphate synthase II  | ribose-phosphate diphosphokinase 2  | "ribose-phosphate diphosphokinase 2"  | phosphoribosyl pyrophosphate synthetase 2 | Phosphoribosyl pyrophosphate synthase II  | PRSII  | PRS-II  | "PRS II"  | PPRibP  |EC 2.7.6.1 </t>
  </si>
  <si>
    <t>PRPSAP1</t>
  </si>
  <si>
    <t xml:space="preserve"> phosphoribosyl pyrophosphate synthetase-associated protein 1 | PRPP synthase-associated protein 1  |phosphoribosyl pyrophosphate synthase-associated protein 1  | PAP39  | 39 kDa phosphoribosypyrophosphate synthase-associated protein  </t>
  </si>
  <si>
    <t>PRPSAP2</t>
  </si>
  <si>
    <t xml:space="preserve"> 41 kDa phosphoribosypyrophosphate synthetase-associated protein  | PAP41  | PRPP synthase-associated protein 2  | phosphoribosyl pyrophosphate synthetase-associated protein 2 |phosphoribosyl pyrophosphate synthase-associated protein 2  </t>
  </si>
  <si>
    <t>PRR11</t>
  </si>
  <si>
    <t xml:space="preserve">proline-rich protein 11  | proline rich 11 | transcription repressor of MHCII  </t>
  </si>
  <si>
    <t>PRR3</t>
  </si>
  <si>
    <t xml:space="preserve"> PVRL3  |proline-rich polypeptide 3  | CAT56  | MHC class I region proline-rich protein CAT56  | proline-rich protein 3  | proline rich 3 | proline-rich polpeptide 3  </t>
  </si>
  <si>
    <t>PRRC2A</t>
  </si>
  <si>
    <t xml:space="preserve"> Protein G2  | HLA-B associated transcript 2  | large proline-rich protein BAT2  | G2  |D6S51  | HLA-B-associated transcript 2  | Large proline-rich protein BAT2  | protein PRRC2A  | BAT2  | proline-rich coiled-coil 2A | Proline-rich and coiled-coil-containing protein 2A  | protein G2  | proline-rich and coiled-coil-containing protein 2A  | D6S51E  </t>
  </si>
  <si>
    <t>PRRC2B</t>
  </si>
  <si>
    <t xml:space="preserve"> HLA-B associated transcript 2-like  | protein BAT2-like 1  | BAT2L1  | proline-rich coiled-coil 2B |LQFBS-1  | KIAA0515  | proline-rich coiled-coil protein 2B  | HLA-B associated transcript 2-like 1  | BAT2L  | Proline-rich coiled-coil protein 2B  | protein PRRC2B  | HLA-B-associated transcript 2-like 1  </t>
  </si>
  <si>
    <t>PRSS12</t>
  </si>
  <si>
    <t xml:space="preserve"> Motopsin  | Leydin  | MRT1  |BSSP-3  | protease, serine, 12 (neurotrypsin, motopsin) | brain-specific serine protease 3  | leydin  | BSSP3  | Serine protease 12  | neurotrypsin  |EC 3.4.21.- </t>
  </si>
  <si>
    <t>PRTFDC1</t>
  </si>
  <si>
    <t xml:space="preserve"> phosphoribosyl transferase domain containing 1 | HHGP  |phosphoribosyltransferase domain-containing protein 1  </t>
  </si>
  <si>
    <t>PRUNE</t>
  </si>
  <si>
    <t xml:space="preserve"> DRES17  | protein prune homolog  | prune exopolyphosphatase | prune homolog (Drosophila)  | KIAA0367  | Drosophila-related expressed sequence 17  |HTCD37  | prune homolog  | hPrune  | HTcD37  | DRES-17  | PRUNE2  | BMCC1  |EC 3.6.1.1 </t>
  </si>
  <si>
    <t>PSAT1</t>
  </si>
  <si>
    <t xml:space="preserve"> phosphoserine aminotransferase  | phosphoserine aminotransferase 1 |endometrial progesterone-induced protein  | PSAT  | phosphohydroxythreonine aminotransferase  | Phosphohydroxythreonine aminotransferase  | EPIP  | PSA  |EC 2.6.1.52 </t>
  </si>
  <si>
    <t>PSEN2</t>
  </si>
  <si>
    <t xml:space="preserve"> E5-1  | presenilin 2 | PS-2  | PSNL2  | STM-2  | STM2  | CMD1V  | Alzheimer disease 4  | AD4  | PS2  |AD3L  | AD3LP  | AD5  | presenilin-2  |EC 3.4.23.- </t>
  </si>
  <si>
    <t>PSMA2</t>
  </si>
  <si>
    <t xml:space="preserve"> PMSA2  | Macropain subunit C3  | proteasome subunit alpha type-2  |MU  | multicatalytic endopeptidase complex subunit C3  | proteasome subunit HC3  | proteasome component C3  | Multicatalytic endopeptidase complex subunit C3  | Proteasome component C3  | PSC3  | proteasome (prosome, macropain) subunit, alpha type, 2 | macropain subunit C3  | HC3  | PSC2  |EC 3.4.25.1 </t>
  </si>
  <si>
    <t>PSMA3</t>
  </si>
  <si>
    <t xml:space="preserve"> HC8  | Proteasome component C8  | Multicatalytic endopeptidase complex subunit C8  | proteasome component C8  | proteasome subunit C8  | macropain subunit C8  | proteasome (prosome, macropain) subunit, alpha type, 3 |PSC3  | PSC8  | multicatalytic endopeptidase complex subunit C8  | proteasome subunit alpha type-3  | Macropain subunit C8  |EC 3.4.25.1 </t>
  </si>
  <si>
    <t>PSMA5</t>
  </si>
  <si>
    <t xml:space="preserve"> Macropain zeta chain  | proteasome (prosome, macropain) subunit, alpha type, 5 | Multicatalytic endopeptidase complex zeta chain  | macropain zeta chain  | PSC5  |ZETA  | Proteasome zeta chain  | multicatalytic endopeptidase complex zeta chain  | proteasome zeta chain  | proteasome subunit alpha type-5  | proteasome component 5  | proteasome subunit zeta  | macropain subunit zeta  | proteasome alpha 5 subunit  |EC 3.4.25.1 </t>
  </si>
  <si>
    <t>PSMA7</t>
  </si>
  <si>
    <t xml:space="preserve"> RC6-1  | proteasome subunit RC6-1  | proteasome subunit alpha type-7  | proteasome subunit alpha 4  | proteasome (prosome, macropain) subunit, alpha type, 7 | XAPC7  | HSPC  | "proteasome subunit XAPC7"  | "proteasome subunit RC6-1"  | Proteasome subunit XAPC7  | proteasome subunit XAPC7  | Proteasome subunit RC6-1  |C6  |EC 3.4.25.1 </t>
  </si>
  <si>
    <t>PSMB1</t>
  </si>
  <si>
    <t xml:space="preserve"> Proteasome component C5  | proteasome gamma chain  |HC5  | proteasome (prosome, macropain) subunit, beta type, 1 | PMSB1  | PSC5  | Proteasome gamma chain  | Macropain subunit C5  | proteasome subunit beta type-1  | macropain subunit C5  | proteasome beta 1 subunit  | proteasome component C5  | Multicatalytic endopeptidase complex subunit C5  | proteasome subunit HC5  | multicatalytic endopeptidase complex subunit C5  |EC 3.4.25.1 </t>
  </si>
  <si>
    <t>PSMB10</t>
  </si>
  <si>
    <t xml:space="preserve"> macropain subunit MECl-1  | LMP10  | proteasome subunit beta type-10  | proteasome (prosome, macropain) subunit, beta type, 10 | low molecular mass protein 10  | multicatalytic endopeptidase complex subunit MECl-1  | proteasome subunit beta-2i  | Proteasome subunit beta-2i  | Proteasome MECl-1  | proteasome subunit beta 7i  |beta2i  | Macropain subunit MECl-1  | proteasome catalytic subunit 2i  | MECL1  | Multicatalytic endopeptidase complex subunit MECl-1  | proteasome MECl-1  | Low molecular mass protein 10  | proteasome subunit MECL1  |EC 3.4.25.1 </t>
  </si>
  <si>
    <t>PSMB2</t>
  </si>
  <si>
    <t xml:space="preserve"> macropain subunit C7-I  |HC7-I  | proteasome subunit beta type-2  | Multicatalytic endopeptidase complex subunit C7-I  | proteasome beta 2 subunit  | Macropain subunit C7-I  | Proteasome component C7-I  | proteasome (prosome, macropain) subunit, beta type, 2 | proteasome subunit, beta type, 2  | multicatalytic endopeptidase complex subunit C7-I  | multicatalytic endopeptidase complex subunit C7-1  | proteasome component C7-I  |EC 3.4.25.1 </t>
  </si>
  <si>
    <t>PSMB4</t>
  </si>
  <si>
    <t xml:space="preserve"> HsN3  | 26 kDa prosomal protein  | proteasome subunit, beta type, 4  | PROS26  | proteasome subunit HsN3  | proteasome chain 3  | macropain beta chain  | PROS-26  | hsBPROS26  | proteasome (prosome, macropain) subunit, beta type, 4 | HsBPROS26  | Proteasome chain 3  | Proteasome beta chain  | Macropain beta chain  | Multicatalytic endopeptidase complex beta chain  | multicatalytic endopeptidase complex beta chain  |HN3  | proteasome subunit beta type-4  | proteasome beta chain  |EC 3.4.25.1 </t>
  </si>
  <si>
    <t>PSMB5</t>
  </si>
  <si>
    <t xml:space="preserve"> proteasome subunit beta type-5  | Proteasome subunit MB1  | proteasome epsilon chain  | Proteasome chain 6  | proteasome chain 6  | Proteasome epsilon chain  | Proteasome subunit X  | proteasome subunit MB1  | LMPX  | proteasome subunit, beta type, 5  | Macropain epsilon chain  | macropain epsilon chain  | proteasome (prosome, macropain) subunit, beta type, 5 | proteasome catalytic subunit 3  | Multicatalytic endopeptidase complex epsilon chain  | X  | proteasome beta 5 subunit  | proteasome subunit X  |PSX large multifunctional protease X  | MB1  | multicatalytic endopeptidase complex epsilon chain  |EC 3.4.25.1 </t>
  </si>
  <si>
    <t>PSMB6</t>
  </si>
  <si>
    <t xml:space="preserve"> Multicatalytic endopeptidase complex delta chain  | PSY large multifunctional protease Y  | Y  | LMPY  | proteasome (prosome, macropain) subunit, beta type, 6 | Macropain delta chain  | proteasome subunit beta type-6  |DELTA  | proteasome subunit Y  | Proteasome subunit Y  | Proteasome delta chain  | proteasome subunit delta  | multicatalytic endopeptidase complex delta chain  | proteasome catalytic subunit 1  | macropain delta chain  | proteasome delta chain  |EC 3.4.25.1 </t>
  </si>
  <si>
    <t>PSMB7</t>
  </si>
  <si>
    <t xml:space="preserve"> proteasome (prosome, macropain) subunit, beta type, 7 | multicatalytic endopeptidase complex chain Z  | Proteasome subunit Z  | proteasome subunit beta type-7  | Multicatalytic endopeptidase complex chain Z  |macropain chain Z  | proteasome catalytic subunit 2  | Z  | proteasome subunit alpha  | proteasome subunit Z  | Macropain chain Z  |EC 3.4.25.1 </t>
  </si>
  <si>
    <t>PSMB8</t>
  </si>
  <si>
    <t xml:space="preserve"> Low molecular mass protein 7  | proteasome (prosome, macropain) subunit, beta type, 8 (large multifunctional protease 7)  | really interesting new gene 10 protein  | Proteasome subunit beta-5i  | proteasome (prosome, macropain) subunit, beta type, 8 (large multifunctional peptidase 7)  | protease component C13  | PSMB5i  | NKJO  | Multicatalytic endopeptidase complex subunit C13  | proteasome-related gene 7  | proteasome catalytic subunit 3i  | ALDD  | low molecular mass protein 7  | macropain subunit C13  | large multifunctional peptidase 7  |D6S216  | proteasome subunit beta type-8  | Proteasome component C13  | D6S216E  | Really interesting new gene 10 protein  | Macropain subunit C13  | low molecular weight protein 7  | multicatalytic endopeptidase complex subunit C13  | JMP  | LMP7  | RING10  | proteasome subunit beta 5i  | Y2  | proteasome component C13  | proteasome (prosome, macropain) subunit, beta type, 8 | proteasome subunit Y2  |EC 3.4.25.1 </t>
  </si>
  <si>
    <t>PSMB9</t>
  </si>
  <si>
    <t xml:space="preserve"> macropain chain 7  | really interesting new gene 12 protein  | low molecular mass protein 2  | Low molecular mass protein 2  |beta1i  | Macropain chain 7  | PSMB6i  | Proteasome subunit beta-1i  | proteasome (prosome, macropain) subunit, beta type, 9 (large multifunctional peptidase 2)  | proteasome subunit beta type-9  | multicatalytic endopeptidase complex chain 7  | proteasome subunit beta-1i  | LMP2  | proteasome (prosome, macropain) subunit, beta type, 9 (large multifunctional protease 2)  | proteasome catalytic subunit 1i  | Proteasome chain 7  | proteasome-related gene 2  | large multifunctional peptidase 2  | Multicatalytic endopeptidase complex chain 7  | RING12  | proteasome subunit beta 6i  | proteasome (prosome, macropain) subunit, beta type, 9 | Really interesting new gene 12 protein  | proteasome chain 7  |EC 3.4.25.1 </t>
  </si>
  <si>
    <t>PSMC3</t>
  </si>
  <si>
    <t xml:space="preserve"> Proteasome 26S subunit ATPase 3  | human immunodeficiency virus tat transactivator binding protein-1  | TBP-1  | 26S proteasome AAA-ATPase subunit RPT5  | Proteasome subunit P50  | proteasome subunit P50  | TBP1  | proteasome (prosome, macropain) 26S subunit, ATPase, 3 | Tat-binding protein 1  | proteasome 26S subunit ATPase 3  |26S protease regulatory subunit 6A  </t>
  </si>
  <si>
    <t>PSMC3IP</t>
  </si>
  <si>
    <t xml:space="preserve"> TBP-1-interacting protein  | proteasome 26S ATPase subunit 3-interacting protein  | Proteasome 26S ATPase subunit 3-interacting protein  | PSMC3-interacting protein  |DBD-interacting  | GT198  | HUMGT198A  | PSMC3 interacting protein | homologous-pairing protein 2 homolog  | HOP2  | Nuclear receptor coactivator GT198  | nuclear receptor coactivator GT198  | TBPIP  | tat-binding protein 1-interacting protein  | Tat-binding protein 1-interacting protein  | ODG3  | "TBP-1 interacting protein"  </t>
  </si>
  <si>
    <t>PSMC4</t>
  </si>
  <si>
    <t xml:space="preserve"> 26S proteasome AAA-ATPase subunit RPT3  | MB67-interacting protein  | "protease 26S subunit 6"  | "MB67 interacting protein"  | Proteasome 26S subunit ATPase 4  | "Tat-binding protein 7"  | RPT3  | Tat-binding protein 7  | TBP-7  |26S protease regulatory subunit 6B  | MIP224  | protease 26S subunit 6  | TBP7  | S6  | proteasome (prosome, macropain) 26S subunit, ATPase, 4 </t>
  </si>
  <si>
    <t>PSMC5</t>
  </si>
  <si>
    <t xml:space="preserve"> S8  | SUG-1  | proteasome subunit p45  | MSUG1 protein  |26S protease regulatory subunit 8  | thyroid receptor interactor 1  | SUG1  | Tat-binding protein homolog 10  | proteasome 26S ATPase subunit 5  | p45  | p45/SUG  | Proteasome subunit p45  | TBP10  | TRIP1  | Thyroid hormone receptor-interacting protein 1  | proteasome 26S subunit ATPase 5  | 26S proteasome AAA-ATPase subunit RPT6  | Proteasome 26S subunit ATPase 5  | proteasome (prosome, macropain) 26S subunit, ATPase, 5 | thyroid hormone receptor-interacting protein 1  </t>
  </si>
  <si>
    <t>PSMC6</t>
  </si>
  <si>
    <t xml:space="preserve"> p42  | SUG2  | Proteasome 26S subunit ATPase 6  | P44  | 26S protease regulatory subunit S10B  | conserved ATPase domain protein 44  | 26S proteasome AAA-ATPase subunit RPT4  | proteasome 26S subunit ATPase 6  | proteasome (prosome, macropain) 26S subunit, ATPase, 6 | proteasome subunit p42  |26S protease regulatory subunit 10B  | CADP44  | HEL-S-73  | Proteasome subunit p42  | epididymis secretory protein Li 73  </t>
  </si>
  <si>
    <t>PSMD10</t>
  </si>
  <si>
    <t xml:space="preserve"> 26S proteasome regulatory subunit p28  | hepatocellular carcinoma-associated protein p28-II  | proteasome (prosome, macropain) 26S subunit, non-ATPase, 10 | "gankyrin"  | p28(GANK)  | Gankyrin  | p28  | ankyrin repeat protein  |26S proteasome non-ATPase regulatory subunit 10  | dJ889N15.2  | gankyrin  </t>
  </si>
  <si>
    <t>PSMD11</t>
  </si>
  <si>
    <t xml:space="preserve"> 26S proteasome regulatory subunit S9  |26S proteasome non-ATPase regulatory subunit 11  | p44.5  | Rpn6  | proteasome (prosome, macropain) 26S subunit, non-ATPase, 11 | 26S proteasome regulatory subunit RPN6  | 26S proteasome regulatory subunit p44.5  | S9  | 26S proteasome regulatory subunit 9  </t>
  </si>
  <si>
    <t>PSMD12</t>
  </si>
  <si>
    <t xml:space="preserve"> 26S proteasome regulatory subunit RPN5  | p55  |26S proteasome non-ATPase regulatory subunit 12  | 26S proteasome regulatory subunit p55  | proteasome (prosome, macropain) 26S subunit, non-ATPase, 12 | Rpn5  </t>
  </si>
  <si>
    <t>PSMD13</t>
  </si>
  <si>
    <t xml:space="preserve"> p40.5  | 26S proteasome regulatory subunit S11  | S11  | HSPC027  |26S proteasome non-ATPase regulatory subunit 13  | 26S proteasome regulatory subunit p40.5  | 26S proteasome regulatory subunit RPN9  | proteasome (prosome, macropain) 26S subunit, non-ATPase, 13 | Rpn9  | 26S proteasome subunit p40.5  </t>
  </si>
  <si>
    <t>PSMD14</t>
  </si>
  <si>
    <t xml:space="preserve"> RPN11  | proteasome (prosome, macropain) 26S subunit, non-ATPase, 14 | 26S proteasome-associated PAD1 homolog 1  |26S proteasome non-ATPase regulatory subunit 14  | 26S proteasome regulatory subunit rpn11  | POH1  | 26S proteasome regulatory subunit RPN11  | PAD1  |EC 3.4.19.- </t>
  </si>
  <si>
    <t>PSMD2</t>
  </si>
  <si>
    <t xml:space="preserve"> proteasome (prosome, macropain) 26S subunit, non-ATPase, 2 | 26S proteasome subunit p97  | Protein 55.11  | 55.11 protein  | S2  | tumor necrosis factor type 1 receptor-associated protein 2  |26S proteasome non-ATPase regulatory subunit 2  | 26S proteasome regulatory subunit S2  | P97  | RPN1  | TNFR-associated protein 2  | TRAP2  | Tumor necrosis factor type 1 receptor-associated protein 2  | 26S proteasome regulatory subunit RPN1  | protein 55.11  </t>
  </si>
  <si>
    <t>PSMD4</t>
  </si>
  <si>
    <t xml:space="preserve"> RPN10 homolog  | MCB1  | Rpn10  | Multiubiquitin chain-binding protein  | 26S proteasome regulatory subunit RPN10  |26S proteasome non-ATPase regulatory subunit 4  | 26S proteasome regulatory subunit S5A  | RPN10  | ASF  | S5A  | Antisecretory factor 1  | multiubiquitin chain-binding protein  | antisecretory factor 1  | pUB-R5  | proteasome (prosome, macropain) 26S subunit, non-ATPase, 4 | S5a/antisecretory factor protein  | AF  | angiocidin  | AF-1  </t>
  </si>
  <si>
    <t>PSMD5</t>
  </si>
  <si>
    <t xml:space="preserve"> 26S protease subunit S5 basic  | 26S proteasome subunit S5B  |26S proteasome non-ATPase regulatory subunit 5  | proteasome (prosome, macropain) 26S subunit, non-ATPase, 5 | KIAA0072  | S5B  </t>
  </si>
  <si>
    <t>PSMD6</t>
  </si>
  <si>
    <t xml:space="preserve"> Phosphonoformate immuno-associated protein 4  | phosphonoformate immuno-associated protein 4  | proteasome (prosome, macropain) 26S subunit, non-ATPase, 6 | SGA-113M  | Rpn7  | p44S10  | proteasome regulatory particle subunit p44S10  | 26S proteasome regulatory subunit S10  | PFAAP4  |26S proteasome non-ATPase regulatory subunit 6  | breast cancer-associated protein SGA-113M  | 26S proteasome regulatory subunit RPN7  | Breast cancer-associated protein SGA-113M  | KIAA0107  | Proteasome regulatory particle subunit p44S10  | S10  | p42A  </t>
  </si>
  <si>
    <t>PSMD7</t>
  </si>
  <si>
    <t xml:space="preserve"> 26S proteasome regulatory subunit S12  | Moloney leukemia virus-34 proviral integration  | proteasome (prosome, macropain) 26S subunit, non-ATPase, 7 (Mov34 homolog)  | proteasome subunit p40  | S12  | Proteasome subunit p40  | "Mov34 homolog"  | Rpn8  | proteasome (prosome, macropain) 26S subunit, non-ATPase, 7 | 26S proteasome regulatory subunit rpn8  | P40  | 26S proteasome regulatory subunit RPN8  | MOV34L  | Mov34 homolog  |26S proteasome non-ATPase regulatory subunit 7  | Mov34 protein homolog  | MOV34  </t>
  </si>
  <si>
    <t>PSMD8</t>
  </si>
  <si>
    <t xml:space="preserve"> proteasome (prosome, macropain) 26S subunit, non-ATPase, 8 |26S proteasome non-ATPase regulatory subunit 8  | 26S proteasome regulatory subunit S14  | epididymis secretory sperm binding protein Li 91n  | Rpn12  | Nin1p  | HYPF  | 26S proteasome regulatory subunit p31  | p31  | S14  | HEL-S-91n  | HIP6  | 26S proteasome regulatory subunit RPN12  </t>
  </si>
  <si>
    <t>PSMD9</t>
  </si>
  <si>
    <t xml:space="preserve"> p27  | homolog of rat Bridge 1  | Rpn4  | proteasome (prosome, macropain) 26S subunit, non-ATPase, 9 | proteasome 26S non-ATPase regulatory subunit 9  |26S proteasome non-ATPase regulatory subunit 9  | 26S proteasome regulatory subunit p27  </t>
  </si>
  <si>
    <t>PSME3</t>
  </si>
  <si>
    <t xml:space="preserve"> REG gamma-3  | Ki antigen  |11S regulator complex gamma subunit  | REG-gamma  | PA28 gamma variant 5  | 11S regulator complex subunit gamma  | PA28G  | epididymis secretory protein Li 283  | activator of multicatalytic protease subunit 3  | proteasome activator 28 subunit gamma  | PA28g  | Ki nuclear autoantigen  | HEL-S-283  | Proteasome activator 28 subunit gamma  | proteasome activator 28-gamma  | PA28gamma  | PA28-gamma  | REG-GAMMA  | proteasome (prosome, macropain) activator subunit 3 (PA28 gamma; Ki) | Ki  | Activator of multicatalytic protease subunit 3  | proteasome activator complex subunit 3  </t>
  </si>
  <si>
    <t>PSME4</t>
  </si>
  <si>
    <t xml:space="preserve"> proteasome activator complex subunit 4  | PA200  | KIAA0077  | proteasome activator PA200  |proteasome activator 200 kDa  | proteasome (prosome, macropain) activator subunit 4 | Proteasome activator PA200  </t>
  </si>
  <si>
    <t>PSMF1</t>
  </si>
  <si>
    <t xml:space="preserve"> "proteasome inhibitor hP131 subunit"  | hPI31  | proteasome inhibitor hP131 subunit  | proteasome (prosome, macropain) inhibitor subunit 1 (PI31) | proteasome inhibitor PI31 subunit  |PI31  </t>
  </si>
  <si>
    <t>PSMG1</t>
  </si>
  <si>
    <t xml:space="preserve"> Down syndrome critical region protein 2  | Down syndrome critical region gene 2  | proteasome assembly chaperone 1  | C21LRP  | PAC1  | C21-LRP  |LRPC21  | proteasome assembling chaperone 1  | PAC-1  | Chromosome 21 leucine-rich protein  | leucine rich protein C21-LRP  | chromosome 21 leucine-rich protein  | DSCR2  | proteasome (prosome, macropain) assembly chaperone 1 </t>
  </si>
  <si>
    <t>PSMG2</t>
  </si>
  <si>
    <t xml:space="preserve"> hepatocellular carcinoma-susceptibility protein 3  | PAC2  | hepatocellular carcinoma susceptibility protein  | TNFSF5IP1  | "CD40 ligand-activated specific transcript 3"  | likely ortholog of mouse CD40 ligand-activated specific transcript 3 (Clast3)  | "hepatocellular carcinoma susceptibility protein"  | CLAST3  | proteasome assembling chaperone 2  | tumor necrosis factor superfamily member 5-induced protein 1  | MDS003  | tumor necrosis factor superfamily, member 5-induced protein 1  | PAC-2  | proteasome (prosome, macropain) assembly chaperone 2 | HSPC260  |CD40 ligand-activated specific transcript 3  | HDCMC29P  | HsT1707  | proteasome assembly chaperone 2  | Tumor necrosis factor superfamily member 5-induced protein 1  | Hepatocellular carcinoma-susceptibility protein 3  | HCCA3  | x 003 protein  </t>
  </si>
  <si>
    <t>PSMG3</t>
  </si>
  <si>
    <t xml:space="preserve"> C7orf48  | proteasome assembly chaperone 3  | proteasome (prosome, macropain) assembly chaperone 3 | PAC-3  |proteasome assembling chaperone 3  | chromosome 7 open reading frame 48  | hPAC3  | PAC3  </t>
  </si>
  <si>
    <t>PSMG4</t>
  </si>
  <si>
    <t xml:space="preserve"> hPAC4  | PAC-4  |bA506K6.2  | proteasome assembly chaperone 4  | PAC4  | proteasome (prosome, macropain) assembly chaperone 4 | chromosome 6 open reading frame 86  | C6orf86  </t>
  </si>
  <si>
    <t>PSPC1</t>
  </si>
  <si>
    <t xml:space="preserve"> Paraspeckle protein 1  | paraspeckle component 1 | PSP1  |paraspeckle protein 1  </t>
  </si>
  <si>
    <t>PSPH</t>
  </si>
  <si>
    <t xml:space="preserve"> L-3-phosphoserine phosphatase  | PSPase  |PSPHD  | PSPHD  | PSP  | phosphoserine phosphatase | O-phosphoserine phosphohydrolase  |EC 3.1.3.3 </t>
  </si>
  <si>
    <t>PSRC1</t>
  </si>
  <si>
    <t xml:space="preserve"> DDA3  |FP3214  | "differential display and activated by p53"  | differential display and activated by p53  | p53-regulated DDA3  | proline/serine-rich coiled-coil protein 1  | proline/serine-rich coiled-coil 1 </t>
  </si>
  <si>
    <t>PTAR1</t>
  </si>
  <si>
    <t xml:space="preserve"> protein prenyltransferase alpha subunit repeat containing 1 |4930428J16Rik  | protein prenyltransferase alpha subunit repeat-containing protein 1  </t>
  </si>
  <si>
    <t>PTBP2</t>
  </si>
  <si>
    <t xml:space="preserve"> nPTB8  | nPTB6  |brPTB  | PTB  | neural polypyrimidine tract binding protein  | Neural polypyrimidine tract-binding protein  | neurally-enriched homolog of PTB  | Neurally-enriched homolog of PTB  | splicing regulator  | nPTB  | polypyrimidine tract binding protein 2 | PTB-like protein  | PTBLP  | neural polypyrimidine tract-binding protein  | NPTB  | nPTB5  | polypyrimidine tract-binding protein 2  | nPTB7  </t>
  </si>
  <si>
    <t>PTBP3</t>
  </si>
  <si>
    <t xml:space="preserve"> regulator of differentiation (in S. pombe) 1  | ROD1 regulator of differentiation 1 (S. pombe)  | polypyrimidine tract binding protein 3 | fission yeast differentiation regulator  | ROD1  | Rod1  | polypyrimidine tract-binding protein 3  |ROD1 regulator of differentiation 1  | regulator of differentiation 1  | Regulator of differentiation 1  </t>
  </si>
  <si>
    <t>PTDSS1</t>
  </si>
  <si>
    <t xml:space="preserve"> PSS-1  | PSS1  | PSSA  |ptdSer synthase 1  | PtdSer synthase 1  | serine-exchange enzyme I  | Serine-exchange enzyme I  | phosphatidylserine synthase 1 | KIAA0024  | LMHD  |EC 2.7.8.29 </t>
  </si>
  <si>
    <t>PTER</t>
  </si>
  <si>
    <t xml:space="preserve"> Parathion hydrolase-related protein  | RPR-1  | phosphotriesterase-related protein  |HPHRP  | phosphotriesterase related | resiniferatoxin-binding, phosphotriesterase-related  | parathion hydrolase-related protein  | hPHRP  |EC 3.1.-.- </t>
  </si>
  <si>
    <t>PTGES3</t>
  </si>
  <si>
    <t xml:space="preserve"> Cytosolic prostaglandin E2 synthase  | prostaglandin E synthase 3  | Progesterone receptor complex p23  | progesterone receptor complex p23  | cytosolic prostaglandin E2 synthase  | Hsp90 co-chaperone  | Telomerase-binding protein p23  | unactive progesterone receptor, 23 kD  | CPGES  |cytosolic prostaglandin E synthase  | prostaglandin E synthase 3 (cytosolic) | cPGES  | TEBP  | P23  | telomerase-binding protein p23  |EC 5.3.99.3 </t>
  </si>
  <si>
    <t>PTGR2</t>
  </si>
  <si>
    <t xml:space="preserve"> zinc-binding alcohol dehydrogenase domain-containing protein 1  | zinc binding alcohol dehydrogenase, domain containing 1  | Zinc-binding alcohol dehydrogenase domain-containing protein 1  |15-oxoprostaglandin-delta13-reductase  | 15-oxoprostaglandin 13-reductase  | epididymis secretory protein Li 298  | zinc binding alcohol dehydrogenase domain containing 1  | PGR2  | PRG-2  | HEL-S-298  | prostaglandin reductase 2 | ZADH1  |EC 1.3.1.48 </t>
  </si>
  <si>
    <t>PTK2B</t>
  </si>
  <si>
    <t xml:space="preserve"> FADK 2  | protein tyrosine kinase 2 beta | Related adhesion focal tyrosine kinase  | protein tyrosine kinase 2 beta  | protein-tyrosine kinase 2-beta  | Proline-rich tyrosine kinase 2  |FADK2  | PTK2B protein tyrosine kinase 2 beta  | PYK2  | cell adhesion kinase beta  | proline-rich tyrosine kinase 2  | PKB  | related adhesion focal tyrosine kinase  | calcium-dependent tyrosine kinase  | calcium-regulated non-receptor proline-rich tyrosine kinase  | focal adhesion kinase 2  | Focal adhesion kinase 2  | RAFTK  | protein kinase B  | CAKB  | CAK-beta  | FAK2  | CADTK  | Calcium-regulated non-receptor proline-rich tyrosine kinase  | Cell adhesion kinase beta  | Calcium-dependent tyrosine kinase  | PTK  |EC 2.7.10.2 </t>
  </si>
  <si>
    <t>PTMS</t>
  </si>
  <si>
    <t xml:space="preserve">ParaT  | parathymosin </t>
  </si>
  <si>
    <t>PTP4A2</t>
  </si>
  <si>
    <t xml:space="preserve"> HU-PP-1  | protein-tyrosine phosphatase 4a2  | ptp-IV1a  | PTP(CAAXII)  | PTPCAAX2  | Protein-tyrosine phosphatase of regenerating liver 2  | protein tyrosine phosphatase type IVA, member 2 | protein tyrosine phosphatase type IVA 2  | ptp-IV1b  | PRL2  | protein tyrosine phosphatase IVA  | Protein-tyrosine phosphatase 4a2  | HH13  | phosphatase of regenerating liver 2  | protein tyrosine phosphatase IVA2  | PTP4A  |HH7-2  | PRL-2  | protein-tyrosine phosphatase of regenerating liver 2  | OV-1  |EC 3.1.3.48 </t>
  </si>
  <si>
    <t>PTPLAD2</t>
  </si>
  <si>
    <t>PTPLB</t>
  </si>
  <si>
    <t>PTPMT1</t>
  </si>
  <si>
    <t xml:space="preserve"> phosphatidylglycerophosphatase and protein-tyrosine phosphatase 1  | PTEN-like phosphatase  | NB4 apoptosis/differentiation related protein  | Phosphoinositide lipid phosphatase  |DUSP23  | MOSP  | phosphoinositide lipid phosphatase  | protein-tyrosine phosphatase mitochondrial 1  | protein tyrosine phosphatase, mitochondrial 1 | Protein-tyrosine phosphatase mitochondrial 1  | PLIP  |EC 3.1.3.27,EC 3.1.3.16,EC 3.1.3.48 </t>
  </si>
  <si>
    <t>PTPN2</t>
  </si>
  <si>
    <t xml:space="preserve"> T-cell protein tyrosine phosphatase  | TCPTP  | protein tyrosine phosphatase, non-receptor type 2 | tyrosine-protein phosphatase non-receptor type 2  |PTN2  | TCELLPTP  | T-cell protein-tyrosine phosphatase  | TC-PTP  | PTPT  |EC 3.1.3.48 </t>
  </si>
  <si>
    <t>PTPN23</t>
  </si>
  <si>
    <t xml:space="preserve"> protein tyrosine phosphatase TD14  |His-domain protein tyrosine phosphatase  | HDPTP  | protein tyrosine phosphatase, non-receptor type 23 | HD-PTP  | tyrosine-protein phosphatase non-receptor type 23  | His domain-containing protein tyrosine phosphatase  | Protein tyrosine phosphatase TD14  | PTP-TD14  | his domain-containing protein tyrosine phosphatase  | KIAA1471  |EC 3.1.3.48 </t>
  </si>
  <si>
    <t>PTPN7</t>
  </si>
  <si>
    <t xml:space="preserve"> LPTP  | protein tyrosine phosphatase, non-receptor type 7 | dual specificity phosphatase 1  | protein-tyrosine phosphatase, nonreceptor-type, stress induced  | PTPNI  | LC-PTP  | Hematopoietic protein-tyrosine phosphatase  | protein-tyrosine phosphatase LC-PTP  | Protein-tyrosine phosphatase LC-PTP  | HEPTP  |BPTP-4  | hematopoietic protein-tyrosine phosphatase  | tyrosine-protein phosphatase non-receptor type 7  |EC 3.1.3.48 </t>
  </si>
  <si>
    <t>PTPN9</t>
  </si>
  <si>
    <t xml:space="preserve"> Protein-tyrosine phosphatase MEG2  | tyrosine-protein phosphatase non-receptor type 9  | protein-tyrosine phosphatase MEG2  | PTPase-MEG2  | PTPMEG2  |MEG2  | PTPase MEG2  | protein tyrosine phosphatase, non-receptor type 9 |EC 3.1.3.48 </t>
  </si>
  <si>
    <t>PTRH1</t>
  </si>
  <si>
    <t xml:space="preserve"> PTH  | peptidyl-tRNA hydrolase 1 homolog (S. cerevisiae) | C9orf115  | chromosome 9 open reading frame 115  | probable peptidyl-tRNA hydrolase  |PTH1  |EC 3.1.1.29 </t>
  </si>
  <si>
    <t>PTRHD1</t>
  </si>
  <si>
    <t xml:space="preserve"> C2orf79  |peptidyl-tRNA hydrolase domain-containing protein 1  | Peptidyl-tRNA hydrolase domain-containing protein 1  | chromosome 2 open reading frame 79  | peptidyl-tRNA hydrolase domain containing 1 | putative peptidyl-tRNA hydrolase PTRHD1  |EC 3.1.1.29 </t>
  </si>
  <si>
    <t>PUM2</t>
  </si>
  <si>
    <t xml:space="preserve"> pumilio-2  | pumilio homolog 2 (Drosophila)  | Pumilio-2  | pumilio homolog 2  | KIAA0235  | pumilio (Drosphila) homolog 2  |PUML2  | PUMH2  | pumilio RNA-binding family member 2 </t>
  </si>
  <si>
    <t>PURA</t>
  </si>
  <si>
    <t xml:space="preserve"> PUR1  | PURALPHA  |PUR-ALPHA  | transcriptional activator protein Pur-alpha  | purine-rich element binding protein A | Purine-rich single-stranded DNA-binding protein alpha  | purine-rich single-stranded DNA-binding protein alpha  </t>
  </si>
  <si>
    <t>PURB</t>
  </si>
  <si>
    <t xml:space="preserve"> Purine-rich element-binding protein B  |PURBETA  | transcriptional activator protein Pur-beta  | purine-rich element binding protein B | purine-rich element-binding protein B  </t>
  </si>
  <si>
    <t>PUS10</t>
  </si>
  <si>
    <t xml:space="preserve"> DOBI  |coiled-coil domain-containing protein 139  | tRNA-uridine isomerase  | tRNA pseudouridine 55 synthase  | Psi55 synthase  | Coiled-coil domain-containing protein 139  | pseudouridylate synthase 10 | pseudouridine synthase 10  | putative tRNA pseudouridine synthase Pus10  | coiled-coil domain containing 139  | tRNA pseudouridylate synthase  | CCDC139  | psi55 synthase  | PUS1  |EC 5.4.99.- </t>
  </si>
  <si>
    <t>PUS3</t>
  </si>
  <si>
    <t xml:space="preserve"> tRNA pseudouridylate synthase 3  |2610020J05Rik  | pseudouridylate synthase 3 | tRNA pseudouridine synthase 3  | tRNA-uridine isomerase 3  | tRNA pseudouridine(38/39) synthase  |EC 5.4.99.45 </t>
  </si>
  <si>
    <t>PUS7</t>
  </si>
  <si>
    <t xml:space="preserve"> KIAA1897  | pseudouridylate synthase 7 homolog (S. cerevisiae)  |pseudouridylate synthase 7 homolog  | pseudouridylate synthase 7 (putative) |EC 5.4.99.- </t>
  </si>
  <si>
    <t>PUS7L</t>
  </si>
  <si>
    <t xml:space="preserve">pseudouridylate synthase 7 homolog-like protein  | pseudouridylate synthase 7 homolog (S. cerevisiae)-like |EC 5.4.99.- </t>
  </si>
  <si>
    <t>PWP1</t>
  </si>
  <si>
    <t xml:space="preserve">IEF-SSP-9502  | "endonuclein"  | PWP1 homolog (S. cerevisiae) | Keratinocyte protein IEF SSP 9502  | nuclear phosphoprotein similar to S. cerevisiae PWP1  | endonuclein  | periodic tryptophan protein 1 homolog  | keratinocyte protein IEF SSP 9502  </t>
  </si>
  <si>
    <t>PWP2</t>
  </si>
  <si>
    <t xml:space="preserve"> PWP2 periodic tryptophan protein homolog (yeast) | PWP2 (periodic tryptophan protein, yeast) homolog  | PWP2H  |EHOC-17  | periodic tryptophan protein 2 homolog  | UTP1  </t>
  </si>
  <si>
    <t>PXK</t>
  </si>
  <si>
    <t xml:space="preserve"> MONaKA  | modulator of Na,K-ATPase long form  | MONAKA  | PX ser/thr kinase v2  | Modulator of Na,K-ATPase  | PX serine/threonine kinase  |PX domain-containing protein kinase-like protein  | PX domain containing serine/threonine kinase </t>
  </si>
  <si>
    <t>PXMP2</t>
  </si>
  <si>
    <t xml:space="preserve"> peroxisomal membrane protein 2, 22kDa | PMP22  | peroxisomal membrane protein 2 (22kD)  | 22 kDa peroxisomal membrane protein  |peroxisomal membrane protein 2  </t>
  </si>
  <si>
    <t>PYCR1</t>
  </si>
  <si>
    <t xml:space="preserve"> PRO3  | P5CR  | pyrroline-5-carboxylate reductase 1, mitochondrial  | ARCL3B  | PYCR  | PIG45  | P5C reductase 1  | proliferation-inducing protein 45  | ARCL2B  | PP222  |P5C  | P5CR 1  | pyrroline-5-carboxylate reductase 1 |EC 1.5.1.2 </t>
  </si>
  <si>
    <t>PYCRL</t>
  </si>
  <si>
    <t xml:space="preserve"> P5CR 3  | pyrroline-5-carboxylate reductase-like protein  | P5C reductase 3  |pyrroline-5-carboxylate reductase 3  | pyrroline-5-carboxylate reductase-like | Pyrroline-5-carboxylate reductase-like protein  |EC 1.5.1.2 </t>
  </si>
  <si>
    <t>PYGB</t>
  </si>
  <si>
    <t xml:space="preserve"> "glycogen phosphorylase  | brain form"  | glycogen phosphorylase, brain form  | phosphorylase, glycogen; brain | glycogen phosphorylase B  |GPBB  |EC 2.4.1.1 </t>
  </si>
  <si>
    <t>PYGM</t>
  </si>
  <si>
    <t xml:space="preserve"> phosphorylase, glycogen; muscle  | myophosphorylase  | phosphorylase, glycogen, muscle |glycogen phosphorylase, muscle form  | "McArdle syndrome"  | "glycogen phosphorylase  | muscle form"  | Myophosphorylase  | "glycogen storage disease type V"  |EC 2.4.1.1 </t>
  </si>
  <si>
    <t>PYROXD1</t>
  </si>
  <si>
    <t xml:space="preserve"> pyridine nucleotide-disulphide oxidoreductase domain 1 |pyridine nucleotide-disulfide oxidoreductase domain-containing protein 1  |EC 1.8.1.- </t>
  </si>
  <si>
    <t>QARS</t>
  </si>
  <si>
    <t xml:space="preserve"> glutamine-tRNA synthetase  |PRO2195  | Glutaminyl-tRNA synthetase  | "glutamine tRNA ligase"  | GlnRS  | GLNRS  | glutamine--tRNA ligase  | glutaminyl-tRNA synthetase |EC 6.1.1.18 </t>
  </si>
  <si>
    <t>QDPR</t>
  </si>
  <si>
    <t xml:space="preserve"> "short chain dehydrogenase/reductase family 33C  | SDR33C1  | quinoid dihydropteridine reductase | HDHPR  | "6  | PKU2  | Quinoid dihydropteridine reductase  | member 1"  | dihydropteridine reductase  | short chain dehydrogenase/reductase family 33C, member 1  |6,7-dihydropteridine reductase  | 7-dihydropteridine reductase"  | DHPR  |EC 1.5.1.34 </t>
  </si>
  <si>
    <t>QKI</t>
  </si>
  <si>
    <t xml:space="preserve"> QKI, KH domain containing, RNA binding |QK  | homolog of mouse quaking QKI (KH domain RNA binding protein)  | protein quaking  | hqkI  | HKQ  | QK3  | HqkI  | Hqk  | QK1  | quaking homolog, KH domain RNA binding (mouse)  | quaking homolog, KH domain RNA binding  | RNA binding protein HQK  </t>
  </si>
  <si>
    <t>QPCTL</t>
  </si>
  <si>
    <t xml:space="preserve"> gQC  | Golgi-resident glutaminyl-peptide cyclotransferase  | isoQC  | glutaminyl-peptide cyclotransferase-like protein  |glutaminyl cyclase-like  | "glutaminyl cyclase-like"  | golgi-resident glutaminyl-peptide cyclotransferase  | glutaminyl-peptide cyclotransferase-like |EC 2.3.2.5 </t>
  </si>
  <si>
    <t>QPRT</t>
  </si>
  <si>
    <t xml:space="preserve"> QPRTase  | "nicotinate-nucleotide pyrophosphorylase (carboxylating)"  | nicotinate-nucleotide pyrophosphorylase (carboxylating)  | epididymis secretory sperm binding protein Li 90n  | quinolinate phosphoribosyltransferase | Quinolinate phosphoribosyltransferase [decarboxylating]  | nicotinate-nucleotide pyrophosphorylase [carboxylating]  |HEL-S-90n  | QAPRTase  |EC 2.4.2.19 </t>
  </si>
  <si>
    <t>QRICH1</t>
  </si>
  <si>
    <t xml:space="preserve"> glutamine-rich 1 |glutamine-rich protein 1  </t>
  </si>
  <si>
    <t>QRICH2</t>
  </si>
  <si>
    <t xml:space="preserve"> glutamine rich 2 |glutamine-rich protein 2  </t>
  </si>
  <si>
    <t>QRSL1</t>
  </si>
  <si>
    <t xml:space="preserve">GatA  | glutamyl-tRNA(Gln) amidotransferase subunit A, mitochondrial  | Glu-AdT subunit A  | glutamyl-tRNA(Gln) amidotransferase subunit A homolog  | glutaminyl-tRNA synthase (glutamine-hydrolyzing)-like 1 | glutaminyl-tRNA synthase-like protein 1  | glu-AdT subunit A  | Glutaminyl-tRNA synthase-like protein 1  |EC 6.3.5.7 </t>
  </si>
  <si>
    <t>QSER1</t>
  </si>
  <si>
    <t xml:space="preserve"> glutamine and serine rich 1 |glutamine and serine-rich protein 1  </t>
  </si>
  <si>
    <t>QTRT1</t>
  </si>
  <si>
    <t xml:space="preserve"> TGT, catalytic subunit  | queuine tRNA-ribosyltransferase  | guanine insertion enzyme  | TGT  | tRNA-guanine transglycosylase  |FP3235  | TGUT  | "tRNA-guanine transglycosylase"  | queuine tRNA-ribosyltransferase 1 | TGT, 43-KD subunit  | Guanine insertion enzyme  |EC 2.4.2.29 </t>
  </si>
  <si>
    <t>QTRTD1</t>
  </si>
  <si>
    <t xml:space="preserve"> queuine tRNA-ribosyltransferase domain containing 1 | Queuine tRNA-ribosyltransferase domain-containing protein 1  |queuine tRNA-ribosyltransferase domain-containing protein 1  | queuine tRNA-ribosyltransferase subunit QTRTD1  |EC 2.4.2.29 </t>
  </si>
  <si>
    <t>R3HCC1</t>
  </si>
  <si>
    <t xml:space="preserve"> R3H domain and coiled-coil containing 1 |R3H and coiled-coil domain-containing protein 1  </t>
  </si>
  <si>
    <t>R3HCC1L</t>
  </si>
  <si>
    <t xml:space="preserve"> R3H and coiled-coil domain-containing protein 1-like  | C10orf28  | chromosome 10 open reading frame 28  | Growth inhibition and differentiation-related protein 88  | R3H domain and coiled-coil containing 1-like | growth inhibition and differentiation-related protein 88  | growth inhibition and differentiation related protein 86  | GIDRP88  | putative mitochondrial space protein 32.1  | PSORT  |GIDRP86  | Putative mitochondrial space protein 32.1  | coiled-coil domain-containing protein R3HCC1L  </t>
  </si>
  <si>
    <t>R3HDM1</t>
  </si>
  <si>
    <t xml:space="preserve"> R3H domain (binds single-stranded nucleic acids) containing  | KIAA0029  | R3HDM  |R3H domain-containing protein 1  | R3H domain containing 1 </t>
  </si>
  <si>
    <t>R3HDM4</t>
  </si>
  <si>
    <t xml:space="preserve"> C19orf22  | R3H domain-containing protein C19orf22  |R3H domain-containing protein 4  | R3H domain containing 4 | chromosome 19 open reading frame 22  </t>
  </si>
  <si>
    <t>RAB11B</t>
  </si>
  <si>
    <t xml:space="preserve"> YPT3  | RAB11B, member RAS oncogene family |H-YPT3  | GTP-binding protein YPT3  | ras-related protein Rab-11B  | RAB11B, member of RAS oncogene family  </t>
  </si>
  <si>
    <t>RAB12</t>
  </si>
  <si>
    <t xml:space="preserve"> RAB12, member RAS oncogene family | ras-related protein Rab-12  |putative Ras-related protein Rab-12  </t>
  </si>
  <si>
    <t>RAB1A</t>
  </si>
  <si>
    <t xml:space="preserve"> RAB1  | ras-related protein Rab-1A  | YPT1  | Rab GTPase YPT1 homolog  |GTP binding protein Rab1a  | "Rab GTPase YPT1 homolog (yeast)"  | YPT1-related protein  | RAB1A, member RAS oncogene family | RAB1, member RAS oncogene family  </t>
  </si>
  <si>
    <t>RAB22A</t>
  </si>
  <si>
    <t xml:space="preserve"> RAB22  | ras-related protein Rab-22A  |GTP-binding protein RAB22A  | rab-22  | Rab-22  | RAB22A, member RAS oncogene family </t>
  </si>
  <si>
    <t>RAB24</t>
  </si>
  <si>
    <t xml:space="preserve">ras-related protein Rab-24  | RAB24, member RAS oncogene family </t>
  </si>
  <si>
    <t>RAB28</t>
  </si>
  <si>
    <t xml:space="preserve"> RAB28, member RAS oncogene family | CORD18  |ras-related protein Rab-28  </t>
  </si>
  <si>
    <t>RAB2B</t>
  </si>
  <si>
    <t xml:space="preserve"> RAB2B, member RAS oncogene family | RAS family, member RAB2B  | ras-related protein Rab-2B  |GTP-binding protein RAB2B  </t>
  </si>
  <si>
    <t>RAB32</t>
  </si>
  <si>
    <t xml:space="preserve"> RAB32, member RAS oncogene family |ras-related protein Rab-32  </t>
  </si>
  <si>
    <t>RAB33B</t>
  </si>
  <si>
    <t xml:space="preserve"> RAB33B, member RAS oncogene family |ras-related protein Rab-33B  | SMC2  </t>
  </si>
  <si>
    <t>RAB3D</t>
  </si>
  <si>
    <t xml:space="preserve"> GOV  | "Rab3D upregulated with myeloid differentiation"  | glioblastoma overexpressed  | RAB16  | "glioblastoma overexpressed"  | RAD3D  | Rab3D upregulated with myeloid differentiation  |D2-2  | ras-related protein Rab-3D  | RAB3D, member RAS oncogene family </t>
  </si>
  <si>
    <t>RAB3GAP1</t>
  </si>
  <si>
    <t xml:space="preserve"> WARBM1  | rab3 GTPase-activating protein catalytic subunit  | RAB3 GTPase activating protein subunit 1 (catalytic) | Rab3-GAP  |RAB3GAP130  | P130  | RAB3GAP  | RAB3 GTPase-activating protein 130 kDa subunit  | Rab3-GAP p130  | rab3-GAP p130  | KIAA0066  </t>
  </si>
  <si>
    <t>RAB3GAP2</t>
  </si>
  <si>
    <t xml:space="preserve"> RGAP-iso  | KIAA0839  | SPG69  | WARBM2  | RAB3 GTPase activating protein subunit 2 (non-catalytic) | rab3 GTPase-activating protein non-catalytic subunit  | rab3 GTPase-activating protein 150 kDa subunit  | rab3-GAP p150  |RAB3-GAP150  | Rab3-GAP p150  | Rab3-GAP150  | RAB3GAP150  | Rab3 GTPase-activating protein 150 kDa subunit  | Rab3-GAP regulatory subunit  | rab3-GAP regulatory subunit  | p150  </t>
  </si>
  <si>
    <t>RAB3IP</t>
  </si>
  <si>
    <t xml:space="preserve"> RABIN8  | rab3A-interacting protein  | "rabin3"  |RABIN3  | SSX2 interacting protein  | RAB3A interacting protein | rabin-3  | SSX2-interacting protein  | rab-3A-interacting protein  | Rab3A-interacting protein  | Rabin-3  </t>
  </si>
  <si>
    <t>RAB4A</t>
  </si>
  <si>
    <t xml:space="preserve"> ras-related protein Rab-4A  |HRES-1  | RAB4  | HRES-1/RAB4  | RAB4A, member RAS oncogene family | HRES1  | HTLV-1 related endogenous sequence  </t>
  </si>
  <si>
    <t>RAB4B</t>
  </si>
  <si>
    <t xml:space="preserve"> ras-related protein Rab-4B  |ras-related GTP-binding protein 4b  | "ras-related GTP-binding protein 4b"  | small GTP binding protein RAB4B  | "small GTP binding protein RAB4B"  | RAB4B, member RAS oncogene family </t>
  </si>
  <si>
    <t>RAB6A</t>
  </si>
  <si>
    <t xml:space="preserve">RAB6, member RAS oncogene family  | RAB6  | Rab GTPase  | ras-related protein Rab-6A  | Rab-6  | RAB6A, member RAS oncogene family </t>
  </si>
  <si>
    <t>RAB7L1</t>
  </si>
  <si>
    <t>RAB8B</t>
  </si>
  <si>
    <t xml:space="preserve"> RAB8B, member RAS oncogene family | ras-related protein Rab-8B  |RAB-8b protein  </t>
  </si>
  <si>
    <t>RAB9A</t>
  </si>
  <si>
    <t xml:space="preserve"> RAB9  | RAB9, member RAS oncogene family  |ras-related protein Rab-9A  | RAB9A, member RAS oncogene family </t>
  </si>
  <si>
    <t>RAB9B</t>
  </si>
  <si>
    <t xml:space="preserve">RAB9-like protein  | ras-related protein Rab-9B  | RAB9B, member RAS oncogene family | RAB9L  | Rab-9-like protein  | rab-9-like protein  | Rab-9L  </t>
  </si>
  <si>
    <t>RABAC1</t>
  </si>
  <si>
    <t xml:space="preserve"> PRA1  | "prenylated Rab acceptor 1"  | prenylated Rab acceptor protein 1  | YIP3  |PRA1 domain family 1  | prenylated Rab acceptor 1  | PRA1 family protein 1  | PRAF1  | "PRA1 domain family 1"  | Rab acceptor 1 (prenylated) </t>
  </si>
  <si>
    <t>RABEP1</t>
  </si>
  <si>
    <t xml:space="preserve"> rabaptin-5alpha  | rab GTPase-binding effector protein 1  | RABPT5  | rabaptin-5  | RABPT5A  | RAB5EP  | renal carcinoma antigen NY-REN-17  | rabaptin-4  | Renal carcinoma antigen NY-REN-17  | Rabaptin-5alpha  | Rabaptin-4  | rabaptin, RAB GTPase binding effector protein 1 |neurocrescin  | Rabaptin-5  </t>
  </si>
  <si>
    <t>RABEP2</t>
  </si>
  <si>
    <t xml:space="preserve"> rabaptin, RAB GTPase binding effector protein 2 | RABPT5B  | rabaptin-5beta  | rab GTPase-binding effector protein 2  | Rabaptin-5 beta  | Rabaptin-5beta  |FRA  </t>
  </si>
  <si>
    <t>RABEPK</t>
  </si>
  <si>
    <t xml:space="preserve">Rab9 effector p40  | bA65N13.1  | RAB9P40  | p40  | 40 kDa Rab9 effector protein  | rab9 effector protein with kelch motifs  | Rab9 effector protein with kelch motifs </t>
  </si>
  <si>
    <t>RABGAP1</t>
  </si>
  <si>
    <t xml:space="preserve"> Rab6 GTPase-activating protein GAPCenA  | "rab6 GTPase activating protein (GAP and centrosome-associated)"  | TBC1D11  | rab6 GTPase activating protein (GAP and centrosome-associated)  |GAPCENA  | TBC1 domain family, member 11  | "TBC1 domain family  | member 11"  | RAB GTPase activating protein 1 | GAP and centrosome-associated protein  | rab6 GTPase-activating protein GAPCenA  | rab GTPase-activating protein 1  | Rab6 GTPase activating protein, GAPCenA  </t>
  </si>
  <si>
    <t>RABGAP1L</t>
  </si>
  <si>
    <t xml:space="preserve"> expressed in hematopoietic cells, heart, liver (HLL)  | HHL  | rab GTPase-activating protein 1-like  | RAB GTPase activating protein 1-like | KIAA0471  | TBC1D18  |TBC1 domain family, member 18  </t>
  </si>
  <si>
    <t>RABGGTA</t>
  </si>
  <si>
    <t xml:space="preserve"> Rab geranylgeranyltransferase, alpha subunit | "protein prenyltransferase alpha subunit repeat containing 3"  | Rab GG transferase alpha  | geranylgeranyl transferase type II subunit alpha  | Rab GGTase alpha  | rab geranyl-geranyltransferase subunit alpha  |PTAR3  | Rab geranylgeranyltransferase subunit alpha  | Geranylgeranyl transferase type II subunit alpha  | geranylgeranyl transferase type-2 subunit alpha  | protein prenyltransferase alpha subunit repeat containing 3  | Rab geranyl-geranyltransferase subunit alpha  |EC 2.5.1.60 </t>
  </si>
  <si>
    <t>RABGGTB</t>
  </si>
  <si>
    <t xml:space="preserve"> Type II protein geranyl-geranyltransferase subunit beta  | GGTase-II-beta  | GGTB  | type II protein geranyl-geranyltransferase subunit beta  |geranylgeranyl transferase type-2 subunit beta  | rab GG transferase beta  | rab GGTase beta  | Rab geranylgeranyltransferase subunit beta  | Rab GGTase beta  | Rab geranylgeranyltransferase, beta subunit | Rab GG transferase beta  | Geranylgeranyl transferase type II subunit beta  | Rab geranyl-geranyltransferase subunit beta  |EC 2.5.1.60 </t>
  </si>
  <si>
    <t>RABIF</t>
  </si>
  <si>
    <t xml:space="preserve"> Rab-interacting factor  |Ras-specific guanine-releasing factor 3  | RAB interacting factor | RASGFR3  | MSS4  | guanine nucleotide exchange factor MSS4  | mammalian suppressor of SEC4  | RASGRF3  | rab-interacting factor  </t>
  </si>
  <si>
    <t>RABL2A</t>
  </si>
  <si>
    <t xml:space="preserve"> RAB, member of RAS oncogene family-like 2A |rab-like protein 2A  </t>
  </si>
  <si>
    <t>RABL3</t>
  </si>
  <si>
    <t xml:space="preserve"> RAB, member of RAS oncogene family-like 3 |rab-like protein 3  </t>
  </si>
  <si>
    <t>RABL5</t>
  </si>
  <si>
    <t xml:space="preserve"> RAB, member RAS oncogene family-like 5  | RABL5  | intraflagellar transport 22 homolog (Chlamydomonas) | rab-like protein 5  |RAB, member of RAS oncogene family-like 5  </t>
  </si>
  <si>
    <t>RAC2</t>
  </si>
  <si>
    <t xml:space="preserve"> small G protein  | p21-Rac2  | ras-related C3 botulinum toxin substrate 2  | Gx  | HSPC022  | GX  |EN-7  | ras-related C3 botulinum toxin substrate 2 (rho family, small GTP binding protein Rac2) | Small G protein  | Ras-related C3 botulinum toxin substrate 3 (rho family, small GTP-binding protein Rac2)  </t>
  </si>
  <si>
    <t>RAC3</t>
  </si>
  <si>
    <t xml:space="preserve"> ras-related C3 botulinum toxin substrate 3 (rho family, small GTP binding protein Rac3) |ras-related C3 botulinum toxin substrate 3  | rho family, small GTP binding protein Rac3  | p21-Rac3  </t>
  </si>
  <si>
    <t>RACGAP1</t>
  </si>
  <si>
    <t xml:space="preserve"> RCGAP1  | rac GTPase-activating protein 1  |GTPase activating protein  | Rac GTPase activating protein 1 | HsCYK-4  | male germ cell RacGap  | ID-GAP  | protein CYK4 homolg  | Protein CYK4 homolog  | KIAA1478  | MGCRACGAP  | protein CYK4 homolog  | MgcRacGAP  | Male germ cell RacGap  | CYK4  </t>
  </si>
  <si>
    <t>RAD1</t>
  </si>
  <si>
    <t xml:space="preserve"> REC1  | "Rad1-like DNA damage checkpoint"  |DNA repair exonuclease REC1  | "DNA repair exonuclease REC1"  | cell cycle checkpoint protein Hrad1  | RAD1 homolog (S. pombe) | cell cycle checkpoint protein RAD1  | "exonuclease homolog RAD1"  | "cell cycle checkpoint protein Hrad1"  | hRAD1  | HRAD1  | DNA repair exonuclease rad1 homolog  | checkpoint control protein HRAD1  | "checkpoint control protein HRAD1"  | RAD1 (S. pombe) homolog  | rad1-like DNA damage checkpoint protein  | exonuclease homolog RAD1  | Rad1-like DNA damage checkpoint protein  |EC 3.1.11.2 </t>
  </si>
  <si>
    <t>RAD17</t>
  </si>
  <si>
    <t xml:space="preserve"> Rad17-like protein  | R24L  | cell cycle checkpoint protein (RAD17)  | RAD1 homolog  |CCYC  | RAD17SP  | RAD17 homolog (S. pombe) | RF-C activator 1 homolog  | hRad17  | RAD24  | RAD1 (S. pombe) homolog  | cell cycle checkpoint protein RAD17  | RF-C/activator 1 homolog  | HRAD17  </t>
  </si>
  <si>
    <t>RAD18</t>
  </si>
  <si>
    <t xml:space="preserve"> RAD18, S. cerevisiae, homolog  | hHR18  |E3 ubiquitin-protein ligase RAD18  | hRAD18  | Postreplication repair protein RAD18  | RAD18 homolog (S. cerevisiae) | RING finger protein 73  | postreplication repair protein RAD18  | postreplication repair protein hRAD18p  | RNF73  |EC 6.3.2.- </t>
  </si>
  <si>
    <t>RAD23A</t>
  </si>
  <si>
    <t xml:space="preserve"> A"  | yeast homolog  | UV excision repair protein RAD23 homolog A  | hHR23A  | RAD23 (S. cerevisiae) homolog A  | RAD23 homolog A (S. cerevisiae) | HHR23A  | HR23A  | "RAD23  |RAD23, yeast homolog, A  </t>
  </si>
  <si>
    <t>RAD23B</t>
  </si>
  <si>
    <t xml:space="preserve">HHR23B  | p58  | hHR23B  | RAD23 (S. cerevisiae) homolog B  | XP-C repair complementing protein  | XP-C repair-complementing complex 58 kDa protein  | HR23B  | XP-C repair complementing complex 58 kDa  | UV excision repair protein RAD23 homolog B  | RAD23, yeast homolog of, B  | "XP-C repair complementing complex 58 kDa"  | "XP-C repair complementing protein"  | P58  | RAD23 homolog B (S. cerevisiae) </t>
  </si>
  <si>
    <t>RAD50</t>
  </si>
  <si>
    <t xml:space="preserve"> hRad50  | RAD502  | hRAD50  | RAD50 (S. cerevisiae) homolog  |DNA repair protein RAD50  | RAD50 homolog (S. cerevisiae) | NBSLD  |EC 3.6.-.- </t>
  </si>
  <si>
    <t>RAD51</t>
  </si>
  <si>
    <t xml:space="preserve"> RAD51 homolog A  | HsT16930  | RAD51 homolog (RecA homolog, E. coli) (S. cerevisiae)  | DNA repair protein RAD51 homolog 1  | RAD51A  | RecA-like protein  | RecA, E. coli, homolog of  | MRMV2  | recombination protein A  | HsRAD51  | RAD51 homolog (S. cerevisiae)  | "BRCA1/BRCA2-containing complex  | RECA  | HRAD51  | RAD51 (S. cerevisiae) homolog (E coli RecA homolog)  | BRCC5  |BRCA1/BRCA2-containing complex, subunit 5  | RAD51 recombinase | subunit 5"  | HsRad51  | hRAD51  </t>
  </si>
  <si>
    <t>RAD51AP1</t>
  </si>
  <si>
    <t xml:space="preserve"> PIR51  | RAD51-interacting protein  | RAD51 associated protein 1 |RAD51-associated protein 1  </t>
  </si>
  <si>
    <t>RAD51C</t>
  </si>
  <si>
    <t xml:space="preserve"> RAD51-like protein 2  | FANCO  | RAD51L2  | BROVCA3  | RAD51 (S. cerevisiae) homolog C  | RAD51 homolog C (S. cerevisiae)  | RAD51 homolog C  | R51H3  | yeast RAD51 homolog 3  | RAD51 paralog C |DNA repair protein RAD51 homolog 3  </t>
  </si>
  <si>
    <t>RAD54B</t>
  </si>
  <si>
    <t xml:space="preserve"> RAD54 homolog B  |DNA repair and recombination protein RAD54B  | RDH54  | RAD54 homolog B (S. cerevisiae) |EC 3.6.4.- </t>
  </si>
  <si>
    <t>RAD54L2</t>
  </si>
  <si>
    <t xml:space="preserve">HSPC325  | RAD54-like protein 2  | androgen receptor-interacting protein 4  | ARIP4  | RAD54-like 2 (S. cerevisiae) | Androgen receptor-interacting protein 4  | helicase ARIP4  | KIAA0809  | SRISNF2L  |EC 3.6.4.12 </t>
  </si>
  <si>
    <t>RAD9A</t>
  </si>
  <si>
    <t xml:space="preserve"> hRAD9  | RAD9 (S. pombe) homolog  | DNA repair exonuclease rad9 homolog A  | RAD9  | RAD9 homolog A (S. pombe) |cell cycle checkpoint control protein RAD9A  |EC 3.1.11.2 </t>
  </si>
  <si>
    <t>RAE1</t>
  </si>
  <si>
    <t xml:space="preserve"> mRNA export protein  | mRNA export factor  | rae1 protein homolog  | RAE1 (RNA export 1, S.pombe) homolog  | migration-inducing gene 14  | mRNA-associated protein mrnp 41  | dJ481F12.3  | Mnrp41  | mRNA-associated protein MRNP 41  | RAE1 RNA export 1 homolog (S. pombe)  | MRNP41  | dJ800J21.1  | RAE1 RNA export 1 homolog  | mRNA-binding protein, 41-kD  | ribonucleic acid export 1 | Rae1 protein homolog  | homolog of yeast Rae1 (Bharathi) mRNA-associated protein of 41 kDa (Kraemer)  |MIG14  </t>
  </si>
  <si>
    <t>RAF1</t>
  </si>
  <si>
    <t xml:space="preserve"> RAF  | Proto-oncogene c-RAF  | proto-oncogene c-RAF  | v-raf-1 murine leukemia viral oncogene homolog 1 |Oncogene RAF1  | NS5  | cRaf  | raf proto-oncogene serine/threonine protein kinase  | CRAF  | RAF proto-oncogene serine/threonine-protein kinase  | Raf-1  | c-Raf  |EC 2.7.11.1 </t>
  </si>
  <si>
    <t>RAI1</t>
  </si>
  <si>
    <t xml:space="preserve"> SMCR  |retinoic acid-induced protein 1  | Smith-Magenis syndrome chromosome region  | retinoic acid induced 1 | KIAA1820  | SMS  </t>
  </si>
  <si>
    <t>RALA</t>
  </si>
  <si>
    <t xml:space="preserve"> "Ras family small GTP binding protein RALA"  | "Ras-related protein Ral-A"  | RAL  |RAS-like protein A  | ras related GTP binding protein A  | Ras family small GTP binding protein RALA  | "RAS-like protein A"  | "ras related GTP binding protein A"  | v-ral simian leukemia viral oncogene homolog A (ras related) | ras-related protein Ral-A  </t>
  </si>
  <si>
    <t>RALB</t>
  </si>
  <si>
    <t xml:space="preserve"> "ras related GTP binding protein B"  | v-ral simian leukemia viral oncogene homolog B (ras related; GTP binding protein)  | v-ral simian leukemia viral oncogene homolog B | ras-related protein Ral-B  | ras related GTP binding protein B  |RAS-like protein B  </t>
  </si>
  <si>
    <t>RALBP1</t>
  </si>
  <si>
    <t xml:space="preserve"> ralA binding protein 1 | ral-interacting protein 1  | DNP-SG ATPase  | 76 kDa Ral-interacting protein  | Dinitrophenyl S-glutathione ATPase  | ralA-binding protein 1  |RIP1  | dinitrophenyl S-glutathione ATPase  | Ral-interacting protein 1  | RLIP76  | RLIP1  | RalBP1  </t>
  </si>
  <si>
    <t>RALGAPA1</t>
  </si>
  <si>
    <t xml:space="preserve"> GTPase activating RANGAP domain-like 1  | "GAP-related interacting protein to E12"  | Tuberin-like protein 1  | GARNL1  | KIAA0884  | GAP-related-interacting partner to E12  |GAP-related interacting protein to E12  | RalGAPalpha1  | p240  | GRIPE  | tuberin-like protein 1  | ral GTPase-activating protein subunit alpha-1  | "tuberin-like protein 1"  | Ral GTPase activating protein, alpha subunit 1 (catalytic) | GTPase-activating Rap/Ran-GAP domain-like 1  | TULIP1  | GTPase activating Rap/RanGAP domain-like 1  </t>
  </si>
  <si>
    <t>RALGAPB</t>
  </si>
  <si>
    <t xml:space="preserve"> p170  | ral GTPase-activating protein subunit beta  | KIAA1219  | Ral GTPase activating protein, beta subunit (non-catalytic) |RalGAPbeta  </t>
  </si>
  <si>
    <t>RALGPS2</t>
  </si>
  <si>
    <t xml:space="preserve"> ras-specific guanine nucleotide-releasing factor RalGPS2  |Ral-A exchange factor RalGPS2  | RalA exchange factor RalGPS2  | Ral GEF with PH domain and SH3-binding motif 2  | Ral GEF with PH domain and SH3 binding motif 2 | ralA exchange factor RalGPS2  | ral GEF with PH domain and SH3-binding motif 2  | dJ595C2.1  </t>
  </si>
  <si>
    <t>RALY</t>
  </si>
  <si>
    <t xml:space="preserve"> RNA-binding protein (autoantigenic, hnRNP-associated with lethal yellow)  | autoantigen p542  | Heterogeneous nuclear ribonucleoprotein C-like 2  | Autoantigen p542  | RNA binding protein, autoantigenic (hnRNP-associated with lethal yellow homolog (mouse))  | HNRPCL2  | heterogeneous nuclear ribonucleoprotein C-like 2  | RNA-binding protein Raly  | hnRNP associated with lethal yellow protein homolog  | RALY heterogeneous nuclear ribonucleoprotein | hnRNP core protein C-like 2  |RNA binding protein, autoantigenic (hnRNP-associated with lethal yellow homolog)  | RNA-binding protein (autoantigenic)  | P542  </t>
  </si>
  <si>
    <t>RANBP3</t>
  </si>
  <si>
    <t xml:space="preserve"> RAN binding protein 3 | RanBP3  | ran-binding protein 3  |RAN-binding protein-3  </t>
  </si>
  <si>
    <t>RANBP6</t>
  </si>
  <si>
    <t xml:space="preserve">Ran-GTP binding protein  | ran-binding protein 6  | RAN binding protein 6 | RanBP6  </t>
  </si>
  <si>
    <t>RANBP9</t>
  </si>
  <si>
    <t xml:space="preserve"> RanBPM  | RanBP9  | Ran-binding protein M  | RanBP7  | ran-binding protein M  | novel centrosomal protein RanBPM  | BPM90  | "Ran Binding Protein in the Microtubule organizing center"  | ran-binding protein 9  | RAN binding protein 9 | RANBPM  | BPM-L  | ran binding protein, centrosomal  |Ran Binding Protein in the Microtubule organizing center  </t>
  </si>
  <si>
    <t>RANGRF</t>
  </si>
  <si>
    <t xml:space="preserve"> RANGNRF  | MOG1  | Ran-binding protein MOG1  |HSPC236  | RanGNRF  | "MOG1 homolog (S. cerevisiae)"  | ran guanine nucleotide release factor  | MOG1 homolog  | RAN guanine nucleotide release factor | ran-binding protein MOG1  </t>
  </si>
  <si>
    <t>RAP1B</t>
  </si>
  <si>
    <t xml:space="preserve"> GTP-binding protein smg p21B  |K-REV  | RAP1B, member of RAS oncogene family | small GTP binding protein  | Ras family small GTP binding protein RAP1B  | RAL1B  | RAS-related protein RAP1B  | ras-related protein Rap-1b  </t>
  </si>
  <si>
    <t>RAP1GAP</t>
  </si>
  <si>
    <t xml:space="preserve"> Rap1GAP1  | KIAA0474  | RAPGAP  | RAP1 GTPase activating protein | RAP1, GTPase activating protein 1  | rap1 GTPase-activating protein 1  |RAP1GAP1  | Rap1GAP  | RAP1GAPII  | RAP1GA1  </t>
  </si>
  <si>
    <t>RAP2A</t>
  </si>
  <si>
    <t xml:space="preserve"> RbBP-30  | RAP2A, member of RAS oncogene family | ras-related protein Rap-2a  | KREV  | RAP2  | RAP2, member of RAS oncogene family (K-rev)  |K-REV  </t>
  </si>
  <si>
    <t>RAP2B</t>
  </si>
  <si>
    <t xml:space="preserve">ras-related protein Rap-2b  | "small GTP binding protein"  | "Ras family small GTP binding protein RAP2B"  | RAP2B, member of RAS oncogene family | "Ras-related protein RAP-2B"  | small GTP binding protein  </t>
  </si>
  <si>
    <t>RAP2C</t>
  </si>
  <si>
    <t xml:space="preserve">ras-related protein Rap-2c  | small GTPase RAP2C  | RAP2C, member of RAS oncogene family </t>
  </si>
  <si>
    <t>RAPGEF1</t>
  </si>
  <si>
    <t xml:space="preserve"> GRF2  | Rap guanine nucleotide exchange factor (GEF) 1 | CRK SH3-binding GNRP  | Guanine nucleotide-releasing factor 2  | Protein C3G  |rap guanine nucleotide exchange factor 1  | C3G  | guanine nucleotide-releasing factor 2 (specific for crk proto-oncogene)  </t>
  </si>
  <si>
    <t>RAPGEF6</t>
  </si>
  <si>
    <t xml:space="preserve"> PDZ domain-containing guanine nucleotide exchange factor 2  |KIA001LB  | PDZ domain containing guanine nucleotide exchange factor (GEF) 2  | rap guanine nucleotide exchange factor 6  | PDZ domain-containing guanine nucleotide exchange factor I  | RA-GEF-2  | PDZGEF2  | PDZ-GEF2  | RAGEF2  | Rap guanine nucleotide exchange factor (GEF) 6 </t>
  </si>
  <si>
    <t>RASA1</t>
  </si>
  <si>
    <t xml:space="preserve"> CMAVM  | "capillary malformation-arteriovenous malformation"  | p120GAP  | Ras p21 protein activator  | PKWS  | GAP  | RasGAP  | GTPase-activating protein  |CM-AVM  | RAS p21 protein activator (GTPase activating protein) 1 | RASGAP  | ras GTPase-activating protein 1  | triphosphatase-activating protein  | p120RASGAP  | RASA  </t>
  </si>
  <si>
    <t>RASA2</t>
  </si>
  <si>
    <t xml:space="preserve"> GAP1m  | GAP1M  | RASGAP  |GTPase-activating protein of RAS  | RAS p21 protein activator 2 | ras GTPase-activating protein 2  | GTPase-activating protein 1m  </t>
  </si>
  <si>
    <t>RASAL1</t>
  </si>
  <si>
    <t xml:space="preserve">GAP1 like protein  | RASAL  | RAS protein activator like 1 (GAP1 like) | rasGAP-activating-like protein 1  </t>
  </si>
  <si>
    <t>RASSF1</t>
  </si>
  <si>
    <t xml:space="preserve"> tumor suppressor protein RDA32  | REH3P21  | Ras association (RalGDS/AF-6) domain family member 1 |123F2  | WUGSC:H_LUCA12.5  | cardiac-specific ras association domain family 1 protein  | ras association domain-containing protein 1  | pancreas-specific ras association domain family 1 protein  | RASSF1A  | RDA32  | NORE2A  </t>
  </si>
  <si>
    <t>RASSF2</t>
  </si>
  <si>
    <t xml:space="preserve"> centromere protein 34  | Ras association (RalGDS/AF-6) domain family 2  | RASFADIN  |CENP-34  | Ras association (RalGDS/AF-6) domain family member 2 | KIAA0168  | ras association domain-containing protein 2  | "centromere protein 34"  </t>
  </si>
  <si>
    <t>RASSF5</t>
  </si>
  <si>
    <t xml:space="preserve"> Ras effector-like protein  | Rap1-binding protein  | RASSF3  |Maxp1  | Ras association (RalGDS/AF-6) domain family 5  | New ras effector 1  | tumor suppressor RASSF3  | novel Ras effector 1  | NORE1  | new ras effector 1  | Ras association (RalGDS/AF-6) domain family member 5 | RAPL  | regulator for cell adhesion and polarization enriched in lymphoid tissue  | NORE1B  | NORE1A  | ras association domain-containing protein 5  | Regulator for cell adhesion and polarization enriched in lymphoid tissues  </t>
  </si>
  <si>
    <t>RAVER1</t>
  </si>
  <si>
    <t xml:space="preserve"> ribonucleoprotein, PTB-binding 1 |protein raver-1  | Protein raver-1  | KIAA1978  | ribonucleoprotein PTB-binding 1  </t>
  </si>
  <si>
    <t>RB1CC1</t>
  </si>
  <si>
    <t xml:space="preserve"> FIP200  | "200 kDa FAK family kinase-interacting protein"  |200 kDa FAK family kinase-interacting protein  | KIAA0203  | ATG17  | RB1-inducible coiled-coil 1 | CC1  | FAK family kinase-interacting protein of 200 kDa  | RB1-inducible coiled-coil protein 1  | RBICC  </t>
  </si>
  <si>
    <t>RB43L</t>
  </si>
  <si>
    <t>RBBP4</t>
  </si>
  <si>
    <t xml:space="preserve">MSI1 protein homolog  | retinoblastoma-binding protein p48  | Chromatin assembly factor I p48 subunit  | Retinoblastoma-binding protein p48  | chromatin assembly factor I p48 subunit  | chromatin assembly factor/CAF-1 p48 subunit  | Retinoblastoma-binding protein 4  | retinoblastoma binding protein 4 | CAF-I p48  | Nucleosome-remodeling factor subunit RBAP48  | CAF-I 48 kDa subunit  | NURF55  | RBAP48  | CAF-1 subunit C  | retinoblastoma-binding protein 4  | Chromatin assembly factor 1 subunit C  | RBBP-4  | nucleosome-remodeling factor subunit RBAP48  | histone-binding protein RBBP4  | chromatin assembly factor 1 subunit C  </t>
  </si>
  <si>
    <t>RBBP5</t>
  </si>
  <si>
    <t xml:space="preserve"> homolog (S. cerevisiae)"  | SWD1, Set1c WD40 repeat protein, homolog  | RBBP-5  |SWD1  | Retinoblastoma-binding protein RBQ-3  | retinoblastoma-binding protein RBQ-3  | Set1c WD40 repeat protein  | retinoblastoma-binding protein 5  | RBQ3  | retinoblastoma binding protein 5 | "SWD1  </t>
  </si>
  <si>
    <t>RBBP9</t>
  </si>
  <si>
    <t xml:space="preserve"> BOG  | RBBP10  | retinoblastoma-binding protein 10  | retinoblastoma binding protein 9 | retinoma-binding protein 9  | B5T-overexpressed gene protein  | RBBP-9  | RBBP-10  | putative hydrolase RBBP9  | Retinoblastoma-binding protein 9  |B5T overexpressed gene protein  | Protein BOG  | Retinoblastoma-binding protein 10  | retinoblastoma-binding protein 9  |EC 3.-.-.- </t>
  </si>
  <si>
    <t>RBCK1</t>
  </si>
  <si>
    <t xml:space="preserve"> XAP4  | UBCE7IP3  | HOIL1  | heme-oxidized IRP2 ubiquitin ligase 1  | Hepatitis B virus X-associated protein 4  | ranBP-type and C3HC4-type zinc finger-containing protein 1  | RING finger protein 54  | C20orf18  | XAP3  | hepatitis B virus X-associated protein 4  | Heme-oxidized IRP2 ubiquitin ligase 1  | chromosome 20 open reading frame 18  | HOIL-1  | HBV-associated factor 4  | RanBP-type and C3HC4-type zinc finger containing 1 |HBV associated factor 4  | ZRANB4  | "heme-oxidized IRP2 ubiquitin ligase 1"  | RBCC protein interacting with PKC1  | RNF54  | RBCK2  | ubiquitin-conjugating enzyme 7-interacting protein 3  | ubiquitin conjugating enzyme 7 interacting protein 3  | Ubiquitin-conjugating enzyme 7-interacting protein 3  |EC 6.3.2.- </t>
  </si>
  <si>
    <t>RBFOX2</t>
  </si>
  <si>
    <t xml:space="preserve"> repressor of tamoxifen transcriptional activity  | Repressor of tamoxifen transcriptional activity  | fox-1 homologue  | RNA binding protein, fox-1 homolog (C. elegans) 2 | hexaribonucleotide-binding protein 2  | HRNBP2  | RNA-binding protein 9  | RTA  | HNRBP2  | RNA binding motif protein 9  | "hexaribonucleotide binding protein 2"  | Fox-1 homolog B  | dJ106I20.3  |Fox-2  | RBM9  | fox-1 homolog B  | Hexaribonucleotide-binding protein 2  | fxh  | FOX2  | RNA-binding motif protein 9  | RNA binding protein fox-1 homolog 2  </t>
  </si>
  <si>
    <t>RBL1</t>
  </si>
  <si>
    <t xml:space="preserve"> p107  | retinoblastoma-like 1 (p107)  | 107 kDa retinoblastoma-associated protein  | CP107  | retinoblastoma-like 1 | retinoblastoma-like protein 1  |PRB1  | pRb1  | cellular protein 107  </t>
  </si>
  <si>
    <t>RBM10</t>
  </si>
  <si>
    <t xml:space="preserve"> RNA-binding motif protein 10  | GPATCH9  |RNA-binding protein 10  | GPATC9  | KIAA0122  | ZRANB5  | RNA binding motif protein 10 | S1-1  | TARPS  | DXS8237E  | RNA-binding protein S1-1  | g patch domain-containing protein 9  | G patch domain-containing protein 9  </t>
  </si>
  <si>
    <t>RBM12</t>
  </si>
  <si>
    <t xml:space="preserve"> KIAA0765  | RNA binding motif protein 12 | SWAN  | RNA-binding motif protein 12  |HRIHFB2091  | RNA-binding protein 12  | SH3/WW domain anchor protein in the nucleus  </t>
  </si>
  <si>
    <t>RBM12B</t>
  </si>
  <si>
    <t xml:space="preserve">MGC:33837  | RNA binding motif protein 12B | RNA-binding motif protein 12B  | RNA-binding protein 12B  </t>
  </si>
  <si>
    <t>RBM14</t>
  </si>
  <si>
    <t xml:space="preserve"> RNA-binding motif protein 14  | transmembrane protein 137  | "SYT interacting protein"  | SIP  | RRM-containing coactivator activator/modulator  |RNA-binding protein 14  | synaptotagmin-interacting protein  | RNA binding motif protein 14 | paraspeckle protein 2  | "coactivator activator"  | Paraspeckle protein 2  | SYT-interacting protein  | SYTIP1  | PSP2  | TMEM137  | COAA  | Synaptotagmin-interacting protein  </t>
  </si>
  <si>
    <t>RBM15</t>
  </si>
  <si>
    <t xml:space="preserve"> putative RNA-binding protein 15  | one-twenty two protein 1  | One-twenty two protein 1  | OTT1  | OTT  | RNA binding motif protein 15 | "one twenty-two"  | RNA-binding motif protein 15  | one twenty-two  |one twenty two protein  | SPEN  </t>
  </si>
  <si>
    <t>RBM15B</t>
  </si>
  <si>
    <t xml:space="preserve"> HUMAGCGB  | One-twenty two protein 3  | one-twenty two protein 3  | one twenty two protein 3  | RNA-binding motif protein 15B  | RNA binding motif protein 15B |chromosome 3p21.1 gene sequence  | huOTT3  | putative RNA-binding protein 15B  | OTT3  | HuOTT3  </t>
  </si>
  <si>
    <t>RBM17</t>
  </si>
  <si>
    <t xml:space="preserve"> splicing factor 45kDa  | SPF45  | 45 kDa-splicing factor  | RNA-binding motif protein 17  | RNA binding motif protein 17 | "splicing factor 45kDa"  |splicing factor 45  </t>
  </si>
  <si>
    <t>RBM18</t>
  </si>
  <si>
    <t xml:space="preserve"> RNA binding motif protein 18 | RNA-binding motif protein 18  |probable RNA-binding protein 18  </t>
  </si>
  <si>
    <t>RBM19</t>
  </si>
  <si>
    <t xml:space="preserve"> KIAA0682  |probable RNA-binding protein 19  | RNA-binding motif protein 19  | RNA binding motif protein 19 </t>
  </si>
  <si>
    <t>RBM24</t>
  </si>
  <si>
    <t xml:space="preserve"> dJ259A10.1  | RNA-binding region (RNP1, RRM) containing 6  | RNPC6  | RNA-binding motif protein 24  | RNA binding motif protein 24 | RNA-binding region-containing protein 6  |RNA-binding protein 24  </t>
  </si>
  <si>
    <t>RBM27</t>
  </si>
  <si>
    <t xml:space="preserve">ARRS1  | RNA-binding motif protein 27  | "acidic rich RS domain containing 1"  | KIAA1311  | RNA-binding protein 27  | RNA binding motif protein 27 | Psc1  | ZC3H18  | acidic rich RS domain containing 1  </t>
  </si>
  <si>
    <t>RBM28</t>
  </si>
  <si>
    <t xml:space="preserve"> RNA-binding motif protein 28  | RNA-binding protein 28  | RNA binding motif protein 28 |2810480G15Rik  </t>
  </si>
  <si>
    <t>RBM3</t>
  </si>
  <si>
    <t xml:space="preserve"> RNPL  | RNA-binding motif protein 3  | putative RNA-binding protein 3  | RNA binding motif protein 3  |IS1-RNPL  | RNA binding motif (RNP1, RRM) protein 3 </t>
  </si>
  <si>
    <t>RBM33</t>
  </si>
  <si>
    <t xml:space="preserve"> proline rich 8  | RNA binding motif protein 33 |RNA-binding protein 33  | PRR8  | proline-rich protein 8  | hypothetical protein MGC20460  | Proline-rich protein 8  | RNA-binding motif protein 33  </t>
  </si>
  <si>
    <t>RBM34</t>
  </si>
  <si>
    <t xml:space="preserve">RNA-binding protein 34  | RNA-binding motif protein 34  | KIAA0117  | RNA binding motif protein 34 </t>
  </si>
  <si>
    <t>RBM4</t>
  </si>
  <si>
    <t xml:space="preserve"> hLark  | RNA binding motif protein 4 | Lark homolog  | RNA-binding motif protein 4  | RNA-binding protein 4  | lark homolog  | ZCCHC21  | RBM4A  | transcriptional coactivator CoAZ  | zinc finger CCHC-type and RNA binding motif 3A  | ZCRB3A  |LARK  | RNA-binding motif protein 4a  | RBM4. LARK  </t>
  </si>
  <si>
    <t>RBM42</t>
  </si>
  <si>
    <t xml:space="preserve">RNA-binding protein 42  | RNA binding motif protein 42 | RNA-binding motif protein 42  </t>
  </si>
  <si>
    <t>RBM45</t>
  </si>
  <si>
    <t xml:space="preserve"> developmentally-regulated RNA-binding protein 1  | DRB1  | RNA-binding motif protein 45  | Developmentally-regulated RNA-binding protein 1  |RNA-binding protein 45  | RB-1  | developmentally regulated RNA-binding protein 1  | "developmentally regulated RNA binding protein 1"  | RNA binding motif protein 45 | DRBP1  | putative RNA binding protein RB-1  </t>
  </si>
  <si>
    <t>RBM6</t>
  </si>
  <si>
    <t xml:space="preserve"> DEF3  | RNA-binding protein 6  | RNA binding motif protein 6 | RNA-binding motif protein 6  | lung cancer protooncogene 11  | g16  | Protein G16  | NY-LU-12  | RNA-binding protein DEF-3  | DEF-3  | Lung cancer antigen NY-LU-12  | lung cancer antigen NY-LU-12  |3G2  | HLC-11  </t>
  </si>
  <si>
    <t>RBM7</t>
  </si>
  <si>
    <t xml:space="preserve"> RNA-binding motif protein 7  |RNA-binding protein 7  | RNA binding motif protein 7 </t>
  </si>
  <si>
    <t>RBM8A</t>
  </si>
  <si>
    <t xml:space="preserve"> RNA-binding protein Y14  | DEL1q21.1  | RNA-binding protein 8A  | RBM8B  | ZNRP  | RNA-binding motif protein 8A  | Y14  | RNA binding motif protein 8B  | ribonucleoprotein RBM8  | Ribonucleoprotein RBM8A  | TAR  | BOV-1  | RBM8  | ZRNP1  | binder of OVCA1-1  | ribonucleoprotein RBM8A  | BOV-1B  | MDS014  | Binder of OVCA1-1  |BOV-1A  | RNA binding motif protein 8A | C1DELq21.1  | BOV-1C  </t>
  </si>
  <si>
    <t>RBMS1</t>
  </si>
  <si>
    <t xml:space="preserve"> suppressor of cdc 2 (cdc13) with RNA binding motif 2  | YC1  | suppressor of CDC2 with RNA-binding motif 2  | RNA-binding motif, single-stranded-interacting protein 1  | MSSP-3  | MSSP-1  | Suppressor of CDC2 with RNA-binding motif 2  | MSSP  | c-myc gene single strand binding protein 2  | Single-stranded DNA-binding protein MSSP-1  | "suppressor of cdc 2 (cdc13) with RNA binding motif 2"  |HCC-4  | single-stranded DNA-binding protein MSSP-1  | "c-myc gene single strand binding protein 2"  | chromosome 2 open reading frame 12  | MSSP1  | SCR2  | cervical cancer oncogene 4  | RNA binding motif, single stranded interacting protein 1 | C2orf12  | MSSP-2  </t>
  </si>
  <si>
    <t>RBMX</t>
  </si>
  <si>
    <t xml:space="preserve"> glycoprotein p43  | RNMX  | HNRPG  | Glycoprotein p43  | RNA binding motif protein, X chromosome  | RBMXRT  | Heterogeneous nuclear ribonucleoprotein G  | RBMXP1  | hnRNP-G  | RNA binding motif protein, X-linked | hnRNP G  | RNA-binding motif protein, X chromosome  | "heterogeneous nuclear ribonucleoprotein G"  |HNRNPG  | heterogeneous nuclear ribonucleoprotein G  </t>
  </si>
  <si>
    <t>RBMXL1</t>
  </si>
  <si>
    <t xml:space="preserve"> RNA binding motif protein, X-linked-like 1 | Heterogeneous nuclear ribonucleoprotein G-like 1  | "kynurenine aminotransferase III"  | RNA binding motif protein, X-linked-like-1  | heterogeneous nuclear ribonucleoprotein G-like 1  |RBM1  </t>
  </si>
  <si>
    <t>RBPJ</t>
  </si>
  <si>
    <t xml:space="preserve"> immunoglobulin kappa J region recombination signal binding protein 1  | recombining binding protein suppressor of hairless (Drosophila)  | J kappa-recombination signal-binding protein  | csl  | recombination signal binding protein for immunoglobulin kappa J region | RBPSUH  | AOS3  | Renal carcinoma antigen NY-REN-30  | RBP-J kappa  | CBF-1  | IGKJRB1  |CBF1  | renal carcinoma antigen NY-REN-30  | recombining binding protein suppressor of hairless  | RBP-J  | "suppressor of hairless homolog (Drosophila)"  | KBF2  | RBP-JK  | RBPJK  | SUH  | H-2K binding factor-2  | IGKJRB  | suppressor of hairless homolog  </t>
  </si>
  <si>
    <t>RC3H1</t>
  </si>
  <si>
    <t xml:space="preserve"> RP5-1198E17.5  |ROQUIN  | RNF198  | KIAA2025  | ring finger and CCCH-type zinc finger domains 1  | Roquin  | RING finger protein 198  | RING finger and CCCH-type zinc finger domain-containing protein 1  | ring finger and CCCH-type domains 1 | probable E3 ubiquitin-protein ligase Roquin  | roquin-1  | RING finger and C3H zinc finger protein 1  | "KIAA2025 protein"  </t>
  </si>
  <si>
    <t>RCC1</t>
  </si>
  <si>
    <t xml:space="preserve"> Chromosome condensation protein 1  | Cell cycle regulatory protein  | guanine nucleotide-releasing protein  | CHC1  | SNHG3-RCC1 readthrough  | SNHG3-RCC1  | regulator of chromosome condensation 1 | cell cycle regulatory protein  | regulator of chromosome condensation  | chromosome condensation 1  |RCC1-I  </t>
  </si>
  <si>
    <t>RCCD1</t>
  </si>
  <si>
    <t xml:space="preserve"> RCC1 domain containing 1 |RCC1 domain-containing protein 1  </t>
  </si>
  <si>
    <t>RCHY1</t>
  </si>
  <si>
    <t xml:space="preserve"> CH-rich-interacting match with PLAG1  | CHIMP  | "p53-induced protein with a RING-H2 domain"  | zinc finger, CHY-type  | PRO1996  | Androgen receptor N-terminal-interacting protein  | zinc finger protein 363  | hPirh2  | CHY-type"  | androgen-receptor N-terminal-interacting protein  | ZCHY  | RING finger protein 199  | "androgen-receptor N-terminal-interacting protein"  | PIRH2  | ZNF363  | Zinc finger protein 363  | ring finger and CHY zinc finger domain containing 1, E3 ubiquitin protein ligase | RNF199  | E3 ubiquitin-protein ligase Pirh2  | p53-induced protein with a RING-H2 domain  | ring finger and CHY zinc finger domain containing 1  | p53-induced RING-H2 protein  | RING finger and CHY zinc finger domain-containing protein 1  | ARNIP  | "zinc finger  |CH-rich interacting match with PLAG1  |EC 6.3.2.- </t>
  </si>
  <si>
    <t>RCL1</t>
  </si>
  <si>
    <t xml:space="preserve"> RPCL1  |RNA 3'-terminal phosphate cyclase-like protein  | RPC2  | RNAC  | RTC2  | RNA cyclase homolog  | RNA terminal phosphate cyclase-like 1 </t>
  </si>
  <si>
    <t>RCOR1</t>
  </si>
  <si>
    <t xml:space="preserve"> RCOR  |REST corepressor  | Protein CoREST  | REST corepressor 1 | KIAA0071  | COREST  </t>
  </si>
  <si>
    <t>RCOR2</t>
  </si>
  <si>
    <t xml:space="preserve"> REST corepressor 2 </t>
  </si>
  <si>
    <t>RCOR3</t>
  </si>
  <si>
    <t xml:space="preserve">KIAA1343  | REST corepressor 3 </t>
  </si>
  <si>
    <t>RCSD1</t>
  </si>
  <si>
    <t xml:space="preserve"> protein kinase substrate CapZIP  | protein kinase substrate MK2S4  | capZ-interacting protein  |MK2S4  | RCSD domain-containing protein 1  | CAPZIP  | Protein kinase substrate CapZIP  | RCSD domain containing 1 </t>
  </si>
  <si>
    <t>RDH13</t>
  </si>
  <si>
    <t xml:space="preserve"> member 3"  |SDR7C3  | "short chain dehydrogenase/reductase family 7C  | short chain dehydrogenase/reductase family 7C, member 3  | retinol dehydrogenase 13 (all-trans and 9-cis)  | retinol dehydrogenase 13  | retinol dehydrogenase 13 (all-trans/9-cis) |EC 1.1.1.- </t>
  </si>
  <si>
    <t>RDH14</t>
  </si>
  <si>
    <t xml:space="preserve"> member 4"  | alcohol dehydrogenase PAN2  | retinol dehydrogenase 14 (all-trans/9-cis/11-cis) | "short chain dehydrogenase/reductase family 7C  | PAN2  | pancreas protein 2  | retinol dehydrogenase 14  | short chain dehydrogenase/reductase family 7C, member 4  | Alcohol dehydrogenase PAN2  | retinol dehydrogenase 14 (all-trans and 9-cis)  |SDR7C4  |EC 1.1.1.- </t>
  </si>
  <si>
    <t>RDX</t>
  </si>
  <si>
    <t xml:space="preserve">deafness, autosomal recessive 24  | DFNB24  | radixin </t>
  </si>
  <si>
    <t>RECQL5</t>
  </si>
  <si>
    <t xml:space="preserve"> RecQ protein-like 5  |ATP-dependent DNA helicase Q5  | RECQ5  | DNA helicase, RecQ-like type 5  | "RecQ protein 5"  | RecQ5  | RecQ protein-like 5 |EC 3.6.4.12 </t>
  </si>
  <si>
    <t>REEP4</t>
  </si>
  <si>
    <t xml:space="preserve"> chromosome 8 open reading frame 20  | receptor accessory protein 4 | C8orf20  | receptor expression-enhancing protein 4  |receptor expression enhancing protein 4  </t>
  </si>
  <si>
    <t>REEP5</t>
  </si>
  <si>
    <t xml:space="preserve"> receptor expression-enhancing protein 5  | D5S346  | chromosome 5 open reading frame 18  | "deleted in polyposis 1"  | polyposis coli region hypothetical protein DP1  | receptor expression enhancing protein 5  | TB2  | "polyposis locus protein 1"  |YOP1  | polyposis locus protein 1  | "polyposis coli region hypothetical protein DP1"  | C5orf18  | receptor accessory protein 5 | DP1  | Protein TB2  | deleted in polyposis 1  | Polyposis locus protein 1  </t>
  </si>
  <si>
    <t>REL</t>
  </si>
  <si>
    <t xml:space="preserve"> proto-oncogene c-Rel  | C-Rel proto-oncogene protein  | v-rel reticuloendotheliosis viral oncogene homolog  | v-rel avian reticuloendotheliosis viral oncogene homolog | oncogene REL, avian reticuloendotheliosis  |C-Rel  </t>
  </si>
  <si>
    <t>RELA</t>
  </si>
  <si>
    <t xml:space="preserve"> nuclear factor of kappa light polypeptide gene enhancer in B-cells 3  | Nuclear factor of kappa light polypeptide gene enhancer in B-cells 3  | v-rel reticuloendotheliosis viral oncogene homolog A  | v-rel avian reticuloendotheliosis viral oncogene homolog A | transcription factor p65  | p65  | NFKB3  | Nuclear factor NF-kappa-B p65 subunit  |NF-kappa-B p65delta3  | nuclear factor NF-kappa-B p65 subunit  </t>
  </si>
  <si>
    <t>REPIN1</t>
  </si>
  <si>
    <t xml:space="preserve"> "zinc finger protein AP4"  | DHFR oribeta-binding protein RIP60  | RIP60  | Zfp464  | Zinc finger protein 464  | "zinc finger protein 464 (RIP60)"  | 60 kDa replication initiation region protein  | ATT-binding protein  | replication initiation region protein (60kD)  | H_DJ0584D14.12  | 60 kDa origin-specific DNA-binding protein  | replication initiator 1 | zinc finger protein AP4  | zinc finger protein 464 (RIP60)  | "replication initiation region protein (60kD)"  |AP4  | ZNF464  </t>
  </si>
  <si>
    <t>REPS1</t>
  </si>
  <si>
    <t xml:space="preserve">RALBP1  | RalBP1-interacting protein 1  | RALBP1 associated Eps domain containing 1 | ralBP1-interacting protein 1  | ralBP1-associated Eps domain-containing protein 1  </t>
  </si>
  <si>
    <t>REST</t>
  </si>
  <si>
    <t xml:space="preserve"> RE1-silencing transcription factor variant E1a/E2/E3/N3a/E4i  | repressor binding to the X2 box  | RE1-silencing transcription factor variant E1b/E2c/E2j/E3/E4  | NRSF  | RE1-silencing transcription factor variant E1c/E2g/E3/E4  | RE1-silencing transcription factor variant E1a/E2/E3/E5  | RE1-silencing transcription factor | RE1-silencing transcription factor variant E1a/E2k/E2i/E3/E4j  | RE1-silencing transcription factor variant E1c/E2/E3/E5  | RE1-silencing transcription factor variant E1a/E2/E3/N3c/E4  |RE1-silencing transcription factor variant E1a/E2/E3/E4c  | neural-restrictive silencer factor  | RE1-silencing transcription factor variant E1b/E2/E3/E5  | Neural-restrictive silencer factor  | RE1-silencing transcription factor variant E1b/E2/E3/N3b/E4i  | neuron restrictive silencer factor  | RE1-silencing transcription factor variant E1a/E2/E4  | RE1-silencing transcription factor variant E1b/E2/E3/N3c/E4  | XBR  | X2 box repressor  </t>
  </si>
  <si>
    <t>RETSAT</t>
  </si>
  <si>
    <t xml:space="preserve"> retinol saturase (all-trans-retinol 13,14-reductase) | PPAR-alpha-regulated and starvation-induced gene protein  | RetSat  | PPSIG  | All-trans-13,14-dihydroretinol saturase  | all-trans-retinol 13,14-reductase  |all-trans-13,14-dihydroretinol saturase  |EC 1.3.99.23 </t>
  </si>
  <si>
    <t>rev</t>
  </si>
  <si>
    <t>REV3L</t>
  </si>
  <si>
    <t xml:space="preserve"> REV3-like, catalytic subunit of DNA polymerase zeta (yeast)  | hREV3  | REV3 (yeast homolog)-like, catalytic subunit of DNA polymerase zeta  | REV3-like  | zeta"  | Protein reversionless 3-like  |DNA polymerase zeta catalytic subunit  | DNA  | POLZ  | Rev-3, yeast, homolog-like (polymerase, DNA, zeta)  | REV3  | REV3-like, polymerase (DNA directed), zeta, catalytic subunit | "polymerase  |EC 2.7.7.7 </t>
  </si>
  <si>
    <t>REXO2</t>
  </si>
  <si>
    <t xml:space="preserve"> RFN  | REX2, RNA exonuclease 2 homolog (S. cerevisiae)  | REX2, RNA exonuclease 2 homolog  | SFN  | RNA exonuclease 2 |REX2  | oligoribonuclease, mitochondrial  | Small fragment nuclease  | small fragment nuclease  | RNA exonuclease 2 homolog  | SMFN  |EC 3.1.-.- </t>
  </si>
  <si>
    <t>REXO4</t>
  </si>
  <si>
    <t xml:space="preserve"> exonuclease XPMC2  |REX4  | hPMC2  | Xenopus prevents mitotic catastrophe 2 homolog  | XPMC2 prevents mitotic catastrophe 2 homolog (Xenopus laevis)  | Exonuclease XPMC2  | Prevents mitotic catastrophe 2 protein homolog  | XPMC2H  | RNA exonuclease 4  | PMC2  | XPMC2  | Xenopus prevents mitotic catatrophe 2 homolog  | REX4, RNA exonuclease 4 homolog (S. cerevisiae) | XPMC2 prevents mitotic catastrophe 2 homolog  |EC 3.1.-.- </t>
  </si>
  <si>
    <t>RFC1</t>
  </si>
  <si>
    <t xml:space="preserve"> activator 1 140 kDa subunit  | PO-GA  | RFC140  | A1 140 kDa subunit  | Replication factor C 140 kDa subunit  | Replication factor C large subunit  | replication factor C 140 kDa subunit  | MHCBFB  | Activator 1 subunit 1  | RECC1  | Activator 1 large subunit  | Activator 1 140 kDa subunit  | replication factor C1  |A1  | replication factor C subunit 1  | MHC binding factor, beta  | replication factor C (activator 1) 1, 145kDa | RF-C 140 kDa subunit  | activator 1 large subunit  | RFC  | replication factor C (activator 1) 1 (145kD)  | DNA-binding protein PO-GA  | replication factor C large subunit  | activator 1 subunit 1  </t>
  </si>
  <si>
    <t>RFC4</t>
  </si>
  <si>
    <t xml:space="preserve"> "RFC 37 kDa subunit"  | replication factor C (activator 1) 4, 37kDa | Activator 1 37 kDa subunit  | replication factor C 37 kDa subunit  | activator 1 37 kDa subunit  |A1  | RFC 37 kDa subunit  | A1 37 kDa subunit  | replication factor C subunit 4  | activator 1 subunit 4  | replication factor C (activator 1) 4 (37kD)  | "A1 37 kDa subunit"  | "activator 1 37 kDa subunit"  | RF-C 37 kDa subunit  | Replication factor C 37 kDa subunit  | Activator 1 subunit 4  | RFC37  </t>
  </si>
  <si>
    <t>RFESD</t>
  </si>
  <si>
    <t xml:space="preserve">Rieske domain-containing protein  | Rieske (Fe-S) domain containing </t>
  </si>
  <si>
    <t>RFK</t>
  </si>
  <si>
    <t xml:space="preserve"> flavokinase  | RIFK  | Flavokinase  | ATP:riboflavin 5'-phosphotransferase  | riboflavin kinase |0610038L10Rik  |EC 2.7.1.26 </t>
  </si>
  <si>
    <t>RFT1</t>
  </si>
  <si>
    <t xml:space="preserve"> RFT1, requiring fifty three 1 homolog (S. cerevisiae)  | protein RFT1 homolog  | congenital disorder of glycosylation 1N  | RFT1 homolog (S. cerevisiae) | "congenital disorder of glycosylation 1N"  | CDG1N  | putative endoplasmic reticulum multispan transmembrane protein  |RFT1, requiring fifty three 1 homolog  </t>
  </si>
  <si>
    <t>RFWD2</t>
  </si>
  <si>
    <t xml:space="preserve"> RING finger protein 200  | COP1  | ring finger and WD repeat domain 2, E3 ubiquitin protein ligase | putative ubiquitin ligase COP1  | hCOP1  |E3 ubiquitin-protein ligase RFWD2  | constitutive photomorphogenesis protein 1 homolog  | Constitutive photomorphogenesis protein 1 homolog  | RNF200  | ring finger and WD repeat domain 2  | RING finger and WD repeat domain protein 2  |EC 6.3.2.- </t>
  </si>
  <si>
    <t>RFX1</t>
  </si>
  <si>
    <t xml:space="preserve"> MHC class II regulatory factor RFX1  | MHC class II regulatory factor RFX  | Regulatory factor X 1  | "trans-acting regulatory factor 1"  | "MHC class II regulatory factor RFX"  | EF-C  | RFX  | regulatory factor X 1  | trans-acting regulatory factor 1  |EFC  | Transcription factor RFX1  | Enhancer factor C  | regulatory factor X, 1 (influences HLA class II expression) | transcription factor RFX1  | enhancer factor C  | "enhancer factor C"  </t>
  </si>
  <si>
    <t>RFX3</t>
  </si>
  <si>
    <t xml:space="preserve"> Regulatory factor X 3  | transcription factor RFX3  | regulatory factor X, 3 (influences HLA class II expression) |DNA binding protein RFX3  </t>
  </si>
  <si>
    <t>RFX5</t>
  </si>
  <si>
    <t xml:space="preserve"> Regulatory factor X 5  | regulatory factor X 5  |DNA-binding protein RFX5  | regulatory factor X, 5 (influences HLA class II expression) </t>
  </si>
  <si>
    <t>RFX7</t>
  </si>
  <si>
    <t xml:space="preserve"> Regulatory factor X domain-containing protein 2  | Regulatory factor X 7  |DNA-binding protein RFX7  | regulatory factor X, 7 | RFXDC2  | regulatory factor X domain containing 2  | regulatory factor X domain-containing protein 2  </t>
  </si>
  <si>
    <t>RFXANK</t>
  </si>
  <si>
    <t xml:space="preserve"> regulatory factor X subunit B  | ankyrin repeat-containing regulatory factor X-associated protein  | ankyrin repeat family A protein 1  | RFX-Bdelta4  | "DNA-binding protein RFXANK"  | Regulatory factor X subunit B  | "regulatory factor X subunit B"  | RFX-B  | Regulatory factor X-associated ankyrin-containing protein  | DNA-binding protein RFXANK  | Ankyrin repeat family A protein 1  |BLS  | "ankyrin repeat-containing regulatory factor X-associated protein"  | ANKRA1  | "RFX-Bdelta4"  | RFXB  | F14150_1  | regulatory factor X-associated ankyrin-containing protein </t>
  </si>
  <si>
    <t>RFXAP</t>
  </si>
  <si>
    <t xml:space="preserve">RFX DNA-binding complex 36 kDa subunit  | regulatory factor X-associated protein | RFX-associated protein  | RFX DNA-binding complex 36 kDa subunit  </t>
  </si>
  <si>
    <t>RGP1</t>
  </si>
  <si>
    <t xml:space="preserve">retrograde Golgi transport protein RGP1 homolog  | DGAT1  | RGP1 retrograde golgi transport homolog (S. cerevisiae) | KIAA0258  | A  </t>
  </si>
  <si>
    <t>RGPD8</t>
  </si>
  <si>
    <t xml:space="preserve">RANBP2-like and GRIP domain-containing protein 8  | RANBP2L1  | ranBP2L3  | RanBP2L3  | RANBP2L3  | RANBP2-like and GRIP domain containing 8 | ranBP2-like 3  | ran-binding protein 2-like 3  | Ran-binding protein 2-like 3  | RanBP2alpha  | RanBP2-like 3  | RGP8  | RAN binding protein 2-like 1  | RANBP2ALPHA  </t>
  </si>
  <si>
    <t>RGS10</t>
  </si>
  <si>
    <t xml:space="preserve">regulator of G-protein signalling 10  | regulator of G-protein signaling 10 | regulator of G-protein signalling 10  </t>
  </si>
  <si>
    <t>RHEB</t>
  </si>
  <si>
    <t xml:space="preserve"> Ras homolog enriched in brain  | RHEB2  |GTP-binding protein Rheb  | Ras homolog enriched in brain | Ras homolog enriched in brain 2  </t>
  </si>
  <si>
    <t>RHOA</t>
  </si>
  <si>
    <t xml:space="preserve"> small GTP binding protein RhoA  | ARHA  |Aplysia ras-related homolog 12  | ras homolog gene family, member A  | RHO12  | h12  | Rho cDNA clone 12  | ARH12  | ras homolog family member A | rho cDNA clone 12  | transforming protein RhoA  | oncogene RHO H12  | RHOH12  </t>
  </si>
  <si>
    <t>RHOC</t>
  </si>
  <si>
    <t xml:space="preserve"> RAS-related homolog 9  | ras homolog family member C | rhoC GTPase  | oncogene RHO H9  | ras homolog gene family, member C  | Rho cDNA clone 9  | RHOH9  | rho-related GTP-binding protein RhoC  | small GTP binding protein RhoC  | h9  | ARHC  | rho cDNA clone 9  | ARH9  |H9  </t>
  </si>
  <si>
    <t>RHOF</t>
  </si>
  <si>
    <t xml:space="preserve"> Rho family GTPase Rif  | ras homolog gene family, member F (in filopodia)  | ras homolog family member F (in filopodia) | ARHF  | rho-related GTP-binding protein RhoF  | rho in filopodia  |rho family GTPase Rif  | RIF  | Rho in filopodia  </t>
  </si>
  <si>
    <t>RHOT1</t>
  </si>
  <si>
    <t xml:space="preserve"> rac-GTP binding protein-like protein  | mitochondrial Rho GTPase 1  | MIRO1  | ras homolog family member T1 | Rac-GTP-binding protein-like protein  | ras homolog gene family, member T1  |mitochondrial Rho (MIRO) GTPase 1  | ARHT1  | MIRO-1  | hMiro-1  | "mitochondrial Rho (MIRO) GTPase 1"  | Ras homolog gene family member T1  |EC 3.6.5.- </t>
  </si>
  <si>
    <t>RHOT2</t>
  </si>
  <si>
    <t xml:space="preserve"> MIRO2  | mitochondrial Rho GTPase 2  | Ras homolog gene family member T2  | ARHT2  | chromosome 16 open reading frame 39  | "mitochondrial Rho (MIRO) GTPase 2"  | ras homolog family member T2 | C16orf39  | ras homolog gene family, member T2  | hMiro-2  |RASL  | mitochondrial Rho (MIRO) GTPase 2  | MIRO-2  |EC 3.6.5.- </t>
  </si>
  <si>
    <t>RICTOR</t>
  </si>
  <si>
    <t xml:space="preserve"> KIAA1999  | "pianissimo"  | AVO3 homolog  | TORC2-specific protein AVO3  | "rapamycin-insensitive companion of mTOR"  | rapamycin-insensitive companion of mTOR  |AVO3  | hAVO3  | PIA  | RPTOR independent companion of MTOR, complex 2 | pianissimo  </t>
  </si>
  <si>
    <t>RING1</t>
  </si>
  <si>
    <t xml:space="preserve"> polycomb complex protein RING1  | ring finger protein 1 | Polycomb complex protein RING1  | Really interesting new gene 1 protein  | really interesting new gene 1 protein  | RING finger protein 1  | RNF1  |E3 ubiquitin-protein ligase RING1  | RING1A  |EC 6.3.2.- </t>
  </si>
  <si>
    <t>RIOK1</t>
  </si>
  <si>
    <t xml:space="preserve"> bA288G3.1  | RIO kinase 1 (yeast)  | RIO kinase 1 | RRP10  | RIO kinase 1  | serine/threonine-protein kinase RIO1  |AD034  |EC 2.7.11.1 </t>
  </si>
  <si>
    <t>RIOK2</t>
  </si>
  <si>
    <t xml:space="preserve"> RIO kinase 2 (yeast)  |RIO2  | RIO kinase 2  | RIO kinase 2 | serine/threonine-protein kinase RIO2  |EC 2.7.11.1 </t>
  </si>
  <si>
    <t>RIOK3</t>
  </si>
  <si>
    <t xml:space="preserve"> SUDD  | sudD homolog  | RIO kinase 3 (yeast)  | sudD suppressor of Aspergillus nidulans bimD6 homolog  | sudD (suppressor of bimD6, Aspergillus nidulans) homolog  |homolog of the Aspergillus nidulans sudD gene product  | RIO kinase 3  | RIO kinase 3 | sudD suppressor of bimD6 homolog  | serine/threonine-protein kinase RIO3  |EC 2.7.11.1 </t>
  </si>
  <si>
    <t>RIPK1</t>
  </si>
  <si>
    <t xml:space="preserve"> RIP1  | Cell death protein RIP  | receptor-interacting protein 1  | RIP-1  | Receptor-interacting protein 1  | receptor interacting protein  | serine/threonine-protein kinase RIP  | Serine/threonine-protein kinase RIP  | receptor (TNFRSF)-interacting serine-threonine kinase 1 | RIP  |cell death protein RIP  | receptor-interacting serine/threonine-protein kinase 1  |EC 2.7.11.1 </t>
  </si>
  <si>
    <t>RIT1</t>
  </si>
  <si>
    <t xml:space="preserve"> RIT  | expressed in many tissues"  | "Ric-like  | ras-like without CAAX protein 1  | ROC1  | Ras-like protein expressed in many tissues  |GTP-binding protein Rit1  | ras-like protein expressed in many tissues  | Ric-like, expressed in many tissues  | Ras-like without CAAX 1 | "GTP-binding protein Roc1"  | RIBB  | Ras-like without CAAX protein 1  | GTP-binding protein Roc1  | NS8  | Ric (Drosophila)-like, expressed in many tissues  </t>
  </si>
  <si>
    <t>RLF</t>
  </si>
  <si>
    <t xml:space="preserve"> Zn-15 related  | zinc finger protein Rlf  | rearranged L-myc fusion sequence  | ZNF292L  | rearranged L-myc fusion gene protein  |ZN-15L  | zn-15-related protein  | Rearranged L-myc fusion gene protein  | Zn-15-related protein  | rearranged L-myc fusion </t>
  </si>
  <si>
    <t>RLTPR</t>
  </si>
  <si>
    <t xml:space="preserve"> leucine rich repeat containing 16C  | RGD, leucine-rich repeat, tropomodulin and proline-rich containing protein  | RGD, leucine-rich repeat, tropomodulin and proline-rich-containing protein  | CARMIL2b  | RGD motif, leucine rich repeats, tropomodulin domain and proline-rich containing | tropomodulin and proline-rich containing protein"  | leucine-rich repeat  | "RGD  | "leucine rich repeat containing 16C"  | leucine-rich repeat-containing protein 16C  | LRRC16C  |CARMIL2  </t>
  </si>
  <si>
    <t>RMDN3</t>
  </si>
  <si>
    <t xml:space="preserve"> FAM82A2  | regulator of microtubule dynamics protein 3  | Cerebral protein 10  | regulator of microtubule dynamics 3 | TCPTP-interacting protein 51  | family with sequence similarity 82, member A2  | protein tyrosine phosphatase-interacting protein 51  | RMD-3  | PTPIP51  | hRMD-3  | Protein tyrosine phosphatase-interacting protein 51  | RMD3  | microtubule-associated protein  | family with sequence similarity 82, member C  | FAM82C  | Protein FAM82A2  |cerebral protein 10  | Protein FAM82C  | ptpip51  </t>
  </si>
  <si>
    <t>RMI1</t>
  </si>
  <si>
    <t xml:space="preserve"> BLM-associated protein of 75 kDa  | "BLM-Associated Polypeptide  | recQ-mediated genome instability protein 1  | BLM-associated protein 75 kDa  | RMI2  | 75 kDa"  | RMI1, RecQ mediated genome instability 1, homolog  | RecQ mediated genome instability 1 | chromosome 9 open reading frame 76  | homolog of yeast RecQ-mediated genome instability 1 (RMI1)  | BLAP75  |BLM-associated polypeptide, 75 kDa  | FAAP75  | C9orf76  | RMI1, RecQ mediated genome instability 1, homolog (S. cerevisiae)  </t>
  </si>
  <si>
    <t>RMI2</t>
  </si>
  <si>
    <t xml:space="preserve"> BLM-associated protein of 18 kDa  | BLAP18  | hRMI2  |RMI2, RecQ mediated genome instability 2, homolog  | RecQ mediated genome instability 2 | RecQ-mediated genome instability 2, S. cerevisiae, homolog of  | chromosome 16 open reading frame 75  | RMI2, RecQ mediated genome instability 2, homolog (S. cerevisiae)  | C16orf75  | recQ-mediated genome instability protein 2  </t>
  </si>
  <si>
    <t>RMND1</t>
  </si>
  <si>
    <t xml:space="preserve"> chromosome 6 open reading frame 96  | required for meiotic nuclear division protein 1 homolog  | C6orf96  | required for meiotic nuclear division 1 homolog (S. cerevisiae) | bA351K16  | COXPD11  |RMD1  | bA351K16.3  </t>
  </si>
  <si>
    <t>RMND5A</t>
  </si>
  <si>
    <t xml:space="preserve"> RMD5  | GID2A  |C-terminal to LisH motif, 44 kDa  | required for meiotic nuclear division 5 homolog A (S. cerevisiae) | "GID complex subunit 2 homolog A"  | GID2  | GID complex subunit 2 homolog A  | protein RMD5 homolog A  | p44CTLH  | CTLH  </t>
  </si>
  <si>
    <t>RNASEH1</t>
  </si>
  <si>
    <t xml:space="preserve"> Ribonuclease H type II  | RNH1  | "RNase H1"  | RNase H1  | ribonuclease H1 |H1RNA  | ribonuclease H type II  |EC 3.1.26.4 </t>
  </si>
  <si>
    <t>RNASEH2A</t>
  </si>
  <si>
    <t xml:space="preserve"> aicardi-Goutieres syndrome 4 protein  | ribonuclease H2, large subunit  | ribonuclease HI large subunit  | RNHIA  |JUNB  | ribonuclease H2 subunit A  | RNase HI large subunit  | Aicardi-Goutieres syndrome 4 protein  | RNase H(35)  | RNHL  | RNase H2 subunit A  | RNASEHI  | ribonuclease H2, subunit A | AGS4  | Ribonuclease HI subunit A  | Aicardi-Goutieres syndrome 4  | ribonuclease HI subunit A  | Ribonuclease HI large subunit  | ribonuclease HI, large subunit  |EC 3.1.26.4 </t>
  </si>
  <si>
    <t>RNASEH2B</t>
  </si>
  <si>
    <t xml:space="preserve"> ribonuclease HI subunit B  |ribonuclease H2 subunit B  | deleted in lymphocytic leukemia 8  | Aicardi-Goutieres syndrome 2  | Aicardi-Goutieres syndrome 2 protein  | RNase H2 subunit B  | FLJ11712  | AGS2  | ribonuclease H2, subunit B | DLEU8  | Ribonuclease HI subunit B  | Deleted in lymphocytic leukemia 8  </t>
  </si>
  <si>
    <t>RNASEH2C</t>
  </si>
  <si>
    <t xml:space="preserve">aicardi-Goutieres syndrome 3 protein  | FLJ20974  | "Aicardi-Goutieres syndrome 3"  | Aicardi-Goutieres syndrome 3 protein  | ribonuclease H2 subunit C  | RNase H2 subunit C  | ribonuclease H2, subunit C | AYP1  | Ribonuclease HI subunit C  | AGS3  | RNase H1 small subunit  | ribonuclease HI subunit C  </t>
  </si>
  <si>
    <t>RNASEL</t>
  </si>
  <si>
    <t xml:space="preserve"> prostate cancer 1  | HPC1  | 2-5A-dependent RNase  | Ribonuclease 4  | interferon-induced 2-5A-dependent RNase  | RNS4  | RNase L  | ribonuclease L (2',5'-oligoisoadenylate synthetase-dependent) | 2-5A-dependent ribonuclease  | PRCA1  | Ribonuclease L  | ribonuclease 4  |2',5'-oligoisoadenylate synthetase-dependent  |EC 3.1.26.- </t>
  </si>
  <si>
    <t>RNASET2</t>
  </si>
  <si>
    <t xml:space="preserve"> RNASE6PL  |bA514O12.3  | ribonuclease T2 | Ribonuclease 6  | ribonuclease 6  |EC 3.1.27.- </t>
  </si>
  <si>
    <t>RNF111</t>
  </si>
  <si>
    <t xml:space="preserve"> Arkadia  | RING finger protein 111  |ARK  | E3 ubiquitin-protein ligase Arkadia  | ring finger protein 111 |EC 6.3.2.- </t>
  </si>
  <si>
    <t>RNF113A</t>
  </si>
  <si>
    <t xml:space="preserve"> RNF113  | RING finger protein 113A  |Cwc24  | Zinc finger protein 183  | zinc finger protein 183 (RING finger, C3HC4 type)  | ZNF183  | ring finger protein 113A </t>
  </si>
  <si>
    <t>RNF123</t>
  </si>
  <si>
    <t xml:space="preserve"> KPC1  | RING finger protein 123  | Kip1 ubiquitination-promoting complex protein 1  | kip1 ubiquitination-promoting complex protein 1  | ring finger protein 123 |E3 ubiquitin-protein ligase RNF123  |EC 6.3.2.- </t>
  </si>
  <si>
    <t>RNF13</t>
  </si>
  <si>
    <t xml:space="preserve"> RING finger protein 13  | ring finger protein 13 | RZF  | RING zinc finger protein  |E3 ubiquitin-protein ligase RNF13  |EC 6.3.2.- </t>
  </si>
  <si>
    <t>RNF138</t>
  </si>
  <si>
    <t xml:space="preserve"> Nemo-like kinase-associated RING finger protein  | STRIN  | hNARF  | NLK-associated RING finger protein  | nemo-like kinase associated ring finger protein  |E3 ubiquitin-protein ligase RNF138  | HSD-4  | ring finger protein 138, E3 ubiquitin protein ligase | ring finger protein 138  | NARF  | "nemo-like kinase associated ring finger protein"  | RING finger protein 138  |EC 6.3.2.- </t>
  </si>
  <si>
    <t>RNF14</t>
  </si>
  <si>
    <t xml:space="preserve"> Triad2 protein  | RING finger protein 14  | ring finger protein 14 | TRIAD2  |E3 ubiquitin-protein ligase RNF14  | ARA54  | androgen receptor associated protein 54  | androgen receptor-associated protein 54  | HFB30  | Androgen receptor-associated protein 54  |EC 6.3.2.- </t>
  </si>
  <si>
    <t>RNF146</t>
  </si>
  <si>
    <t xml:space="preserve"> RING finger protein 146  | dJ351K20.1  | Dactylidin  | E3 ubiquitin-protein ligase RNF146  | ring finger protein 146 |2610509H23Rik  | Iduna  | dactylidin  | iduna  |EC 6.3.2.- </t>
  </si>
  <si>
    <t>RNF168</t>
  </si>
  <si>
    <t xml:space="preserve"> ring finger protein 168  | hRNF168  | ring finger protein 168, E3 ubiquitin protein ligase | RING finger protein 168  |E3 ubiquitin-protein ligase RNF168  |EC 6.3.2.- </t>
  </si>
  <si>
    <t>RNF169</t>
  </si>
  <si>
    <t xml:space="preserve">E3 ubiquitin-protein ligase RNF169  | KIAA1991  | RING finger protein 169  | ring finger protein 169 |EC 6.3.2.- </t>
  </si>
  <si>
    <t>RNF17</t>
  </si>
  <si>
    <t xml:space="preserve"> tudor domain-containing protein 4  | "spermatogenesis associated 23"  | SPATA23  | Tudor domain-containing protein 4  | TDRD4  | RING finger protein 17  | spermatogenesis associated 23  | ring finger protein 17 | tudor domain containing 4  |Mmip-2  </t>
  </si>
  <si>
    <t>RNF181</t>
  </si>
  <si>
    <t xml:space="preserve"> RING finger protein 181  | ring finger protein 181 |E3 ubiquitin-protein ligase RNF181  |EC 6.3.2.- </t>
  </si>
  <si>
    <t>RNF185</t>
  </si>
  <si>
    <t xml:space="preserve"> E3 ubiquitin-protein ligase RNF185  | BSK65-TEST2  | BSK65-TEST1  | ring finger protein 185 | BSK65-MONO2  | "hypothetical protein FLJ38628"  |BSK65-MONO1  | BSK65-TEST3  | RING finger protein 185  | BSK65-PANC1  | BSK65-PANC2  |EC 6.3.2.- </t>
  </si>
  <si>
    <t>RNF187</t>
  </si>
  <si>
    <t xml:space="preserve"> RING domain AP1 coactivator 1  | RING finger protein 187  | RACO1  | RNF186  |E3 ubiquitin-protein ligase RNF187  | RACO-1  | protein RNF187  | ring finger protein 187 |EC 6.3.2.- </t>
  </si>
  <si>
    <t>RNF2</t>
  </si>
  <si>
    <t xml:space="preserve"> RING1b  | huntingtin-interacting protein 2-interacting protein 3  | RING finger protein BAP-1  | RING1B  | BAP1  | RING2  | RING finger protein 1B  | RING finger protein 2  | E3 ubiquitin-protein ligase RING2  | ring finger protein 2 | HIPI3  | DING  | Huntingtin-interacting protein 2-interacting protein 3  | Protein DinG  | HIP2-interacting protein 3  |BAP-1  | protein DinG  |EC 6.3.2.- </t>
  </si>
  <si>
    <t>RNF20</t>
  </si>
  <si>
    <t xml:space="preserve"> BRE1-A  |BRE1  | BRE1 E3 ubiquitin ligase homolog  | hBRE1  | homolog of S. cerevisiae BRE1  | E3 ubiquitin-protein ligase BRE1A  | BRE1A  | "BRE1 E3 ubiquitin ligase homolog (S. cerevisiae)"  | ring finger protein 20, E3 ubiquitin protein ligase | ring finger protein 20  | RING finger protein 20  |EC 6.3.2.- </t>
  </si>
  <si>
    <t>RNF214</t>
  </si>
  <si>
    <t xml:space="preserve">RING finger protein 214  | ring finger protein 214 </t>
  </si>
  <si>
    <t>RNF216</t>
  </si>
  <si>
    <t xml:space="preserve"> UBCE7IP1  | Zinc finger protein inhibiting NF-kappa-B  | U7I1  | CAHH  |E3 ubiquitin-protein ligase RNF216  | ubiquitin-conjugating enzyme 7-interacting protein 1  | ring finger protein 216 | Ubiquitin-conjugating enzyme 7-interacting protein 1  | triad domain-containing protein 3  | zinc finger protein inhibiting NF-kappa-B  | ZIN  | RING finger protein 216  | TRIAD3  | Triad domain-containing protein 3  |EC 6.3.2.- </t>
  </si>
  <si>
    <t>RNF219</t>
  </si>
  <si>
    <t xml:space="preserve"> C13orf7  | ring finger protein 219 | chromosome 13 open reading frame 7  |RING finger protein 219  </t>
  </si>
  <si>
    <t>RNF220</t>
  </si>
  <si>
    <t xml:space="preserve"> chromosome 1 open reading frame 164  |E3 ubiquitin-protein ligase RNF220  | ring finger protein 220 | RING finger protein 220  | C1orf164  |EC 6.3.2.- </t>
  </si>
  <si>
    <t>RNF25</t>
  </si>
  <si>
    <t xml:space="preserve">AO7  | ring finger protein AO7  | E3 ubiquitin-protein ligase RNF25  | RING finger protein 25  | ring finger protein 25 |EC 6.3.2.- </t>
  </si>
  <si>
    <t>RNF31</t>
  </si>
  <si>
    <t xml:space="preserve">E3 ubiquitin-protein ligase RNF31  | HOIL-1-interacting protein  | HOIP  | Zinc in-between-RING-finger ubiquitin-associated domain protein  | RING finger protein 31  | "HOIL-1-interacting protein"  | ring finger protein 31 | zinc in-between-RING-finger ubiquitin-associated domain protein  | ZIBRA  |EC 6.3.2.- </t>
  </si>
  <si>
    <t>RNF34</t>
  </si>
  <si>
    <t xml:space="preserve"> Caspase regulator CARP1  | human RING finger homologous to inhibitor of apoptosis protein  | RFI  | RING finger protein 34  | caspases-8 and -10-associated RING finger protein 1  | CARP-1  |CARP1  | Human RING finger homologous to inhibitor of apoptosis protein  | E3 ubiquitin-protein ligase RNF34  | RIF  | hRFI  | FYVE-RING finger protein MOMO  | RIFF  | RING finger protein RIFF  | caspase regulator CARP1  | ring finger protein 34, E3 ubiquitin protein ligase | FYVE-RING finger protein Momo  | Caspases-8 and -10-associated RING finger protein 1  | ring finger protein 34  |EC 6.3.2.- </t>
  </si>
  <si>
    <t>RNF41</t>
  </si>
  <si>
    <t xml:space="preserve"> NRDP1  | RING finger protein 41  |E3 ubiquitin-protein ligase NRDP1  | neuregulin receptor degradation protein-1  | ring finger protein 41, E3 ubiquitin protein ligase | ring finger protein 41  | fetal liver ring finger  | FLRF  |EC 6.3.2.- </t>
  </si>
  <si>
    <t>RNF5</t>
  </si>
  <si>
    <t xml:space="preserve"> ram1 homolog  | G16  | HsRma1  | RING5  | ring finger protein 5, E3 ubiquitin protein ligase | ring finger protein 5  | Ram1 homolog  | RING finger protein 5  | RMA1  | protein G16  | Protein G16  | NG2  |E3 ubiquitin-protein ligase RNF5  |EC 6.3.2.- </t>
  </si>
  <si>
    <t>RNF7</t>
  </si>
  <si>
    <t xml:space="preserve"> regulator of cullins 2"  | ring finger protein 7 | CKBBP1  | Rbx2  | "sensitive to apoptosis  | rbx2  | sensitive to apoptosis, zinc RING finger protein SAG, regulator of cullins 2  | RING finger protein 7  | zinc RING finger protein SAG  | RBX2  | Regulator of cullins 2  | ROC2  | sensitive to apoptosis gene protein  |RING-box protein 2  | SAG  | CKII beta-binding protein 1  | regulator of cullins 2  | Sensitive to apoptosis gene protein  </t>
  </si>
  <si>
    <t>RNMTL1</t>
  </si>
  <si>
    <t xml:space="preserve"> HC90  | RNA methyltransferase like 1 |RNA methyltransferase-like protein 1  | putative RNA methyltransferase  |EC 2.1.1.- </t>
  </si>
  <si>
    <t>RNPEP</t>
  </si>
  <si>
    <t xml:space="preserve"> AP-B  | APB  | arginyl aminopeptidase (aminopeptidase B) | Arginyl aminopeptidase  | Arginine aminopeptidase  | arginine aminopeptidase  |aminopeptidase B  |EC 3.4.11.6 </t>
  </si>
  <si>
    <t>RORB</t>
  </si>
  <si>
    <t xml:space="preserve"> retinoid-related orphan receptor-beta  | nuclear receptor subfamily 1 group F member 2  | retinoid-related orphan receptor beta  | RZRB  | retinoic acid-binding receptor beta  | nuclear receptor ROR-beta  | ROR-BETA  | bA133M9.1  | Nuclear receptor subfamily 1 group F member 2  | nuclear receptor RZR-beta  | Retinoid-related orphan receptor-beta  |RAR-related orphan receptor beta  | Nuclear receptor RZR-beta  | RZR-BETA  | RAR-related orphan receptor B | NR1F2  </t>
  </si>
  <si>
    <t>RPA2</t>
  </si>
  <si>
    <t xml:space="preserve"> RPA34  | replication protein A 32 kDa subunit  |replication factor A protein 2  | RP-A p32  | Replication factor A protein 2  | RP-A p34  | replication protein A2 (32kD)  | replication protein A2, 32kDa | replication protein A 34 kDa subunit  | RF-A protein 2  | Replication protein A 34 kDa subunit  | RPA32  | REPA2  </t>
  </si>
  <si>
    <t>RPA3</t>
  </si>
  <si>
    <t xml:space="preserve"> replication protein A3, 14kDa | REPA3  | RP-A p14  | RPA14  | replication protein A 14 kDa subunit  | RF-A protein 3  |replication factor A protein 3  | Replication factor A protein 3  | replication protein A3 (14kD)  </t>
  </si>
  <si>
    <t>RPAIN</t>
  </si>
  <si>
    <t xml:space="preserve"> RPA interacting protein | RPA-interacting protein  | RIP  | hRIP  | nuclear transporter  |HRIP  | RAP interaction protein  </t>
  </si>
  <si>
    <t>RPAP1</t>
  </si>
  <si>
    <t xml:space="preserve"> RNA polymerase II associated protein 1 | KIAA1403  |RNA polymerase II-associated protein 1  </t>
  </si>
  <si>
    <t>RPAP2</t>
  </si>
  <si>
    <t xml:space="preserve"> chromosome 1 open reading frame 82  | RNA polymerase II associated protein 2 | RNA polymerase II-associated protein 2  | C1orf82  |putative RNA polymerase II subunit B1 CTD phosphatase RPAP2  |EC 3.1.3.16 </t>
  </si>
  <si>
    <t>RPAP3</t>
  </si>
  <si>
    <t xml:space="preserve">RNA polymerase II-associated protein 3  | RNA polymerase II associated protein 3 </t>
  </si>
  <si>
    <t>RPE</t>
  </si>
  <si>
    <t xml:space="preserve"> Ribulose-5-phosphate-3-epimerase  |RPE2-1  | ribulose-5-phosphate-3-epimerase | ribulose-phosphate 3-epimerase  |EC 5.1.3.1 </t>
  </si>
  <si>
    <t>RPF1</t>
  </si>
  <si>
    <t xml:space="preserve"> "ribosome production factor 1"  | PSO4  | PRPF19  | NMP200  | "RNA processing factor 1"  | brix domain containing 5  |2310066N05Rik  | ribosome production factor 1 homolog (S. cerevisiae) | Brix domain-containing protein 5  | PRP19  | ribosome production factor 1  | brix domain-containing protein 5  | BXDC5  | RNA processing factor 1 (RPF1)  | ribosome biogenesis protein RPF1  | Ribosome biogenesis protein RPF1  </t>
  </si>
  <si>
    <t>RPF2</t>
  </si>
  <si>
    <t xml:space="preserve"> brix domain-containing protein 1  | BXDC1  | ribosome production factor 2 homolog  | Ribosome biogenesis protein RPF2 homolog  | ribosome biogenesis protein RPF2 homolog  | homolog of Rpf2  | ribosomal processing factor 2 homolog  | Brix domain-containing protein 1  | brix domain containing 1  | ribosome production factor 2 homolog (S. cerevisiae) |bA397G5.4  | "ribosomal processing factor 2 homolog (S. cerevisiae)"  </t>
  </si>
  <si>
    <t>RPGR</t>
  </si>
  <si>
    <t xml:space="preserve"> retinitis pigmentosa 15  | RP3  | COD1  | RP15  | retinitis pigmentosa 3 GTPase regulator  | X-linked retinitis pigmentosa GTPase regulator  | orf15  | CORDX1  | XLRP3  |PCDX  | cone dystrophy 1 (X-linked)  | CRD  | retinitis pigmentosa GTPase regulator </t>
  </si>
  <si>
    <t>RPIA</t>
  </si>
  <si>
    <t xml:space="preserve"> ribose 5-phosphate isomerase A | ribose 5-phosphate epimerase  | "ribose 5-phosphate epimerase"  | Phosphoriboisomerase  | RPI  | ribose-5-phosphate isomerase  |phosphoriboisomerase  |EC 5.3.1.6 </t>
  </si>
  <si>
    <t>RPL10A</t>
  </si>
  <si>
    <t xml:space="preserve"> NEDD-6  |60S ribosomal protein L10a  | neural precursor cell expressed developmentally down-regulated protein 6  | L10A  | Csa-19  | ribosomal protein L10a | CSA19  | Neural precursor cell expressed developmentally down-regulated protein 6  | CSA-19  | NEDD6  </t>
  </si>
  <si>
    <t>RPL12</t>
  </si>
  <si>
    <t xml:space="preserve"> L12  |60S ribosomal protein L12  | ribosomal protein L12 </t>
  </si>
  <si>
    <t>RPL13A</t>
  </si>
  <si>
    <t xml:space="preserve"> 23 kDa highly basic protein  | TSTA1  | ribosomal protein L13a | tissue specific transplantation antigen 1  | L13A  |60S ribosomal protein L13a  </t>
  </si>
  <si>
    <t>RPL14</t>
  </si>
  <si>
    <t xml:space="preserve">60S ribosomal protein L14  | "60S ribosomal protein L14"  | L14  | hRL14  | RL14  | CAG-ISL-7  | CTG-B33  | MMRPL32  | "CAG-ISL 7"  | ribosomal protein L14 | CAG-ISL 7  </t>
  </si>
  <si>
    <t>RPL15</t>
  </si>
  <si>
    <t xml:space="preserve"> ribosomal protein L15 | RPYL10  |60S ribosomal protein L15  | RPL10  | DBA12  | L15  | RPLY10  | EC45  </t>
  </si>
  <si>
    <t>RPL18</t>
  </si>
  <si>
    <t xml:space="preserve"> "60S ribosomal protein L18"  | L18  | ribosomal protein L18 |60S ribosomal protein L18  </t>
  </si>
  <si>
    <t>RPL18A</t>
  </si>
  <si>
    <t xml:space="preserve"> "60S ribosomal protein L18a"  |60S ribosomal protein L18a  | "ribosomal protein L18a-like protein"  | ribosomal protein L18a-like protein  | ribosomal protein L18a | L18A  </t>
  </si>
  <si>
    <t>RPL21</t>
  </si>
  <si>
    <t xml:space="preserve"> ribosomal protein L21 |60S ribosomal protein L21  | "60S ribosomal protein L21"  | L21  </t>
  </si>
  <si>
    <t>RPL22L1</t>
  </si>
  <si>
    <t xml:space="preserve">60S ribosomal protein L22-like 1  | ribosomal protein L22-like 1 </t>
  </si>
  <si>
    <t>RPL23A</t>
  </si>
  <si>
    <t xml:space="preserve"> L23A  |60S ribosomal protein L23a  | melanoma differentiation-associated gene 20  | MDA20  | ribosomal protein L23a </t>
  </si>
  <si>
    <t>RPL26</t>
  </si>
  <si>
    <t xml:space="preserve"> DBA11  | L26  | ribosomal protein L26 |60S ribosomal protein L26  </t>
  </si>
  <si>
    <t>RPL26L1</t>
  </si>
  <si>
    <t xml:space="preserve"> RPL26P1  | ribosomal protein L26 homolog  |60S ribosomal protein L26-like 1  | ribosomal protein L26-like 1 | ribosomal protein L26 pseudogene 1  </t>
  </si>
  <si>
    <t>RPL27</t>
  </si>
  <si>
    <t xml:space="preserve"> ribosomal protein L27 | "60S ribosomal protein L27"  | L27  |60S ribosomal protein L27  </t>
  </si>
  <si>
    <t>RPL27A</t>
  </si>
  <si>
    <t xml:space="preserve"> L27A  |60S ribosomal protein L27a  | ribosomal protein L27a </t>
  </si>
  <si>
    <t>RPL28</t>
  </si>
  <si>
    <t xml:space="preserve">60S ribosomal protein L28  | ribosomal protein L28 | L28  | "60S ribosomal protein L28"  </t>
  </si>
  <si>
    <t>RPL3</t>
  </si>
  <si>
    <t xml:space="preserve">60S ribosomal protein L3  | ASC-1  | hypothetical protein  | TARBP-B  | L3  | ribosomal protein L3 | HIV-1 TAR RNA-binding protein B  </t>
  </si>
  <si>
    <t>RPL30</t>
  </si>
  <si>
    <t xml:space="preserve"> ribosomal protein L30 | L30  |60S ribosomal protein L30  </t>
  </si>
  <si>
    <t>RPL31</t>
  </si>
  <si>
    <t xml:space="preserve"> MMRPS32  | L31  |60S ribosomal protein L31  | MRPL42  | ribosomal protein L31 </t>
  </si>
  <si>
    <t>RPL32</t>
  </si>
  <si>
    <t xml:space="preserve"> M  |60S ribosomal protein L32  | ribosomal protein L32 | L32  </t>
  </si>
  <si>
    <t>RPL35</t>
  </si>
  <si>
    <t xml:space="preserve"> RPL35A  |60S ribosomal protein L35  | ribosomal protein L35 | "60S ribosomal protein L35"  | DBA5  | L35  </t>
  </si>
  <si>
    <t>RPL35A</t>
  </si>
  <si>
    <t xml:space="preserve"> cell growth-inhibiting gene 33 protein  | L35A  |60S ribosomal protein L35a  | ribosomal protein L35a | Cell growth-inhibiting gene 33 protein  | DBA5  </t>
  </si>
  <si>
    <t>RPL36</t>
  </si>
  <si>
    <t xml:space="preserve"> RPL36A  | L36  | RPL44  |60S ribosomal protein L36  | ribosomal protein L36 </t>
  </si>
  <si>
    <t>RPL36AL</t>
  </si>
  <si>
    <t xml:space="preserve"> RPL36A  | ribosomal protein L36a-like | ribosomal protein L36a  | ribosomal protein HL44  |60S ribosomal protein L36a-like  </t>
  </si>
  <si>
    <t>RPL37</t>
  </si>
  <si>
    <t xml:space="preserve"> "60S ribosomal protein L37a"  | 60S ribosomal protein L37a  |60S ribosomal protein L37  | ribosomal protein L37 | L37  | G1.16  </t>
  </si>
  <si>
    <t>RPL37A</t>
  </si>
  <si>
    <t xml:space="preserve"> L37A  | ribosomal protein L37a |60S ribosomal protein L37a  </t>
  </si>
  <si>
    <t>RPL5</t>
  </si>
  <si>
    <t xml:space="preserve"> L5  | ribosomal protein L5 | DBA6  |60S ribosomal protein L5  </t>
  </si>
  <si>
    <t>RPL6</t>
  </si>
  <si>
    <t xml:space="preserve"> SHUJUN-2  |60S ribosomal protein L6  | TAXREB107  | DNA-binding protein TAXREB107  | tax-responsive enhancer element-binding protein 107  | TaxREB107  | TXREB1  | L6  | Neoplasm-related protein C140  | ribosomal protein L6 | neoplasm-related protein C140  | Tax-responsive enhancer element-binding protein 107  </t>
  </si>
  <si>
    <t>RPL7</t>
  </si>
  <si>
    <t xml:space="preserve"> humL7-1  | L7  |60S ribosomal protein L7  | ribosomal protein L7 </t>
  </si>
  <si>
    <t>RPL7A</t>
  </si>
  <si>
    <t xml:space="preserve"> L7A  | "60S ribosomal protein L7a"  | surfeit locus protein 3  | "thyroid hormone receptor uncoupling protein"  | SURF-3  | surfeit 3  |60S ribosomal protein L7a  | ";"  | TRUP  | "surfeit 3"  | SURF3  | ribosomal protein L7a | "surfeit locus protein 3"  | Surfeit locus protein 3  | thyroid hormone receptor uncoupling protein  | PLA-X polypeptide  | "PLA-X polypeptide"  </t>
  </si>
  <si>
    <t>RPL7L1</t>
  </si>
  <si>
    <t xml:space="preserve"> ribosomal protein L7-like 1 |60S ribosomal protein L7-like 1  | dJ475N16.4  </t>
  </si>
  <si>
    <t>RPL8</t>
  </si>
  <si>
    <t xml:space="preserve"> ribosomal protein L8 | L8  |60S ribosomal protein L8  </t>
  </si>
  <si>
    <t>RPL9</t>
  </si>
  <si>
    <t xml:space="preserve"> L9  | ribosomal protein L9 | NPC-A-16  |60S ribosomal protein L9  </t>
  </si>
  <si>
    <t>RPLP1</t>
  </si>
  <si>
    <t xml:space="preserve">60S acidic ribosomal protein P1  | acidic ribosomal phosphoprotein P1  | RPP1  | ribosomal protein, large, P1 | RRP1  | P1  | LP1  </t>
  </si>
  <si>
    <t>RPP14</t>
  </si>
  <si>
    <t xml:space="preserve"> ribonuclease P protein subunit p14  | ribonuclease P 14kDa subunit  |P14  | 3-hydroxyacyl-[acyl-carrier-protein] dehydratase  | HsHTD2  | ribonuclease P/MRP 14kDa subunit |EC 4.2.1.- |EC 3.1.26.5 </t>
  </si>
  <si>
    <t>RPP25L</t>
  </si>
  <si>
    <t xml:space="preserve"> ribonuclease P/MRP 25kDa subunit-like | ribonuclease P protein subunit p25-like protein  | Rpp25-like protein  | RNase P protein subunit-like p25  | bA296L22.5  |alba-like protein C9orf23  | chromosome 9 open reading frame 23  | C9orf23  | rpp25-like protein  </t>
  </si>
  <si>
    <t>RPP30</t>
  </si>
  <si>
    <t xml:space="preserve"> RNASEP2  | ribonuclease P/MRP 30kDa subunit | RNaseP protein p30  | RNase P subunit 2  |TSG15  | ribonuclease P protein subunit p30  |EC 3.1.26.5 </t>
  </si>
  <si>
    <t>RPP38</t>
  </si>
  <si>
    <t xml:space="preserve"> RNaseP protein p38  | ribonuclease P/MRP 38kDa subunit |ribonuclease P protein subunit p38  |EC 3.1.26.5 </t>
  </si>
  <si>
    <t>RPP40</t>
  </si>
  <si>
    <t xml:space="preserve"> ribonuclease P/MRP 40kDa subunit | ribonuclease P 40kDa subunit  | ribonuclease P, 40kD subunit  | ribonuclease P protein subunit p40  | RNASEP1  |bA428J1.3  | RNaseP protein p40  | RNase P subunit 1  | ribonuclease P (40 kD)  | ribonuclease P1  |EC 3.1.26.5 </t>
  </si>
  <si>
    <t>RPRD1A</t>
  </si>
  <si>
    <t xml:space="preserve"> regulation of nuclear pre-mRNA domain containing 1A | "cyclin-dependent kinase 2B-inhibitor-related protein"  | "Cyclin-dependent kinase inhibitor 2B-related protein (p15INK4B-related protein)"  | Cyclin-dependent kinase inhibitor 2B-related protein  | FLJ10656  | cyclin-dependent kinase 2B-inhibitor-related protein  |Cyclin-dependent kinase inhibitor 2B-related protein (p15INK4B-related protein)  | HsT3101  | p15INK4B-related protein  | regulation of nuclear pre-mRNA domain-containing protein 1A  | P15RS  </t>
  </si>
  <si>
    <t>RPRD1B</t>
  </si>
  <si>
    <t xml:space="preserve"> Cell cycle-related and expression-elevated protein in tumor  |NET60  | regulation of nuclear pre-mRNA domain-containing protein 1B  | regulation of nuclear pre-mRNA domain containing 1B | chromosome 20 open reading frame 77  | CREPT  | C20orf77  | cell cycle-related and expression-elevated protein in tumor  | cell-cycle related and expression-elevated protein in tumor  | dJ1057B20.2  </t>
  </si>
  <si>
    <t>RPRD2</t>
  </si>
  <si>
    <t xml:space="preserve"> regulation of nuclear pre-mRNA domain containing 2 | KIAA0460  |regulation of nuclear pre-mRNA domain-containing protein 2  </t>
  </si>
  <si>
    <t>RPS11</t>
  </si>
  <si>
    <t xml:space="preserve">40S ribosomal protein S11  | S11  | ribosomal protein S11 | "40S ribosomal protein S11"  </t>
  </si>
  <si>
    <t>RPS13</t>
  </si>
  <si>
    <t xml:space="preserve"> "40S ribosomal protein S13"  |40S ribosomal protein S13  | S13  | ribosomal protein S13 </t>
  </si>
  <si>
    <t>RPS14</t>
  </si>
  <si>
    <t xml:space="preserve"> S14  | "emetine resistance"  | "40S ribosomal protein S14"  | ribosomal protein S14 | emetine resistance  | EMTB  |40S ribosomal protein S14  </t>
  </si>
  <si>
    <t>RPS15</t>
  </si>
  <si>
    <t xml:space="preserve"> S15  | homolog of rat insulinoma  | RIG protein  | "insulinoma protein"  | ribosomal protein S15 |40S ribosomal protein S15  | RIG  | insulinoma protein  | "40S ribosomal protein S15"  | "homolog of rat insulinoma"  </t>
  </si>
  <si>
    <t>RPS15A</t>
  </si>
  <si>
    <t xml:space="preserve"> ribosomal protein S15a | S15a  |40S ribosomal protein S15a  | up-regulated by HBV X protein  </t>
  </si>
  <si>
    <t>RPS16</t>
  </si>
  <si>
    <t xml:space="preserve"> S16  | ribosomal protein S16 | "40S ribosomal protein S16"  |40S ribosomal protein S16  </t>
  </si>
  <si>
    <t xml:space="preserve"> RPS17L2  |40S ribosomal protein S17  | RPS17L1  | DBA4  | RPS17L  | ribosomal protein S17 | S17  </t>
  </si>
  <si>
    <t>RPS18</t>
  </si>
  <si>
    <t xml:space="preserve"> Ke3  |40S ribosomal protein S18  | ribosomal protein S18 | S18  | D6S218E  | KE-3  | Ke-3  | KE3  | HKE3  | rhabdomyosarcoma antigen MU-RMS-40.21  </t>
  </si>
  <si>
    <t>RPS19</t>
  </si>
  <si>
    <t xml:space="preserve">40S ribosomal protein S19  | DBA  | S19  | ribosomal protein S19 | "Diamond-Blackfan anemia"  | DBA1  </t>
  </si>
  <si>
    <t>RPS19BP1</t>
  </si>
  <si>
    <t xml:space="preserve"> 40S ribosomal protein S19-binding protein 1  | homolog of mouse S19 binding protein  |active regulator of SIRT1  | RPS19-binding protein 1  | MGC52010  | AROS  | ribosomal protein S19 binding protein 1 | dJ1104E15.4  | S19BP  </t>
  </si>
  <si>
    <t>RPS20</t>
  </si>
  <si>
    <t xml:space="preserve"> ribosomal protein S20 | S20  |40S ribosomal protein S20  </t>
  </si>
  <si>
    <t>RPS21</t>
  </si>
  <si>
    <t xml:space="preserve"> "8.2 kDa differentiation factor"  | 8.2 kDa differentiation factor  |40S ribosomal protein S21  | ribosomal protein S21 | human leukemia differentiation factor  | HLDF  | S21  </t>
  </si>
  <si>
    <t>RPS23</t>
  </si>
  <si>
    <t xml:space="preserve"> S23  | homolog of yeast ribosomal protein S28  | ribosomal protein S23 |40S ribosomal protein S23  </t>
  </si>
  <si>
    <t>RPS24</t>
  </si>
  <si>
    <t xml:space="preserve"> DBA3  |40S ribosomal protein S24  | S24  | ribosomal protein S24 </t>
  </si>
  <si>
    <t>RPS25</t>
  </si>
  <si>
    <t xml:space="preserve">40S ribosomal protein S25  | S25  | ribosomal protein S25 </t>
  </si>
  <si>
    <t>RPS27A</t>
  </si>
  <si>
    <t xml:space="preserve"> Ubiquitin carboxyl extension protein 80  | ubiquitin and ribosomal protein S27a  | epididymis luminal protein 112  | HEL112  | ubiquitin-CEP80  |40S ribosomal protein S27a  | UBCEP80  | UBCEP1  | ubiquitin-40S ribosomal protein S27a  | S27A  | ubiquitin carboxyl extension protein 80  | "ubiquitin carboxyl extension protein 80"  | ribosomal protein S27a | CEP80  | ubiquitin C  | UBA80  | UBC  </t>
  </si>
  <si>
    <t>RPS27L</t>
  </si>
  <si>
    <t xml:space="preserve">40S ribosomal protein S27-like  | ribosomal protein S27-like </t>
  </si>
  <si>
    <t>RPS29</t>
  </si>
  <si>
    <t xml:space="preserve"> ribosomal protein S29 | S29  |40S ribosomal protein S29  </t>
  </si>
  <si>
    <t>RPS3</t>
  </si>
  <si>
    <t xml:space="preserve"> IMR-90 ribosomal protein S3  |40S ribosomal protein S3  | S3  | "40S ribosomal protein S3"  | ribosomal protein S3 | "IMR-90 ribosomal protein S3"  </t>
  </si>
  <si>
    <t>RPS4X</t>
  </si>
  <si>
    <t xml:space="preserve"> "cell cycle gene 2"  | "40S ribosomal protein S4  | S4  | "ribosomal protein S4X isoform"  | "single-copy abundant mRNA"  | ribosomal protein S4, X-linked | single-copy abundant mRNA  | SCAR  | ribosomal protein S4X isoform  | DXS306  |40S ribosomal protein S4, X isoform  | SCR10  | cell cycle gene 2  | single copy abundant mRNA protein  | CCG2  | Single copy abundant mRNA protein  | X isoform"  | RPS4  </t>
  </si>
  <si>
    <t>RPS6KA1</t>
  </si>
  <si>
    <t xml:space="preserve"> ribosomal protein S6 kinase, 90kD, polypeptide 1  | MAPK-activated protein kinase 1a  | RSK  | RSK1  | Ribosomal S6 kinase 1  | ribosomal protein S6 kinase, 90kDa, polypeptide 1 | MAPKAPK-1a  | dJ590P13.1 (ribosomal protein S6 kinase, 90kD, polypeptide 1)  | ribosomal S6 kinase 1  | p90S6K  | ribosomal protein S6 kinase alpha-1  | p90RSK1  | p90-RSK 1  | ribosomal protein S6 kinase alpha 1  | 90 kDa ribosomal protein S6 kinase 1  | MAPKAPK1A  | MAPKAP kinase 1a  | S6K-alpha-1  |HU-1  | S6K-alpha 1  | RSK-1  | MAP kinase-activated protein kinase 1a  |EC 2.7.11.1 </t>
  </si>
  <si>
    <t>RPS6KA4</t>
  </si>
  <si>
    <t xml:space="preserve"> MSK2  | 90 kDa ribosomal protein S6 kinase 4  | ribosomal protein S6 kinase, 90kD, polypeptide 4  |RSK-B  | mitogen- and stress-activated protein kinase 2  | Nuclear mitogen- and stress-activated protein kinase 2  | S6K-alpha-4  | RSKB  | ribosomal protein S6 kinase, 90kDa, polypeptide 4 | ribosomal protein kinase B  | nuclear mitogen- and stress-activated protein kinase 2  | ribosomal protein S6 kinase alpha 4  | ribosomal protein S6 kinase alpha-4  | Ribosomal protein kinase B  |EC 2.7.11.1 </t>
  </si>
  <si>
    <t>RPS6KA5</t>
  </si>
  <si>
    <t xml:space="preserve"> ribosomal protein S6 kinase alpha-5  |MSPK1  | RSKL  | ribosomal protein S6 kinase, 90kDa, polypeptide 5 | ribosomal protein S6 kinase, 90kD, polypeptide 5  | nuclear mitogen- and stress-activated protein kinase 1  | RLPK  | S6K-alpha-5  | RSK-like protein kinase  | 90 kDa ribosomal protein S6 kinase 5  | Nuclear mitogen- and stress-activated protein kinase 1  | MSK1  |EC 2.7.11.1 </t>
  </si>
  <si>
    <t>RPS6KB1</t>
  </si>
  <si>
    <t xml:space="preserve"> p70 S6K-alpha  | p70 S6 kinase, alpha  | Ribosomal protein S6 kinase I  | ribosomal protein S6 kinase, 70kD, polypeptide 1  | ribosomal protein S6 kinase, 70kDa, polypeptide 1 | Serine/threonine-protein kinase 14A  | serine/threonine kinase 14 alpha  | P70S6K1  | serine/threonine-protein kinase 14A  | p70-S6K  | 70 kDa ribosomal protein S6 kinase 1  | STK14A  | p70-alpha  | p70 ribosomal S6 kinase alpha  |PS6K  | p70(S6K)-alpha  | ribosomal protein S6 kinase beta-1  | S6K-beta-1  | p70 S6KA  | ribosomal protein S6 kinase I  | p70 S6 kinase alpha  | S6K  | p70-S6K 1  | S6K1  |EC 2.7.11.1 </t>
  </si>
  <si>
    <t>RPS6KB2</t>
  </si>
  <si>
    <t xml:space="preserve"> P70-beta  | p70 S6 kinase beta  | p70 ribosomal S6 kinase beta  |KLS  | Serine/threonine-protein kinase 14B  | ribosomal protein S6 kinase, 70kDa, polypeptide 2 | ribosomal protein S6 kinase beta-2  | ribosomal protein S6 kinase, 70kD, polypeptide 2  | serine/threonine-protein kinase 14 beta  | p70 S6KB  | p70S6Kb  | P70-beta-1  | p70(S6K)-beta  | SRK  | S6 kinase-related kinase  | STK14B  | S6K2  | S6K-beta  | serine/threonine-protein kinase 14B  | P70S6K2  | P70-beta-2  | 70 kDa ribosomal protein S6 kinase 2  | p70-beta  | p70-S6K 2  | S6K-beta2  | p70 S6K-beta  | S6K-beta-2  |EC 2.7.11.1 </t>
  </si>
  <si>
    <t>RPTOR</t>
  </si>
  <si>
    <t xml:space="preserve"> RAPTOR  | p150 target of rapamycin (TOR)-scaffold protein  | regulatory-associated protein of mTOR  | p150 target of rapamycin (TOR)-scaffold protein containing WD-repeats  | Raptor  | "regulatory associated protein of mTOR"  | regulatory associated protein of MTOR, complex 1 |KOG1  | KIAA1303  | Mip1  | raptor  </t>
  </si>
  <si>
    <t>RPUSD2</t>
  </si>
  <si>
    <t xml:space="preserve"> chromosome 15 open reading frame 19  | RNA pseudouridylate synthase domain-containing protein 2  | C18B11 homolog (44.9kD)  |C18B11  | C15orf19  | RNA pseudouridylate synthase domain containing 2 </t>
  </si>
  <si>
    <t>RPUSD3</t>
  </si>
  <si>
    <t xml:space="preserve"> RNA pseudouridylate synthase domain containing 3 |RNA pseudouridylate synthase domain-containing protein 3  </t>
  </si>
  <si>
    <t>RQCD1</t>
  </si>
  <si>
    <t xml:space="preserve"> cell differentiation protein RCD1 homolog  |CT129  | RCD1  | rcd1 (required for cell differentiation, S.pombe) homolog 1  | CCR4-NOT transcription complex subunit 9  | RCD-1  | "cancer/testis antigen 129"  | Rcd-1  | cancer/testis antigen 129  | protein involved in sexual development  | CNOT9  | RCD1 required for cell differentiation1 homolog (S. pombe) </t>
  </si>
  <si>
    <t>RRAGA</t>
  </si>
  <si>
    <t xml:space="preserve"> Rag A  | FIP1  | Adenovirus E3 14.7 kDa-interacting protein 1  | RAGA  | Ras-related GTP binding A | FIP-1  | ras-related GTP-binding protein A  | rag A  | RagA  | adenovirus E3-14.7K interacting protein 1  |adenovirus E3 14.7 kDa-interacting protein 1  </t>
  </si>
  <si>
    <t>RRAGC</t>
  </si>
  <si>
    <t xml:space="preserve"> Ras-related GTP binding C | TIB929  | RAGC  | RagC  | ras-related GTP-binding protein C  |GTR2  | Rag C  | Rag C protein  | GTPase-interacting protein 2  </t>
  </si>
  <si>
    <t>RREB1</t>
  </si>
  <si>
    <t xml:space="preserve"> finger protein in nuclear bodies  | HNT  | FINB  | zinc finger motif enhancer binding protein 1  | LZ321  | RREB-1  | Raf-responsive zinc finger protein LZ321  | hindsight homolog  | Finger protein in nuclear bodies  | ras responsive element binding protein 1 |DNA-binding protein  | Zinc finger motif enhancer-binding protein 1  | "hindsight homolog (drosophila)"  | zinc finger motif enhancer-binding protein 1  | ras-responsive element-binding protein 1  | raf-responsive zinc finger protein LZ321  | zinc finger motif-enhancer binding-protein 1  | Zep-1  </t>
  </si>
  <si>
    <t>RRM1</t>
  </si>
  <si>
    <t xml:space="preserve"> ribonucleoside-diphosphate reductase subunit M1  | ribonucleotide reductase, R1 subunit  |R1  | RR1  | ribonucleoside-diphosphate reductase large subunit  | RIR1  | ribonucleotide reductase M1 polypeptide  | ribonucleotide reductase M1 | Ribonucleoside-diphosphate reductase subunit M1  | Ribonucleotide reductase large subunit  |EC 1.17.4.1 </t>
  </si>
  <si>
    <t>RRM2</t>
  </si>
  <si>
    <t xml:space="preserve"> ribonucleotide reductase M2 | Ribonucleotide reductase small subunit  | ribonucleotide reductase small chain  | ribonucleoside-diphosphate reductase subunit M2  | Ribonucleotide reductase small chain  | RR2M  | ribonucleotide reductase small subunit  |R2  | ribonucleotide reductase M2 polypeptide  | RR2  |EC 1.17.4.1 </t>
  </si>
  <si>
    <t>RRM2B</t>
  </si>
  <si>
    <t xml:space="preserve"> p53R2  | MTDPS8B  | PEOA5  | TP53-inducible ribonucleotide reductase M2 B  | p53-inducible ribonucleotide reductase small subunit 2 short form beta  | MTDPS8A  |p53-inducible ribonucleotide reductase small subunit 2 homolog  | ribonucleotide reductase M2 B (TP53 inducible) | ribonucleoside-diphosphate reductase subunit M2 B  | P53R2  | p53-inducible ribonucleotide reductase small subunit 2-like protein  |EC 1.17.4.1 </t>
  </si>
  <si>
    <t>RRN3</t>
  </si>
  <si>
    <t xml:space="preserve"> RRN3 RNA polymerase I transcription factor homolog (yeast)  | RRN3 RNA polymerase I transcription factor homolog (S. cerevisiae) |A-270G1.2  | transcription initiation factor TIF-IA  | RNA polymerase I-specific transcription initiation factor RRN3  | transcription initiation factor IA  | TIF-IA  | Transcription initiation factor IA  | TIFIA  </t>
  </si>
  <si>
    <t>RRP15</t>
  </si>
  <si>
    <t xml:space="preserve"> ribosomal RNA-processing protein 15  | ribosomal RNA processing 15 homolog (S. cerevisiae) | Ribosomal RNA-processing protein 15  | KIAA0507  |RRP15-like protein  </t>
  </si>
  <si>
    <t>RRP36</t>
  </si>
  <si>
    <t xml:space="preserve"> C6orf153  | ribosomal RNA processing protein 36 homolog  | chromosome 6 open reading frame 153  | dJ20C7.4  |RNA processing factor  | ribosomal RNA processing 36 homolog (S. cerevisiae) </t>
  </si>
  <si>
    <t>RRP7A</t>
  </si>
  <si>
    <t xml:space="preserve"> Gastric cancer antigen Zg14  | ribosomal RNA processing 7 homolog A (S. cerevisiae) | gastric cancer antigen Zg14  |BK126B4.3  | ribosomal RNA-processing protein 7 homolog A  | CTA-126B4.5  | CGI-96  </t>
  </si>
  <si>
    <t>RRP8</t>
  </si>
  <si>
    <t xml:space="preserve"> RRP8 methyltransferase homolog (S. cerevisiae)  | KIAA0409  |RRP8 methyltransferase homolog  | Nucleomethylin  | ribosomal RNA-processing protein 8  | Cerebral protein 1  | cerebral protein 1  | NML  | nucleomethylin  | ribosomal RNA processing 8, methyltransferase, homolog (yeast) |EC 2.1.1.- </t>
  </si>
  <si>
    <t>RRP9</t>
  </si>
  <si>
    <t xml:space="preserve"> U3-55K  | U3 small nucleolar ribonucleoprotein-associated 55 kDa protein  | RNA, U3 small nucleolar interacting protein 2  | U3 small nucleolar RNA-interacting protein 2  | U355K  | RRP9 homolog  | ribosomal RNA processing 9, small subunit (SSU) processome component, homolog (yeast) |RRP9, small subunit (SSU) processome component, homolog  | U3 snoRNP-associated 55 kDa protein  | U3 snoRNP-associated 55-kDa protein  | RNU3IP2  </t>
  </si>
  <si>
    <t>RRS1</t>
  </si>
  <si>
    <t xml:space="preserve"> C9orf4  | ribosome biogenesis regulatory protein homolog  | ribosome biogenesis regulatory protein RRS1 homolog  | FRRS1L  | CG6  | RRR  | RRS1 ribosome biogenesis regulator homolog (S. cerevisiae) |homolog of yeast ribosome biogenesis regulator  | homolog of yeast ribosome biogenesis regulatory protein RRS1  | KIAA0112  </t>
  </si>
  <si>
    <t>RSF1</t>
  </si>
  <si>
    <t xml:space="preserve"> XAP8  | RSF-1  | p325 subunit of RSF chromatin-remodeling complex  | remodeling and spacing factor 1 | hepatitis B virus x associated protein  |HBV pX associated protein-8  | Hepatitis B virus X-associated protein  | hepatitis B virus x-associated protein  | HBXAP  | Rsf-1  | HBV pX-associated protein 8  | p325  </t>
  </si>
  <si>
    <t>RSL1D1</t>
  </si>
  <si>
    <t xml:space="preserve"> Protein PBK1  | cellular senescence inhibited gene protein  | ribosomal L1 domain-containing protein 1  | CATX11  | CSIG  | cellular senescence-inhibited gene protein  | CATX-11  | ribosomal L1 domain containing 1 |UTP30  | PBK1  | Cellular senescence-inhibited gene protein  </t>
  </si>
  <si>
    <t>RSL24D1</t>
  </si>
  <si>
    <t xml:space="preserve"> TVAS3  | Ribosomal protein L24-like  | chromosome 15 open reading frame 15  | Ribosomal L24 domain-containing protein 1  | L30  | homolog of yeast ribosomal like protein 24  | probable ribosome biogenesis protein RLP24  | my024 protein  | RPL24  | RLP24  | RPL24L  | ribosomal L24 domain containing 1 | HRP-L30-iso  | C15orf15  | ribosomal L24 domain-containing protein 1  |60S ribosomal protein L30 isolog  </t>
  </si>
  <si>
    <t>RSPRY1</t>
  </si>
  <si>
    <t xml:space="preserve">RING finger and SPRY domain-containing protein 1  | KIAA1972  | ring finger and SPRY domain containing 1 </t>
  </si>
  <si>
    <t>RSU1</t>
  </si>
  <si>
    <t xml:space="preserve"> rsu-1  | ras suppressor protein 1 variant 1  |ras suppressor protein 1  | RSP-1  | Ras suppressor protein 1 | RSP1  | Rsu-1  | ras suppressor protein 1 variant 3  | ras suppressor protein 1 variant 2  </t>
  </si>
  <si>
    <t>RTCA</t>
  </si>
  <si>
    <t xml:space="preserve"> RNA-3'-phosphate cyclase  | RNA terminal phosphate cyclase domain 1  | RTCD1  | RTC domain-containing protein 1  | RPC1  | RTC1  | RNA terminal phosphate cyclase domain-containing protein 1  | RNA 3'-terminal phosphate cyclase |RTC domain containing 1  | RPC  | RNA cyclase  |EC 6.5.1.4 </t>
  </si>
  <si>
    <t>RTFDC1</t>
  </si>
  <si>
    <t xml:space="preserve"> C20orf43  | P  | replication termination factor 2 domain-containing protein 1  |CDAO5  | replication termination factor 2 domain containing 1 | chromosome 20 open reading frame 43  | UPF0549 protein C20orf43  | HSPC164  | SHUJUN-3  | Replication termination factor 2 domain-containing protein 1  | protein RTF2 homolog  </t>
  </si>
  <si>
    <t>RTN3</t>
  </si>
  <si>
    <t xml:space="preserve"> ASYIP  | NSPLII  | "neuroendocrine-specific protein-like 2"  | Neuroendocrine-specific protein-like II  | NSP-like protein 2  | Neuroendocrine-specific protein-like 2  | homolog of ASY protein  | Homolog of ASY protein  | NSP-like protein II  | "NSP-like protein II"  | HAP  | "ASY interacting protein"  |ASY interacting protein  | neuroendocrine-specific protein-like 2  | RTN3-A1  | reticulon-3  | "isoforme III"  | neuroendocrine-specific protein-like II  | reticulon 3 | "homolog of ASY protein"  | NSPL2  </t>
  </si>
  <si>
    <t>RTN4IP1</t>
  </si>
  <si>
    <t xml:space="preserve"> reticulon 4 interacting protein 1 |reticulon-4-interacting protein 1, mitochondrial  | NOGO-interacting mitochondrial protein  | NIMP  </t>
  </si>
  <si>
    <t>RTTN</t>
  </si>
  <si>
    <t xml:space="preserve">PMGYS  | rotatin </t>
  </si>
  <si>
    <t>RUFY1</t>
  </si>
  <si>
    <t xml:space="preserve"> FYVE-finger protein EIP1  | Zinc finger FYVE domain-containing protein 12  | zinc finger FYVE domain-containing protein 12  | rab4-interacting protein  | la-binding protein 1  |RUN and FYVE domain-containing protein 1  | Rab4-interacting protein  | ZFYVE12  | RUN and FYVE domain containing 1 | La-binding protein 1  | RABIP4  </t>
  </si>
  <si>
    <t>RUFY3</t>
  </si>
  <si>
    <t xml:space="preserve"> "single axon-related 1"  | single axon-regulated protein  | KIAA0871  | rap2-interacting protein x  |protein RUFY3  | RUN and FYVE domain containing 3 | RIPx  | RIPX  | Singar  | single axon-related 1  | Single axon-regulated protein  | singar  | SINGAR1  | Rap2-interacting protein x  | rap2 interacting protein x  </t>
  </si>
  <si>
    <t>RUNDC3A</t>
  </si>
  <si>
    <t xml:space="preserve"> RAP2IP  | RPIP8  | RUN domain containing 3A | Rap2-interacting protein 8  | RaP2 interacting protein 8  | RPIP-8  | rap2-interacting protein 8  |RUN domain-containing protein 3A  </t>
  </si>
  <si>
    <t>RUNX1</t>
  </si>
  <si>
    <t xml:space="preserve"> SL3-3 enhancer factor 1 alpha B subunit  | oncogene AML-1  | polyomavirus enhancer-binding protein 2 alpha B subunit  | AMLCR1  | EVI-1  | SL3/AKV core-binding factor alpha B subunit  | acute myeloid leukemia 1  | CBFA2  | core-binding factor, runt domain, alpha subunit 2  | PEA2-alpha B  |acute myeloid leukemia 1 protein (oncogene AML-1), core-binding factor, alpha subunit  | AML1-EVI-1  | Polyomavirus enhancer-binding protein 2 alpha B subunit  | AML1  | Acute myeloid leukemia 1 protein  | PEBP2aB  | "aml1 oncogene"  | CBF-alpha-2  | acute myeloid leukemia 1 protein  | AML1-EVI-1 fusion protein  | PEBP2-alpha B  | Oncogene AML-1  | runt-related transcription factor 1 | Core-binding factor subunit alpha-2  </t>
  </si>
  <si>
    <t>RUXGL</t>
  </si>
  <si>
    <t>RWDD1</t>
  </si>
  <si>
    <t xml:space="preserve"> DRG family-regulatory protein 2  | RWD domain containing 1 | RWD domain-containing protein 1  |PTD013  | DFRP2  </t>
  </si>
  <si>
    <t>RWDD2B</t>
  </si>
  <si>
    <t xml:space="preserve"> C21orf6  |RWD domain-containing protein 2B  | chromosome 21 open reading frame 6  | RWD domain containing 2B </t>
  </si>
  <si>
    <t>RWDD4</t>
  </si>
  <si>
    <t xml:space="preserve"> FAM28A  |RWD domain-containing protein 4  | RWD domain containing 4A  | RWD domain-containing protein 4A  | RWDD4A  | Protein FAM28A  | RWD domain containing 4 | family with sequence similarity 28, member A  </t>
  </si>
  <si>
    <t>RXRB</t>
  </si>
  <si>
    <t xml:space="preserve"> retinoic acid receptor RXR-beta  | retinoid X receptor, beta | nuclear receptor subfamily 2 group B member 2  | Nuclear receptor subfamily 2 group B member 2  |DAUDI6  | "nuclear receptor subfamily 2 group B member 2"  | H-2RIIBP  | MHC class I promoter binding protein  | NR2B2  | RCoR-1  | Retinoid X receptor beta  </t>
  </si>
  <si>
    <t>RYBP</t>
  </si>
  <si>
    <t xml:space="preserve"> Death effector domain-associated factor  | ring1 interactor RYBP  | APAP-1  | Apoptin-associating protein 1  | "death effector domain-associated factor"  | "YY1 and E4TF1 associated factor 1"  | "apoptin-associating protein 1"  | death effector domain-associated factor  | YY1 and E4TF1-associated factor 1  | apoptin-associating protein 1  | DED-associated factor  | DEDAF  | RING1 and YY1-binding protein  | "ring1 interactor RYBP"  | YY1 and E4TF1 associated factor 1  |AAP1  | YEAF1  | RING1 and YY1 binding protein </t>
  </si>
  <si>
    <t>RYR2</t>
  </si>
  <si>
    <t xml:space="preserve"> ARVD2  | cardiac-type ryanodine receptor  | type 2 ryanodine receptor  | ryanodine receptor 2 (cardiac) | RYR-2  | cardiac muscle ryanodine receptor-calcium release channel  | Cardiac muscle ryanodine receptor-calcium release channel  | Cardiac muscle ryanodine receptor  | hRYR-2  | kidney-type ryanodine receptor  | Type 2 ryanodine receptor  | ryanodine receptor 2  | islet-type ryanodine receptor  | VTSIP  | RyR2  | ARVC2  |RyR  | arrhythmogenic right ventricular dysplasia 2  </t>
  </si>
  <si>
    <t>S100A11</t>
  </si>
  <si>
    <t xml:space="preserve"> Metastatic lymph node gene 70 protein  | metastatic lymph node gene 70 protein  | Protein S100-C  | protein S100-A11  | Calgizzarin  | S100 calcium binding protein A11 | S100 calcium binding protein A11 (calgizzarin)  | S100 calcium-binding protein A11 (calgizzarin)  | MLN70  | epididymis secretory protein Li 43  | protein S100-C  |HEL-S-43  | S100 calcium-binding protein A11  | MLN 70  | calgizzarin  | S100C  </t>
  </si>
  <si>
    <t>S100A6</t>
  </si>
  <si>
    <t xml:space="preserve"> MLN 4  | Prolactin receptor-associated protein  |2A9  | S100 calcium-binding protein A6 (calcyclin)  | growth factor-inducible protein 2A9  | calcyclin  | protein S100-A6  | Calcyclin  | S100 calcium binding protein A6 | PRA  | S100 calcium-binding protein A6  | S100 calcium binding protein A6 (calcyclin)  | Growth factor-inducible protein 2A9  | 5B10  | prolactin receptor-associated protein  | CABP  | CACY  </t>
  </si>
  <si>
    <t>SAC3D1</t>
  </si>
  <si>
    <t xml:space="preserve"> SHD1  | SAC3 homology domain-containing protein 1  | SAC3 domain-containing protein 1  | SAC3 domain containing 1 | Sac3 homology domain 1  |HSU79266  </t>
  </si>
  <si>
    <t>SAE1</t>
  </si>
  <si>
    <t xml:space="preserve"> SUA1  | SUMO-1 activating enzyme subunit 1  | SUMO-1 activating enzyme E1 N subunit  |HSPC140  | Ubiquitin-like 1-activating enzyme E1A  | UBLE1A  | activator of SUMO1  | SUMO1 activating enzyme subunit 1 | ubiquitin-like protein SUMO-1 activating enzyme  | AOS1  | ubiquitin-like 1-activating enzyme E1A  | "activator Of sumo 1"  | sentrin/SUMO-activating protein AOS1  | SUMO-activating enzyme subunit 1  </t>
  </si>
  <si>
    <t>SAMD1</t>
  </si>
  <si>
    <t xml:space="preserve"> sterile alpha motif domain-containing protein 1  | sterile alpha motif domain containing 1 | SAM domain-containing protein 1  | Sterile alpha motif domain-containing protein 1  | atherin  |SAM domain containing 1  </t>
  </si>
  <si>
    <t>SAMD4B</t>
  </si>
  <si>
    <t xml:space="preserve"> smaug 2  | sterile alpha motif domain containing 4B | Sterile alpha motif domain-containing protein 4B  | "smaug homolog B (Drosophila)"  |SMGB  | hSmaug2  | sterile alpha motif domain-containing protein 4B  | protein Smaug homolog 2  | SAM domain-containing protein 4B  | smaug homolog B  | Smaug 2  | SMAUG2  </t>
  </si>
  <si>
    <t>SAMD9</t>
  </si>
  <si>
    <t xml:space="preserve"> NFTC  | expressed in aggressive fibromatosis  | SAM domain-containing protein 9  | sterile alpha motif domain containing 9 | sterile alpha motif domain-containing protein 9  | chromosome 7 open reading frame 5  | OEF1  |OEF2  | C7orf5  | KIAA2004  | DRIF1  </t>
  </si>
  <si>
    <t>SAMD9L</t>
  </si>
  <si>
    <t xml:space="preserve"> UEF  | DRIF2  | sterile alpha motif domain containing 9-like | KIAA2005  | C7orf6  | SAM domain-containing protein 9-like  |UEF1  | chromosome 7 open reading frame 6  | sterile alpha motif domain-containing protein 9-like  </t>
  </si>
  <si>
    <t>SAMM50</t>
  </si>
  <si>
    <t xml:space="preserve"> TRG-3  | SAM50  | transformation-related gene 3 protein  | sorting and assembly machinery component 50 homolog (S. cerevisiae)  | sorting and assembly machinery component 50 homolog  | YNL026W  | sorting and assembly machinery 50kDa  | TOB55  |OMP85  | Transformation-related gene 3 protein  | SAMM50 sorting and assembly machinery component </t>
  </si>
  <si>
    <t>SAMSN1</t>
  </si>
  <si>
    <t xml:space="preserve"> SH3-SAM adaptor protein  | "Src homology domain 3 (SH3)-containing adapter protein SH3 lymphocyte protein 2"  | Nash1  | SLy2  | "nuclear localization signals  | Src homology domain 3 (SH3)-containing adapter protein SH3 lymphocyte protein 2  | "SAM and SH3 domain containing 2"  | HACS1  | SAM domain-containing protein SAMSN-1  | SAM and SH3 domain containing 2  | nuclear localization signals, SAM and SH3 domain containing 1  | "hematopoietic adapter-containing SH3 and sterile &amp;#945;-motif (SAM) domains 1"  | Hematopoietic adaptor containing SH3 and SAM domains 1  |gene with homology to KIAA0790 protein  | NASH1  | SAM domain, SH3 domain and nuclear localisation signals, 1  | SH3D6B  | hematopoietic adapter-containing SH3 and sterile alpha-motif (SAM) domains 1  | SASH2  | hematopoietic adaptor containing SH3 and SAM domains 1  | SAM domain, SH3 domain and nuclear localization signals protein 1  | hematopoietic adapter-containing SH3 and sterile &amp;#945;-motif (SAM) domains 1  | SAM and SH3 domain containing 1"  | SAM domain, SH3 domain and nuclear localization signals 1 </t>
  </si>
  <si>
    <t>SAP130</t>
  </si>
  <si>
    <t xml:space="preserve"> Sin3-associated polypeptide p130  | mSin3A-associated protein 130  | Sin3A-associated protein, 130kDa | sin3A-associated protein, 130kDa  | 130 kDa Sin3-associated polypeptide  |histone deacetylase complex subunit SAP130  </t>
  </si>
  <si>
    <t>SAP18</t>
  </si>
  <si>
    <t xml:space="preserve"> histone deacetlyase complex subunit SAP18  | cell growth-inhibiting protein 38  | 2HOR0202  | Sin3A-associated protein, 18kDa | sin3-associated polypeptide, p18  |SAP18P  | Cell growth-inhibiting gene 38 protein  | sin3-associated polypeptide p18  | histone deacetylase complex subunit SAP18  | sin3-associated polypeptide, 18 kDa  | sin3A-associated protein, 18kDa  | cell growth inhibiting protein 38  | 18 kDa Sin3-associated polypeptide  | Sin3-associated polypeptide p18  | cell growth-inhibiting gene 38 protein  </t>
  </si>
  <si>
    <t>SAP30</t>
  </si>
  <si>
    <t xml:space="preserve"> Sin3-associated polypeptide p30  | Sin3 corepressor complex subunit SAP30  | 30 kDa Sin3-associated polypeptide  |Sin3-associated polypeptide, 30kDa  | histone deacetylase complex subunit SAP30  | sin3-associated polypeptide p30  | sin3-associated polypeptide, 30 kDa  | sin3A-associated protein, 30kDa  | Sin3A-associated protein, 30kDa </t>
  </si>
  <si>
    <t>SAP30BP</t>
  </si>
  <si>
    <t xml:space="preserve"> Transcriptional regulator protein HCNGP  | SAP30-binding protein  | HTRP  | transcriptional regulator protein HCNGP  | HTRG  |HSV-1 binding  | HCNGP  | SAP30 binding protein </t>
  </si>
  <si>
    <t>SAP30L</t>
  </si>
  <si>
    <t xml:space="preserve"> HCV non-structural protein 4A-transactivated protein 2  | Sin3 corepressor complex subunit SAP30L  | SAP30-like | sin3-associated protein p30-like  | NS4ATP2  | histone deacetylase complex subunit SAP30L  |Sin3A associated protein p30-like  | sin3 corepressor complex subunit SAP30L  | Sin3-associated protein p30-like  </t>
  </si>
  <si>
    <t>SAPCD2</t>
  </si>
  <si>
    <t xml:space="preserve"> p42.3  | suppressor APC domain-containing protein 2  | P42.3  | suppressor APC domain containing 2 | TS/MDEP  | tumor specificity and mitosis phase-dependent expression protein  | chromosome 9 open reading frame 140  | Tumor specificity and mitosis phase-dependent expression protein  |2010317E24Rik  | protein C9orf140  | C9orf140  </t>
  </si>
  <si>
    <t>SAR1A</t>
  </si>
  <si>
    <t xml:space="preserve"> SARA  | SAR1a gene homolog 1 (S. cerevisiae)  | SAR1a gene homolog (S. cerevisiae) 1  | masra2  | SAR1 gene homolog A  |GTP-binding protein SAR1a  | SAR1 homolog A (S. cerevisiae)  | secretion associated, Ras related GTPase 1A | SAR1a gene homolog 1  | COPII-associated small GTPase  | SAR1 homolog A  | Sara  | SARA1  | SAR1  </t>
  </si>
  <si>
    <t>SAR1B</t>
  </si>
  <si>
    <t xml:space="preserve"> SARB  | SAR1 homolog B  | CMRD  | GTP-binding protein Sara  | GTBPB  | SAR1 homolog B (S. cerevisiae)  | GTP-binding protein SAR1b  | GTP-binding protein B  | ANDD  | SAR1a gene homolog 2 (S. cerevisiae)  | SAR1a gene homolog 2  |2310075M17Rik  | SAR1a gene homolog (S. cerevisiae) 2  | SARA2  | secretion associated, Ras related GTPase 1B </t>
  </si>
  <si>
    <t>SART3</t>
  </si>
  <si>
    <t xml:space="preserve"> DSAP1  | p110(nrb)  | SART-3  | hSART-3  | tat-interacting protein of 110 kDa  | Tip110  | TIP110  | Tat-interacting protein of 110 kDa  | KIAA0156  | squamous cell carcinoma antigen recognised by T cells 3  | P100  | squamous cell carcinoma antigen recognized by T cells 3 | p110  |RP11-13G14  | squamous cell carcinoma antigen recognized by T-cells 3  </t>
  </si>
  <si>
    <t>SASH3</t>
  </si>
  <si>
    <t xml:space="preserve">753P9  | chromosome X open reading frame 9  | SH3 protein expressed in lymphocytes homolog  | SAM and SH3 domain-containing protein 3  | CXorf9  | SLY  | SH3D6C  | SAM and SH3 domain containing 3 | HACS2  </t>
  </si>
  <si>
    <t>SASS6</t>
  </si>
  <si>
    <t xml:space="preserve"> spindle assembly abnormal protein 6 homolog  | HsSAS-6  | SAS6  | spindle assembly 6 homolog (C. elegans) | hsSAS-6  |SAS-6  </t>
  </si>
  <si>
    <t>SATB1</t>
  </si>
  <si>
    <t xml:space="preserve"> Special AT-rich sequence-binding protein 1  | special AT-rich sequence-binding protein 1  | SATB homeobox 1 |DNA-binding protein SATB1  | special AT-rich sequence binding protein 1 (binds to nuclear matrix/scaffold-associating DNA)  </t>
  </si>
  <si>
    <t>SBDS</t>
  </si>
  <si>
    <t xml:space="preserve"> Shwachman-Bodian-Diamond syndrome protein  | Shwachman-Bodian-Diamond syndrome | SDS  |SWDS  | ribosome maturation protein SBDS  </t>
  </si>
  <si>
    <t>SBF1</t>
  </si>
  <si>
    <t xml:space="preserve"> CMT4B3  |DENN/MADD domain containing 7A  | myotubularin-related protein 5  | DENND7A  | "myotubularin related 5"  | SET-binding factor 1  | Sbf1  | MTMR5  | SET binding factor 1 | "DENN/MADD domain containing 7A"  | myotubularin related 5  </t>
  </si>
  <si>
    <t>SBSN</t>
  </si>
  <si>
    <t xml:space="preserve"> UNQ698  |HLAR698  | suprabasin </t>
  </si>
  <si>
    <t>SC5D</t>
  </si>
  <si>
    <t xml:space="preserve"> Lathosterol 5-desaturase  | SC5DL  | sterol-C5-desaturase (fungal ERG3, delta-5-desaturase)-like  | lathosterol dehydrogenase  | sterol-C5-desaturase (ERG3 delta-5-desaturase homolog, S. cerevisiae)-like  | S5DES  | lathosterol 5-desaturase  |3beta-hydroxysteroid-delta5-desaturase  | sterol-C5-desaturase (ERG3 delta-5-desaturase homolog, fungal)-like  | Sterol-C5-desaturase  | sterol-C5-desaturase | fungal ERG3, delta-5-desaturase-like  | lathosterol oxidase  | C-5 sterol desaturase  | "lathosterol oxidase"  | delta(7)-sterol 5-desaturase  | ERG3  | Delta(7)-sterol 5-desaturase  |EC 1.14.21.6 </t>
  </si>
  <si>
    <t>SCAF8</t>
  </si>
  <si>
    <t xml:space="preserve"> SR-related and CTD-associated factor 8  | CCAP7  | RNA binding motif protein 16  | SR-related CTD-associated factor 8 | protein SCAF8  | RNA-binding motif protein 16  | KIAA1116  | CDC5L complex-associated protein 7  |SR-like CTD-associated factor 8  | RBM16  </t>
  </si>
  <si>
    <t>SCAI</t>
  </si>
  <si>
    <t xml:space="preserve"> C9orf126  | suppressor of cancer cell invasion protein  | suppressor of cancer cell invasion | protein SCAI  | chromosome 9 open reading frame 126  |NET40  | Suppressor of cancer cell invasion protein  </t>
  </si>
  <si>
    <t>SCAMP1</t>
  </si>
  <si>
    <t xml:space="preserve"> secretory carrier membrane protein 1 |secretory carrier-associated membrane protein 1  | Secretory carrier membrane protein 1  | SCAMP  | SCAMP37  </t>
  </si>
  <si>
    <t>SCAMP4</t>
  </si>
  <si>
    <t xml:space="preserve"> Secretory carrier membrane protein 4  | secretory carrier membrane protein 4 | secretory carrier-associated membrane protein 4  |SCAMP-4  </t>
  </si>
  <si>
    <t>SCAPER</t>
  </si>
  <si>
    <t xml:space="preserve"> KIAA1454  | S-phase cyclin A-associated protein in the ER | S phase cyclin A-associated protein in the ER  | ZNF291  | Zinc finger protein 291  |S phase cyclin A-associated protein in the endoplasmic reticulum  | zinc finger protein 291  | Zfp291  </t>
  </si>
  <si>
    <t>SCFD1</t>
  </si>
  <si>
    <t xml:space="preserve"> STXBP1L2  | KIAA0917  | C14orf163  | Syntaxin-binding protein 1-like 2  | chromosome 14 open reading frame 163  | SLY1 homolog  | SLY1P  | sec1 family domain-containing protein 1  | vesicle transport-related protein  | Sly1p  | syntaxin-binding protein 1-like 2  |RA410  | SLY1  | sec1 family domain containing 1 </t>
  </si>
  <si>
    <t>SCFD2</t>
  </si>
  <si>
    <t xml:space="preserve"> syntaxin-binding protein 1-like 1  | STXBP1L1  |sec1 family domain-containing protein 2  | sec1 family domain containing 2 | syntaxin binding protein 1-like 1  | Syntaxin-binding protein 1-like 1  </t>
  </si>
  <si>
    <t>SCLT1</t>
  </si>
  <si>
    <t xml:space="preserve">CAP-1A  | hCAP-1A  | sodium channel and clathrin linker 1 | SAP1  | CAP1A  | sodium channel-associated protein 1  | Sodium channel-associated protein 1  </t>
  </si>
  <si>
    <t>SCLY</t>
  </si>
  <si>
    <t xml:space="preserve"> hSCL  | selenocysteine lyase | SCL  |"putative selenocysteine lyase"  |EC 4.4.1.16 </t>
  </si>
  <si>
    <t>SCML2</t>
  </si>
  <si>
    <t xml:space="preserve"> sex comb on midleg (Drosophila)-like 2  |sex comb on midleg-like protein 2  | sex comb on midleg-like 2 (Drosophila) </t>
  </si>
  <si>
    <t>SCN5A</t>
  </si>
  <si>
    <t xml:space="preserve"> HB1  | HBBD  | sodium channel, voltage-gated, type V, alpha subunit | SSS1  | ICCD  | Sodium channel protein cardiac muscle subunit alpha  | sodium channel protein cardiac muscle subunit alpha  | IVF  | "long QT syndrome 3"  | voltage-gated sodium channel subunit alpha Nav1.5  | CMD1E  | sodium channel protein type 5 subunit alpha  | Voltage-gated sodium channel subunit alpha Nav1.5  | PFHB1  | Sodium channel protein type V subunit alpha  | Nav1.5  | LQT3  |CMPD2  | sodium channel, voltage-gated, type V, alpha (long QT syndrome 3)  | HH1  | cardiac tetrodotoxin-insensitive voltage-dependent sodium channel alpha subunit  | CDCD2  | VF1  | HB2  </t>
  </si>
  <si>
    <t>SCNM1</t>
  </si>
  <si>
    <t xml:space="preserve"> sodium channel modifier 1 |MGC3180  </t>
  </si>
  <si>
    <t>SCPEP1</t>
  </si>
  <si>
    <t xml:space="preserve"> retinoid-inducible serine carboxypeptidase  | "retinoid inducible serine carboxypeptidase"  | serine carboxypeptidase 1 | RISC  |HSCP1  | serine carboxypeptidase 1 precursor protein  | retinoid inducible serine carboxypeptidase  | SCP1  | Serine carboxypeptidase 1  |EC 3.4.16.- </t>
  </si>
  <si>
    <t>SCRN2</t>
  </si>
  <si>
    <t xml:space="preserve"> SES2  |Ses2  | secernin 2 | secernin-2  </t>
  </si>
  <si>
    <t>SCRN3</t>
  </si>
  <si>
    <t xml:space="preserve"> secernin 3 |secernin-3  | SES3  </t>
  </si>
  <si>
    <t>SCYL1</t>
  </si>
  <si>
    <t xml:space="preserve"> coated vesicle-associated kinase of 90 kDa  | CVAK90  | P105  | GKLP  | TRAP  | NKTL  | TAPK  | likely ortholog of mouse N-terminal kinase-like protein  | telomerase regulation-associated protein  | TEIF  | "teratoma-associated tyrosine kinase"  | telomerase transcriptional elements-interacting factor  | telomerase transcriptional element-interacting factor  | SCY1-like protein 1  | "telomerase transcriptional elements-interacting factor"  | Coated vesicle-associated kinase of 90 kDa  | Teratoma-associated tyrosine kinase  | Telomerase transcriptional element-interacting factor  | Telomerase regulation-associated protein  | "telomerase regulation-associated protein"  | SCY1-like 1 (S. cerevisiae) | NTKL  |N-terminal kinase-like protein  | N-terminal kinase-like  | teratoma-associated tyrosine kinase  </t>
  </si>
  <si>
    <t>SCYL2</t>
  </si>
  <si>
    <t xml:space="preserve"> SCY1-like 2 (S. cerevisiae) | KIAA1360  |SCY1-like protein 2  | CVAK104  | Coated vesicle-associated kinase of 104 kDa  | coated vesicle-associated kinase of 104 kDa  </t>
  </si>
  <si>
    <t>SCYL3</t>
  </si>
  <si>
    <t xml:space="preserve"> protein-associating with the carboxyl-terminal domain of ezrin  | SCY1-like 3 (S. cerevisiae) | ezrin-binding partner PACE-1 (PACE-1)  | "ezrin-binding partner PACE-1"  | ezrin-binding protein PACE-1  | PACE1  | SCY1-like protein 3  | Ezrin-binding protein PACE-1  |PACE-1  </t>
  </si>
  <si>
    <t>SDAD1</t>
  </si>
  <si>
    <t xml:space="preserve">nucleolar protein 130  | NUC130  | SDA1 domain-containing protein 1  | Nucleolar protein 130  | protein SDA1 homolog  | hSDA  | SDA1 domain containing 1 </t>
  </si>
  <si>
    <t>SDCBP</t>
  </si>
  <si>
    <t xml:space="preserve"> melanoma differentiation-associated protein 9  | syndecan-binding protein 1  | melanoma differentiation associated protein-9  | Pro-TGF-alpha cytoplasmic domain-interacting protein 18  | SYCL  | MDA-9  | syndecan binding protein (syntenin) | TACIP18  | Syndecan-binding protein 1  | scaffold protein Pbp1  | syntenin-1  | pro-TGF-alpha cytoplasmic domain-interacting protein 18  |ST1  | MDA9  | Melanoma differentiation-associated protein 9  | Scaffold protein Pbp1  </t>
  </si>
  <si>
    <t>SDCCAG8</t>
  </si>
  <si>
    <t xml:space="preserve"> SLSN7  | CCCAP SLSN7  | hCCCAP  | NPHP10  | Centrosomal colon cancer autoantigen protein  |BBS16  | CCCAP  | serologically defined colon cancer antigen 8 | centrosomal colon cancer autoantigen protein  | Antigen NY-CO-8  | NY-CO-8  | antigen NY-CO-8  </t>
  </si>
  <si>
    <t>SDE2</t>
  </si>
  <si>
    <t xml:space="preserve"> protein SDE2 homolog  | SDE2 telomere maintenance homolog (S. pombe) | chromosome 1 open reading frame 55  | dJ671D7.1  | C1orf55  |UPF0667 protein C1orf55  </t>
  </si>
  <si>
    <t>SDF2</t>
  </si>
  <si>
    <t xml:space="preserve">SDF-2  | SDF-2  | stromal cell-derived factor 2 </t>
  </si>
  <si>
    <t>SDF2L1</t>
  </si>
  <si>
    <t xml:space="preserve"> PWP1-interacting protein 8  | "dihydropyrimidinase-like 2"  | stromal cell-derived factor 2-like 1 | SDF2-like protein 1  | "PWP1-interacting protein 8"  |OTTHUMT00000075032  | stromal cell-derived factor 2-like protein 1  | dihydropyrimidinase-like 2  | SDF2-like 1  </t>
  </si>
  <si>
    <t>SDHAF2</t>
  </si>
  <si>
    <t xml:space="preserve"> PGL2  |succinate dehydrogenase assembly factor 2, mitochondrial  | SDH5  | C11orf79  | SDH assembly factor 2  | hSDH5  | succinate dehydrogenase complex assembly factor 2 | succinate dehydrogenase subunit 5, mitochondrial  | chromosome 11 open reading frame 79  | paraganglioma or familial glomus tumors 2  | Succinate dehydrogenase subunit 5, mitochondrial  </t>
  </si>
  <si>
    <t>SDHB</t>
  </si>
  <si>
    <t xml:space="preserve"> succinate dehydrogenase complex, subunit B, iron sulfur (Ip) | iron-sulfur subunit of complex II  | SDH2  | SDH  |IP  | succinate dehydrogenase [ubiquinone] iron-sulfur subunit, mitochondrial  | Ip  | CWS2  | Iron-sulfur subunit of complex II  | SDH1  | SDHIP  | PGL4  |EC 1.3.5.1 </t>
  </si>
  <si>
    <t>SDHC</t>
  </si>
  <si>
    <t xml:space="preserve"> succinate-ubiquinone oxidoreductase cytochrome B large subunit  | Succinate dehydrogenase complex subunit C  | QPs1  | succinate dehydrogenase 3, integral membrane subunit  | succinate dehydrogenase complex, subunit C, integral membrane protein, 15kDa | SDH3  | QPs-1  | succinate dehydrgenase cytochrome b  | CYBL  | Succinate-ubiquinone oxidoreductase cytochrome B large subunit  | CYB560  | PGL3  | Integral membrane protein CII-3  | succinate dehydrogenase complex, subunit C, integral membrane protein, 15kD  |QPS1  | cytochrome B large subunit of complex II  | succinate dehydrogenase cytochrome b560 subunit, mitochondrial  | integral membrane protein CII-3b  </t>
  </si>
  <si>
    <t>SDR39U1</t>
  </si>
  <si>
    <t xml:space="preserve">epimerase family protein SDR39U1  | HCDI  | C14orf124  | short chain dehydrogenase/reductase family 39U, member 1 | Short-chain dehydrogenase/reductase family 39U member 1  | chromosome 14 open reading frame 124  |EC 1.1.1.- </t>
  </si>
  <si>
    <t>SDSL</t>
  </si>
  <si>
    <t xml:space="preserve"> SDS-RS1  | TDH  |SDH  | L-serine dehydratase/L-threonine deaminase  | serine dehydratase 2  | SDH 2  | serine dehydratase-like | L-serine deaminase  | serine dehydratase related sequence 1  | Serine dehydratase 2  | L-threonine dehydratase  |EC 4.3.1.19,EC 4.3.1.17 </t>
  </si>
  <si>
    <t>SEC11A</t>
  </si>
  <si>
    <t xml:space="preserve"> signal peptidase complex catalytic subunit SEC11A  | SPase 18 kDa subunit  | SEC11 homolog A  | Microsomal signal peptidase 18 kDa subunit  | SPC18  | SEC11-like protein 1  | microsomal signal peptidase 18 kDa subunit  | SEC11L1  | endopeptidase SP18  | SEC11-like 1 (S. cerevisiae)  | SEC11 homolog A (S. cerevisiae) | sid2895  | SPCS4A  | signal peptidase complex (18kD)  |1810012E07Rik  | Endopeptidase SP18  |EC 3.4.21.89 </t>
  </si>
  <si>
    <t>SEC11C</t>
  </si>
  <si>
    <t xml:space="preserve"> SPCS4C  | SPC21  | SEC11-like 3 (S. cerevisiae)  | SEC11 homolog C  | Microsomal signal peptidase 21 kDa subunit  | microsomal signal peptidase 21 kDa subunit  | SPase 21 kDa subunit  |SEC11-like 3  | signal peptidase complex catalytic subunit SEC11C  | SEC11-like protein 3  | SEC11 homolog C (S. cerevisiae) | SEC11L3  |EC 3.4.21.89 </t>
  </si>
  <si>
    <t>SEC13</t>
  </si>
  <si>
    <t xml:space="preserve"> SEC13R  | SEC13L1  | D3S1231E  | protein SEC13 homolog  | npp-20  |SEC13-like 1 isoform  | SEC13-like 1 (S. cerevisiae)  | SEC13-related protein  | SEC13-like protein 1  | SEC13 (S. cerevisiae)-like 1  | SEC13 homolog (S. cerevisiae) </t>
  </si>
  <si>
    <t>SEC14L2</t>
  </si>
  <si>
    <t xml:space="preserve"> KIAA1186  | TAP  | SEC14-like 2 (S. cerevisiae) |SEC14-like protein 2  | TAP1  | KIAA1658  | supernatant protein factor  | "supernatant protein factor"  | Supernatant protein factor  | alpha-tocopherol-associated protein  | squalene transfer protein  | Squalene transfer protein  | SPF  | Alpha-tocopherol-associated protein  | hTAP  | tocopherol-associated protein  | C22orf6  | SEC14 (S. cerevisiae)-like 2  </t>
  </si>
  <si>
    <t>SEC22A</t>
  </si>
  <si>
    <t xml:space="preserve"> sec22 homolog  |SEC22 vesicle trafficking protein-like 2  | SEC22 vesicle trafficking protein-like 2 (S. cerevisiae)  | SEC22L2  | vesicle-trafficking protein SEC22a  | SEC22 vesicle trafficking protein homolog A (S. cerevisiae) | SEC22 vesicle-trafficking protein-like 2  | SEC22 vesicle-trafficking protein homolog A  </t>
  </si>
  <si>
    <t>SEC23A</t>
  </si>
  <si>
    <t xml:space="preserve"> SEC23-related protein A  | CLSD  | Sec23 homolog A (S. cerevisiae) | Sec23 (S. cerevisiae) homolog A  |protein transport protein Sec23A  </t>
  </si>
  <si>
    <t>SEC23B</t>
  </si>
  <si>
    <t xml:space="preserve"> HEMPAS  | transport protein SEC23B  | protein transport protein Sec23B  | CDAII  | CDAN2  | Sec23 (S. cerevisiae) homolog B  |CDA-II  | SEC23-related protein B  | Sec23 homolog B (S. cerevisiae) | congenital dyserythropoietic anemia, type II  | SEC23-like protein B  </t>
  </si>
  <si>
    <t>SEC24A</t>
  </si>
  <si>
    <t xml:space="preserve"> protein transport protein Sec24A  |SEC24 family, member A  | SEC24-related protein A  | SEC24 family member A | SEC24 family, member A (S. cerevisiae)  | SEC24 (S. cerevisiae) related gene family, member A  | SEC24 related gene family, member A  </t>
  </si>
  <si>
    <t>SEC24B</t>
  </si>
  <si>
    <t xml:space="preserve"> SEC24 family, member B  | Sec24-related protein B  |SEC24  | SEC24 (S. cerevisiae) related gene family, member B  | protein transport protein Sec24B  | SEC24 family, member B (S. cerevisiae)  | SEC24 related gene family, member B  | secretory protein 24  | SEC24-related protein B  | SEC24 family member B </t>
  </si>
  <si>
    <t>SEC24D</t>
  </si>
  <si>
    <t xml:space="preserve"> KIAA0755  |SEC24 family, member D  | SEC24 related gene family, member D  | SEC24 family, member D (S. cerevisiae)  | SEC24-related protein D  | protein transport protein Sec24D  | SEC24 family member D | SEC24 (S. cerevisiae) related gene family, member D  </t>
  </si>
  <si>
    <t>SECISBP2L</t>
  </si>
  <si>
    <t xml:space="preserve"> SLAN  | SECIS-binding protein 2-like  | KIAA0256  | selenocysteine insertion sequence-binding protein 2-like  |SBP2L  | SECIS binding protein 2-like </t>
  </si>
  <si>
    <t>SEH1L</t>
  </si>
  <si>
    <t xml:space="preserve"> sec13-like protein  | nup107-160 subcomplex subunit SEH1  | "nucleoporin Seh1"  | SEC13L  | nucleoporin SEH1  | Nup107-160 subcomplex subunit SEH1  | "sec13 like protein"  | Seh1  |SEH1A  | SEC13-like protein  | SEH1-like (S. cerevisiae) | SEH1B  | sec13 like protein  | SEH1  </t>
  </si>
  <si>
    <t>SELH</t>
  </si>
  <si>
    <t xml:space="preserve"> SelH  | "selenoprotein H"  | SELH  |C17orf10  | chromosome 11 open reading frame 31 | selenoprotein H  </t>
  </si>
  <si>
    <t>SELRC1</t>
  </si>
  <si>
    <t xml:space="preserve"> Sel1 repeat-containing protein 1  | RESA1  | C1orf163  | Respiratory chain assembly factor 1  | cytochrome c oxidase assembly factor 7  | SELRC1  | Beta-lactamase hcp-like protein  | respiratory chain assembly factor 1  | respiratory chain assembly 1  | sel1 repeat-containing protein 1  | Sel1 repeat containing 1  | cytochrome c oxidase assembly factor 7 (putative) |beta-lactamase hcp-like protein  | "respiratory chain assembly 1"  | chromosome 1 open reading frame 163  | hcp beta-lactamase-like protein C1orf163  </t>
  </si>
  <si>
    <t>SENP1</t>
  </si>
  <si>
    <t xml:space="preserve"> sentrin/SUMO-specific protease SENP1  |SuPr-2  | SUMO1/sentrin specific protease 1  | SUMO1/sentrin specific peptidase 1 | Sentrin/SUMO-specific protease SENP1  | sentrin-specific protease 1  |EC 3.4.22.68 </t>
  </si>
  <si>
    <t>SENP3</t>
  </si>
  <si>
    <t xml:space="preserve"> sentrin/SUMO-specific protease 3  | SUSP3  | SUMO1/sentrin/SMT3 specific peptidase 3 | Sentrin/SUMO-specific protease SENP3  | Ulp1  | sentrin-specific protease 3  | SSP3  | SUMO1/sentrin/SMT3 specific protease 3  |SMT3IP1  | SUMO-1-specific protease 3  |EC 3.4.22.68 </t>
  </si>
  <si>
    <t>SENP6</t>
  </si>
  <si>
    <t xml:space="preserve"> SUMO1/sentrin specific protease 6  | sentrin/SUMO-specific protease SENP6  | SUMO1/sentrin specific peptidase 6 | Sentrin/SUMO-specific protease SENP6  | KIAA0797  | SUSP1  | SUMO-1-specific protease 1  |2810017C20Rik  | SSP1  | sentrin-specific protease 6  |EC 3.4.22.68 </t>
  </si>
  <si>
    <t>SENP7</t>
  </si>
  <si>
    <t xml:space="preserve"> KIAA1707  | SUMO1/sentrin specific peptidase 7 | SUSP2  | Sentrin/SUMO-specific protease SENP7  | sentrin/SUMO-specific protease SENP7  | SUMO-1-specific protease 2  | SSP2  |sentrin-specific protease 7  | SUMO1/sentrin specific protease 7  |EC 3.4.22.68 </t>
  </si>
  <si>
    <t>SENP8</t>
  </si>
  <si>
    <t xml:space="preserve"> sentrin-specific protease 8  | DEN1  | NEDP1  | SUMO sentrin specific protease family member 8  | PRSC2  | deneddylase-1  | deneddylase 1  | Deneddylase-1  | SUMO/sentrin specific protease family member 8  | protease, cysteine 2  | Sentrin/SUMO-specific protease SENP8  | SUMO/sentrin specific peptidase family member 8 | NEDD8-specific protease 1  | "deneddylase 1"  | "sentrin/SUMO-specific protease SENP8"  | protease, cysteine, 2 (NEDD8 specific)  | Protease, cysteine 2  | "NEDD8-specific protease 1"  |NEDD8 specific-protease cysteine 2  |EC 3.4.22.68 </t>
  </si>
  <si>
    <t>SEP15</t>
  </si>
  <si>
    <t xml:space="preserve">15 kDa selenoprotein  </t>
  </si>
  <si>
    <t>SEPHS1</t>
  </si>
  <si>
    <t xml:space="preserve"> selenophosphate synthetase 1 delta E8  |selenide, water dikinase 1  | selenium donor protein 1  | Selenium donor protein 1  | selenophosphate synthase 1  | selenophosphate synthetase 1 major  | selenophosphate synthetase 1 +E9  | selenophosphate synthetase 1 | selenophosphate synthetase 1 delta E2  | SELD  | Selenophosphate synthase 1  | selenophosphate synthetase 1 +E9a  | SPS  | SPS1  |EC 2.7.9.3 </t>
  </si>
  <si>
    <t>SEPHS2</t>
  </si>
  <si>
    <t xml:space="preserve"> Selenophosphate synthase 2  | SPS2  | selenium donor protein 2  |SPS2b  | selenophosphate synthetase 2 | Selenium donor protein 2  | selenophosphate synthase 2  | selenide, water dikinase 2  |EC 2.7.9.3 </t>
  </si>
  <si>
    <t>SEPT1</t>
  </si>
  <si>
    <t xml:space="preserve"> septin 1 | septin-1  | serologically defined breast cancer antigen NY-BR-24  | peanut-like protein 3  |SEP1  | DIFF6  | Serologically defined breast cancer antigen NY-BR-24  | Peanut-like protein 3  | PNUTL3  | LARP  | differentiation 6 (deoxyguanosine triphosphate triphosphohydrolase)  </t>
  </si>
  <si>
    <t>SEPT2</t>
  </si>
  <si>
    <t xml:space="preserve"> NEDD-5  |Pnutl3  | neural precursor cell expressed, developmentally down-regulated 5  | KIAA0158  | septin 2 | Neural precursor cell expressed developmentally down-regulated protein 5  | NEDD5  | DIFF6  | hNedd5  | septin-2  | neural precursor cell expressed developmentally down-regulated protein 5  </t>
  </si>
  <si>
    <t>SEPT8</t>
  </si>
  <si>
    <t xml:space="preserve"> septin-8  | KIAA0202  | septin 8 |SEP2  </t>
  </si>
  <si>
    <t>SERF2</t>
  </si>
  <si>
    <t xml:space="preserve"> gastric cancer-related protein VRG107  | protein 4F5-related  | HsT17089  | H4F5REL  | Gastric cancer-related protein VRG107  | small EDRK-rich factor 2 | FAM2C  | h4F5rel  | 4F5rel  | Protein 4F5-related  |4F5REL  </t>
  </si>
  <si>
    <t>SERGEF</t>
  </si>
  <si>
    <t xml:space="preserve"> DelGEF  | Deafness locus-associated putative guanine nucleotide exchange factor  | deafness locus-associated putative guanine nucleotide exchange factor  | guanine nucleotide exchange factor-related protein  | secretion regulating guanine nucleotide exchange factor |Gnefr  | GNEFR  | DELGEF  | secretion-regulating guanine nucleotide exchange factor  | Guanine nucleotide exchange factor-related protein  | deafness locus associated putative guanine nucleotide exchange factor  </t>
  </si>
  <si>
    <t>SERPINB1</t>
  </si>
  <si>
    <t xml:space="preserve"> PI2  | leukocyte elastase inhibitor  | protease inhibitor 2 (anti-elastase), monocyte/neutrophil derived  | MNEI  | M/NEI  | EI  | LEI  | Monocyte/neutrophil elastase inhibitor  | serpin peptidase inhibitor, clade B (ovalbumin), member 1 | epididymis luminal protein 57  | ELANH2  | peptidase inhibitor 2  | serine (or cysteine) proteinase inhibitor, clade B (ovalbumin), member 1  |HEL57  | Serpin B1  | Peptidase inhibitor 2  | PI-2  </t>
  </si>
  <si>
    <t>SERPINB2</t>
  </si>
  <si>
    <t xml:space="preserve"> PAI-2  | serpin peptidase inhibitor, clade B (ovalbumin), member 2 | PAI  | plasminogen activator inhibitor 2  | urokinase inhibitor  | Placental plasminogen activator inhibitor  | Urokinase inhibitor  | serpin B2  | PAI2  | monocyte Arg-serpin  | PLANH2  |HsT1201  | serine (or cysteine) proteinase inhibitor, clade B (ovalbumin), member 2  | Serpin B2  | plasminogen activator inhibitor, type II (arginine-serpin)  | placental plasminogen activator inhibitor  | Monocyte Arg-serpin  </t>
  </si>
  <si>
    <t>SESN2</t>
  </si>
  <si>
    <t xml:space="preserve"> sestrin 2 | Hi95  | hypoxia induced gene 95  | SEST2  | sestrin-2  |SES2  | HI95  </t>
  </si>
  <si>
    <t>SETD1A</t>
  </si>
  <si>
    <t xml:space="preserve"> hSET1A  | KMT2F  | Lysine N-methyltransferase 2F  | SET domain containing 1A |Set1  | Set1/Ash2 histone methyltransferase complex subunit SET1  | KIAA0339  | histone-lysine N-methyltransferase SETD1A  | lysine N-methyltransferase 2F  | set1/Ash2 histone methyltransferase complex subunit SET1  | SET domain-containing protein 1A  | SET1A  | Set1A  | SET1  |EC 2.1.1.43 </t>
  </si>
  <si>
    <t>SETD2</t>
  </si>
  <si>
    <t xml:space="preserve"> lysine N-methyltransferase 3A  | huntingtin interacting protein 1  | Huntingtin-interacting protein B  | HYPB  | KMT3A  | p231HBP  | HIF1  | SET domain containing 2 | Lysine N-methyltransferase 3A  | SET2  | HIP-1  | hSET2  | HBP231  | Huntingtin-interacting protein 1  | huntingtin-interacting protein B  | KIAA1732  | Huntingtin yeast partner B  |histone-lysine N-methyltransferase SETD2  | SET domain-containing protein 2  | HIF-1  | huntingtin yeast partner B  |EC 2.1.1.43 </t>
  </si>
  <si>
    <t>SETD3</t>
  </si>
  <si>
    <t xml:space="preserve"> C14orf154  | SET domain containing 3 | SET domain-containing protein 3  |histone-lysine N-methyltransferase setd3  | chromosome 14 open reading frame 154  |EC 2.1.1.43 </t>
  </si>
  <si>
    <t>SETD7</t>
  </si>
  <si>
    <t xml:space="preserve"> SET domain-containing protein 7  |histone H3-K4 methyltransferase SETD7  | KIAA1717  | SET domain containing (lysine methyltransferase) 7 | lysine N-methyltransferase 7  | SET7/9  | SET9  | H3-K4-HMTase SETD7  | Histone H3-K4 methyltransferase SETD7  | KMT7  | histone H3-lysine 4-specific methyltransferase  | histone-lysine N-methyltransferase SETD7  | Lysine N-methyltransferase 7  | SET7  |EC 2.1.1.43 </t>
  </si>
  <si>
    <t>SETD9</t>
  </si>
  <si>
    <t xml:space="preserve">SET domain-containing protein 9  | SET domain containing 9 | C5orf35  | chromosome 5 open reading frame 35  |EC 2.1.1.- </t>
  </si>
  <si>
    <t>SETDB1</t>
  </si>
  <si>
    <t xml:space="preserve"> tudor domain containing 21  | histone-lysine N-methyltransferase, H3lysine-9 specific 4  | SET domain bifurcated 1  | lysine N-methyltransferase 1E  | Lysine N-methyltransferase 1E  | Histone H3-K9 methyltransferase 4  | histone-lysine N-methyltransferase SETDB1  | TDRD21  | ESET  | H3-K9-HMTase 4  | KG1T  | "tudor domain containing 21"  | H3-K9-HMTase4  | KMT1E  | SET domain, bifurcated 1 | histone H3-K9 methyltransferase 4  | KIAA0067  |ERG-associated protein with a SET domain, ESET  | ERG-associated protein with SET domain  |EC 2.1.1.43 </t>
  </si>
  <si>
    <t>SETMAR</t>
  </si>
  <si>
    <t xml:space="preserve"> SET domain and mariner transposase fusion gene | HsMar1  |Mar1  | SET domain and mariner transposase fusion gene-containing protein  | histone-lysine N-methyltransferase SETMAR  | Metnase  | METNASE  </t>
  </si>
  <si>
    <t>SF1</t>
  </si>
  <si>
    <t xml:space="preserve"> ZFM1  | ZNF162  | mammalian branch point-binding protein  | splicing factor 1 | zinc finger gene in MEN1 locus  | ZCCHC25  | zinc finger protein 162  | BBP  | mBBP  | Zinc finger gene in MEN1 locus  | transcription factor ZFM1  | Mammalian branch point-binding protein  | Zinc finger protein 162  | D11S636  | Transcription factor ZFM1  |MBBP  </t>
  </si>
  <si>
    <t>SF3A3</t>
  </si>
  <si>
    <t xml:space="preserve"> spliceosome-associated protein 61  | spliceosome associated protein 61  | SAP 61  | SF3a60  | Spliceosome-associated protein 61  | PRP9  | pre-mRNA splicing factor SF3a (60kD)  | splicing factor 3a, subunit 3, 60kDa | SF3A60  | SAP61  |PRPF9  | splicing factor 3A subunit 3  | splicing factor 3a, subunit 3, 60kD  </t>
  </si>
  <si>
    <t>SF3B14</t>
  </si>
  <si>
    <t xml:space="preserve"> "pre mRNA branch site protein p14"  | spliceosome-associated protein, 14 kDa subunit  | splicing factor 3b, subunit 6, 14kDa | pre-mRNA branch site protein p14  |HSPC175  | SF3B14  | pre mRNA branch site protein p14  | SAP14  | SAP14a  | splicing factor 3B, 14 kDa subunit  | Ht006  | SF3b 14 kDa subunit  | P14  | SF3B14a  </t>
  </si>
  <si>
    <t>SF3B5</t>
  </si>
  <si>
    <t xml:space="preserve"> SF3B10  | Pre-mRNA-splicing factor SF3b 10 kDa subunit  | splicing factor 3b, subunit 5, 10kDa | Ysf3  |SF3b10  | splicing factor 3B subunit 5  | SF3b5  | pre-mRNA-splicing factor SF3b 10 kDa subunit  </t>
  </si>
  <si>
    <t>SFMBT1</t>
  </si>
  <si>
    <t xml:space="preserve">SFMBT  | RU1  | Renal ubiquitous protein 1  | renal ubiquitous protein 1  | Scm-like with four mbt domains 1 | scm-like with four MBT domains protein 1  | Scm-related gene product containing four mbt domains  | hSFMBT  | Scm-related gene containing four mbt domains  </t>
  </si>
  <si>
    <t>SFMBT2</t>
  </si>
  <si>
    <t xml:space="preserve"> Scm-like with 4 MBT domains protein 2  | KIAA1617  | Scm-related gene containing four mbt domains 2  |scm-like with 4 MBT domains protein 2  | scm-like with four MBT domains protein 2  | Scm-like with four mbt domains 2 </t>
  </si>
  <si>
    <t>SFR1</t>
  </si>
  <si>
    <t xml:space="preserve"> SWI5-dependent recombination repair 1 | C10orf78  | swi5-dependent recombination DNA repair protein 1 homolog  | ZNF356  | SWI5-dependent recombination repair protein 1  | LNP94  | CIZ1  |MEI5 recombination repair protein homolog  | MEI5 recombination repair protein homolog (S. cerevisiae)  | bA373N18.1  | MEI5  | meiosis protein 5 homolog  | chromosome 10 open reading frame 78  | Meiosis protein 5 homolog  | MEIR5  </t>
  </si>
  <si>
    <t>SFRP4</t>
  </si>
  <si>
    <t xml:space="preserve"> FRPHE  |FRP-4  | sFRP-4  | secreted frizzled-related protein 4 | secreted frizzled-related protein 4; secreted frizzled-related protein 4  | Frizzled protein, human endometrium  | FrpHE  | frizzled protein, human endometrium  </t>
  </si>
  <si>
    <t>SFT2D2</t>
  </si>
  <si>
    <t xml:space="preserve"> SFT2 domain-containing protein 2  | vesicle transport protein SFT2B  | SFT2 domain containing 2 | dJ747L4.C1.2  |UNQ512  </t>
  </si>
  <si>
    <t>SFT2D3</t>
  </si>
  <si>
    <t xml:space="preserve"> SFT2 domain-containing protein 3  |vesicle transport protein SFT2C  | SFT2 domain containing 3 </t>
  </si>
  <si>
    <t>SFXN2</t>
  </si>
  <si>
    <t xml:space="preserve"> sideroflexin 2 |sideroflexin-2  </t>
  </si>
  <si>
    <t>SFXN3</t>
  </si>
  <si>
    <t xml:space="preserve"> sideroflexin-3  | sideroflexin 3 | SFX3  |BA108L7.2  </t>
  </si>
  <si>
    <t>SFXN4</t>
  </si>
  <si>
    <t xml:space="preserve">breast cancer resistance marker 1  | sideroflexin 4 | BCRM1  | sideroflexin-4  | Breast cancer resistance marker 1  | COXPD18  </t>
  </si>
  <si>
    <t>SGK196</t>
  </si>
  <si>
    <t xml:space="preserve">probable inactive protein kinase-like protein SgK196  | protein-O-mannose kinase | MDDGA12  | protein O-mannose kinase  | Protein kinase-like protein SgK196  | SGK196  | protein kinase-like protein SgK196  | Sugen kinase 196  |EC 2.7.1.- </t>
  </si>
  <si>
    <t>SGK223</t>
  </si>
  <si>
    <t xml:space="preserve">PRAGMIN  |homolog of rat pragma of Rnd2  | sugen kinase 223  | tyrosine-protein kinase SgK223  | Sugen kinase 223  |EC 2.7.10.2 </t>
  </si>
  <si>
    <t>SGPL1</t>
  </si>
  <si>
    <t xml:space="preserve"> hSPL  | SPL 1  | SPL  | S1PL  | KIAA1252  | SP-lyase 1  | Sphingosine-1-phosphate aldolase  |sphingosine-1-phosphate aldolase  | sphingosine-1-phosphate lyase 1 |EC 4.1.2.27 </t>
  </si>
  <si>
    <t>SGPP1</t>
  </si>
  <si>
    <t xml:space="preserve"> hSPP1  | Sphingosine-1-phosphatase 1  |sphingosine-1-phosphatase 1  | SPPASE1  | spp1  | SPPase1  | Spp1  | hSPPase1  | sphingosine-1-phosphate phosphatase 1 |EC 3.1.3.- </t>
  </si>
  <si>
    <t>SGSM3</t>
  </si>
  <si>
    <t xml:space="preserve"> Rab-GTPase-activating protein-like protein  | RUSC3  | RUN and SH3 containing 3  | RUTBC3  | RabGAP-5  | RabGAPLP  | RUN and TBC1 domain-containing protein 3  | rab-GTPase-activating protein-like protein  | small G protein signaling modulator 3 protein  | Merlin-associated protein  | small G protein signaling modulator 3 | merlin-associated protein  | RUN and TBC1 domain containing 3  | RABGAPLP  |RABGAP5  | MAP  | "RUN and SH3 containing 3"  | merlin binding protein  | rabGAPLP  </t>
  </si>
  <si>
    <t>SGTB</t>
  </si>
  <si>
    <t xml:space="preserve">beta-SGT  | small glutamine-rich tetratricopeptide repeat (TPR)-containing, beta | small glutamine-rich protein with tetratricopeptide repeats 2  | Beta-SGT  | small glutamine rich protein with tetratricopeptide repeats 2  | small glutamine-rich tetratricopeptide repeat-containing protein beta  | SGT2  | Small glutamine-rich protein with tetratricopeptide repeats 2  </t>
  </si>
  <si>
    <t>SH2D1A</t>
  </si>
  <si>
    <t xml:space="preserve"> XLPD1  | LYP  | MTCP1  |EBVS  | Duncan disease SH2-protein  | lymphoproliferative syndrome  | SH2 domain containing 1A | signaling lymphocyte activation molecule-associated protein  | SH2 domain protein 1A  | SH2 domain-containing protein 1A  | XLPD  | SLAM associated protein/SH2 domain protein 1A  | SLAM-associated protein  | XLP  | IMD5  | T cell signal transduction molecule SAP  | signaling lymphocytic activation molecule-associated protein  | SAP  | DSHP  | SAP/SH2D1A  | T-cell signal transduction molecule SAP  | Signaling lymphocytic activation molecule-associated protein  | "Duncan's disease"  </t>
  </si>
  <si>
    <t>SH2D2A</t>
  </si>
  <si>
    <t xml:space="preserve"> T lymphocyte specific adaptor protein  | "T cell specific adpater protein TSAd"  | VRAP  | SCAP  | T cell specific adapter protein TSAd  | SH2 domain containing 2A | T cell-specific adapter protein  | VEGF receptor-associated protein  | TSAd  |F2771  | SH2 domain-containing protein 2A  | "T lymphocyte specific adaptor protein"  | TSAD  | SH2 domain protein 2A  | "T cell specific adapter protein TSAd"  | SH2 domain-containing adapter protein  </t>
  </si>
  <si>
    <t>SH3BGRL</t>
  </si>
  <si>
    <t xml:space="preserve"> epididymis secretory protein Li 115  |HEL-S-115  | SH3 domain-binding glutamic acid-rich-like protein  | SH3 domain binding glutamate-rich protein like | SH3 domain binding glutamic acid-rich protein like  | SH3-binding domain glutamic acid-rich protein like  | SH3BGR  </t>
  </si>
  <si>
    <t>SH3BGRL3</t>
  </si>
  <si>
    <t xml:space="preserve"> SH3BP-1  | SH3 domain-binding protein 1  | TNF inhibitory protein  | SH3 domain binding glutamic acid-rich protein like 3  |HEL-S-297  | TIP-B1  | epididymis secretory protein Li 297  | SH3 domain binding glutamate-rich protein like 3 | SH3 domain-binding glutamic acid-rich-like protein 3  | SH3BGRL3-like protein  </t>
  </si>
  <si>
    <t>SH3BP1</t>
  </si>
  <si>
    <t xml:space="preserve"> 3BP-1  |ARHGAP43  | SH3 domain-binding protein 1  | SH3-domain binding protein 1 | SH3 domain binding protein 1  </t>
  </si>
  <si>
    <t>SH3GL1</t>
  </si>
  <si>
    <t xml:space="preserve"> SH3 domain-containing GRB2-like protein 1  | CNSA1  | Extra eleven-nineteen leukemia fusion gene protein  | SH3D2B  | extra 11-19 leukemia fusion  | SH3P8  | "SH3 domain GRB2-like 1"  | endophilin-2  | SH3 domain protein 2B  | Endophilin-2  | "SH3-containing protein EEN"  | endophilin-A2  | "SH3-containing Grb-2-like 1 protein"  | extra eleven-nineteen leukemia fusion gene protein  |SH3-containing Grb-2-like 1 protein  | "fusion partner of MLL"  | SH3-domain GRB2-like 1 | EEN  | "extra 11-19 leukemia fusion"  | EEN fusion partner of MLL  </t>
  </si>
  <si>
    <t>SH3GLB1</t>
  </si>
  <si>
    <t xml:space="preserve"> Bax-interacting factor 1  | SH3-containing protein SH3GLB1  | protein phosphatase 1, regulatory subunit 70  |PPP1R70  | endophilin-B1  | Bif-1  | SH3-domain, GRB2-like, endophilin B1  | dJ612B15.2  | KIAA0491  | SH3 domain-containing GRB2-like protein B1  | SH3-domain GRB2-like endophilin B1 | "protein phosphatase 1  | regulatory subunit 70"  </t>
  </si>
  <si>
    <t>SH3GLB2</t>
  </si>
  <si>
    <t xml:space="preserve"> RRIG1  |PP6569  | SH3 domain-containing GRB2-like protein B2  | PP9455  | SH3-domain, GRB2-like, endophilin B2  | retinoid receptor-induced gene 1  | KIAA1848  | endophilin-B2  | SH3-domain GRB2-like endophilin B2 | SH3-containing protein SH3GLB2  </t>
  </si>
  <si>
    <t>SH3KBP1</t>
  </si>
  <si>
    <t xml:space="preserve"> c-Cbl-interacting protein  | CD2BP3  | Src family kinase-binding protein 1  | migration-inducing gene 18  | Human Src family kinase-binding protein 1  | HSB-1  | human Src family kinase-binding protein 1  | src-related kinase binding protein-1  | SH3 domain-containing kinase-binding protein 1  | CD2-binding protein 3  | SH3-domain kinase binding protein 1 | CIN85  | MIG18  | cbl-interacting protein of 85 kDa  |GIG10  | Cbl-interacting protein of 85 kDa  | HSB1  </t>
  </si>
  <si>
    <t>SHARPIN</t>
  </si>
  <si>
    <t xml:space="preserve"> sharpin  | SHANK-associated RH domain interactor | Shank-associated RH domain-interacting protein  | SIPL1  | shank-interacting protein-like 1  | Shank-interacting protein-like 1  |shank-associated RH domain-interacting protein  | hSIPL1  </t>
  </si>
  <si>
    <t>SHC1</t>
  </si>
  <si>
    <t xml:space="preserve"> SHC  |SHC-transforming protein 1  | SHCA  | SHC-transforming protein 3  | SHC (Src homology 2 domain-containing) transforming protein 1  | SHC-transforming protein A  | SH2 domain protein C1  | SHC (Src homology 2 domain containing) transforming protein 1 | Src homology 2 domain-containing-transforming protein C1  </t>
  </si>
  <si>
    <t>SHCBP1</t>
  </si>
  <si>
    <t xml:space="preserve">SHC SH2 domain-binding protein 1  | PAL  | SHC SH2-domain binding protein 1 </t>
  </si>
  <si>
    <t>SHKBP1</t>
  </si>
  <si>
    <t xml:space="preserve">SH3KBP1-binding protein 1  | Sb1  | SH3KBP1 binding protein 1 </t>
  </si>
  <si>
    <t>SHMT1</t>
  </si>
  <si>
    <t xml:space="preserve">CSHMT  | serine hydroxymethyltransferase 1 (soluble) | cytoplasmic serine hydroxymethyltransferase  | serine methylase  | serine hydroxymethyltransferase, cytosolic  | Glycine hydroxymethyltransferase  | "14 kDa protein"  | SHMT  | Serine methylase  | glycine hydroxymethyltransferase  | "cytoplasmic serine hydroxymethyltransferase"  |EC 2.1.2.1 </t>
  </si>
  <si>
    <t>SHMT2</t>
  </si>
  <si>
    <t xml:space="preserve"> threonine aldolase  | serine hydroxymethylase  | HEL-S-51e  | serine methylase  | glycine auxotroph A, human complement for hamster  | Glycine hydroxymethyltransferase  | serine hydroxymethyltransferase 2 (mitochondrial) | GLYA  |GLY A+  | epididymis secretory sperm binding protein Li 51e  | SHMT  | serine aldolase  | serine hydroxymethyltransferase, mitochondrial  | Serine methylase  | glycine hydroxymethyltransferase  |EC 2.1.2.1 </t>
  </si>
  <si>
    <t>SHOC2</t>
  </si>
  <si>
    <t xml:space="preserve"> soc-2 (suppressor of clear, C.elegans) homolog  | Protein soc-2 homolog  | SOC2  | SIAA0862  | KIAA0862  | SUR8  | Protein sur-8 homolog  |leucine-rich repeat protein SHOC-2  | soc-2 suppressor of clear homolog (C. elegans) </t>
  </si>
  <si>
    <t>SHPRH</t>
  </si>
  <si>
    <t xml:space="preserve">2610103K11Rik  | KIAA2023  | E3 ubiquitin-protein ligase SHPRH  | SNF2 histone linker PHD RING helicase, E3 ubiquitin protein ligase | SNF2 histone linker PHD RING helicase  | bA545I5.2  | SNF2, histone-linker, PHD and RING finger domain-containing helicase  |EC 3.6.4.-,EC 6.3.2.- </t>
  </si>
  <si>
    <t>SHQ1</t>
  </si>
  <si>
    <t xml:space="preserve"> SHQ1, H/ACA ribonucleoprotein assembly factor | protein SHQ1 homolog  | Shq1p  | SHQ1 homolog (S. cerevisiae)  |SHQ1 homolog  </t>
  </si>
  <si>
    <t>SIGMAR1</t>
  </si>
  <si>
    <t xml:space="preserve"> OPRS1  | aging-associated gene 8 protein  | Sigma1R  | opioid receptor, sigma 1  | SR31747-binding protein  | Aging-associated gene 8 protein  | Sigma1-receptor  | SRBP  | ALS16  | hSigmaR1  | SR31747 binding protein 1  | SIG-1R  | sigma non-opioid intracellular receptor 1 | SR-BP  | sigma1R  | sigma 1-type opioid receptor  | Sigma 1-type opioid receptor  |SR-BP1  </t>
  </si>
  <si>
    <t>SIKE1</t>
  </si>
  <si>
    <t xml:space="preserve"> "suppressor of IKK epsilon"  | Suppressor of IKK-epsilon  |suppressor of IKK epsilon  | suppressor of IKK-epsilon  | SIKE  | suppressor of IKBKE 1 </t>
  </si>
  <si>
    <t>SIN3A</t>
  </si>
  <si>
    <t xml:space="preserve"> histone deacetylase complex subunit Sin3a  |SIN3 homolog A, transcription regulator  | transcriptional regulator, SIN3A  | Histone deacetylase complex subunit Sin3a  | transcriptional co-repressor Sin3A  | SIN3 transcription regulator homolog A  | transcriptional corepressor Sin3a  | Transcriptional corepressor Sin3a  | SIN3 transcription regulator homolog A (yeast)  | SIN3 homolog A, transcription regulator (yeast)  | paired amphipathic helix protein Sin3a  | SIN3 transcription regulator family member A </t>
  </si>
  <si>
    <t>SIN3B</t>
  </si>
  <si>
    <t xml:space="preserve"> transcriptional corepressor Sin3b  | Histone deacetylase complex subunit Sin3b  |SIN3 homolog B, transcription regulator  | SIN3 transcription regulator family member B | SIN3 transcription regulator homolog B (yeast)  | KIAA0700  | histone deacetylase complex subunit Sin3b  | paired amphipathic helix protein Sin3b  | Transcriptional corepressor Sin3b  | SIN3 transcription regulator homolog B  | SIN3 homolog B, transcriptional regulator  | SIN3 homolog B, transcription regulator (yeast)  </t>
  </si>
  <si>
    <t>SIPA1</t>
  </si>
  <si>
    <t xml:space="preserve"> signal-induced proliferation-associated 1 | SPA1  | p130 SPA-1  | sipa-1  |signal-induced proliferation-associated gene 1  | GTPase-activating protein Spa-1  | Sipa-1  | signal-induced proliferation-associated protein 1  </t>
  </si>
  <si>
    <t>SIPA1L1</t>
  </si>
  <si>
    <t xml:space="preserve"> E6TP1  | KIAA0440  | E6-targeted protein 1  |high-risk human papilloma viruses E6 oncoproteins targeted protein 1  | signal-induced proliferation-associated 1-like protein 1  | signal-induced proliferation-associated 1 like 1 | SIPA1-like protein 1  | High-risk human papilloma viruses E6 oncoproteins targeted protein 1  </t>
  </si>
  <si>
    <t>SIRT1</t>
  </si>
  <si>
    <t xml:space="preserve"> Regulatory protein SIR2 homolog 1  | SIR2L1  | NAD-dependent protein deacetylase sirtuin-1  |NAD-dependent deacetylase sirtuin-1  | sir2-like 1  | SIR2alpha  | sirtuin type 1  | hSIRT1  | sirtuin (silent mating type information regulation 2 homolog) 1 (S. cerevisiae)  | hSIR2  | regulatory protein SIR2 homolog 1  | SIR2-like protein 1  | sirtuin 1 | sirtuin (silent mating type information regulation 2, S. cerevisiae, homolog) 1  |EC 3.5.1.- </t>
  </si>
  <si>
    <t>SIRT2</t>
  </si>
  <si>
    <t xml:space="preserve"> SIR2  | Regulatory protein SIR2 homolog 2  | sirtuin (silent mating type information regulation 2 homolog) 2 (S. cerevisiae)  | regulatory protein SIR2 homolog 2  | SIR2L2  | sirtuin type 2  | sirtuin-2  | SIR2L  | sir2-related protein type 2  | sirtuin (silent mating type information regulation 2, S.cerevisiae, homolog) 2  | sirtuin 2 | NAD-dependent protein deacetylase sirtuin-2  | SIR2-like protein 2  |NAD-dependent deacetylase sirtuin-2  | silent information regulator 2  |EC 3.5.1.- </t>
  </si>
  <si>
    <t>SIRT3</t>
  </si>
  <si>
    <t xml:space="preserve"> sirtuin 3 | mitochondrial nicotinamide adenine dinucleotide-dependent deacetylase  | sirtuin type 3  |NAD-dependent deacetylase sirtuin-3, mitochondrial  | Regulatory protein SIR2 homolog 3  | SIR2-like protein 3  | sirtuin (silent mating type information regulation 2, S.cerevisiae, homolog) 3  | NAD-dependent protein deacetylase sirtuin-3, mitochondrial  | silent mating type information regulation 2, S.cerevisiae, homolog 3  | sir2-like 3  | SIR2L3  | sirtuin (silent mating type information regulation 2 homolog) 3 (S. cerevisiae)  | hSIRT3  | regulatory protein SIR2 homolog 3  |EC 3.5.1.- </t>
  </si>
  <si>
    <t>SIRT5</t>
  </si>
  <si>
    <t xml:space="preserve"> SIR2L5  | regulatory protein SIR2 homolog 5  | NAD-dependent protein deacylase sirtuin-5, mitochondrial  | Regulatory protein SIR2 homolog 5  | sirtuin (silent mating type information regulation 2 homolog) 5 (S. cerevisiae)  | sirtuin (silent mating type information regulation 2, S.cerevisiae, homolog) 5  | silent mating type information regulation 2, S.cerevisiae, homolog 5  |NAD-dependent deacetylase sirtuin-5  | NAD-dependent lysine demalonylase and desuccinylase sirtuin-5, mitochondrial  | SIR2-like protein 5  | sirtuin type 5  | sir2-like 5  | sirtuin 5 |EC 3.5.1.- </t>
  </si>
  <si>
    <t>SIRT6</t>
  </si>
  <si>
    <t xml:space="preserve"> sirtuin 6 | Regulatory protein SIR2 homolog 6  | NAD-dependent protein deacetylase sirtuin-6  | SIR2L6  |NAD-dependent deacetylase sirtuin-6  | sir2-related protein type 6  | sirtuin type 6  | regulatory protein SIR2 homolog 6  | SIR2-like protein 6  | sirtuin (silent mating type information regulation 2 homolog) 6 (S. cerevisiae)  | sirtuin (silent mating type information regulation 2, S. cerevisiae, homolog) 6  |EC 3.5.1.- </t>
  </si>
  <si>
    <t>SIVA1</t>
  </si>
  <si>
    <t xml:space="preserve"> CD27BP  | Siva-2  | SIVA  | apoptosis regulatory protein Siva  | CD27-binding protein  | Siva-1  |CD27-binding (Siva) protein  | SIVA1, apoptosis-inducing factor </t>
  </si>
  <si>
    <t>SKA1</t>
  </si>
  <si>
    <t xml:space="preserve"> chromosome 18 open reading frame 24  | spindle and kinetochore associated complex subunit 1 |spindle and KT (kinetochore) associated 1  | spindle and kinetochore-associated protein 1  | C18orf24  </t>
  </si>
  <si>
    <t>SKA3</t>
  </si>
  <si>
    <t xml:space="preserve"> C13orf3  | chromosome 13 open reading frame 3  | spindle and kinetochore associated complex subunit 3 | RAMA1  |spindle and kinetochore-associated protein 3  </t>
  </si>
  <si>
    <t>SKIV2L</t>
  </si>
  <si>
    <t xml:space="preserve"> Helicase-like protein  | HLP  | superkiller viralicidic activity 2 (S. cerevisiae homolog)-like  | helicase-like protein  | SKI2  |170A  | THES2  | SKIV2  | SKI2W  | Ski2  | helicase SKI2W  | DDX13  | W  | superkiller viralicidic activity 2-like (S. cerevisiae) |EC 3.6.4.- </t>
  </si>
  <si>
    <t>SKP2</t>
  </si>
  <si>
    <t xml:space="preserve">CDK2/cyclin A-associated protein p45  | S-phase kinase-associated protein 2  | FBL1  | S-phase kinase-associated protein 2, E3 ubiquitin protein ligase | p45skp2  | F-box/LRR-repeat protein 1  | Cyclin-A/CDK2-associated protein p45  | F-box protein Skp2  | S-phase kinase-associated protein 2 (p45)  | FBXL1  | FLB1  | p45  </t>
  </si>
  <si>
    <t>SLA2</t>
  </si>
  <si>
    <t xml:space="preserve"> src-like-adapter 2  | MARS  | Src-like adapter protein 2  | modulator of antigen receptor signaling  | Modulator of antigen receptor signaling  |Src-like adapter protein-2  | Src-like-adaptor 2 | SLAP-2  | SLAP2  | C20orf156  </t>
  </si>
  <si>
    <t>SLAIN2</t>
  </si>
  <si>
    <t xml:space="preserve"> KIAA1458  | SLAIN motif family, member 2 |SLAIN motif-containing protein 2  </t>
  </si>
  <si>
    <t>SLBP</t>
  </si>
  <si>
    <t xml:space="preserve"> histone stem-loop-binding protein  |hairpin binding protein, histone  | stem-loop (histone) binding protein  | histone stem-loop binding protein  | HBP  | "histone binding protein"  | Histone stem-loop-binding protein  | histone RNA hairpin-binding protein  | stem-loop binding protein | histone binding protein  </t>
  </si>
  <si>
    <t>SLC15A1</t>
  </si>
  <si>
    <t xml:space="preserve">Caco-2 oligopeptide transporter  | Peptide transporter 1  | "solute carrier family 15 oligopeptide transporter member 1"  | HPEPT1  | intestinal H+/peptide cotransporter  | solute carrier family 15 member 1  | Intestinal H(+)/peptide cotransporter  | "bA551M18.1.1 (solute carrier family 15 (oligopeptide transporter) member 1)"  | Oligopeptide transporter, small intestine isoform  | HPECT1  | peptide transporter 1  | solute carrier family 15 (oligopeptide transporter), member 1 | macrophage oligopeptide transporter PEPT1  | PEPT1  | oligopeptide transporter, small intestine isoform  | "peptide transporter HPEPT1"  </t>
  </si>
  <si>
    <t>SLC22A18</t>
  </si>
  <si>
    <t xml:space="preserve"> Tumor-suppressing subchromosomal transferable fragment candidate gene 5 protein  | p45-Beckwith-Wiedemann region 1 A  | HET  | organic cation transporter-like 2  | BWR1A  | Efflux transporter-like protein  | SLC22A1L  | solute carrier family 22 (organic cation transporter), member 1-like  | solute carrier family 22 member 18  | ITM  | Tumor-suppressing STF cDNA 5 protein  |Beckwith-Wiedemann syndrome chromosome region 1, candidate A  | beckwith-Wiedemann syndrome chromosomal region 1 candidate gene A protein  | TSSC5  | tumor-suppressing STF cDNA 5 protein  | Solute carrier family 22 member 1-like  | imprinted multi-membrane-spanning polyspecific transporter-related protein 1  | efflux transporter-like protein  | p45 Beckwith-Wiedemann region 1A  | Organic cation transporter-like protein 2  | ORCTL2  | p45-BWR1A  | Beckwith-Wiedemann syndrome chromosomal region 1 candidate gene A protein  | organic cation transporter-like protein 2  | imprinted multi-membrane spanning polyspecific transporter-related protein 1  | BWSCR1A  | IMPT1  | Imprinted multi-membrane-spanning polyspecific transporter-related protein 1  | tumor-suppressing subchromosomal transferable fragment candidate gene 5 protein  | ORCTL-2  | solute carrier family 22, member 18 </t>
  </si>
  <si>
    <t>SLC25A10</t>
  </si>
  <si>
    <t xml:space="preserve"> mitochondrial dicarboxylate carrier  | solute carrier family 25 (mitochondrial carrier; dicarboxylate transporter), member 10 | Solute carrier family 25 member 10  | DIC  |dicarboxylate ion carrier  </t>
  </si>
  <si>
    <t>SLC25A12</t>
  </si>
  <si>
    <t xml:space="preserve">AGC1  | Mitochondrial aspartate glutamate carrier 1  | Solute carrier family 25 member 12  | solute carrier family 25 (mitochondrial carrier, Aralar), member 12  | mitochondrial aspartate glutamate carrier 1  | calcium-binding mitochondrial carrier protein Aralar1  | calcium binding mitochondrial carrier superfamily member Aralar1  | solute carrier family 25 (aspartate/glutamate carrier), member 12 | araceli hiperlarga  | ARALAR1  | ARALAR  </t>
  </si>
  <si>
    <t>SLC25A13</t>
  </si>
  <si>
    <t xml:space="preserve"> Citrin  | ARALAR2  | Mitochondrial aspartate glutamate carrier 2  | "mitochondrial aspartate glutamate carrier 2"  | mitochondrial aspartate glutamate carrier 2  | Solute carrier family 25 member 13  | solute carrier family 25 (aspartate/glutamate carrier), member 13 | solute carrier family 25, member 13 (citrin)  |CITRIN  | calcium-binding mitochondrial carrier protein Aralar2  | CTLN2  </t>
  </si>
  <si>
    <t>SLC25A16</t>
  </si>
  <si>
    <t xml:space="preserve"> ML7  | solute carrier family 25 (mitochondrial carrier; Graves disease autoantigen), member 16 | GDA  | solute carrier family 25 member 16  | graves disease carrier protein  | Graves disease autoantigen  | GDC  | graves disease autoantigen  | mitochondrial solute carrier protein homolog  |HGT.1  | D10S105E  | Solute carrier family 25 member 16  | Mitochondrial solute carrier protein homolog  | hML7  </t>
  </si>
  <si>
    <t>SLC25A17</t>
  </si>
  <si>
    <t xml:space="preserve">peroxisomal membrane protein PMP34  | Solute carrier family 25 member 17  | 34 kDa peroxisomal membrane protein  | solute carrier family 25 (mitochondrial carrier; peroxisomal membrane protein, 34kD), member 17  | solute carrier family 25 (mitochondrial carrier; peroxisomal membrane protein, 34kDa), member 17 | "peroxisomal membrane protein (34kD)"  | solute carrier family 25 member 17  | PMP34  </t>
  </si>
  <si>
    <t>SLC25A19</t>
  </si>
  <si>
    <t xml:space="preserve"> Solute carrier family 25 member 19  | DNC  | microcephaly, Amish  | mitochondrial uncoupling protein 1  |TPC  | THMD4  | solute carrier family 25 (mitochondrial deoxynucleotide carrier), member 19  | MCPHA  | mitochondrial thiamine pyrophosphate carrier  | Mitochondrial uncoupling protein 1  | MUP1  | solute carrier family 25 (mitochondrial thiamine pyrophosphate carrier), member 19 | THMD3  </t>
  </si>
  <si>
    <t>SLC25A22</t>
  </si>
  <si>
    <t xml:space="preserve"> mitochondrial glutamate carrier 1  | GC-1  | Solute carrier family 25 member 22  | solute carrier family 25 (mitochondrial carrier: glutamate), member 22 | Glutamate/H(+) symporter 1  | GC1  | EIEE3  | glutamate/H(+) symporter 1  |NET44  </t>
  </si>
  <si>
    <t>SLC25A29</t>
  </si>
  <si>
    <t xml:space="preserve"> Mitochondrial ornithine transporter 3  | carnitine/acylcarnitine translocase-like  |carnitine-acylcarnitine translocase like  | mitochondrial carnitine/acylcarnitine carrier protein CACL  | CACL  | Carnitine/acylcarnitine translocase-like  | C14orf69  | chromosome 14 open reading frame 69  | Solute carrier family 25 member 29  | ORNT3  | CACT-like  | solute carrier family 25, member 29  | solute carrier family 25 (mitochondrial carnitine/acylcarnitine carrier), member 29 | mitochondrial ornithine transporter 3  </t>
  </si>
  <si>
    <t>SLC25A32</t>
  </si>
  <si>
    <t xml:space="preserve"> solute carrier family 25 (mitochondrial folate carrier) , member 32  | Solute carrier family 25 member 32  | solute carrier family 25, member 32  | solute carrier family 25 (mitochondrial folate carrier), member 32 | MFTC  | MFT  |mitochondrial folate transporter/carrier  </t>
  </si>
  <si>
    <t>SLC25A4</t>
  </si>
  <si>
    <t xml:space="preserve"> MTDPS12  | heart/skeletal muscle ATP/ADP translocator  | ANT  | solute carrier family 25 (mitochondrial carrier; adenine nucleotide translocator), member 4 | ANT 1  | PEO2  | ANT1  | ADP,ATP carrier protein 1  | Solute carrier family 25 member 4  | adenine nucleotide translocator 1 (skeletal muscle)  | T1  | ADP,ATP carrier protein, heart/skeletal muscle  | solute carrier family 25 member 4  | ADP,ATP carrier protein, heart/skeletal muscle isoform T1  | AAC1  | Adenine nucleotide translocator 1  | PEO3  | ADP/ATP translocase 1  |1  </t>
  </si>
  <si>
    <t>SLC25A40</t>
  </si>
  <si>
    <t xml:space="preserve"> solute carrier family 25, member 40 | MCFP  | solute carrier family 25 member 40  |mitochondrial carrier family protein  | Mitochondrial carrier family protein  </t>
  </si>
  <si>
    <t>SLC25A46</t>
  </si>
  <si>
    <t xml:space="preserve">solute carrier family 25 member 46  | TB1  | solute carrier family 25, member 46 </t>
  </si>
  <si>
    <t>SLC27A4</t>
  </si>
  <si>
    <t xml:space="preserve"> FATP-4  | FATP4  | Fatty acid transport protein 4  | IPS  | ACSVL4  |long-chain fatty acid transport protein 4  | solute carrier family 27 (fatty acid transporter), member 4 | Solute carrier family 27 member 4  |EC 6.2.1.- </t>
  </si>
  <si>
    <t>SLC30A6</t>
  </si>
  <si>
    <t xml:space="preserve"> zinc transporter 6  | Solute carrier family 30 member 6  | solute carrier family 30 (zinc transporter), member 6 | solute carrier family 30 member 6  |MST103  | znT-6  | MSTP103  | ZNT6  | ZnT-6  </t>
  </si>
  <si>
    <t>SLC30A7</t>
  </si>
  <si>
    <t xml:space="preserve"> ZNTL2  |ZnTL2  | solute carrier family 30 (zinc transporter), member 7 | zinc transporter 7  | ZNT7  | solute carrier family 30 member 7  | Znt-like transporter 2  | zinc transporter like 2  | zinc transporter ZnT-7  | Solute carrier family 30 member 7  | ZnT-7  | znt-like transporter 2  </t>
  </si>
  <si>
    <t>SLC30A9</t>
  </si>
  <si>
    <t xml:space="preserve"> HuEL  | znT-9  | HUEL  | solute carrier family 30 (zinc transporter), member 9 |GAC63  | chromosome 4 open reading frame 1  | Human embryonic lung protein  | Solute carrier family 30 member 9  | ZNT9  | "GRIP1-dependent nuclear receptor coactivator"  | expressed in human embryonic lung  | ZnT-9  | GRIP1-dependent nuclear receptor coactivator  | C4orf1  | human embryonic lung protein  | zinc transporter 9  | solute carrier family 30 member 9  </t>
  </si>
  <si>
    <t>SLC35B2</t>
  </si>
  <si>
    <t xml:space="preserve"> solute carrier family 35 member B2 variant 2  | Solute carrier family 35 member B2  | Putative MAPK-activating protein PM15  | solute carrier family 35, member B2  | putative NF-kappa-B-activating protein 48  | PAPS transporter 1  | Putative NF-kappa-B-activating protein 48  | SLL  | PAPST1  | adenosine 3'-phospho 5'-phosphosulfate transporter 1  | solute carrier family 35 (adenosine 3'-phospho 5'-phosphosulfate transporter), member B2 | UGTrel4  | putative MAPK-activating protein PM15  |3'-phosphoadenosine 5'-phosphosulfate transporter  </t>
  </si>
  <si>
    <t>SLC35E1</t>
  </si>
  <si>
    <t xml:space="preserve">solute carrier family 35 member E1  | solute carrier family 35, member E1 </t>
  </si>
  <si>
    <t>SLC35F6</t>
  </si>
  <si>
    <t xml:space="preserve"> Transport and Golgi organization 9 homolog  | transmembrane protein C2orf18  | ANT2-binding protein  | "ANT2-binding protein"  | C2orf18  | transport and golgi organization 9 homolog  | solute carrier family 35, member F6 | "transport and golgi organization 9 homolog (Drosophila)"  | solute carrier family 35 member F6  | ANT2BP  | chromosome 2 open reading frame 18  |TANGO9  </t>
  </si>
  <si>
    <t>SLC39A9</t>
  </si>
  <si>
    <t xml:space="preserve"> ZIP9  | Zrt- and Irt-like protein 9  | zrt- and Irt-like protein 9  | Solute carrier family 39 member 9  |solute carrier family 39 (zinc transporter), member 9  | solute carrier family 39, member 9 | zinc transporter ZIP9  | zinc transporter SLC39A9  | ZIP-9  </t>
  </si>
  <si>
    <t>SLC41A3</t>
  </si>
  <si>
    <t xml:space="preserve"> solute carrier family 41, member 3 |SLC41A1-L2  | SLC41A1-like 2  | solute carrier family 41 member 3  </t>
  </si>
  <si>
    <t>SLC4A1AP</t>
  </si>
  <si>
    <t xml:space="preserve"> Kidney anion exchanger adapter protein  | "lung cancer oncogene 3"  | kanadaptin  | kidney anion exchanger adapter protein  | solute carrier family 4 (anion exchanger), member 1, adapter protein  | solute carrier family 4 anion exchanger member 1 adapter protein  |human lung cancer oncogene 3 protein  | Solute carrier family 4 anion exchanger member 1 adapter protein  | solute carrier family 4 (anion exchanger), member 1, adaptor protein | kidney anion exchanger adaptor protein  | Human lung cancer oncogene 3 protein  | HLC-3  | lung cancer oncogene 3  </t>
  </si>
  <si>
    <t>SLC7A6OS</t>
  </si>
  <si>
    <t xml:space="preserve"> solute carrier family 7, member 6 opposite strand | ADAMS proteinase-related protein  |probable RNA polymerase II nuclear localization protein SLC7A6OS  | Solute carrier family 7 member 6 opposite strand transcript  | solute carrier family 7 member 6 opposite strand transcript  | protein SLC7A6OS  </t>
  </si>
  <si>
    <t>SLC9A9</t>
  </si>
  <si>
    <t xml:space="preserve"> NHE9  | Solute carrier family 9 member 9  | Na(+)/H(+) exchanger 9  |putative protein product of Nbla00118  | AUTS16  | solute carrier family 9 (sodium/hydrogen exchanger), isoform 9  | NHE-9  | solute carrier family 9 (sodium/hydrogen exchanger)  | solute carrier family 9 (sodium/hydrogen exchanger), member 9  | solute carrier family 9, subfamily A (NHE9, cation proton antiporter 9), member 9 | sodium/hydrogen exchanger 9  | sodium/proton exchanger NHE9  </t>
  </si>
  <si>
    <t>SLFN5</t>
  </si>
  <si>
    <t xml:space="preserve"> schlafen family member 5 </t>
  </si>
  <si>
    <t>SLIRP</t>
  </si>
  <si>
    <t xml:space="preserve"> PD04872  | C14orf156  | chromosome 14 open reading frame 156  |DC50  | SRA stem-loop-interacting RNA-binding protein, mitochondrial  | SRA stem-loop interacting RNA binding protein </t>
  </si>
  <si>
    <t>SLMAP</t>
  </si>
  <si>
    <t xml:space="preserve"> KIAA1601  | SLAP  | sarcolemma associated protein | Sarcolemmal-associated protein  |sarcolemmal membrane-associated protein  | "Sarcolemmal-associated protein"  </t>
  </si>
  <si>
    <t>SLMO2</t>
  </si>
  <si>
    <t xml:space="preserve"> protein slowmo homolog 2  | C20orf45  | slowmo homolog 2 (Drosophila) | dJ543J19.5  | chromosome 20 open reading frame 45  |PRELID3B  </t>
  </si>
  <si>
    <t>SLX4</t>
  </si>
  <si>
    <t xml:space="preserve"> BTB/POZ domain-containing protein 12  | BTB (POZ) domain containing 12  | complementation group P"  |SLX4 structure-specific endonuclease subunit homolog  | MUS312  | structure-specific endonuclease subunit SLX4  | KIAA1784  | BTBD12  | SLX4 structure-specific endonuclease subunit homolog (S. cerevisiae)  | KIAA1987  | SLX4 structure-specific endonuclease subunit | "Fanconi anemia  | FANCP  </t>
  </si>
  <si>
    <t>SMAD1</t>
  </si>
  <si>
    <t xml:space="preserve"> SMAD, mothers against DPP homolog 1  | hSMAD1  | MAD homolog 1  | Smad1  | Mothers against DPP homolog 1  | TGF-beta signaling protein 1  | JV4-1  | MAD, mothers against decapentaplegic homolog 1  | BSP1  | SMAD 1  | Transforming growth factor-beta-signaling protein 1  |JV41  | BSP-1  | transforming growth factor-beta signaling protein 1  | MADR1  | transforming growth factor-beta-signaling protein 1  | MADH1  | Mad-related protein 1  | SMAD family member 1  | MAD, mothers against decapentaplegic homolog 1 (Drosophila)  | mothers against DPP homolog 1  | SMAD family member 1 | SMAD, mothers against DPP homolog 1 (Drosophila)  | mothers against decapentaplegic homolog 1  </t>
  </si>
  <si>
    <t>SMAD2</t>
  </si>
  <si>
    <t xml:space="preserve"> hSMAD2  | mother against DPP homolog 2  | MADR2  | hMAD-2  | Mothers against DPP homolog 2  | MAD homolog 2  | SMAD family member 2 | Sma- and Mad-related protein 2  |SMAD, mothers against DPP homolog 2  | MAD, mothers against decapentaplegic homolog 2 (Drosophila)  | Smad2  | Mad-related protein 2  | SMAD family member 2  | MADH2  | mothers against decapentaplegic homolog 2  | JV18-1  | SMAD, mothers against DPP homolog 2 (Drosophila)  | JV18  | SMAD 2  </t>
  </si>
  <si>
    <t>SMAD4</t>
  </si>
  <si>
    <t xml:space="preserve"> Smad4  | JIP  | MYHRS  | MADH4  | SMAD family member 4 | SMAD 4  |SMAD, mothers against DPP homolog 4  | MAD, mothers against decapentaplegic homolog 4 (Drosophila)  | deleted in pancreatic carcinoma locus 4  | hSMAD4  | mothers against decapentaplegic, Drosophila, homolog of, 4  | mothers against decapentaplegic homolog 4  | DPC4  | Deletion target in pancreatic carcinoma 4  | MAD homolog 4  | SMAD family member 4  | deletion target in pancreatic carcinoma 4  | Mothers against DPP homolog 4  | SMAD, mothers against DPP homolog 4 (Drosophila)  </t>
  </si>
  <si>
    <t>SMAD5</t>
  </si>
  <si>
    <t xml:space="preserve"> SMAD family member 5  | MAD, mothers against decapentaplegic homolog 5 (Drosophila)  | MAD, mothers against decapentaplegic homolog 5  | Mothers against DPP homolog 5  | MADH5  | JV5-1  |DWFC  | SMAD 5  | SMAD, mothers against DPP homolog 5 (Drosophila)  | SMAD, mothers against DPP homolog 5  | MAD homolog 5  | SMAD family member 5 | mothers against decapentaplegic, drosophila, homolog of, 5  | Smad5  | hSmad5  | mothers against decapentaplegic homolog 5  | SMA- and MAD-related protein 5  </t>
  </si>
  <si>
    <t>SMAP1</t>
  </si>
  <si>
    <t xml:space="preserve">SMAP-1  | small ArfGAP 1 | stromal membrane-associated GTPase-activating protein 1  | stromal membrane-associated protein 1  </t>
  </si>
  <si>
    <t>SMAP2</t>
  </si>
  <si>
    <t xml:space="preserve"> SMAP1L  | DTDP1  | stromal membrane-associated protein 1-like  |stromal membrane-associated protein 2  | SMOC2  | stromal membrane-associated GTPase-activating protein 2  | small ArfGAP2 | Stromal membrane-associated protein 1-like  </t>
  </si>
  <si>
    <t>SMARCA1</t>
  </si>
  <si>
    <t xml:space="preserve"> SWI/SNF-related matrix-associated actin-dependent regulator of chromatin subfamily A member 1  | SNF2-like 1  | SWI/SNF related, matrix associated, actin dependent regulator of chromatin, subfamily a, member 1 | SNF2L  | NURF140  | Nucleosome-remodeling factor subunit SNF2L  | sucrose nonfermenting 2-like protein 1  | probable global transcription activator SNF2L1  |ISWI  | ATP-dependent helicase SMARCA1  | SWI  | nucleosome-remodeling factor subunit SNF2L  | global transcription activator homologous sequence  | SNF2LB  | SWI2  | SNF2L1  | SNF2LT  |EC 3.6.4.- </t>
  </si>
  <si>
    <t>SMARCA2</t>
  </si>
  <si>
    <t xml:space="preserve"> protein brahma homolog  | sucrose nonfermenting 2-like protein 2  | SWI/SNF-related matrix-associated actin-dependent regulator of chromatin a2  | NCBRS  |BAF190  | SNF2L2  | SNF2-alpha  | BRG1-associated factor 190B  | BAF190B  | probable global transcription activator SNF2L2  | BRM  | SNF2/SWI2-like protein 2  | SWI2  | SNF2A  | SNF2  | SWI/SNF-related matrix-associated actin-dependent regulator of chromatin subfamily A member 2  | hBRM  | hSNF2a  | Protein brahma homolog  | SWI/SNF related, matrix associated, actin dependent regulator of chromatin, subfamily a, member 2 | SNF2LA  | global transcription activator homologous sequence  | ATP-dependent helicase SMARCA2  | Sth1p  |EC 3.6.4.- </t>
  </si>
  <si>
    <t>SMARCAD1</t>
  </si>
  <si>
    <t xml:space="preserve"> HEL1  |SWI/SNF-related matrix-associated actin-dependent regulator of chromatin subfamily A containing DEAD/H box 1  | ETL1  | ADERM  | ATP-dependent helicase 1  | SWI/SNF-related, matrix-associated actin-dependent regulator of chromatin, subfamily a, containing DEAD/H box 1 | hHEL1  | KIAA1122  |EC 3.6.4.12 </t>
  </si>
  <si>
    <t>SMARCAL1</t>
  </si>
  <si>
    <t xml:space="preserve"> SWI/SNF related, matrix associated, actin dependent regulator of chromatin, subfamily a-like 1 | SIOD  | HepA-related protein  | Sucrose nonfermenting protein 2-like 1  | "ATP-driven annealing helicase"  | sucrose nonfermenting protein 2-like 1  | SWI/SNF-related matrix-associated actin-dependent regulator of chromatin subfamily A-like protein 1  | HHARP  | hHARP  | HARP  |ATP-driven annealing helicase  | "HepA-related protein"  | SMARCA-like protein 1  |EC 3.6.4.- </t>
  </si>
  <si>
    <t>SMARCB1</t>
  </si>
  <si>
    <t xml:space="preserve"> BAF47  | SWNTS1  | "integrase interactor 1"  | Integrase interactor 1 protein  | Sfh1p  | BRG1-associated factor 47  | RDT  | RTPS1  | MRD15  | integrase interactor 1 protein  | "sucrose nonfermenting  | hSNFS  | SNF5  |SWI/SNF-related matrix-associated actin-dependent regulator of chromatin subfamily B member 1  | homolog-like 1"  | SNF5 homolog  | INI1  | Snr1  | "malignant rhabdoid tumor suppressor"  | sucrose nonfermenting, yeast, homolog-like 1  | SWI/SNF-related matrix-associated protein  | SWI/SNF related, matrix associated, actin dependent regulator of chromatin, subfamily b, member 1 | hSNF5  | malignant rhabdoid tumor suppressor  | SNF5L1  | yeast  </t>
  </si>
  <si>
    <t>SMARCC1</t>
  </si>
  <si>
    <t xml:space="preserve"> SRG3  | BAF155  | chromatin remodeling complex BAF155 subunit  | SWI/SNF-related matrix-associated actin-dependent regulator of chromatin subfamily C member 1  | SWI/SNF complex 155 kDa subunit  | SWI/SNF related, matrix associated, actin dependent regulator of chromatin, subfamily c, member 1 | Rsc8  | SWI3  |CRACC1  | BRG1-associated factor 155  | mammalian chromatin remodeling complex BRG1-associated factor 155  | SWI/SNF complex subunit SMARCC1  </t>
  </si>
  <si>
    <t>SMARCD1</t>
  </si>
  <si>
    <t xml:space="preserve"> chromatin remodeling complex BAF60A subunit  | mammalian chromatin remodeling complex BRG1-associated factor 60A  | SWI/SNF complex 60 kDa subunit A  | SWI/SNF related, matrix associated, actin dependent regulator of chromatin, subfamily d, member 1 |CRACD1  | BAF60A  | SWI/SNF complex 60 kDa subunit  | SWI/SNF-related matrix-associated actin-dependent regulator of chromatin subfamily D member 1  | Rsc6p  | 60 kDa BRG-1/Brm-associated factor subunit A  | BRG1-associated factor 60A  | Swp73-like protein  </t>
  </si>
  <si>
    <t>SMARCD2</t>
  </si>
  <si>
    <t xml:space="preserve"> BAF60B  | 60 kDa BRG-1/Brm-associated factor subunit B  | mammalian chromatin remodeling complex BRG1-associated factor 60B  | SWI/SNF-related matrix-associated actin-dependent regulator of chromatin subfamily D member 2  | "SWI/SNF complex 60 kDa subunit B"  | "Swp73-like protein"  | SWI/SNF related, matrix associated, actin dependent regulator of chromatin, subfamily d, member 2 | Rsc6p  | SWI/SNF complex 60 kDa subunit B  | BRG1-associated factor 60B  | "mammalian chromatin remodeling complex BRG1-associated factor 60B"  | "chromatin remodeling complex BAF60B subunit"  |CRACD2  | chromatin remodeling complex BAF60B subunit  | Swp73-like protein  </t>
  </si>
  <si>
    <t>SMARCE1</t>
  </si>
  <si>
    <t xml:space="preserve"> chromatin remodeling complex BRG1-associated factor 57  | BAF57  | SWI/SNF related, matrix associated, actin dependent regulator of chromatin, subfamily e, member 1 | SWI/SNF-related matrix-associated actin-dependent regulator of chromatin subfamily E member 1  | BRG1-associated factor 57  |SWI/SNF-related matrix-associated actin-dependent regulator of chromatin e1  </t>
  </si>
  <si>
    <t>SMC5</t>
  </si>
  <si>
    <t xml:space="preserve"> SMC protein 5  | structural maintenance of chromosomes protein 5  | structural maintenance of chromosomes 5 | KIAA0594  | SMC5 structural maintenance of chromosomes 5-like 1 (yeast)  | SMC5L1  | hSMC5  |SMC5 structural maintenance of chromosomes 5-like 1  | SMC-5  </t>
  </si>
  <si>
    <t>SMC6</t>
  </si>
  <si>
    <t xml:space="preserve"> structural maintenance of chromosomes protein 6  |SMC6 structural maintenance of chromosomes 6-like 1  | structural maintenance of chromosomes 6 | hSMC6  | SMC6L1  | SMC protein 6  | SMC-6  | SMC6 structural maintenance of chromosomes 6-like 1 (yeast)  </t>
  </si>
  <si>
    <t>SMCR8</t>
  </si>
  <si>
    <t xml:space="preserve">Smith-Magenis syndrome chromosomal region candidate gene 8 protein  | Smith-Magenis syndrome chromosome region, candidate 8 </t>
  </si>
  <si>
    <t>SMDT1</t>
  </si>
  <si>
    <t xml:space="preserve"> Single-pass membrane protein with aspartate-rich tail 1, mitochondrial  | UPF0466 protein C22orf32, mitochondrial  | dJ186O1.1  | C22orf32  | EMRE  |DDDD  | single-pass membrane protein with aspartate-rich tail 1 | chromosome 22 open reading frame 32  | essential MCU regulator, mitochondrial  | single-pass membrane protein with aspartate-rich tail 1, mitochondrial  </t>
  </si>
  <si>
    <t>SMEK1</t>
  </si>
  <si>
    <t xml:space="preserve"> SMEK homolog 1  | smk1  | serine/threonine-protein phosphatase 4 regulatory subunit 3A  | smk-1  | SMEK homolog 1, suppressor of mek1 (Dictyostelium) | KIAA2010  | PP4R3A  |FLFL1  | PPP4R3A  </t>
  </si>
  <si>
    <t>SMEK2</t>
  </si>
  <si>
    <t xml:space="preserve"> SMEK homolog 2  | smk1  | serine/threonine-protein phosphatase 4 regulatory subunit 3B  | SMEK homolog 2, suppressor of mek1 (Dictyostelium) |FLFL2  | PSY2  | PP4R3B  | PPP4R3B  | KIAA1387  </t>
  </si>
  <si>
    <t>SMG5</t>
  </si>
  <si>
    <t xml:space="preserve"> ever shorter telomeres 1B  | KIAA1089  | SMG-5 homolog  | "EST1 telomerase component homolog B (S. cerevisiae)"  | LPTSRP1  | hSMG-5  | LPTS-RP1  | SMG-5  | SMG5 nonsense mediated mRNA decay factor | Est1p-like protein B  |EST1 telomerase component homolog B  | protein SMG5  | smg-5 homolog, nonsense mediated mRNA decay factor (C. elegans)  | smg-5 homolog, nonsense mediated mRNA decay factor  | RP11-54H19.7  | EST1-like protein B  | EST1B  | LPTS interacting protein  | LPTS-interacting protein  </t>
  </si>
  <si>
    <t>SMG6</t>
  </si>
  <si>
    <t xml:space="preserve"> Ever shorter telomeres 1A  | telomerase-binding protein EST1A  | hSMG5/7a  | SMG-6  | Telomerase subunit EST1A  | EST1-like protein A  | SMG6 nonsense mediated mRNA decay factor | Smg-6 homolog  | C17orf31  | "EST1 telomerase component homolog A (S. cerevisiae)"  |EST1 telomerase component homolog A  | ever shorter telomeres 1A  | telomerase subunit EST1A  | EST1A  | chromosome 17 open reading frame 31  | smg-6 homolog, nonsense mediated mRNA decay factor  | hSmg5/7a  | smg-6 homolog, nonsense mediated mRNA decay factor (C. elegans)  | KIAA0732  |EC 3.1.-.- </t>
  </si>
  <si>
    <t>SMG7</t>
  </si>
  <si>
    <t xml:space="preserve"> smg-7 homolog, nonsense mediated mRNA decay factor  | chromosome 1 open reading frame 16  | smg-7 homolog, nonsense mediated mRNA decay factor (C. elegans)  | protein SMG7  | breast cancer-associated antigen SGA-56M  | SMG-7 homolog  | EST1C  | C1orf16  | KIAA0250  | "EST1 telomerase component homolog C (S. cerevisiae)"  | SGA56M  |EST1 telomerase component homolog C  | EST1-like protein C  | hSMG-7  | ever shorter telomeres 1C  | SMG7 nonsense mediated mRNA decay factor </t>
  </si>
  <si>
    <t>SMG8</t>
  </si>
  <si>
    <t xml:space="preserve"> ABC2  | Protein smg-8 homolog  |amplified in breast cancer gene 2 protein  | C17orf71  | smg-8 homolog, nonsense mediated mRNA decay factor (C. elegans)  | chromosome 17 open reading frame 71  | protein SMG8  | protein smg-8 homolog  | SMG8 nonsense mediated mRNA decay factor | Amplified in breast cancer gene 2 protein  | smg-8 homolog, nonsense mediated mRNA decay factor  </t>
  </si>
  <si>
    <t>SMG9</t>
  </si>
  <si>
    <t xml:space="preserve"> C19orf61  | protein smg-9 homolog  | SMG9 nonsense mediated mRNA decay factor |F17127_1  | smg-9 homolog, nonsense mediated mRNA decay factor (C. elegans)  | smg-9 homolog, nonsense mediated mRNA decay factor  | protein SMG9  | chromosome 19 open reading frame 61  | Protein smg-9 homolog  </t>
  </si>
  <si>
    <t>SMIM13</t>
  </si>
  <si>
    <t xml:space="preserve"> chromosome 6 open reading frame 228  |UPF0766 protein C6orf228  | C6orf228  | small integral membrane protein 13 </t>
  </si>
  <si>
    <t>SMIM20</t>
  </si>
  <si>
    <t xml:space="preserve"> C4orf52  | small integral membrane protein 20 |chromosome 4 open reading frame 52  </t>
  </si>
  <si>
    <t>SMN1</t>
  </si>
  <si>
    <t xml:space="preserve"> SMNC  | Component of gems 1  | SMA4  | survival of motor neuron 1, telomeric | SMA@  | T-BCD541  | GEMIN1  | "tudor domain containing 16A"  | SMA  | survival motor neuron protein  | tudor domain containing 16A  | survival motor neuron 1 protein  | SMA3  | gemin-1  | "gemin-1"  | TDRD16A  | spinal muscular atrophy (Werdnig-Hoffmann disease, Kugelberg-Welander disease)  | component of gems 1  | SMA1  | SMNT  | Gemin-1  | SMN  |BCD541  | SMA2  </t>
  </si>
  <si>
    <t>SMPD2</t>
  </si>
  <si>
    <t xml:space="preserve"> Lyso-PAF-PLC  | neutral sphingomyelinase  | sphingomyelin phosphodiesterase 2, neutral membrane (neutral sphingomyelinase) | NSMASE1  | Lyso-platelet-activating factor-phospholipase C  | N-SMase  | nSMase  | NSMASE  | Neutral sphingomyelinase  | lyso-PAF-PLC  | lyso-platelet-activating factor-phospholipase C  |ISC1  | sphingomyelin phosphodiesterase 2  |EC 3.1.4.12 </t>
  </si>
  <si>
    <t>SMPD4</t>
  </si>
  <si>
    <t xml:space="preserve"> Neutral sphingomyelinase III  | Neutral sphingomyelinase 3  | nSMase-3  | NSMASE3  | KIAA1418  | neutral sphingomyelinase 3  | nSMase3  |NET13  | NSMASE-3  | neutral sphingomyelinase III  | SKNY protein  | sphingomyelin phosphodiesterase 4, neutral membrane (neutral sphingomyelinase-3) | sphingomyelin phosphodiesterase 4  |EC 3.1.4.12 </t>
  </si>
  <si>
    <t>SMRP1</t>
  </si>
  <si>
    <t xml:space="preserve"> testis development protein NYD-SP22  | SMRP1  | "ciliated bronchial epithelium 1"  | spermatid-specific manchette-related protein 1  | CBE1  | "spermatid-specific manchette-related protein 1"  | ciliated bronchial epithelial protein 1  | chromosome 9 open reading frame 24 | ciliated bronchial epithelium 1  | bA573M23.4  | Testis development protein NYD-SP22  | Ciliated bronchial epithelial protein 1  |NYD-SP22  </t>
  </si>
  <si>
    <t>SMS</t>
  </si>
  <si>
    <t xml:space="preserve">SpS  | spermine synthase | Snyder-Robinson X-linked mental retardation syndrome  | MRSR  | SPMSY  | Spermidine aminopropyltransferase  | spermidine aminopropyltransferase  | SRS  |EC 2.5.1.22 </t>
  </si>
  <si>
    <t>SMTN</t>
  </si>
  <si>
    <t xml:space="preserve"> smoothelin |SMSMO  </t>
  </si>
  <si>
    <t>SMU1</t>
  </si>
  <si>
    <t xml:space="preserve"> functional spliceosome-associated protein 57  | brain-enriched WD-repeat protein  |BWD  | smu-1 suppressor of mec-8 and unc-52 homolog (C. elegans) | Smu-1 suppressor of mec-8 and unc-52 protein homolog  | "functional spliceosome-associated protein 57"  | smu-1 suppressor of mec-8 and unc-52 protein homolog  | fSAP57  | WD40 repeat-containing protein SMU1  | SMU-1  </t>
  </si>
  <si>
    <t>SMYD2</t>
  </si>
  <si>
    <t xml:space="preserve"> HSKM-B  | ZMYND14  | SET and MYND domain containing 2 | KMT3C  | Histone methyltransferase SMYD2  |N-lysine methyltransferase SMYD2  | lysine N-methyltransferase 3C  | zinc finger, MYND domain containing 14  | Lysine N-methyltransferase 3C  | SET and MYND domain-containing protein 2  | histone methyltransferase SMYD2  |EC 2.1.1.-,EC 2.1.1.43 </t>
  </si>
  <si>
    <t>SMYD4</t>
  </si>
  <si>
    <t xml:space="preserve"> ZMYND21  | KIAA1936  |SET and MYND domain-containing protein 4  | SET and MYND domain containing 4 |EC 2.1.1.- </t>
  </si>
  <si>
    <t>SMYD5</t>
  </si>
  <si>
    <t xml:space="preserve"> RRG1  |NN8-4AG  | ZMYND23  | retinoic acid responsive  | retinoic acid-induced protein 15  | SET and MYND domain-containing protein 5  | retinoic acid induced 15  | RAI15  | SMYD family member 5 | Retinoic acid-induced protein 15  | Protein NN8-4AG  |EC 2.1.1.- </t>
  </si>
  <si>
    <t>SNAP29</t>
  </si>
  <si>
    <t xml:space="preserve"> Soluble 29 kDa NSF attachment protein  | synaptosomal-associated protein 29  | CEDNIK  | SNAP-29  | Vesicle-membrane fusion protein SNAP-29  | synaptosomal-associated protein, 29kD  | vesicle-membrane fusion protein SNAP-29  | "soluble 29 kDa NSF attachment protein"  | synaptosomal-associated protein, 29kDa |soluble 29 kDa NSF attachment protein  </t>
  </si>
  <si>
    <t>SNAP47</t>
  </si>
  <si>
    <t xml:space="preserve"> HEL170  | synaptosomal-associated protein, 47kDa | Synaptosomal-associated 47 kDa protein  |epididymis luminal protein 170  | SVAP1  | C1orf142  | chromosome 1 open reading frame 142  | Epididymis luminal protein 170  | synaptosomal-associated 47 kDa protein  | SNAP-47  | synaptosomal-associated protein 47  </t>
  </si>
  <si>
    <t>SNAPC1</t>
  </si>
  <si>
    <t xml:space="preserve"> proximal sequence element-binding transcription factor subunit gamma  | snRNA-activating protein complex 43 kDa subunit  | Small nuclear RNA-activating complex polypeptide 1  | SNAP43  | snRNA-activating protein complex subunit 1  | SNAPc 43 kDa subunit  | SNAPc subunit 1  | PTF subunit gamma  | PSE-binding factor subunit gamma  |PTFgamma  | small nuclear RNA activating complex, polypeptide 1, 43kDa | small nuclear RNA-activating complex polypeptide 1  | Proximal sequence element-binding transcription factor subunit gamma  | small nuclear RNA activating complex, polypeptide 1, 43kD  </t>
  </si>
  <si>
    <t>SNAPC4</t>
  </si>
  <si>
    <t xml:space="preserve"> snRNA-activating protein complex 190 kDa subunit  | small nuclear RNA activating complex, polypeptide 4, 190kD  | SNAPc 190 kDa subunit  | PTF subunit alpha  | Proximal sequence element-binding transcription factor subunit alpha  | PSE-binding factor subunit alpha  | SNAPc subunit 4  | snRNA-activating protein complex subunit 4  | proximal sequence element-binding transcription factor subunit alpha  | small nuclear RNA activating complex, polypeptide 4, 190kDa | SNAP190  |PTFalpha  </t>
  </si>
  <si>
    <t>SNAPIN</t>
  </si>
  <si>
    <t xml:space="preserve">SNAP-25-binding protein  | SNAP-associated protein | Biogenesis of lysosome-related organelles complex 1 subunit 7  | SNAP25BP  | SNAPAP  | biogenesis of lysosome-related organelles complex 1 subunit 7  | SNAP-associated protein  | synaptosomal-associated protein 25-binding protein  | Synaptosomal-associated protein 25-binding protein  | "snapin"  | BLOC1S7  | biogenesis of lysosomal organelles complex-1, subunit 7  | "biogenesis of lysosomal organelles complex-1  | BLOC-1 subunit 7  | SNARE-associated protein Snapin  | SNARE associated protein snapin  | subunit 7"  | BLOS7  | "SNAP-25-binding protein"  </t>
  </si>
  <si>
    <t>SNF8</t>
  </si>
  <si>
    <t xml:space="preserve"> EAP30 subunit of ELL complex  |Dot3  | EAP30  | SNF8, ESCRT-II complex subunit | ESCRT-II complex subunit VPS22  | SNF8, ESCRT-II complex subunit, homolog  | hVps22  | vacuolar-sorting protein SNF8  | ELL-associated protein of 30 kDa  | VPS22  | SNF8, ESCRT-II complex subunit, homolog (S. cerevisiae)  </t>
  </si>
  <si>
    <t>SNIP1</t>
  </si>
  <si>
    <t xml:space="preserve"> PMRED  |smad nuclear-interacting protein 1  | Smad nuclear interacting protein 1 | FHA domain-containing protein SNIP1  </t>
  </si>
  <si>
    <t>SNRNP27</t>
  </si>
  <si>
    <t xml:space="preserve"> U4/U6.U5 tri-snRNP-associated protein 3  | Nucleic acid-binding protein RY-1  | U4/U6.U5-27K  | small nuclear ribonucleoprotein 27kDa (U4/U6.U5) | U4/U6.U5 small nuclear ribonucleoprotein 27 kDa protein  | "nucleic acid binding protein RY 1"  | U4/U6.U5 tri-snRNP-associated 27 kDa protein  | 27K  |RY1  | putative nucleic acid binding protein RY-1  | U4/U6.U5 snRNP 27 kDa protein  </t>
  </si>
  <si>
    <t>SNRNP35</t>
  </si>
  <si>
    <t xml:space="preserve"> U1 snRNP binding protein homolog  | U11/U12 small nuclear ribonucleoprotein 35 kDa protein  |HM-1  | small nuclear ribonucleoprotein 35kDa (U11/U12) | U11/U12-35K  | "U1 snRNP binding protein homolog"  | U1SNRNPBP  | U11/U12 snRNP 35 kDa protein  | U11/U12 snRNP 35K  | protein HM-1  | U1 snRNP-binding protein homolog  | U1-snRNP binding protein homolog  | HM1  | Protein HM-1  </t>
  </si>
  <si>
    <t>SNRNP40</t>
  </si>
  <si>
    <t xml:space="preserve"> small nuclear ribonucleoprotein 40kDa (U5) | U5 small nuclear ribonucleoprotein 40 kDa protein  | U5 snRNP-specific 40 kDa protein (hPrp8-binding)  | WD repeat domain 57 (U5 snRNP specific)  | Prp8-binding protein  |40K  | U5 snRNP 40 kDa protein  | hPRP8BP  | U5-40K  | U5-40kD protein  | WD repeat-containing protein 57  | PRP8BP  | U5 snRNP-specific 40 kDa protein  | PRPF8BP  | SFP38  | WDR57  | SPF38  | HPRP8BP  | 38 kDa-splicing factor  </t>
  </si>
  <si>
    <t>SNRNP48</t>
  </si>
  <si>
    <t xml:space="preserve"> small nuclear ribonucleoprotein 48kDa (U11/U12) | U11/U12-48K  | dJ336K20B.1  |U11/U12 small nuclear ribonucleoprotein 48 kDa protein  | dJ512B11.2  | U11/U12 snRNP 48K  | chromosome 6 open reading frame 151  | "U11/U12 snRNP 48K"  | C6orf151  | U11/U12 snRNP 48 kDa protein  </t>
  </si>
  <si>
    <t>SNRPA</t>
  </si>
  <si>
    <t xml:space="preserve">Mud1  | U1-A  | U1 small nuclear RNP-specific A  | U1 snRNP A  | U1 small nuclear ribonucleoprotein A  | small nuclear ribonucleoprotein polypeptide A | U1A  | U1 snRNP-specific protein A  </t>
  </si>
  <si>
    <t>SNRPA1</t>
  </si>
  <si>
    <t xml:space="preserve"> small nuclear ribonucleoprotein polypeptide A' | U2 snRNP A'  | U2 small nuclear ribonucleoprotein polypeptide A'  | U2 small nuclear ribonucleoprotein A'  |Lea1  </t>
  </si>
  <si>
    <t>SNRPB2</t>
  </si>
  <si>
    <t xml:space="preserve"> small nuclear ribonucleoprotein polypeptide B2  |Msl1  | U2 snRNP B''  | U2 small nuclear ribonucleoprotein B''  | small nuclear ribonucleoprotein polypeptide B''  | small nuclear ribonucleoprotein polypeptide B </t>
  </si>
  <si>
    <t>SNRPC</t>
  </si>
  <si>
    <t xml:space="preserve"> U1C  | U1 snRNP C  | small nuclear ribonucleoprotein polypeptide C | U1-C  |U1 small nuclear RNP specific C  | U1 snRNP protein C  | U1 small nuclear ribonucleoprotein C  | Yhc1  </t>
  </si>
  <si>
    <t>SNRPD1</t>
  </si>
  <si>
    <t xml:space="preserve"> Sm-D1  | snRNP core protein D1  | small nuclear ribonucleoprotein D1 polypeptide (16kD)  | small nuclear ribonucleoprotein Sm D1  | Sm-D autoantigen  | small nuclear ribonucleoprotein D1 polypeptide 16kDa | SNRPD  | SMD1  |HsT2456  | small nuclear ribonucleoprotein D1 polypeptide 16kDa pseudogene  </t>
  </si>
  <si>
    <t>SNRPD3</t>
  </si>
  <si>
    <t xml:space="preserve"> small nuclear ribonucleoprotein D3 polypeptide 18kDa | small nuclear ribonucleoprotein D3 polypeptide (18kD)  |SMD3  | snRNP core protein D3  | Sm-D3  | small nuclear ribonucleoprotein Sm D3  </t>
  </si>
  <si>
    <t>SNRPE</t>
  </si>
  <si>
    <t xml:space="preserve"> snRNP-E  | SmE  | Sm-E  | SME  | small nuclear ribonucleoprotein polypeptide E | small nuclear ribonucleoprotein E  |B-raf  | Sm protein E  | sm protein E  | HYPT11  </t>
  </si>
  <si>
    <t>SNRPF</t>
  </si>
  <si>
    <t xml:space="preserve"> Sm-F  | snRNP-F  |SMF  | small nuclear ribonucleoprotein F  | SmF  | small nuclear ribonucleoprotein polypeptide F | Sm protein F  | sm protein F  | PBSCF  </t>
  </si>
  <si>
    <t>SNRPN</t>
  </si>
  <si>
    <t xml:space="preserve"> snRNP-N  | "small nuclear ribonucleoprotein N"  | Sm protein N  | SNRNP-N  | Sm protein D  | Sm-D  | Prader-Willi syndrome chromosome region  | SM-D  | small nuclear ribonucleoprotein polypeptide N | SmN  | "tissue-specific splicing protein"  | "SM protein N"  | tissue-specific splicing protein  | small nuclear ribonucleoprotein-associated protein N  |RT-LI  | SM protein N  | PWCR  | Sm-N  | HCERN3  | sm protein D  | Tissue-specific-splicing protein  | sm-N  | SMN  | SNURF-SNRPN  </t>
  </si>
  <si>
    <t>SNTB2</t>
  </si>
  <si>
    <t xml:space="preserve"> syntrophin, beta 2 (dystrophin-associated protein A1, 59kD, basic component 2)  | Syntrophin-3  | Syntrophin-like  | beta-2-syntrophin  | SNTL  | D16S2531E  | syntrophin, beta 2 (dystrophin-associated protein A1, 59kDa, basic component 2) | 59 kDa dystrophin-associated protein A1 basic component 2  |EST25263  | syntrophin-3  | SNT3  | SNT2B2  | dystrophin-associated protein A1, 59kD, basic component 2  </t>
  </si>
  <si>
    <t>SNUPN</t>
  </si>
  <si>
    <t xml:space="preserve"> snurportin 1 | RNA U transporter 1  | SPN1  | Snurportin1  | RNUT1  | RNA, U transporter 1  |KPNBL  | snurportin-1  </t>
  </si>
  <si>
    <t>SNW1</t>
  </si>
  <si>
    <t xml:space="preserve"> SKI-interacting protein  | nuclear receptor coactivator NCoA-62  | Prp45  | Nuclear receptor coactivator NCoA-62  | Ski-interacting protein  | BX42  | SNW domain-containing protein 1  | SKI interacting protein  |Bx42  | SNW domain containing 1 | PRPF45  | SKIP  | NCOA-62  | nuclear receptor coactivator, 62-kD  | nuclear protein SkiP  | homolog of Drosophila BX42  | SKIIP  | Nuclear protein SkiP  </t>
  </si>
  <si>
    <t>SNX1</t>
  </si>
  <si>
    <t xml:space="preserve"> VPS5  |HsT17379  | SNX1A  | sorting nexin 1A  | sorting nexin-1  | sorting nexin 1 </t>
  </si>
  <si>
    <t>SNX12</t>
  </si>
  <si>
    <t xml:space="preserve"> sorting nexin 12 |sorting nexin-12  </t>
  </si>
  <si>
    <t>SNX16</t>
  </si>
  <si>
    <t xml:space="preserve"> sorting nexin 16 |sorting nexin-16  </t>
  </si>
  <si>
    <t>SNX17</t>
  </si>
  <si>
    <t xml:space="preserve"> KIAA0064  | sorting nexin 17 |sorting nexin-17  </t>
  </si>
  <si>
    <t>SNX2</t>
  </si>
  <si>
    <t xml:space="preserve"> transformation-related gene 9 protein  |CTB-36H16.2  | Transformation-related gene 9 protein  | sorting nexin 2 | sorting nexin-2  | TRG-9  </t>
  </si>
  <si>
    <t>SNX3</t>
  </si>
  <si>
    <t xml:space="preserve"> sorting nexin-3  |Grd19  | Protein SDP3  | SDP3  | sorting nexin 3 | sorting nexin 3A  | MCOPS8  </t>
  </si>
  <si>
    <t>SNX4</t>
  </si>
  <si>
    <t xml:space="preserve">ATG24B  | sorting nexin-4  | sorting nexin 4 </t>
  </si>
  <si>
    <t>SNX5</t>
  </si>
  <si>
    <t xml:space="preserve"> sorting nexin 5 |sorting nexin-5  </t>
  </si>
  <si>
    <t>SNX8</t>
  </si>
  <si>
    <t xml:space="preserve">Mvp1  | sorting nexin-8  | sorting nexin 8 </t>
  </si>
  <si>
    <t>SOAT1</t>
  </si>
  <si>
    <t xml:space="preserve"> ACACT  | Cholesterol acyltransferase 1  | ACACT1  | SOAT  | STAT  | ACAT1  | ACAT-1  | sterol O-acyltransferase 1 |acyl-coenzyme A:cholesterol acyltransferase 1  | "acyl-Coenzyme A: cholesterol acyltransferase"  | ACAT  | sterol O-acyltransferase (acyl-Coenzyme A: cholesterol acyltransferase) 1  | Acyl-coenzyme A:cholesterol acyltransferase 1  |EC 2.3.1.26 </t>
  </si>
  <si>
    <t>SOD1</t>
  </si>
  <si>
    <t xml:space="preserve"> amyotrophic lateral sclerosis 1 (adult)  | homodimer  |Cu,Zn superoxide dismutase, EC 1.15.1.1.  | SOD, soluble  | Superoxide dismutase 1  | superoxide dismutase, cystolic  | superoxide dismutase 1, soluble | Cu/Zn superoxide dismutase  | HEL-S-44  | superoxide dismutase [Cu-Zn]  | ALS1  | epididymis secretory protein Li 44  | IPOA  | ALS  | hSod1  | indophenoloxidase A  | SOD  |EC 1.15.1.1 </t>
  </si>
  <si>
    <t>SOD2</t>
  </si>
  <si>
    <t xml:space="preserve"> superoxide dismutase [Mn], mitochondrial  | manganese-containing superoxide dismutase  | Mn superoxide dismutase  | MNSOD  | MVCD6  | mangano-superoxide dismutase  | indophenoloxidase B  | superoxide dismutase 2, mitochondrial |IPOB  |EC 1.15.1.1 </t>
  </si>
  <si>
    <t>SORD</t>
  </si>
  <si>
    <t xml:space="preserve"> L-iditol 2-dehydrogenase  | epididymis secretory sperm binding protein Li 95n  | SORD1  | sorbitol dehydrogenase |HEL-S-95n  |EC 1.1.1.14 </t>
  </si>
  <si>
    <t>SOSTDC1</t>
  </si>
  <si>
    <t xml:space="preserve"> sclerostin domain-containing protein 1  | uterine sensitization-associated protein-1  | ectodermal BMP inhibitor  | USAG-1  | Uterine sensitization-associated gene 1 protein  | Ectodin  | Ectodermal BMP inhibitor  | USAG1  | "ectodin"  | sclerostin domain containing 1 |cystine-knot containing secreted protein  | ECTODIN  </t>
  </si>
  <si>
    <t>SOX4</t>
  </si>
  <si>
    <t xml:space="preserve"> transcription factor SOX-4  | ecotropic viral integration site 16  |EVI16  | SRY-related HMG-box gene 4  | SRY (sex determining region Y)-box 4 </t>
  </si>
  <si>
    <t>SP1</t>
  </si>
  <si>
    <t xml:space="preserve"> transcription factor Sp1  | Sp1 transcription factor | TSFP1  |specificity protein 1  | "specificity protein 1"  </t>
  </si>
  <si>
    <t>SP100</t>
  </si>
  <si>
    <t xml:space="preserve"> nuclear autoantigen Sp-100  | SP100 nuclear antigen | lysp100b  | Speckled 100 kDa  | speckled 100 kDa  |SP100-HMG nuclear autoantigen  | nuclear antigen Sp100  | Nuclear dot-associated Sp100 protein  | nuclear dot-associated Sp100 protein  </t>
  </si>
  <si>
    <t>SP110</t>
  </si>
  <si>
    <t xml:space="preserve"> Speckled 110 kDa  | sp110 nuclear body protein  | phosphoprotein 75  | SP110 nuclear body protein | IFI41  | interferon-induced protein 41, 30kD  | Interferon-induced protein 41/75  | VODI  | interferon-induced protein 41/75  | transcriptional coactivator Sp110  | interferon-induced protein 75, 52kD  | phosphoprotein 41  | Transcriptional coactivator Sp110  | IFI75  |IPR1  | speckled 110 kDa  </t>
  </si>
  <si>
    <t>SP140L</t>
  </si>
  <si>
    <t xml:space="preserve"> SP140 nuclear body protein-like | SP140L-2 protein  | nuclear body protein SP140-like protein  |SP140L-1 protein  | SP140L-3 protein  </t>
  </si>
  <si>
    <t>SP2</t>
  </si>
  <si>
    <t xml:space="preserve"> KIAA0048  |transcription factor Sp2  | Sp2 transcription factor </t>
  </si>
  <si>
    <t>SP3</t>
  </si>
  <si>
    <t xml:space="preserve"> transcription factor Sp3  |GC-binding transcription factor Sp3  | Sp3 transcription factor | SPR2  | SPR-2  | specificity protein 3  </t>
  </si>
  <si>
    <t>SP4</t>
  </si>
  <si>
    <t xml:space="preserve"> Sp4 transcription factor | SPR-1  | transcription factor Sp4  |HF1B  </t>
  </si>
  <si>
    <t>SPACA7</t>
  </si>
  <si>
    <t xml:space="preserve"> sperm acrosome-associated protein 7  |protein SPACA7  | Sperm acrosome-associated protein 7  | C13orf28  | sperm acrosome associated 7 | chromosome 13 open reading frame 28  </t>
  </si>
  <si>
    <t>SPAG7</t>
  </si>
  <si>
    <t xml:space="preserve">ACRP  | sperm associated antigen 7 | sperm-associated antigen 7  | FSA-1  </t>
  </si>
  <si>
    <t>SPAG9</t>
  </si>
  <si>
    <t xml:space="preserve"> Proliferation-inducing protein 6  | Max-binding protein  | protein highly expressed in testis  | sunday driver 1  | "proliferation-inducing gene 6"  | PIG6  | lung cancer oncogene 4  | "lung cancer oncogene 4"  | proliferation-inducing gene 6  | PHET  | Sperm surface protein  | sperm surface protein  | JNK interacting protein  | Cancer/testis antigen 89  | Human lung cancer oncogene 6 protein  | Sperm-associated antigen 9  | JNK-associated leucine-zipper protein  | "sperm surface protein"  | "cancer/testis antigen 89"  | JLP  | HSS  | human lung cancer oncogene 6 protein  | Sperm-specific protein  | "Max-binding protein"  | cancer/testis antigen 89  | "JNK interacting protein"  | "HLC-4 protein"  | "JNK/SAPK-associated protein"  | CT89  | "sperm specific protein"  | sperm associated antigen 9 | "c-Jun NH2-terminal kinase-associated leucine zipper protein"  |C-Jun-amino-terminal kinase-interacting protein 4  | JIP4  | HLC4  | mitogen-activated protein kinase 8-interacting protein 4  | KIAA0516  | SYD1  | c-Jun NH2-terminal kinase-associated leucine zipper protein  | JNK-interacting protein 4  | JIP-4  | Sunday driver 1  | Protein highly expressed in testis  | MAPK8IP4  | "JNK-associated leucine-zipper protein"  | JNK/SAPK-associated protein  | Mitogen-activated protein kinase 8-interacting protein 4  | HLC-6  </t>
  </si>
  <si>
    <t>SPAST</t>
  </si>
  <si>
    <t xml:space="preserve"> ADPSP  | KIAA1083  | spastin | Spastic paraplegia 4 protein  |spastic paraplegia 4 protein  | FSP2  | SPG4  | spastic paraplegia 4 (autosomal dominant; spastin)  |EC 3.6.4.3 </t>
  </si>
  <si>
    <t>SPATA5</t>
  </si>
  <si>
    <t xml:space="preserve">ATPase family gene 2 homolog  | AFG2  | "ATPase family gene 2 homolog (S. cerevisiae)"  | ATPase family protein 2 homolog  | spermatogenesis associated 5 | spermatogenesis-associated protein 5  | spermatogenesis associated factor SPAF  | Spermatogenesis-associated factor protein  | spermatogenesis-associated factor protein  | SPAF  </t>
  </si>
  <si>
    <t>SPATA5L1</t>
  </si>
  <si>
    <t xml:space="preserve">spermatogenesis-associated protein 5-like protein 1  | spermatogenesis associated 5-like 1 </t>
  </si>
  <si>
    <t>SPATS2L</t>
  </si>
  <si>
    <t xml:space="preserve"> Stress granule and nucleolar protein  | SGNP  |DNA polymerase transactivated protein 6  | DNAPTP6  | SPATS2-like protein  | "DNA polymerase transactivated protein 6"  | stress granule and nucleolar protein  | spermatogenesis associated, serine-rich 2-like | DNA polymerase-transactivated protein 6  </t>
  </si>
  <si>
    <t>SPC24</t>
  </si>
  <si>
    <t xml:space="preserve"> hSpc24  | SPBC24  | spindle pole body component 24 homolog  |SPC24, NDC80 kinetochore complex component, homolog  | SPC24, NDC80 kinetochore complex component, homolog (S. cerevisiae)  | SPC24, NDC80 kinetochore complex component | spindle pole body component 24 homolog (S. cerevisiae)  | kinetochore protein Spc24  </t>
  </si>
  <si>
    <t>SPC25</t>
  </si>
  <si>
    <t xml:space="preserve"> kinetochore protein Spc25  | SPC25, NDC80 kinetochore complex component | SPC25, NDC80 kinetochore complex component, homolog (S. cerevisiae)  |2600017H08Rik  | SPC25, NDC80 kinetochore complex component, homolog  | spindle pole body component 25 homolog (S. cerevisiae)  | SPBC25  | hSpc25  | spindle pole body component 25 homolog  </t>
  </si>
  <si>
    <t>SPCS1</t>
  </si>
  <si>
    <t xml:space="preserve"> signal peptidase complex subunit 1  | SPC12  | signal peptidase complex subunit 1 homolog (S. cerevisiae) |SPC1  | YJR010C-A  | signal peptidase 12kDa  | Microsomal signal peptidase 12 kDa subunit  | SPase 12 kDa subunit  | microsomal signal peptidase 12 kDa subunit  |EC 3.4.-.- </t>
  </si>
  <si>
    <t>SPECC1L-ADORA2A</t>
  </si>
  <si>
    <t xml:space="preserve"> SPECC1L-ADORA2A readthrough (NMD candidate) </t>
  </si>
  <si>
    <t>SPEN</t>
  </si>
  <si>
    <t xml:space="preserve"> SPEN homolog, transcriptional regulator (Drosophila)  | SMART/HDAC1 associated repressor protein  |Msx2 interacting nuclear target (MINT) homolog  | SPEN homolog  | spen family transcriptional repressor | spen homolog, transcriptional regulator  | SMART/HDAC1-associated repressor protein  | KIAA0929  | spen homolog, transcriptional regulator (Drosophila)  | HIAA0929  | RBM15C  | nuclear receptor transcription cofactor  | SHARP  | MINT  | msx2-interacting protein  </t>
  </si>
  <si>
    <t>SPG11</t>
  </si>
  <si>
    <t xml:space="preserve"> spatacsin  | Spastic paraplegia 11 protein  | Colorectal carcinoma-associated protein  | spastic paraplegia 11 protein  | KIAA1840  | FLJ21439  |colorectal carcinoma-associated protein  | "spatacsin"  | spastic paraplegia 11 (autosomal recessive) </t>
  </si>
  <si>
    <t>SPG21</t>
  </si>
  <si>
    <t xml:space="preserve"> ACP33  |GL010  | maspardin  | spastic paraplegia 21 (autosomal recessive, Mast syndrome) | Spastic paraplegia 21 protein  | Spastic paraplegia 21 autosomal recessive Mast syndrome protein  | "maspardin"  | Acid cluster protein 33  | MAST  | acid cluster protein 33  </t>
  </si>
  <si>
    <t>SPG7</t>
  </si>
  <si>
    <t xml:space="preserve"> Spastic paraplegia 7 protein  | cell adhesion regulator  |SPG5C  | CAR  | spastic paraplegia 7 (pure and complicated autosomal recessive) | "paraplegin"  | paraplegin  | PGN  | spastic paraplegia 7 protein  | cell matrix adhesion regulator  | CMAR  |EC 3.4.24.- </t>
  </si>
  <si>
    <t>SPICE1</t>
  </si>
  <si>
    <t xml:space="preserve"> Spindle and centriole-associated protein  |coiled-coil domain-containing protein 52  | spindle and centriole-associated protein 1  | "spindle and centriole protein"  | Coiled-coil domain-containing protein 52  | coiled-coil domain containing 52  | spindle and centriole associated protein 1 | CCDC52  | SPICE  | spindle and centriole protein  </t>
  </si>
  <si>
    <t>SPIN1</t>
  </si>
  <si>
    <t xml:space="preserve"> spindlin 1 | OCR  |ovarian cancer-related protein  | Ovarian cancer-related protein  | SPIN  | spindlin  | spindlin-1  </t>
  </si>
  <si>
    <t>SPIN2A</t>
  </si>
  <si>
    <t xml:space="preserve"> Spindlin-like protein 2A  | spindlin family, member 2  | spindlin-like protein 2  | SPIN-2A  | DSF34  | SPIN2  | spindlin homolog 2  | spindlin family, member 2A | DXF34  |centromeric spin2 copy  | spindlin-2A  | SPIN-2  | dJ323P24.1  | spindlin-like protein 2A  | Protein DXF34  </t>
  </si>
  <si>
    <t>SPR</t>
  </si>
  <si>
    <t xml:space="preserve"> sepiapterin reductase (7,8-dihydrobiopterin:NADP+ oxidoreductase) | member 1"  | sepiapterin reductase  | "short chain dehydrogenase/reductase family 38C  | short chain dehydrogenase/reductase family 38C, member 1  |SDR38C1  |EC 1.1.1.153 </t>
  </si>
  <si>
    <t>SPRYD4</t>
  </si>
  <si>
    <t xml:space="preserve">SPRY domain-containing protein 4  | SPRY domain containing 4 </t>
  </si>
  <si>
    <t>SPRYD7</t>
  </si>
  <si>
    <t xml:space="preserve"> Chronic lymphocytic leukemia deletion region gene 6 protein  | CLL deletion region gene 6 protein  | SPRY domain containing 7 |SPRY domain-containing protein 7  | CLLD6  | chronic lymphocytic leukemia deletion region gene 6 protein  | chromosome 13 open reading frame 1  | C13orf1  </t>
  </si>
  <si>
    <t>SPTA1</t>
  </si>
  <si>
    <t xml:space="preserve"> spectrin, alpha, erythrocytic 1 (elliptocytosis 2) | Erythroid alpha-spectrin  | spectrin alpha chain, erythrocyte  | spectrin alpha chain, erythrocytic 1  | erythroid alpha-spectrin  | HPP  |alpha-I spectrin  | EL2  | SPTA  | HS3  | SPH3  </t>
  </si>
  <si>
    <t>SPTLC1</t>
  </si>
  <si>
    <t xml:space="preserve"> LBC1  | serine C-palmitoyltransferase  | SPT1  | hereditary sensory neuropathy, type 1  | SPT 1  | long chain base biosynthesis protein 1  | SPTI  | serine palmitoyltransferase, long chain base subunit 1 | serine palmitoyltransferase 1  | serine-palmitoyl-CoA transferase 1  | Long chain base biosynthesis protein 1  | LCB 1  | HSAN  |HSAN1  | Serine-palmitoyl-CoA transferase 1  | HSN1  | LCB1  |EC 2.3.1.50 </t>
  </si>
  <si>
    <t>SPTY2D1</t>
  </si>
  <si>
    <t xml:space="preserve">protein SPT2 homolog  | Protein KU002155  | SPT2, Suppressor of Ty, domain containing 1 (S. cerevisiae) | SPT2 domain-containing protein 1  </t>
  </si>
  <si>
    <t>SQSTM1</t>
  </si>
  <si>
    <t xml:space="preserve"> p62B  | OSIL  | Ubiquitin-binding protein p62  | PDB3  | ZIP3  | ubiquitin-binding protein p62  |A170  | ORCA  | p60  | P62  | sequestosome-1  | oxidative stress induced like  | Phosphotyrosine-independent ligand for the Lck SH2 domain of 62 kDa  | p62  | EBI3-associated protein of 60 kDa  | EBIAP  | phosphotyrosine independent ligand for the Lck SH2 domain p62  | phosphotyrosine-independent ligand for the Lck SH2 domain of 62 kDa  | EBI3-associated protein p60  | sequestosome 1 | Paget disease of bone 3  </t>
  </si>
  <si>
    <t>SRA1</t>
  </si>
  <si>
    <t xml:space="preserve"> steriod receptor RNA activator 1  | STRAA1  | steroid receptor RNA activator 1 (complexes with NCOA1)  | steroid receptor coactivator  | SRAP  | steroid receptor RNA activator 1 | steroid receptor RNA activator protein  | Steroid receptor RNA activator protein  |SRA  | pp7684  </t>
  </si>
  <si>
    <t>SRBD1</t>
  </si>
  <si>
    <t xml:space="preserve"> WUGSC:H_NH0576F01.1  |H_NH0576F01.1  | S1 RNA binding domain 1 | S1 RNA-binding domain-containing protein 1  </t>
  </si>
  <si>
    <t>SRCAP</t>
  </si>
  <si>
    <t xml:space="preserve"> KIAA0309  | "Swi2/Snf2-related ATPase homolog (S. cerevisiae)"  | Snf2-related CREBBP activator protein | "domino homolog 1 (Drosophila)"  | domino homolog 2  |DOMO1  | Snf2-related CBP activator  | Swi2/Snf2-related ATPase homolog, domino homolog 1  | FLHS  | Domino homolog 2  | Snf2-related CBP activator protein  | SWR1  | EAF1  | helicase SRCAP  |EC 3.6.4.- </t>
  </si>
  <si>
    <t>SRD5A3</t>
  </si>
  <si>
    <t xml:space="preserve"> CDG1Q  |CDG1P  | steroid 5 alpha-reductase 3 | S5AR 3  | Steroid 5-alpha-reductase 3  | SR type 3  | Steroid 5-alpha-reductase 2-like  | SRD5A2L  | polyprenol reductase  | 3-oxo-5-alpha-steroid 4-dehydrogenase 3  | SRD5A2L1  | probable polyprenol reductase  | KRIZI  |EC 1.3.1.94,EC 1.3.1.22 </t>
  </si>
  <si>
    <t>SRFBP1</t>
  </si>
  <si>
    <t xml:space="preserve"> SRF-dependent transcription regulation associated protein  | Rlb1  | STRAP  |BUD22  | SRF-dependent transcription regulation-associated protein  | serum response factor-binding protein 1  | P49  | serum response factor binding protein 1 | BUD22 homolog  | "BUD22 homolog (S. cerevisiae)"  | p49/STRAP  </t>
  </si>
  <si>
    <t>SRM</t>
  </si>
  <si>
    <t xml:space="preserve"> SPDSY  | spermidine synthase | Putrescine aminopropyltransferase  | spermidine synthase-1  | SRML1  |PAPT  | putrescine aminopropyltransferase  | SPS1  |EC 2.5.1.16 </t>
  </si>
  <si>
    <t>SRP14</t>
  </si>
  <si>
    <t xml:space="preserve">ALURBP  | 18 kDa Alu RNA-binding protein  | signal recognition particle 14kDa (homologous Alu RNA binding protein) | signal recognition particle 14 kDa protein  | signal recognition particle 14kD (homologous Alu RNA-binding protein)  </t>
  </si>
  <si>
    <t>SRP19</t>
  </si>
  <si>
    <t xml:space="preserve"> signal recognition particle 19kD  |signal recognition particle 19 kDa protein  | signal recognition particle 19kDa </t>
  </si>
  <si>
    <t>SRP54</t>
  </si>
  <si>
    <t xml:space="preserve"> signal recognition particle 54kD  | signal recognition particle 54kDa |signal recognition particle 54 kDa protein  </t>
  </si>
  <si>
    <t>SRP9</t>
  </si>
  <si>
    <t xml:space="preserve">ALURBP  | signal recognition particle 9 kDa protein  | signal recognition particle 9kDa | signal recognition particle 9kD  </t>
  </si>
  <si>
    <t>SRPK2</t>
  </si>
  <si>
    <t xml:space="preserve"> SFRS protein kinase 2  | serine kinase SRPK2  | SR-protein-specific kinase 2  | serine/arginine-rich splicing factor kinase 2  | "serine/arginine-rich splicing factor kinase 2"  |SFRSK2  | SR protein kinase 2  | Serine/arginine-rich protein-specific kinase 2  | serine/arginine-rich protein-specific kinase 2  | "SR protein kinase 2"  | serine/threonine-protein kinase SRPK2  | SRSF protein kinase 2 |EC 2.7.11.1 </t>
  </si>
  <si>
    <t>SRR</t>
  </si>
  <si>
    <t xml:space="preserve"> D-serine ammonia-lyase  | ISO1  | L-serine ammonia-lyase  | L-serine dehydratase  |ILV1  | serine racemase | D-serine dehydratase  |EC 4.3.1.17,EC 4.3.1.18,EC 5.1.1.18 </t>
  </si>
  <si>
    <t>SRSF1</t>
  </si>
  <si>
    <t xml:space="preserve"> SF2  | alternative-splicing factor 1  | SF2P33  | SRp30a  | P33 subunit"  | ASF  | SR splicing factor 1  | splicing factor 2  | "SR splicing factor 1"  | "alternate splicing factor"  | "pre-mRNA-splicing factor SF2  | SFRS1  | Alternative-splicing factor 1  | pre-mRNA-splicing factor SF2, P33 subunit  | serine/arginine-rich splicing factor 1 | ASF-1  | splicing factor, arginine/serine-rich 1  |SF2p33  | "splicing factor 2"  | Splicing factor, arginine/serine-rich 1  </t>
  </si>
  <si>
    <t>SRSF10</t>
  </si>
  <si>
    <t xml:space="preserve"> SRrp40  | FUS interacting protein (serine/arginine-rich) 1  | SRp38  | TLS-associated protein with SR repeats  | splicing factor, arginine/serine-rich 13  | arginine/serine-rich 13"  | splicing factor SRp38  | TLS-associated SR protein  | FUS-interacting serine-arginine-rich protein 1  | TLS-associated protein TASR  | TLS-associated serine-arginine protein  | TLS-associated serine-arginine protein 1  | SFRS13A  | TASR2  | Splicing factor SRp38  | TLS-associated protein with Ser-Arg repeats  | neural-salient SR protein  | SR splicing factor 10  | FUSIP2  | FUS-interacting protein (serine-arginine rich) 2  | serine/arginine-rich splicing factor 10 | "SR splicing factor 10"  | TASR  | TASR1  | TLS-associated serine-arginine protein 2  | serine-arginine repressor protein (40 kDa)  |FUS interacting protein (serine-arginine rich) 1  | FUSIP1  | splicing factor, arginine/serine-rich 13A  | "splicing factor  | Splicing factor, arginine/serine-rich 13A  | 40 kDa SR-repressor protein  | SFRS13  | NSSR  </t>
  </si>
  <si>
    <t>SRSF5</t>
  </si>
  <si>
    <t xml:space="preserve"> Pre-mRNA-splicing factor SRP40  | serine/arginine-rich splicing factor 5 | delayed-early protein HRS  | SRP40  | splicing factor, arginine/serine-rich 5  | "SR splicing factor 5"  | HRS  |SR splicing factor 5  | SRp40  | SFRS5  | Splicing factor, arginine/serine-rich 5  | Delayed-early protein HRS  | pre-mRNA-splicing factor SRP40  </t>
  </si>
  <si>
    <t>SRSF6</t>
  </si>
  <si>
    <t xml:space="preserve"> SRP55  | splicing factor, arginine/serine-rich 6  | HEL-S-91  | splicing factor, arginine/serine-rich, 55 kDa  | Pre-mRNA-splicing factor SRP55  | epididymis secretory protein Li 91  | Splicing factor, arginine/serine-rich 6  | SFRS6  | serine/arginine-rich splicing factor 6 | pre-mRNA-splicing factor SRP55  | "SR splicing factor 6"  | SRp55  |B52  | SR splicing factor 6  | "pre-mRNA splicing factor SRP55"  </t>
  </si>
  <si>
    <t>SRSF8</t>
  </si>
  <si>
    <t xml:space="preserve"> splicing factor, arginine/serine-rich, 46kD  | Pre-mRNA-splicing factor SRP46  | SFRS2B  | SRP46  | splicing factor, arginine/serine-rich 2B  | Splicing factor, arginine/serine-rich 2B  | serine/arginine-rich splicing factor 8 | Splicing factor SRp46  | "SR splicing factor 8"  | splicing factor SRp46  |DSM-1  | SRp46  | SR splicing factor 8  | pre-mRNA-splicing factor SRP46  </t>
  </si>
  <si>
    <t>SRSF9</t>
  </si>
  <si>
    <t xml:space="preserve">SR splicing factor 9  | splicing factor, arginine/serine-rich 9  | Pre-mRNA-splicing factor SRp30C  | SFRS9  | SRP30C  | serine/arginine-rich splicing factor 9 | "SR splicing factor 9"  | SRp30c  | Splicing factor, arginine/serine-rich 9  | pre-mRNA-splicing factor SRp30C  </t>
  </si>
  <si>
    <t>SS18</t>
  </si>
  <si>
    <t xml:space="preserve"> SYT  | SSXT  | synovial sarcoma translocated to X chromosome protein  | synovial sarcoma translocation, chromosome 18 | synovial sarcoma, translocated to X chromosome  | Synovial sarcoma translocated to X chromosome protein  |protein SSXT  | Protein SYT  </t>
  </si>
  <si>
    <t>SSB</t>
  </si>
  <si>
    <t xml:space="preserve"> SS-B  | sjoegren syndrome type B antigen  | Sjoegren syndrome type B antigen  | autoantigen La  | La autoantigen  | lupus La antigen  |La  | La ribonucleoprotein  | La ribonucleoprotein domain family, member 3  | lupus La protein  | "La ribonucleoprotein domain family  | member 3"  | Sjogren syndrome antigen B (autoantigen La) | La/SSB  | LARP3  | la autoantigen  | SS-B/La protein  </t>
  </si>
  <si>
    <t>SSBP2</t>
  </si>
  <si>
    <t xml:space="preserve"> SSDP2  | single-stranded DNA-binding protein 2  | single-stranded DNA binding protein 2 | SOSS-B2  |HSPC116  | Sequence-specific single-stranded-DNA-binding protein 2  | sequence-specific single-stranded-DNA-binding protein 2  </t>
  </si>
  <si>
    <t>SSFA2</t>
  </si>
  <si>
    <t xml:space="preserve"> "KRAS-induced actin-interacting protein"  | "cleavage signal-1 protein"  | KIAA1927  | sperm specific antigen 2 |KRAS-induced actin-interacting protein  | ki-ras-induced actin-interacting protein  | Ki-ras-induced actin-interacting protein  | "sperm associated antigen 13"  | cleavage signal-1 protein  | sperm associated antigen 13  | KRAP  | CS1  | sperm-specific antigen 2  | Cleavage signal-1 protein  | CS-1  | SPAG13  </t>
  </si>
  <si>
    <t>SSH2</t>
  </si>
  <si>
    <t xml:space="preserve"> protein phosphatase Slingshot homolog 2  | KIAA1725  | slingshot protein phosphatase 2 | SSH-like protein 2  | SSH2L  | slingshot homolog 2 (Drosophila)  |SSH-2  | hSSH-2L  | SSH-2L  |EC 3.1.3.16,EC 3.1.3.48 </t>
  </si>
  <si>
    <t>SSNA1</t>
  </si>
  <si>
    <t xml:space="preserve"> NA14  | Sjoegren syndrome nuclear autoantigen 1  | Sjogren's syndrome nuclear autoantigen 1  |N14  | nuclear autoantigen of 14 kDa  | NA-14  | Sjogren syndrome nuclear autoantigen 1 | Nuclear autoantigen of 14 kDa  </t>
  </si>
  <si>
    <t>SSR4</t>
  </si>
  <si>
    <t xml:space="preserve"> TRAP-delta  | translocon-associated protein subunit delta  | signal sequence receptor, delta | translocon-associated protein delta  |signal sequence receptor subunit delta  | "translocon-associated protein delta"  | TRAPD  | Signal sequence receptor subunit delta  | SSR-delta  </t>
  </si>
  <si>
    <t>SSSCA1</t>
  </si>
  <si>
    <t xml:space="preserve"> Autoantigen p27  | p27  |Sjoegren syndrome/scleroderma autoantigen 1  | centromeric autoantigen (27kD)  | autoantigen p27  | Sjogren syndrome/scleroderma autoantigen 1 | Sjogren's syndrome/scleroderma autoantigen 1  </t>
  </si>
  <si>
    <t>SSU72</t>
  </si>
  <si>
    <t xml:space="preserve"> CTD phosphatase SSU72  |HSPC182  | SSU72 RNA polymerase II CTD phosphatase homolog (S. cerevisiae) | Ssu72 RNA polymerase II CTD phosphatase homolog (yeast)  | RNA polymerase II subunit A C-terminal domain phosphatase SSU72  | PNAS-120  |EC 3.1.3.16 </t>
  </si>
  <si>
    <t>ST13</t>
  </si>
  <si>
    <t xml:space="preserve"> putative tumor suppressor ST13  |FAM10A4  | HIP  | "progesterone receptor-associated p48 protein"  | renal carcinoma antigen NY-REN-33  | progesterone receptor-associated p48 protein  | Renal carcinoma antigen NY-REN-33  | Aging-associated protein 2  | Protein FAM10A1  | Progesterone receptor-associated p48 protein  | PRO0786  | hsc70-interacting protein  | heat shock 70kD protein binding protein  | Hip  | P48  | SNC6  | FAM10A1  | Suppression of tumorigenicity 13 protein  | suppression of tumorigenicity 13 (colon carcinoma) (Hsp70 interacting protein) | aging-associated protein 2  | suppression of tumorigenicity 13 (colon carcinoma) (Hsp70-interacting protein)  | Hsp70-interacting protein  | HSPABP1  | suppression of tumorigenicity 13 protein  | HOP  | AAG2  | HSPABP  | Putative tumor suppressor ST13  </t>
  </si>
  <si>
    <t>ST18</t>
  </si>
  <si>
    <t xml:space="preserve"> suppression of tumorigenicity 18 protein  | ZC2HC10  | KIAA0535  | ZNF387  |NZF3  | suppression of tumorigenicity 18, zinc finger | Zinc finger protein 387  | neural zinc finger transcription factor 3  | "neural zinc finger transcription factor 3"  | suppression of tumorigenicity 18 (breast carcinoma) (zinc finger protein)  | zinc finger protein 387  </t>
  </si>
  <si>
    <t>ST3GAL4</t>
  </si>
  <si>
    <t xml:space="preserve"> beta-galactoside alpha-2,3-sialyltransferase 4  | SIAT4  | CGS23  | gal-NAc6S  | SAT3  |CMP-N-acetylneuraminate-beta-galactosamide-alpha-2,3-sialyltransferase 4  | ST3GalIV  | Gal-beta-1,4-GalNAc-alpha-2,3-sialyltransferase  | STZ  | sialyltransferase 4C (beta-galactosidase alpha-2,3-sialytransferase)  | gal-beta-1,4-GalNAc-alpha-2,3-sialyltransferase  | Beta-galactoside alpha-2,3-sialyltransferase 4  | alpha 2,3-ST 4  | NANTA3  | Gal-NAc6S  | alpha-3-N-acetylneuraminyltransferase  | alpha 2,3-sialyltransferase IV  | SIAT4-C  | ST3 beta-galactoside alpha-2,3-sialyltransferase 4 | Alpha 2,3-sialyltransferase IV  | SAT-3  | Sialyltransferase 4C  | SIAT4C  | ST-4  | ST3Gal IV  | sialyltransferase 4C (beta-galactoside alpha-2,3-sialytransferase)  | Alpha 2,3-ST 4  | "ST3Gal IV"  | ST3GalA.2  |EC 2.4.99.- </t>
  </si>
  <si>
    <t>ST7</t>
  </si>
  <si>
    <t xml:space="preserve"> Protein FAM4A1  | RAY1  |ETS7q  | Protein HELG  | suppressor of tumorigenicity 7 protein  | FAM4A1  | suppression of tumorigenicity 7 | HELG  | family with sequence similarity 4, subfamily A, member 1  | TSG7  | FAM4A  | SEN4  | suppression of tumorigenicity 7 (breast)  </t>
  </si>
  <si>
    <t>STAM</t>
  </si>
  <si>
    <t xml:space="preserve"> STAM1  | STAM-1  | "HSE1 homolog (S. cerevisiae)"  | signal transducing adapter molecule 1  | signal transducing adaptor molecule (SH3 domain and ITAM motif) 1 |HSE1 homolog  </t>
  </si>
  <si>
    <t>STAM2</t>
  </si>
  <si>
    <t xml:space="preserve"> STAM2A  | Hbp  | "HSE1 homolog (S. cerevisiae)"  | Hrs-binding protein  | signal transducing adaptor molecule (SH3 domain and ITAM motif) 2 | HBP  |HSE1 homolog  | STAM-2  | STAM-like protein containing SH3 and ITAM domains 2  | signal transducing adapter molecule 2  | STAM2B  </t>
  </si>
  <si>
    <t>STAMBP</t>
  </si>
  <si>
    <t xml:space="preserve"> Endosome-associated ubiquitin isopeptidase  |STAM-binding protein  | MICCAP  | endosome-associated ubiquitin isopeptidase  | Associated molecule with the SH3 domain of STAM  | STAM binding protein | associated molecule with the SH3 domain of STAM  | AMSH  |EC 3.4.19.- </t>
  </si>
  <si>
    <t>STAMBPL1</t>
  </si>
  <si>
    <t xml:space="preserve"> associated molecule with the SH3 domain of STAM (AMSH) - Family Protein  | STAM binding protein-like 1 | AMSH-LP  | AMSH-FP  | "associated molecule with the SH3 domain of STAM (AMSH) like protein"  | associated molecule with the SH3 domain of STAM (AMSH) like protein  | "associated molecule with the SH3 domain of STAM (AMSH) - Family Protein"  | KIAA1373  | AMSH-like protease  | bA399O19.2  | STAM-binding protein-like 1  | AMSHLP  |ALMalpha  |EC 3.4.19.- </t>
  </si>
  <si>
    <t>STAP2</t>
  </si>
  <si>
    <t xml:space="preserve"> BKS  | STAP-2  | brk kinase substrate  | signal-transducing adaptor protein-2  | BRK substrate  | signal transducing adaptor family member 2 | signal-transducing adaptor protein 2  |breast tumor kinase substrate  | Breast tumor kinase substrate  </t>
  </si>
  <si>
    <t>STARD3</t>
  </si>
  <si>
    <t xml:space="preserve"> StAR-related lipid transfer (START) domain containing 3 | Protein CAB1  | CAB1  | StARD3  | MLN 64  | START domain-containing protein 3  | Metastatic lymph node gene 64 protein  | metastatic lymph node protein 64  | START domain containing 3  | MLN64  |es64  | metastatic lymph node gene 64 protein  | stAR-related lipid transfer protein 3  | steroidogenic acute regulatory protein related  </t>
  </si>
  <si>
    <t>STARD3NL</t>
  </si>
  <si>
    <t xml:space="preserve">MLN64 N-terminal domain homolog  | STARD3 N-terminal-like protein  | MENTHO  | STARD3 N-terminal like </t>
  </si>
  <si>
    <t>STARD4</t>
  </si>
  <si>
    <t xml:space="preserve"> START domain containing 4, sterol regulated  | START domain-containing protein 4  | StARD4  | stAR-related lipid transfer protein 4  |START domain containing 4 sterol-regulated  | StAR-related lipid transfer (START) domain containing 4 </t>
  </si>
  <si>
    <t>STARD7</t>
  </si>
  <si>
    <t xml:space="preserve"> GTT1  |gestational trophoblastic tumor protein 1  | Gestational trophoblastic tumor protein 1  | stAR-related lipid transfer protein 7, mitochondrial  | StARD7  | START domain containing 7  | StAR-related lipid transfer (START) domain containing 7 | START domain-containing protein 7  </t>
  </si>
  <si>
    <t>STAT2</t>
  </si>
  <si>
    <t xml:space="preserve"> signal transducer and activator of transcription 2, 113kD  | signal transducer and activator of transcription 2, 113kDa | signal transducer and activator of transcription 2  | P113  | interferon alpha induced transcriptional activator  |ISGF-3  | STAT113  | p113  </t>
  </si>
  <si>
    <t>STAT5B</t>
  </si>
  <si>
    <t xml:space="preserve"> transcription factor STAT5B  |STAT5  | signal transducer and activator of transcription 5B </t>
  </si>
  <si>
    <t>STAT6</t>
  </si>
  <si>
    <t xml:space="preserve"> STAT6B  | IL-4-STAT  | signal transducer and activator of transcription 6  | STAT, interleukin4-induced  | signal transducer and activator of transcription 6, interleukin-4 induced | STAT6C  | transcription factor IL-4 STAT  |D12S1644  | IL-4 Stat  </t>
  </si>
  <si>
    <t>STAU1</t>
  </si>
  <si>
    <t xml:space="preserve"> staufen, RNA binding protein, homolog 1 (Drosophila)  | staufen, RNA binding protein, homolog 1  |double-stranded RNA-binding protein Staufen homolog 1  | staufen (Drosophila, RNA-binding protein)  | STAU  | staufen double-stranded RNA binding protein 1 | staufen, RNA binding protein (Drosophila)  </t>
  </si>
  <si>
    <t>STAU2</t>
  </si>
  <si>
    <t xml:space="preserve"> staufen (Drosophila, RNA-binding protein) homolog 2  | staufen double-stranded RNA binding protein 2 | staufen homolog 2  | 39K3  |39K2  | staufen, RNA binding protein, homolog 2  | double-stranded RNA-binding protein Staufen homolog 2  | staufen, RNA binding protein, homolog 2 (Drosophila)  </t>
  </si>
  <si>
    <t>STK11</t>
  </si>
  <si>
    <t xml:space="preserve"> renal carcinoma antigen NY-REN-19  | "polarization-related protein LKB1"  | serine/threonine-protein kinase STK11  | serine/threonine kinase 11 |liver kinase B1  | Liver kinase B1  | serine/threonine-protein kinase LKB1  | serine/threonine kinase 11 (Peutz-Jeghers syndrome)  | hLKB1  | Renal carcinoma antigen NY-REN-19  | serine/threonine-protein kinase 11  | polarization-related protein LKB1  | PJS  | LKB1  |EC 2.7.11.1 </t>
  </si>
  <si>
    <t>STK11IP</t>
  </si>
  <si>
    <t xml:space="preserve"> KIAA1898  | "LKB1 interacting protein"  | serine/threonine kinase 11-interacting protein  | LKB1-interacting protein 1  |LKB1 interacting protein  | LIP1  | STK11IP1  | STK11 interacting protein  | LKB1IP  | serine/threonine kinase 11 interacting protein | serine/threonine-protein kinase 11-interacting protein  </t>
  </si>
  <si>
    <t>STK17A</t>
  </si>
  <si>
    <t xml:space="preserve">death-associated protein kinase-related 1  | serine/threonine-protein kinase 17A  | DAP kinase-related apoptosis-inducing protein kinase 1  | DRAK1  | serine/threonine kinase 17a (apoptosis-inducing)  | "death-associated protein kinase-related 1"  | serine/threonine kinase 17a |EC 2.7.11.1 </t>
  </si>
  <si>
    <t>STK24</t>
  </si>
  <si>
    <t xml:space="preserve"> MST-3  | MST3B  | MST3  | "STE20-like kinase 3"  | serine/threonine kinase 24 | sterile 20-like kinase 3  | "sterile 20-like kinase 3"  | serine/threonine kinase 24 (STE20 homolog, yeast)  | mammalian STE20-like protein kinase 3  | STK3  | serine/threonine-protein kinase 24  | STE20-like kinase 3  | STE20  | serine/threonine kinase 24 (Ste20, yeast homolog)  | STE20-like kinase MST3  |HEL-S-95  | epididymis secretory protein Li 95  | Mammalian STE20-like protein kinase 3  |EC 2.7.11.1 </t>
  </si>
  <si>
    <t>STK3</t>
  </si>
  <si>
    <t xml:space="preserve"> MST2  | MST-2  | serine/threonine kinase 3 (STE20 homolog, yeast)  | serine/threonine kinase 3 (Ste20, yeast homolog)  | STE20-like kinase MST2  | serine/threonine-protein kinase 3  | serine/threonine-protein kinase Krs-1  |mammalian STE20-like protein kinase 2  | Mammalian STE20-like protein kinase 2  | serine/threonine kinase 3 | Serine/threonine-protein kinase Krs-1  | KRS1  |EC 2.7.11.1 </t>
  </si>
  <si>
    <t>STK38</t>
  </si>
  <si>
    <t xml:space="preserve"> NDR1  | serine threonine protein kinase  | Nuclear Dbf2-related kinase 1  | nuclear Dbf2-related kinase 1  |Ndr Ser/Thr kinase-like protein  | serine/threonine kinase 38 | nuclear Dbf2-related 1  | serine/threonine-protein kinase 38  | NDR1 protein kinase  | NDR  |EC 2.7.11.1 </t>
  </si>
  <si>
    <t>STK38L</t>
  </si>
  <si>
    <t xml:space="preserve"> NDR2 protein kinase  | serine/threonine kinase 38 like | Nuclear Dbf2-related kinase 2  | NDR2  |nuclear Dbf2-related 2  | KIAA0965  | nuclear Dbf2-related kinase 2  | serine/threonine-protein kinase 38-like  | "nuclear Dbf2-related 2"  |EC 2.7.11.1 </t>
  </si>
  <si>
    <t>STK4</t>
  </si>
  <si>
    <t xml:space="preserve"> dJ211D12.2 (serine/threonine kinase 4 (MST1, KRS2))  | TIIAC  | serine/threonine-protein kinase 4  | kinase responsive to stress 2  | serine/threonine kinase 4 | mammalian sterile 20-like 1  | MST-1  | serine/threonine-protein kinase Krs-2  | "kinase responsive to stress 2"  | "yeast Ste20-like"  | MST1  | Mammalian STE20-like protein kinase 1  |YSK3  | KRS2  | Serine/threonine-protein kinase Krs-2  | "mammalian sterile 20-like 1"  | mammalian STE20-like protein kinase 1  | STE20-like kinase MST1  |EC 2.7.11.1 </t>
  </si>
  <si>
    <t>STMN3</t>
  </si>
  <si>
    <t xml:space="preserve"> stathmin-like 3 |SCG10-like-protein  | SCG10-like protein  | SCLIP  | stathmin-3  </t>
  </si>
  <si>
    <t>STRAP</t>
  </si>
  <si>
    <t xml:space="preserve"> UNR-interacting protein  |PT-WD  | UNRIP  | "Unr-interacting protein"  | serine/threonine kinase receptor associated protein | serine-threonine kinase receptor-associated protein  | WD-40 repeat protein PT-WD  | MAP activator with WD repeats  | MAWD  | unr-interacting protein  </t>
  </si>
  <si>
    <t>STRBP</t>
  </si>
  <si>
    <t xml:space="preserve"> interleukin enhancer binding factor 3-like  | SPNR  | epididymis luminal protein 162  | p74  | ILF3L  | spermatid perinuclear RNA-binding protein  |HEL162  | spermatid perinuclear RNA binding protein </t>
  </si>
  <si>
    <t>STRIP1</t>
  </si>
  <si>
    <t xml:space="preserve"> striatin interacting protein 1 | FAM40A  |FAR11 factor arrest 11 homolog A  | KIAA1761  | protein FAM40A  | homolog of yeast FAR11 protein 1  | "FAR11 factor arrest 11 homolog A (yeast)"  | FAR11A  | family with sequence similarity 40, member A  | Protein FAM40A  | striatin-interacting protein 1  </t>
  </si>
  <si>
    <t>STRN</t>
  </si>
  <si>
    <t xml:space="preserve"> striatin, calmodulin-binding protein  | striatin, calmodulin binding protein | striatin  |SG2NA  </t>
  </si>
  <si>
    <t>STRN3</t>
  </si>
  <si>
    <t xml:space="preserve"> cell cycle autoantigen SG2NA  | striatin, calmodulin binding protein 3 |cell cycle S/G2 nuclear autoantigen  | GS2NA  | s/G2 antigen  | striatin-3  | "cell cycle S/G2 nuclear autoantigen"  | Cell cycle autoantigen SG2NA  | SG2NA  | S/G2 antigen  | nuclear autoantigen  </t>
  </si>
  <si>
    <t>STRN4</t>
  </si>
  <si>
    <t xml:space="preserve"> striatin, calmodulin binding protein 4 |striatin-4  | ZIN  | Zinedin  | zinedin  </t>
  </si>
  <si>
    <t>STUB1</t>
  </si>
  <si>
    <t xml:space="preserve"> CLL-associated antigen KW-8  | heat shock protein A binding protein 2 (c-terminal)  | carboxy terminus of Hsp70-interacting protein  | NY-CO-7  | Antigen NY-CO-7  | UBOX1  | STIP1 homology and U-box containing protein 1, E3 ubiquitin protein ligase | antigen NY-CO-7  | CHIP  |E3 ubiquitin-protein ligase CHIP  | serologically defined colon cancer antigen 7  | STIP1 homology and U box-containing protein 1  | HSPABP2  | STIP1 homology and U-box containing protein 1  | SDCCAG7  | Carboxy terminus of Hsp70-interacting protein  |EC 6.3.2.- </t>
  </si>
  <si>
    <t>STX10</t>
  </si>
  <si>
    <t xml:space="preserve"> syntaxin 10 | syntaxin-10  | SYN10  |hsyn10  | Syn10  </t>
  </si>
  <si>
    <t>STX12</t>
  </si>
  <si>
    <t xml:space="preserve"> syntaxin-12  | syntaxin 12 | STX14  |STX13  </t>
  </si>
  <si>
    <t>STX16</t>
  </si>
  <si>
    <t xml:space="preserve"> syntaxin 16 | Syn16  | SYN16  |syntaxin-16  </t>
  </si>
  <si>
    <t>STX17</t>
  </si>
  <si>
    <t xml:space="preserve">syntaxin-17  | syntaxin 17 </t>
  </si>
  <si>
    <t>STX5</t>
  </si>
  <si>
    <t xml:space="preserve"> syntaxin-5  | syntaxin 5 | STX5A  | syntaxin 5A  |SED5  </t>
  </si>
  <si>
    <t>STX6</t>
  </si>
  <si>
    <t xml:space="preserve"> syntaxin 6 |syntaxin-6  </t>
  </si>
  <si>
    <t>STX7</t>
  </si>
  <si>
    <t xml:space="preserve"> syntaxin 7 |syntaxin-7  </t>
  </si>
  <si>
    <t>STX8</t>
  </si>
  <si>
    <t xml:space="preserve">CARB  | syntaxin-8  | syntaxin 8 | CIP-1-associated regulator of cyclin B  </t>
  </si>
  <si>
    <t>STXBP2</t>
  </si>
  <si>
    <t xml:space="preserve"> syntaxin binding protein 2 |Hunc18b  | Unc-18B  | Protein unc-18 homolog 2  | protein unc-18 homolog B  | pp10122  | MUNC18-2  | UNC18-2  | FHL5  | Protein unc-18 homolog B  | UNC18B  | syntaxin-binding protein 2  | unc-18B  | Unc18-2  </t>
  </si>
  <si>
    <t>STXBP4</t>
  </si>
  <si>
    <t xml:space="preserve"> syntaxin 4-interacting protein  | syntaxin binding protein 4 |syntaxin 4 interacting protein  | Synip  | STX4-interacting protein  | syntaxin-binding protein 4  | Syntaxin 4-interacting protein  </t>
  </si>
  <si>
    <t>SUDS3</t>
  </si>
  <si>
    <t xml:space="preserve"> suppressor of defective silencing 3 protein homolog  | "sin3A-associated protein  | Suppressor of defective silencing 3 protein homolog  | suppressor of defective silencing 3 homolog (S. cerevisiae) | SAP45  | 45kDa"  | 45 kDa Sin3-associated polypeptide  |sin3 histone deacetylase corepressor complex component SDS3  | SDS3  | sin3A-associated protein, 45kDa  | suppressor of defective silencing 3 homolog (SDS3, S. cerevisiae)  </t>
  </si>
  <si>
    <t>SUFU</t>
  </si>
  <si>
    <t xml:space="preserve"> SUFUXL  | suppressor of fused homolog  | SUFUH  | suppressor of fused homolog (Drosophila) |PRO1280  </t>
  </si>
  <si>
    <t>SUGP1</t>
  </si>
  <si>
    <t xml:space="preserve"> RNA-binding protein RBP  | Splicing factor 4  | splicing factor 4  | SF4  |F23858  | SURP and G-patch domain-containing protein 1  | RBP  | SURP and G patch domain containing 1 </t>
  </si>
  <si>
    <t>SUGP2</t>
  </si>
  <si>
    <t xml:space="preserve"> arginine/serine-rich 14 splicing factor  | putative splicing factor, arginine/serine-rich 14  |SURP and G-patch domain-containing protein 2  | arginine/serine-rich-splicing factor 14  | Arginine/serine-rich-splicing factor 14  | KIAA0365  | SURP and G patch domain containing 2 | splicing factor, arginine/serine-rich 14  | Splicing factor, arginine/serine-rich 14  | SFRS14  | SRFS14  </t>
  </si>
  <si>
    <t>SUGT1</t>
  </si>
  <si>
    <t xml:space="preserve"> putative 40-6-3 protein  | Sgt1  | Protein 40-6-3  | SGT1  | SGT1, suppressor of G2 allele of SKP1 (S. cerevisiae) | suppressor of G2 allele of SKP1, S. cerevisiae, homolog of  | suppressor of G2 allele of SKP1 homolog  |SGT1B protein  </t>
  </si>
  <si>
    <t>SUMO1</t>
  </si>
  <si>
    <t xml:space="preserve"> SMT3 suppressor of mif two 3 homolog 1 (S. cerevisiae)  | SMT3H3  | ubiquitin-like protein UBL1  | Smt3C  | Sentrin  | SMT3  | SMT3C  | SMT3 suppressor of mif two 3 homolog 1 (yeast)  | ubiquitin-like protein SMT3C  | GMP1  | Ubiquitin-homology domain protein PIC1  | SENP2  | OFC10  | Ubiquitin-like protein SMT3C  | ubiquitin-like 1 (sentrin)  | SMT3 homolog 3  | GAP modifying protein 1  | UBL1  |DAP1  | PIC1  | GAP-modifying protein 1  | SMT3 suppressor of mif two 3 homolog 1  | sentrin  | Ubiquitin-like protein UBL1  | small ubiquitin-like modifier 1 | SUMO-1  | ubiquitin-homology domain protein PIC1  | small ubiquitin-related modifier 1  </t>
  </si>
  <si>
    <t>SUMO3</t>
  </si>
  <si>
    <t xml:space="preserve"> SUMO-2  | small ubiquitin-like modifier 3 | Ubiquitin-like protein SMT3B  | SMT3B  | SMT3A  | SUMO-3  | ubiquitin-like protein SMT3B  | small ubiquitin-related modifier 3  | SMT3 homolog 1  |SMT3 suppressor of mif two 3 homolog 1  | SMT3 suppressor of mif two 3 homolog 3 (yeast)  | SMT3 suppressor of mif two 3 homolog 3 (S. cerevisiae)  | Smt3B  | SMT3 (suppressor of mif two 3, yeast) homolog 1  | SMT3H1  | SMT3 suppressor of mif two 3 homolog 3  </t>
  </si>
  <si>
    <t>SUMO4</t>
  </si>
  <si>
    <t xml:space="preserve"> small ubiquitin-like modifier 4 | SUMO-4  | IDDM5  | SMT3 suppressor of mif two 3 homolog 4 (yeast)  | small ubiquitin-related modifier 4  | SMT3 suppressor of mif two 3 homolog 4  | dJ281H8.4  | insulin-dependent diabetes mellitus 5  | SMT3H4  | SMT3 suppressor of mif two 3 homolog 4 (S. cerevisiae)  | Small ubiquitin-like protein 4  |SMT3 suppressor of mif two 3 homolog 2  | small ubiquitin-like modifier 4 protein  </t>
  </si>
  <si>
    <t>SUPT20H</t>
  </si>
  <si>
    <t xml:space="preserve"> family with sequence similarity 48, member A  | P38IP  | C13orf19  | chromosome 13 open reading frame 19  | "transcription factor (p38 interacting protein)"  | transcription factor SPT20 homolog  | FAM48A  | SPT20  | suppressor of Ty 20 homolog (S. cerevisiae) | transcription factor (p38 interacting protein)  |C13  | p38-interacting protein  | p38IP  | "p38 interacting protein"  | tumor rejection antigen  | protein FAM48A  </t>
  </si>
  <si>
    <t>SUPT4H1</t>
  </si>
  <si>
    <t xml:space="preserve"> hSPT4  | transcription elongation factor SPT4  | suppressor of Ty (S.cerevisiae) 4 homolog 1  | DRB sensitivity-inducing factor small subunit  | SUPT4H  | SPT4H  | DSIF p14  | DRB sensitivity-inducing factor 14 kDa subunit  |SPT4  | suppressor of Ty 4 homolog 1 (S. cerevisiae) | small hSpt4 subunit  | DSIF small subunit  </t>
  </si>
  <si>
    <t>SUPT6H</t>
  </si>
  <si>
    <t xml:space="preserve"> hSPT6  | Histone chaperone suppressor of Ty6  | transcription elongation factor SPT6  |SPT6  | emb-5  | SPT6H  | tat-CT2 protein  | tat-cotransactivator 2 protein  | Tat-cotransactivator 2 protein  | KIAA0162  | Tat-CT2 protein  | suppressor of Ty (S.cerevisiae) 6 homolog  | suppressor of Ty 6 homolog (S. cerevisiae) | histone chaperone suppressor of Ty6  </t>
  </si>
  <si>
    <t>SUPT7L</t>
  </si>
  <si>
    <t xml:space="preserve"> STAF65(gamma)  | adenocarcinoma antigen ART1  | STAGA complex 65 subunit gamma  | Suppressor of Ty 7-like  | suppressor of Ty 7 (S. cerevisiae)-like | SUPT7H  | STAF65  | STAF65G  | SPT7l  | STAGA complex 65 gamma subunit  | Adenocarcinoma antigen ART1  | KIAA0764  |SPT7L  | SPTF-associated factor 65 gamma  | suppressor of Ty 7-like  | STAF65gamma  </t>
  </si>
  <si>
    <t>SUPV3L1</t>
  </si>
  <si>
    <t xml:space="preserve"> SUV3-like protein 1  |ATP-dependent RNA helicase SUPV3L1, mitochondrial  | SUV3  | suppressor of var1 (S.cerevisiae) 3-like 1  | suppressor of var1 3-like protein 1  | suppressor of var1, 3-like 1 (S. cerevisiae) | Suppressor of var1 3-like protein 1  | suppressor of var1, 3-like 1(SUV3)  |EC 3.6.4.13 </t>
  </si>
  <si>
    <t>SURF1</t>
  </si>
  <si>
    <t xml:space="preserve">surfeit locus protein 1  | surfeit 1 | SURF-1  | "surfeit locus protein 1"  </t>
  </si>
  <si>
    <t>SURF2</t>
  </si>
  <si>
    <t xml:space="preserve"> "surfeit locus protein 2"  |SURF-2  | Surf-2  | surfeit locus protein 2  | surfeit 2 </t>
  </si>
  <si>
    <t>SURF4</t>
  </si>
  <si>
    <t xml:space="preserve"> "surface 4 integral membrane protein"  | surfeit locus protein 4  |ERV29  | surfeit 4 | surface 4 integral membrane protein  | SURF-4  | "surfeit locus protein 4"  </t>
  </si>
  <si>
    <t>SURF6</t>
  </si>
  <si>
    <t xml:space="preserve">RRP14  | surfeit 6 | "surfeit locus protein 6"  | surfeit locus protein 6  | SURF-6  </t>
  </si>
  <si>
    <t>SUV39H1</t>
  </si>
  <si>
    <t xml:space="preserve"> lysine N-methyltransferase 1A  |MG44  | SUV39H  | Suppressor of variegation 3-9 homolog 1  | Position-effect variegation 3-9 homolog  | histone-lysine N-methyltransferase SUV39H1  | suppressor of variegation 3-9 homolog 1 (Drosophila) | KMT1A  | H3-K9-HMTase 1  | position-effect variegation 3-9 homolog  | Su(var)3-9 homolog 1  | suppressor of variegation 3-9 (Drosophila) homolog 1  | histone H3-K9 methyltransferase 1  | Histone H3-K9 methyltransferase 1  | Lysine N-methyltransferase 1A  | histone-lysine N-methyltransferase, H3 lysine-9 specific 1  |EC 2.1.1.43 </t>
  </si>
  <si>
    <t>SUV39H2</t>
  </si>
  <si>
    <t xml:space="preserve"> Su(var)3-9 homolog 2  | lysine N-methyltransferase 1B  | histone-lysine N-methyltransferase SUV39H2  | su(var)3-9 homolog 2  | suppressor of variegation 3-9 homolog 2 (Drosophila) |histone H3-K9 methyltransferase 2  | FLJ23414  | Lysine N-methyltransferase 1B  | Suppressor of variegation 3-9 homolog 2  | KMT1B  | H3-K9-HMTase 2  | Histone H3-K9 methyltransferase 2  |EC 2.1.1.43 </t>
  </si>
  <si>
    <t>SUZ12</t>
  </si>
  <si>
    <t xml:space="preserve"> CHET9  | ChET 9 protein  | joined to JAZF1 protein  | suppressor of zeste 12 protein homolog  | Suppressor of zeste 12 protein homolog  | JJAZ1  |chET 9 protein  | suppressor of zeste 12 homolog  | Chromatin precipitated E2F target 9 protein  | Joined to JAZF1 protein  | polycomb protein SUZ12  | KIAA0160  | chromatin precipitated E2F target 9 protein  | SUZ12 polycomb repressive complex 2 subunit | suppressor of zeste 12 homolog (Drosophila)  </t>
  </si>
  <si>
    <t>SWI5</t>
  </si>
  <si>
    <t xml:space="preserve"> bA395P17.9  | HBV DNAPTP1-transactivated protein A  | C9orf119  | SAE3  | SWI5 recombination repair homolog (yeast) | protein SAE3 homolog  |DNA repair protein SWI5 homolog  | Protein SAE3 homolog  | chromosome 9 open reading frame 119  </t>
  </si>
  <si>
    <t>SYAP1</t>
  </si>
  <si>
    <t xml:space="preserve"> synapse-associated protein 1  | "SAP47 homolog (Drosophila)"  | synapse associated protein 1 |SAP47 homolog  | synapse associated protein 1, SAP47 homolog  </t>
  </si>
  <si>
    <t>SYF2</t>
  </si>
  <si>
    <t xml:space="preserve"> GCIPIP  | NTC31  | SYF2 pre-mRNA-splicing factor | p29  | CBPIN  | CCNDBP1-interactor  | fSAP29  | pre-mRNA-splicing factor SYF2  | "functional spliceosome-associated protein 29"  | SYF2 homolog, RNA splicing factor  |GCIP-interacting protein p29  | P29  | functional spliceosome-associated protein 29  | SYF2 homolog, RNA splicing factor (S. cerevisiae)  | CCNDBP1 interactor  </t>
  </si>
  <si>
    <t>SYNGR2</t>
  </si>
  <si>
    <t xml:space="preserve"> "cellugyrin"  | synaptogyrin-2  |cellugyrin  | synaptogyrin 2 | Cellugyrin  </t>
  </si>
  <si>
    <t>SYNJ1</t>
  </si>
  <si>
    <t xml:space="preserve"> synaptojanin-1, polyphosphoinositide phosphatase  | INPP5G  | inositol 5'-phosphatase (synaptojanin 1)  | synaptojanin-1  | synaptojanin 1 | Synaptic inositol 1,4,5-trisphosphate 5-phosphatase 1  | synaptic inositol 1,4,5-trisphosphate 5-phosphatase 1  | PARK20  |synaptojanin-1, polyphosphoinositide phosphatase  | KIAA0910  | synaptic inositol-1,4,5-trisphosphate 5-phosphatase 1  |EC 3.1.3.36 </t>
  </si>
  <si>
    <t>SYNJ2BP</t>
  </si>
  <si>
    <t xml:space="preserve"> ARIP2  | Mitochondrial outer membrane protein 25  |activin receptor interacting protein 5  | synaptojanin 2 binding protein | "activin receptor interacting protein 5"  | mitochondrial outer membrane protein 25  | OMP25  | synaptojanin-2-binding protein  </t>
  </si>
  <si>
    <t>SYNRG</t>
  </si>
  <si>
    <t xml:space="preserve"> synergin, gamma | Gamma-synergin  | AP1GBP1  | "adaptor-related protein complex 1 gamma subunit-binding protein 1"  | synergin gamma  | AP1 subunit gamma-binding protein 1  | SYNG  | gamma-synergin  | "gamma-synergin"  |adaptor-related protein complex 1 gamma subunit-binding protein 1  | AP1 gamma subunit binding protein 1  </t>
  </si>
  <si>
    <t>SYS1</t>
  </si>
  <si>
    <t xml:space="preserve"> C20orf169  | dJ453C12.4.1  | SYS1 Golgi-localized integral membrane protein homolog (S. cerevisiae) | chromosome 20 open reading frame 169  | protein SYS1 homolog  |dJ453C12.4  </t>
  </si>
  <si>
    <t>SYTL1</t>
  </si>
  <si>
    <t xml:space="preserve"> synaptotagmin-like protein 1  | SLP1  | Exophilin-7  | exophilin-7  | Protein JFC1  |NADPH oxidase-related, C2 domain-containing protein  | JFC1  | synaptotagmin-like 1 </t>
  </si>
  <si>
    <t>SYVN1</t>
  </si>
  <si>
    <t xml:space="preserve"> HMG-coA reductase degradation 1 homolog  | E3 ubiquitin-protein ligase synoviolin  | synovial apoptosis inhibitor 1, synoviolin |DER3  | Synovial apoptosis inhibitor 1  | HRD1  | KIAA1810  | "HMG-coA reductase degradation 1 homolog (S. cerevisiae)"  |EC 6.3.2.- </t>
  </si>
  <si>
    <t>SZRD1</t>
  </si>
  <si>
    <t xml:space="preserve"> chromosome 1 open reading frame 144  | SUZ RNA binding domain containing 1 | UPF0485 protein C1orf144  | putative MAPK activating protein PM20,PM21  |SUZ domain-containing protein 1  | putative MAPK-activating protein PM18/PM20/PM22  | C1orf144  | Putative MAPK-activating protein PM18/PM20/PM22  </t>
  </si>
  <si>
    <t>TAB1</t>
  </si>
  <si>
    <t xml:space="preserve"> TGF-beta activated kinase 1/MAP3K7 binding protein 1 | TGF-beta-activated kinase 1 and MAP3K7-binding protein 1  | transforming growth factor beta-activated kinase-binding protein 1  | MAP3K7IP1  | TAK1-binding protein 1  | mitogen-activated protein kinase kinase kinase 7 interacting protein 1  | TGF-beta-activated kinase 1-binding protein 1  | mitogen-activated protein kinase kinase kinase 7-interacting protein 1  | "mitogen-activated protein kinase kinase kinase 7 interacting protein 1"  | Mitogen-activated protein kinase kinase kinase 7-interacting protein 1  |3'-Tab1  | "TAK1-binding protein 1"  </t>
  </si>
  <si>
    <t>TAB2</t>
  </si>
  <si>
    <t xml:space="preserve"> TGF-beta-activated kinase 1-binding protein 2  |TGF-beta-activated kinase 1 and MAP3K7-binding protein 2  | TGF-beta activated kinase 1/MAP3K7 binding protein 2 | KIAA0733  | mitogen-activated protein kinase kinase kinase 7 interacting protein 2  | TAB-2  | CHTD2  | TAK1-binding protein 2  | MAP3K7IP2  | mitogen-activated protein kinase kinase kinase 7-interacting protein 2  | Mitogen-activated protein kinase kinase kinase 7-interacting protein 2  </t>
  </si>
  <si>
    <t>TACC3</t>
  </si>
  <si>
    <t xml:space="preserve"> ERIC1  |transforming acidic coiled-coil-containing protein 3  | ERIC-1  | transforming, acidic coiled-coil containing protein 3 </t>
  </si>
  <si>
    <t>TACO1</t>
  </si>
  <si>
    <t xml:space="preserve"> CCDC44  |clone HQ0477 PRO0477p  | translational activator of mitochondrially encoded cytochrome c oxidase I | coiled-coil domain containing 44  | Translational activator of mitochondrially-encoded cytochrome c oxidase I  | translational activator of cytochrome c oxidase 1  | Coiled-coil domain-containing protein 44  | coiled-coil domain-containing protein 44  </t>
  </si>
  <si>
    <t>TADA2B</t>
  </si>
  <si>
    <t xml:space="preserve"> transcriptional adaptor 2 (ADA2 homolog, yeast)-beta  | ADA2-like protein beta  | ADA2-beta  |ADA2(beta)  | transcriptional adapter 2-beta  | ADA2B  | transcriptional adaptor 2B </t>
  </si>
  <si>
    <t>TADA3</t>
  </si>
  <si>
    <t xml:space="preserve"> STAF54  | transcriptional adapter 3  | ADA3 homolog  | transcriptional adaptor 3 | hADA3  | ADA3-like protein  | transcriptional adaptor 3 (NGG1 homolog, yeast)-like  | ADA3  | TADA3L  | Transcriptional adapter 3-like  |NGG1  </t>
  </si>
  <si>
    <t>TAF10</t>
  </si>
  <si>
    <t xml:space="preserve"> TATA box binding protein (TBP)-associated factor, RNA polymerase II, H, 30kD  | TAF10 RNA polymerase II, TATA box binding protein (TBP)-associated factor, 30kDa | transcription initiation factor TFIID 30 kDa subunit  | TAFII30  | TAF(II)30  | TAFII-30  |transcription initiation factor TFIID 30 kD subunit  | TAF2H  | transcription initiation factor TFIID subunit 10  | Transcription initiation factor TFIID 30 kDa subunit  | STAF28  | TAF2A  </t>
  </si>
  <si>
    <t>TAF11</t>
  </si>
  <si>
    <t xml:space="preserve"> Transcription initiation factor TFIID 28 kDa subunit  | TFIID subunit p30-beta  | TAFII28  | transcription initiation factor TFIID subunit 11  | TAF(II)28  | TAFII-28  |MGC:15243  | TATA box binding protein (TBP)-associated factor, RNA polymerase II, I, 28kD  | transcription initiation factor TFIID 28 kDa subunit  | TAF2I  | TAF11 RNA polymerase II, TATA box binding protein (TBP)-associated factor, 28kDa | transcription initiation factor TFIID 28 kD subunit  </t>
  </si>
  <si>
    <t>TAF12</t>
  </si>
  <si>
    <t xml:space="preserve"> TAF2J  | transcription initiation factor TFIID subunit 12  | TAFII20  | Transcription initiation factor TFIID 20/15 kDa subunits  | TAF12 RNA polymerase II, TATA box binding protein (TBP)-associated factor, 20kDa | TATA box binding protein (TBP)-associated factor, RNA polymerase II, J, 20kD  | TAF15  | TAFII-20/TAFII-15  |transcription initiation factor TFIID 20/15 kDa subunits  | TAFII20/TAFII15  </t>
  </si>
  <si>
    <t>TAF13</t>
  </si>
  <si>
    <t xml:space="preserve"> transcription initiation factor TFIID subunit 13  |transcription initiation factor TFIID 18 kD subunit  | TAF2K  | TAF(II)18  | TAFII18  | transcription initiation factor TFIID 18 kDa subunit  | Transcription initiation factor TFIID 18 kDa subunit  | TAFII-18  | TAF13 RNA polymerase II, TATA box binding protein (TBP)-associated factor, 18kDa | TATA box binding protein (TBP)-associated factor, RNA polymerase II, K, 18kD  </t>
  </si>
  <si>
    <t>TAF15</t>
  </si>
  <si>
    <t xml:space="preserve"> RNA-binding protein 56  | TAFII68  | TAF2N  | TATA box binding protein (TBP)-associated factor, RNA polymerase II, N, 68kD (RNA-binding protein 56)  | TAF15 RNA polymerase II, TATA box binding protein (TBP)-associated factor, 68kDa | RBP56  | TATA box-binding protein-associated factor 2N (RNA-binding protein 56)  | TBP-associated factor 15  | 68 kDa TATA-binding protein-associated factor  |Npl3  | TATA-binding protein-associated factor 2N  | TAF(II)68  | RBP56/CSMF fusion  </t>
  </si>
  <si>
    <t>TAF1C</t>
  </si>
  <si>
    <t xml:space="preserve"> TBP-associated factor 1C  | TATA box-binding protein-associated factor 1C  | transcription factor SL1  | TATA box-binding protein-associated factor RNA polymerase I subunit C  | Transcription initiation factor SL1/TIF-IB subunit C  | SL1, 110kD subunit  | RNA polymerase I-specific TBP-associated factor 110 kDa  | TATA box binding protein (TBP)-associated factor, RNA polymerase I, C, 110kDa | TAFI95  |MGC:39976  | transcription initiation factor SL1/TIF-IB subunit C  | SL1  | TAFI110  | TATA box binding protein (TBP)-associated factor, RNA polymerase I, C, 110kD  </t>
  </si>
  <si>
    <t>TAF4</t>
  </si>
  <si>
    <t xml:space="preserve"> TAF4 RNA polymerase II, TATA box binding protein (TBP)-associated factor, 135kDa | TAF(II)130  | TAF4A  | TAF2C1  | transcription initiation factor TFIID subunit 4  | transcription initiation factor TFIID 135 kDa subunit  | TBP-associated factor 4  | TAF(II)135  | TAFII130  | TAFII-130  | TATA box binding protein (TBP)-associated factor, RNA polymerase II, C1, 130kD  | Transcription initiation factor TFIID 130 kDa subunit  |TAF4A RNA polymerase II, TATA box binding protein (TBP)-associated factor, 135 kD  | TAFII135  | RNA polymerase II TBP-associated factor subunit C  | Transcription initiation factor TFIID 135 kDa subunit  | transcription initiation factor TFIID 135 kD subunit  | TAF2C  | TAFII-135  | transcription initiation factor TFIID 130 kDa subunit  </t>
  </si>
  <si>
    <t>TAF5</t>
  </si>
  <si>
    <t xml:space="preserve"> TAF5 RNA polymerase II, TATA box binding protein (TBP)-associated factor, 100kDa | TATA box binding protein (TBP)-associated factor, RNA polymerase II, D, 100kD  | Transcription initiation factor TFIID 100 kDa subunit  | TAFII100  |TATA box binding protein (TBP)-associated factor 2D  | TAFII-100  | transcription initiation factor TFIID subunit 5  | TAF(II)100  | transcription initiation factor TFIID 100 kDa subunit  | TAF2D  | transcription initiation factor TFIID 100 kD subunit  </t>
  </si>
  <si>
    <t>TAF6</t>
  </si>
  <si>
    <t xml:space="preserve">MGC:8964  | TAFII-70  | TAFII80  | transcription initiation factor TFIID subunit 6  | TAF(II)80  | RNA polymerase II TBP-associated factor subunit E  | 80 kD"  | Transcription initiation factor TFIID 70 kDa subunit  | TATA box binding protein (TBP)-associated factor, RNA polymerase II, E, 70/85kD  | TAFII85  | TAFII70  | TAFII-80  | TAF2E  | TAF6 RNA polymerase II, TATA box binding protein (TBP)-associated factor, 80kDa | "TAF6 RNA polymerase II  | TAF(II)70  | Transcription initiation factor TFIID 80 kDa subunit  | "transcription initiation factor TFIID 70 kD subunit"  | transcription initiation factor TFIID 70 kDa subunit  | TATA box binding protein (TBP)-associated factor  </t>
  </si>
  <si>
    <t>TAF6L</t>
  </si>
  <si>
    <t xml:space="preserve"> PAF65A  | TAF6-like RNA polymerase II p300/CBP-associated factor-associated factor 65 kDa subunit 6L  | PCAF-associated factor 65-alpha  | PAF65-alpha  | TAF6-like RNA polymerase II, p300/CBP-associated factor (PCAF)-associated factor, 65 kD  | TAF6-like RNA polymerase II, p300/CBP-associated factor (PCAF)-associated factor, 65kDa | p300/CBP-associated factor (PCAF)-associated factor 65  |PCAF-associated factor 65 alpha  </t>
  </si>
  <si>
    <t>TAF7</t>
  </si>
  <si>
    <t xml:space="preserve"> Transcription initiation factor TFIID 55 kDa subunit  | TAFII-55  | TAF(II)55  | transcription initiation factor TFIID, 55 kDa subunit  | TAFII55  | TATA box binding protein (TBP)-associated factor, RNA polymerase II, F, 55kD  |TBP-associated factor F  | TAF7 RNA polymerase II, TATA box binding protein (TBP)-associated factor, 55kDa | transcription initiation factor TFIID subunit 7  | transcription factor IID subunit TAFII55  | transcription initiation factor TFIID 55 kDa subunit  | RNA polymerase II TBP-associated factor subunit F  | TAF2F  </t>
  </si>
  <si>
    <t>TAF9</t>
  </si>
  <si>
    <t xml:space="preserve"> TATA box binding protein (TBP)-associated factor, RNA polymerase II, G, 32kD  | STAF31/32  | TAF2G  | TAFII-32  | TAF9 RNA polymerase II, TATA box binding protein (TBP)-associated factor, 32kDa | transcription initiation factor TFIID 31 kD subunit  |MGC:5067  | RNA polymerase II TBP-associated factor subunit G  | transcription initiation factor TFIID 31 kDa subunit  | TAFIID32  | TAFII32  | Transcription initiation factor TFIID 31 kDa subunit  | transcription initiation factor TFIID subunit 9  | TAFII-31  | TAFII31  | transcription initiation factor TFIID 32 kDa subunit  | Transcription initiation factor TFIID 32 kDa subunit  </t>
  </si>
  <si>
    <t>TAGLN3</t>
  </si>
  <si>
    <t xml:space="preserve"> Neuronal protein 22  | NP22  | NP24  | transgelin-3  | transgelin 3 | neuronal protein NP25  |neuronal protein 22  | NP25  | Neuronal protein NP25  </t>
  </si>
  <si>
    <t>TALDO1</t>
  </si>
  <si>
    <t xml:space="preserve"> TAL  | TALH  | glycerone transferase  |TAL-H  | dihydroxyacetone transferase  | TALDO  | transaldolase 1 | TALDOR  | transaldolase  |EC 2.2.1.2 </t>
  </si>
  <si>
    <t>TAMM41</t>
  </si>
  <si>
    <t xml:space="preserve">mitochondrial translocator assembly and maintenance protein 41 homolog  | MMP37-like protein, mitochondrial  | C3orf31  | TAM41  | chromosome 3 open reading frame 31  | RAM41  | TAM41, mitochondrial translocator assembly and maintenance protein, homolog (S. cerevisiae) </t>
  </si>
  <si>
    <t>TANC1</t>
  </si>
  <si>
    <t xml:space="preserve"> TANC  | TPR domain, ankyrin-repeat and coiled-coil-containing  | tetratricopeptide repeat, ankyrin repeat and coiled-coil domain-containing protein 1  | protein TANC1  | Tetratricopeptide repeat, ankyrin repeat and coiled-coil domain-containing protein 1  | "rolling pebbles homolog B (Drosophila)"  | KIAA1728  | tetratricopeptide repeat, ankyrin repeat and coiled-coil containing 1 |ROLSB  | rolling pebbles homolog B  </t>
  </si>
  <si>
    <t>TANGO6</t>
  </si>
  <si>
    <t xml:space="preserve"> TMCO7  | transmembrane and coiled-coil domains 7  |transmembrane and coiled-coil domain-containing protein 7  | transport and golgi organization 6 homolog (Drosophila) | KIAA1746  | Transmembrane and coiled-coil domain-containing protein 7  | transport and Golgi organization protein 6 homolog  </t>
  </si>
  <si>
    <t>TANK</t>
  </si>
  <si>
    <t xml:space="preserve"> I-TRAF  |TRAF family member-associated NF-kappa-B activator  | TRAF family member-associated NFKB activator | TRAF2  | TRAF-interacting protein  | ITRAF  </t>
  </si>
  <si>
    <t>TAOK2</t>
  </si>
  <si>
    <t xml:space="preserve"> TAO1  | Prostate-derived STE20-like kinase 1  |PSK1-BETA  | KIAA0881  | serine/threonine-protein kinase TAO2  | TAO2  | TAO kinase 2 | Thousand and one amino acid protein kinase 2  | thousand and one amino acid protein kinase 2  | hKFC-C  | prostate-derived sterile 20-like kinase 1  | Kinase from chicken homolog C  | Prostate-derived sterile 20-like kinase 1  | prostate-derived STE20-like kinase 1  | PSK-1  | prostate derived STE20-like kinase PSK  | kinase from chicken homolog C  | PSK1  | PSK  | MAP3K17  |EC 2.7.11.1 </t>
  </si>
  <si>
    <t>TAPBPL</t>
  </si>
  <si>
    <t xml:space="preserve"> tapasin-like  | TAP-binding protein-like  | TAPASIN-R  | tapasin-related protein  | TAPBPR  | TAP binding protein-like |TAP binding protein related  | TAP-binding protein-related protein  | Tapasin-like  | TAPBP-R  </t>
  </si>
  <si>
    <t>TAPT1</t>
  </si>
  <si>
    <t xml:space="preserve"> CMVFR  | transmembrane anterior posterior transformation protein 1 homolog  |cytomegalovirus partial fusion receptor  | Cytomegalovirus partial fusion receptor  | transmembrane anterior posterior transformation 1 </t>
  </si>
  <si>
    <t>TARBP1</t>
  </si>
  <si>
    <t xml:space="preserve"> TAR RNA-binding protein 1  | "tRNA methyltransferase 3 homolog (S. cerevisiae)"  | TAR RNA loop binding protein  | TRP185  | probable methyltransferase TARBP1  | Tar (HIV-1) RNA binding protein 1  | TRM3  | tRNA methyltransferase 3 homolog  | TAR RNA-binding protein of 185 kDa  |TAR (HIV) RNA binding protein 1  | TRP-185  | TAR (HIV-1) RNA binding protein 1 | TAR (HIV) RNA-binding protein 1  |EC 2.1.1.- </t>
  </si>
  <si>
    <t>TARBP2</t>
  </si>
  <si>
    <t xml:space="preserve"> TRBP1  | TRBP  | Tar (HIV-1) RNA binding protein 2  | TAR RNA binding protein 2  | TAR (HIV) RNA-binding protein 2  | TAR RNA-binding protein 2  | trans-activation responsive RNA-binding protein  | trans-activation-responsive RNA-binding protein  | TAR (HIV) RNA-binding protein TRBP1  | TAR (HIV-1) RNA binding protein 2 | Trans-activation-responsive RNA-binding protein  | RISC-loading complex subunit TARBP2  | TAR (HIV) RNA binding protein 2  | TRBP2  |LOQS  </t>
  </si>
  <si>
    <t>TARS</t>
  </si>
  <si>
    <t xml:space="preserve"> "threonine tRNA ligase 1  | Threonyl-tRNA synthetase  | threonine--tRNA ligase, cytoplasmic  | threonyl-tRNA synthetase, cytoplasmic  | ThrRS  | threonyl-tRNA synthetase |threonine tRNA ligase 1, cytoplasmic  | cytoplasmic"  |EC 6.1.1.3 </t>
  </si>
  <si>
    <t>TARS2</t>
  </si>
  <si>
    <t xml:space="preserve"> Threonyl-tRNA synthetase-like 1  | Threonyl-tRNA synthetase  | mitochondrial"  | threonyl-tRNA synthetase-like 1  | TARSL1  | ThrRS  | "threonine tRNA ligase 2  | threonyl-tRNA synthetase 2, mitochondrial (putative) |thrRS  | threonine--tRNA ligase, mitochondrial  |EC 6.1.1.3 </t>
  </si>
  <si>
    <t>TARSL2</t>
  </si>
  <si>
    <t xml:space="preserve"> Threonyl-tRNA synthetase-like protein 2  | threonine--tRNA ligase  |probable threonine--tRNA ligase 2, cytoplasmic  | threonyl-tRNA synthetase-like 2 | threonyl-tRNA synthetase-like protein 2  | Threonyl-tRNA synthetase  | probable threonyl-tRNA synthetase 2, cytoplasmic  | ThrRS  | thrRS  | threonyl-tRNA synthetase  |EC 6.1.1.3 </t>
  </si>
  <si>
    <t>tat</t>
  </si>
  <si>
    <t>TATDN1</t>
  </si>
  <si>
    <t xml:space="preserve"> TatD DNase domain containing 1 | putative deoxyribonuclease TATDN1  | Hepatocarcinoma high expression protein  |hepatocarcinoma high expression protein  |EC 3.1.21.- </t>
  </si>
  <si>
    <t>TATDN2</t>
  </si>
  <si>
    <t xml:space="preserve">putative deoxyribonuclease TATDN2  | KIAA0218  | TatD DNase domain containing 2 |EC 3.1.21.- </t>
  </si>
  <si>
    <t>TATDN3</t>
  </si>
  <si>
    <t xml:space="preserve">putative deoxyribonuclease TATDN3  | TatD DNase domain containing 3 |EC 3.1.21.- </t>
  </si>
  <si>
    <t>TAX1BP1</t>
  </si>
  <si>
    <t xml:space="preserve"> TXBP151  | TRAF6-binding protein  | tax1-binding protein 1  | Tax1 (human T-cell leukemia virus type I) binding protein 1 | T6BP  |CALCOCO3  </t>
  </si>
  <si>
    <t>TAX1BP3</t>
  </si>
  <si>
    <t xml:space="preserve"> Tax1 (human T-cell leukemia virus type I) binding protein 3 | Tax interaction protein 1  | tax-interacting protein 1  | "Tax interaction protein 1"  | TIP-1  | Glutaminase-interacting protein 3  | Tax-interacting protein 1  | TIP1  |glutaminase-interacting protein 3  | tax1-binding protein 3  </t>
  </si>
  <si>
    <t>TBC1D1</t>
  </si>
  <si>
    <t xml:space="preserve">TBC  | TBC1 (tre-2/USP6, BUB2, cdc16) domain family, member 1 | TBC1 domain family member 1  | KIAA1108  | TBC1  </t>
  </si>
  <si>
    <t>TBC1D10C</t>
  </si>
  <si>
    <t xml:space="preserve">EPI64C  | TBC1 domain family member 10C  | CARABIN  | TBC1 domain family, member 10C | carabin  </t>
  </si>
  <si>
    <t>TBC1D13</t>
  </si>
  <si>
    <t xml:space="preserve">TBC1 domain family member 13  | TBC1 domain family, member 13 </t>
  </si>
  <si>
    <t>TBC1D17</t>
  </si>
  <si>
    <t xml:space="preserve">TBC1 domain family member 17  | TBC1 domain family, member 17 </t>
  </si>
  <si>
    <t>TBC1D22B</t>
  </si>
  <si>
    <t xml:space="preserve"> chromosome 6 open reading frame 197  |TBC1 domain family member 22B  | dJ744I24.2  | C6orf197  | TBC1 domain family, member 22B </t>
  </si>
  <si>
    <t>TBC1D23</t>
  </si>
  <si>
    <t xml:space="preserve"> HCV non-structural protein 4A-transactivated protein 1  |HCV nonstructural protein 4A-transactivated protein 1  | NS4ATP1  | TBC1 domain family member 23  | TBC1 domain family, member 23 </t>
  </si>
  <si>
    <t>TBC1D24</t>
  </si>
  <si>
    <t xml:space="preserve"> TBC1 domain family, member 24 | DOORS  | "TBC/LysM-associated domain containing 6"  | KIAA1171  | DFNB86  | EIEE16  |TBC/LysM-associated domain containing 6  | deafness, autosomal recessive 86  | TBC1 domain family member 24  | TLDC6  | FIME  </t>
  </si>
  <si>
    <t>TBC1D8</t>
  </si>
  <si>
    <t xml:space="preserve"> "BUB2-like protein 1"  | VRP  | "vascular Rab-GAP/TBC-containing protein"  | TBC1 domain family, member 8 (with GRAM domain) | vascular Rab-GAP/TBC-containing protein  |AD3  | TBC1 domain family member 8  | HBLP1  | TBC1D8A  | TBC1 domain family, member 8A  | Vascular Rab-GAP/TBC-containing protein  | AD 3  | BUB2-like protein 1  </t>
  </si>
  <si>
    <t>TBC1D9B</t>
  </si>
  <si>
    <t xml:space="preserve"> TBC1 domain family, member 9B (with GRAM domain) | KIAA0676  |TBC1 domain family member 9B  </t>
  </si>
  <si>
    <t>TBCA</t>
  </si>
  <si>
    <t xml:space="preserve"> TCP1-chaperonin cofactor A  | CFA  | tubulin-specific chaperone A  | Tubulin-folding cofactor A  | tubulin-specific chaperone a  | tubulin-folding cofactor A  |chaperonin cofactor A  | tubulin folding cofactor A </t>
  </si>
  <si>
    <t>TBCB</t>
  </si>
  <si>
    <t xml:space="preserve"> Cytoskeleton-associated protein CKAPI  | cytoskeleton-associated protein 1  |CKAPI  | Cytoskeleton-associated protein 1  | tubulin folding cofactor B | cytoskeleton associated protein 1  | tubulin-folding cofactor B  | Tubulin-specific chaperone B  | tubulin-specific chaperone B  | CG22  | cytoskeleton-associated protein CKAPI  | CKAP1  </t>
  </si>
  <si>
    <t>TBCC</t>
  </si>
  <si>
    <t xml:space="preserve">tubulin-folding cofactor C  | tubulin-specific chaperone c  | tubulin folding cofactor C | CFC  | Tubulin-folding cofactor C  | tubulin-specific chaperone C  </t>
  </si>
  <si>
    <t>TBCE</t>
  </si>
  <si>
    <t xml:space="preserve"> hypoparathyroidism, growth and mental retardation, and dysmorphism  | Tubulin-folding cofactor E  | KCS1  |pac2  | tubulin folding cofactor E | HRD  | tubulin-specific chaperone E  | KCS  | tubulin-specific chaperone e  | Kenny-Caffey syndrome  </t>
  </si>
  <si>
    <t>TBCEL</t>
  </si>
  <si>
    <t xml:space="preserve"> tubulin-specific chaperone e-like  |E-like  | Leucine-rich repeat-containing protein 35  | tubulin folding cofactor E-like | leucine-rich repeat-containing protein 35  | leucine rich repeat containing 35  | tubulin-specific chaperone cofactor E-like protein  | catastrophin  | El  | EL  | LRRC35  </t>
  </si>
  <si>
    <t>TBCK</t>
  </si>
  <si>
    <t xml:space="preserve">TBC domain-containing protein kinase-like protein  | TBC1 domain containing kinase | TBCKL  </t>
  </si>
  <si>
    <t>TBK1</t>
  </si>
  <si>
    <t xml:space="preserve"> TANK-binding kinase 1  |NF-kB-activating kinase  | T2K  | serine/threonine-protein kinase TBK1  | NF-kappa-B-activating kinase  | NAK  | TANK-binding kinase 1 |EC 2.7.11.1 </t>
  </si>
  <si>
    <t>TBL1XR1</t>
  </si>
  <si>
    <t xml:space="preserve"> Nuclear receptor corepressor/HDAC3 complex subunit TBLR1  | TBLR1  | TBL1-related protein 1  | transducin (beta)-like 1X-linked receptor 1  | C21  | transducin beta-like 1X-related protein 1  | F-box-like/WD repeat-containing protein TBL1XR1  | Transducin beta-like 1X-related protein 1  | nuclear receptor corepressor/HDAC3 complex subunit TBLR1  | IRA1  | nuclear receptor co-repressor/HDAC3 complex subunit  |DC42  | transducin (beta)-like 1 X-linked receptor 1 </t>
  </si>
  <si>
    <t>TBL3</t>
  </si>
  <si>
    <t xml:space="preserve"> SAZD  | WD repeat-containing protein SAZD  | WD-repeat protein SAZD  | transducin beta-like protein 3  |UTP13  | transducin (beta)-like 3 </t>
  </si>
  <si>
    <t>TBP</t>
  </si>
  <si>
    <t xml:space="preserve"> TATA-binding factor  | TATA-box binding protein N-terminal domain  | transcription initiation factor TFIID TBP subunit  | TATA-box-binding protein  |GTF2D  | TATA box binding protein | TATA-box factor  | TF2D  | SCA17  | TATA sequence-binding protein  | Transcription initiation factor TFIID TBP subunit  | HDL4  | GTF2D1  | TFIID  </t>
  </si>
  <si>
    <t>TBPL1</t>
  </si>
  <si>
    <t xml:space="preserve"> MGC:9620  | TATA box-binding protein-like protein 1  | TRF2  | TRP  | STUD  | Second TBP of unique DNA protein  | MGC:8389  | second TBP of unique DNA protein  | TLP21  | TBP-related protein  | TBP-like protein 1  | TATA box-binding protein-related factor 2  |21-kDA TBP-like protein  | 21 kDa TBP-like protein  | TBP-related factor 2  | TLP  | TLF  | TBP-like factor  | TBP-like 1 </t>
  </si>
  <si>
    <t>TCEA3</t>
  </si>
  <si>
    <t xml:space="preserve"> Transcription elongation factor TFIIS.h  | rhabdomyosarcoma antigen MU-RMS-40.22  | TFIISH  |TFIIS  | transcription elongation factor TFIIS.h  | transcription elongation factor A protein 3  | Transcription elongation factor S-II protein 3  | TFIIS.H  | transcription elongation factor S-II protein 3  | transcription elongation factor A (SII), 3 </t>
  </si>
  <si>
    <t>TCEANC2</t>
  </si>
  <si>
    <t xml:space="preserve"> C1orf83  | chromosome 1 open reading frame 83  |transcription elongation factor A N-terminal and central domain-containing protein 2  | transcription elongation factor A (SII) N-terminal and central domain containing 2 </t>
  </si>
  <si>
    <t>TCEB1</t>
  </si>
  <si>
    <t xml:space="preserve"> Elongin 15 kDa subunit  | transcription elongation factor B (SIII), polypeptide 1 (15kD, elongin C)  | RNA polymerase II transcription factor SIII subunit C  | elongin 15 kDa subunit  | SIII p15  | Elongin-C  | EloC  | transcription elongation factor B polypeptide 1  | transcription elongation factor B (SIII), polypeptide 1 (15kDa, elongin C) |SIII  | eloC  </t>
  </si>
  <si>
    <t>TCEB2</t>
  </si>
  <si>
    <t xml:space="preserve"> elongin 18 kDa subunit  | SIII  | RNA polymerase II transcription factor SIII p18 subunit  | Elongin 18 kDa subunit  | transcription elongation factor B polypeptide 2  | Elongin-B  | SIII p18  | EloB  | transcription elongation factor B (SIII), polypeptide 2 (18kD, elongin B)  | transcription elongation factor B (SIII), polypeptide 2 (18kDa, elongin B) | elongin-B  | RNA polymerase II transcription factor SIII subunit B  | elongin, 18-kD subunit  |ELOB  </t>
  </si>
  <si>
    <t>TCEB3</t>
  </si>
  <si>
    <t xml:space="preserve"> Elongin-A  | EloA  | transcription elongation factor B (SIII), polypeptide 3 (110kD, elongin A)  | elongin-A  | SIII p110  | RNA polymerase II transcription factor SIII subunit A1  | TCEB3A  | Elongin 110 kDa subunit  | transcription elongation factor B polypeptide 3  | elongin 110 kDa subunit  |SIII  | transcription elongation factor B (SIII), polypeptide 3 (110kDa, elongin A) | transcription elongation factor B alpha subunit  </t>
  </si>
  <si>
    <t>TCERG1</t>
  </si>
  <si>
    <t xml:space="preserve"> "TATA box-binding protein-associated factor 2S"  |Urn1  | RNA polymerase II  | "transcription factor CA150"  | TAF2S  | 150kD"  | co-activator of 150 kDa  | TATA box binding protein (TBP)-associated factor, RNA polymerase II, S, 150kD  | S  | CA150  | "TATA box binding protein (TBP)-associated factor  | transcription factor CA150  | Transcription factor CA150  | "co-activator of 150 kDa"  | transcription elongation regulator 1 | TATA box-binding protein-associated factor 2S  </t>
  </si>
  <si>
    <t>TCF12</t>
  </si>
  <si>
    <t xml:space="preserve"> HTF4  | "helix-loop-helix transcription factor 4"  | DNA-binding protein HTF4  | CRS3  |HsT17266  | TCF-12  | BHLHB20  | helix-loop-helix transcription factor 4  | transcription factor 12 | Transcription factor HTF-4  | E-box-binding protein  | bHLHb20  | HEB  | Class B basic helix-loop-helix protein 20  | class B basic helix-loop-helix protein 20  | transcription factor HTF-4  </t>
  </si>
  <si>
    <t>TCF20</t>
  </si>
  <si>
    <t xml:space="preserve"> "stromelysin-1 platelet-derived growth factor-responsive element binding protein"  | transcription factor 20  | SPRE-binding protein  | Nuclear factor SPBP  | transcription factor 20 (AR1) | Protein AR1  | stromelysin-1 platelet-derived growth factor-responsive element binding protein  | KIAA0292  | stromelysin-1 PDGF-responsive element-binding protein  | TCF-20  | Stromelysin-1 PDGF-responsive element-binding protein  |nuclear factor SPBP  | SPBP  | AR1  </t>
  </si>
  <si>
    <t>TCF25</t>
  </si>
  <si>
    <t xml:space="preserve"> Nuclear localized protein 1  | KIAA1049  | nuclear localized protein 1  | PRO2620  | NULP1  | TCF-25  | transcription factor 25  | hKIAA1049  |Hulp1  | transcription factor 25 (basic helix-loop-helix) </t>
  </si>
  <si>
    <t>TCF3</t>
  </si>
  <si>
    <t xml:space="preserve"> "VDR interacting repressor"  | Kappa-E2-binding factor  | transcription factor 3 (E2A immunoglobulin enhancer binding factors E12/E47)  | class B basic helix-loop-helix protein 21  | transcription factor 3 variant 3  | ITF1  | "immunoglobulin transcription factor 1"  | kappa-E2-binding factor  |E47  | helix-loop-helix protein HE47  | transcription factor E2-alpha  | Immunoglobulin enhancer-binding factor E12/E47  | bHLHb21  | transcription factor 3 | VDR interacting repressor  | immunoglobulin transcription factor 1  | TCF-3  | "transcription factor E2-alpha"  | negative vitamin D response element-binding protein  | "E2A immunoglobulin enhancer-binding factor E12/E47"  | Transcription factor ITF-1  | BHLHB21  | transcription factor ITF-1  | Transcription factor 3  | Immunoglobulin transcription factor 1  | "kappa-E2-binding factor"  | vitamin D receptor-interacting repressor  | Class B basic helix-loop-helix protein 21  | E2A  | VDIR  </t>
  </si>
  <si>
    <t>TCF7</t>
  </si>
  <si>
    <t xml:space="preserve"> T-cell-specific transcription factor 1  | TCF-1  |transcription factor 7  | TCF1  | transcription factor 7 (T-cell specific, HMG-box) | T-cell factor 1  | TCF-7  </t>
  </si>
  <si>
    <t>TCIRG1</t>
  </si>
  <si>
    <t xml:space="preserve"> T-cell, immune regulator 1, ATPase, H+ transporting, lysosomal V0 subunit A3 | Vacuolar proton translocating ATPase 116 kDa subunit a isoform 3  | OPTB1  | a3  | vacuolar proton translocating ATPase 116 kDa subunit A  |ATPase, H+ transporting, 116kD  | T-cell, immune regulator 1, ATPase, H+ transporting, lysosomal V0 protein a isoform 3  | OC116  | T-cell immune response cDNA7 protein  | T-cell immune regulator 1  | T-cell, immune regulator 1, ATPase, H+ transporting, lysosomal V0 protein A3  | Vph1  | V-ATPase 116-kDa  | T-cell, immune regulator 1, ATPase, H+ transporting, lysosomal V0 protein a  | T-cell, immune regulator 1  | V-type proton ATPase 116 kDa subunit a  | ATP6V0A3  | specific 116-kDa vacuolar proton pump subunit  | T-cell immune response cDNA 7  | OC-116 kDa  | ATP6N1C  | TIRC7  | Stv1  | OC-116kDa  | "T-cell immune response cDNA 7"  | osteoclastic proton pump 116 kDa subunit  | Osteoclastic proton pump 116 kDa subunit  | V-type proton ATPase 116 kDa subunit a isoform 3  | V-ATPase 116 kDa isoform a3  | Atp6i  </t>
  </si>
  <si>
    <t>TCP10L2</t>
  </si>
  <si>
    <t xml:space="preserve"> T-complex 10-like protein 2  | putative t-complex protein 10A homolog 2  | t-complex 10-like 2 (mouse)  |bA517H2.3  | t-complex 10-like 2 </t>
  </si>
  <si>
    <t>TCP11L1</t>
  </si>
  <si>
    <t xml:space="preserve"> t-complex 11, testis-specific-like 1 | t-complex 11-like 1  | t-complex 11 (mouse) like 1  | dJ85M6.3  |T-complex protein 11-like protein 1  </t>
  </si>
  <si>
    <t>TDP1</t>
  </si>
  <si>
    <t xml:space="preserve"> tyrosyl-DNA phosphodiesterase 1 | Tyr-DNA phosphodiesterase 1  |tyr-DNA phosphodiesterase 1  |EC 3.1.4.- </t>
  </si>
  <si>
    <t>TDP2</t>
  </si>
  <si>
    <t xml:space="preserve"> tyrosyl-RNA phosphodiesterase  | VPg unlinkase  | Tyr-DNA phosphodiesterase 2  | TRAF and TNF receptor-associated protein  | dJ30M3.3  | ETS1-associated protein 2  | Tyrosyl-RNA phosphodiesterase  | TTRAP  | hTDP2  | tyrosyl-DNA phosphodiesterase 2 | tyr-DNA phosphodiesterase 2  | EAPII  |AD022  | 5'-Tyr-DNA phosphodiesterase  | 5'-tyrosyl-DNA phosphodiesterase  | EAP2  | ETS1-associated protein II  | TRAF and TNF receptor associated protein  |EC 3.1.4.- </t>
  </si>
  <si>
    <t>TDRD3</t>
  </si>
  <si>
    <t xml:space="preserve">tudor domain-containing protein 3  | tudor domain containing 3 </t>
  </si>
  <si>
    <t>TDRD7</t>
  </si>
  <si>
    <t xml:space="preserve"> CATC4  |tudor domain-containing protein 7  | PCTAIRE2BP  | PCTAIRE2-binding protein  | KIAA1529  | tudor repeat associator with PCTAIRE-2  | tudor repeat associator with PCTAIRE 2  | CTRCT36  | Trap  | TRAP  | tudor domain containing 7 | Tudor repeat associator with PCTAIRE-2  </t>
  </si>
  <si>
    <t>TECPR1</t>
  </si>
  <si>
    <t xml:space="preserve"> tectonin beta-propeller repeat containing 1 |tectonin beta-propeller repeat-containing protein 1  | KIAA1358  </t>
  </si>
  <si>
    <t>TEFM</t>
  </si>
  <si>
    <t xml:space="preserve"> transcription elongation factor, mitochondrial |transcription elongation factor of mitochondria  | C17orf42  | chromosome 17 open reading frame 42  </t>
  </si>
  <si>
    <t>TELO2</t>
  </si>
  <si>
    <t xml:space="preserve"> KIAA0683  |TEL2, telomere maintenance 2, homolog  | telomere maintenance 2 | hCLK2  | telomere length regulation protein TEL2 homolog  | TEL2, telomere maintenance 2, homolog (S. cerevisiae)  | CLK2  | TEL2  | HCLK2  | protein clk-2 homolog  | Protein clk-2 homolog  </t>
  </si>
  <si>
    <t>TERF1</t>
  </si>
  <si>
    <t xml:space="preserve"> NIMA-interacting protein 2  |hTRF1-AS  | TTAGGG repeat-binding factor 1  | telomeric repeat binding factor (NIMA-interacting) 1 | TRF1  | TRF  | t-TRF1  | telomeric protein Pin2/TRF1  | PIN2  | TRBF1  | Telomeric protein Pin2/TRF1  | telomeric repeat-binding factor 1  </t>
  </si>
  <si>
    <t>TERF2</t>
  </si>
  <si>
    <t xml:space="preserve"> TRBF2  | telomeric repeat binding factor 2 | TRF2  | telomeric repeat binding protein 2  | telomeric repeat-binding factor 2  |telomeric DNA-binding protein  | TTAGGG repeat-binding factor 2  | Telomeric DNA-binding protein  </t>
  </si>
  <si>
    <t>TERF2IP</t>
  </si>
  <si>
    <t xml:space="preserve"> telomeric repeat binding factor 2, interacting protein | telomeric repeat-binding factor 2-interacting protein 1  | Dopamine receptor-interacting protein 5  | dopamine receptor interacting protein 5  |TRF2-interacting telomeric RAP1 protein  | TRF2-interacting telomeric protein 1  | dopamine receptor-interacting protein 5  | repressor/activator protein 1 homolog  | Repressor/activator protein 1 homolog  | RAP1  | RAP1 homolog  | DRIP5  | hRap1  | TERF2-interacting telomeric protein 1  </t>
  </si>
  <si>
    <t>TEX264</t>
  </si>
  <si>
    <t xml:space="preserve"> Putative secreted protein Zsig11  |testis-expressed sequence 264 protein  | ZSIG11  | testis expressed 264 | testis expressed gene 264  | testis expressed sequence 264  </t>
  </si>
  <si>
    <t>TEX30</t>
  </si>
  <si>
    <t xml:space="preserve"> C13orf27  |testis-expressed sequence 30 protein  | testis expressed 30 | chromosome 13 open reading frame 27  </t>
  </si>
  <si>
    <t>TFAP4</t>
  </si>
  <si>
    <t xml:space="preserve"> activating enhancer-binding protein 4  | Class C basic helix-loop-helix protein 41  | transcription factor AP-4 (activating enhancer binding protein 4) | BHLHC41  |AP-4  | transcription factor AP-4 (activating enhancer-binding protein 4)  | Activating enhancer-binding protein 4  | bHLHc41  | transcription factor AP-4  | class C basic helix-loop-helix protein 41  </t>
  </si>
  <si>
    <t>TFB1M</t>
  </si>
  <si>
    <t xml:space="preserve"> transcription factor B1, mitochondrial | mitochondrial dimethyladenosine transferase 1  | S-adenosylmethionine-6-N', N'-adenosyl(rRNA) dimethyltransferase 1  | Mitochondrial transcription factor B1  | mtTFB  | homolog of yeast mitochondrial transcription factor B  |dimethyladenosine transferase 1, mitochondrial  | mitochondrial"  | hTFB1M  | h-mtTFB1  | "dimethyladenosine transferase 1  | mtTFB1  | h-mtTFB  | Mitochondrial 12S rRNA dimethylase 1  | CGI75  | mitochondrial 12S rRNA dimethylase 1  |EC 2.1.1.- </t>
  </si>
  <si>
    <t>TFCP2</t>
  </si>
  <si>
    <t xml:space="preserve"> alpha-globin transcription factor CP2  | LSF1D  | SAA3 enhancer factor  |LBP1C  | SEF  | LSF  | transcription factor CP2 | TFCP2C  | Transcription factor LSF  </t>
  </si>
  <si>
    <t>TFDP2</t>
  </si>
  <si>
    <t xml:space="preserve">transcription factor Dp-2  | E2F dimerization partner 2  | transcription factor Dp-2 (E2F dimerization partner 2) | DP2  </t>
  </si>
  <si>
    <t>TFG</t>
  </si>
  <si>
    <t xml:space="preserve"> TRKT3  | TRKT3 oncogene  | SPG57  | TRK-fused gene | TRK-fused gene protein  | HMSNP  | protein TFG  |TF6  </t>
  </si>
  <si>
    <t>TFIP11</t>
  </si>
  <si>
    <t xml:space="preserve">Spp382  | STIP-1  | septin and tuftelin-interacting protein 1  | tuftelin-interacting protein 11  | Septin and tuftelin-interacting protein 1  | tuftelin interacting protein 11 | bK445C9.6  | STIP  | NTR1  | hNtr1  | TIP39  </t>
  </si>
  <si>
    <t>TGFBI</t>
  </si>
  <si>
    <t xml:space="preserve"> transforming growth factor-beta-induced protein ig-h3  | CSD3  | CSD1  | transforming growth factor, beta-induced, 68kDa | Beta ig-h3  | transforming growth factor, beta-induced, 68kD  | BIGH3  | kerato-epithelin  | Kerato-epithelin  | EBMD  | CSD  | CDGG1  | RGD-CAP  | CDG2  | RGD-containing collagen-associated protein  | LCD1  | beta ig-h3  | CSD2  |CDB1  </t>
  </si>
  <si>
    <t>TGFBRAP1</t>
  </si>
  <si>
    <t xml:space="preserve"> transforming growth factor-beta receptor-associated protein 1  | TRAP-1  | TGF-beta receptor-associated protein 1  | TRAP1  | transforming growth factor, beta receptor associated protein 1 |TGF beta receptor associated protein -1  </t>
  </si>
  <si>
    <t>TGS1</t>
  </si>
  <si>
    <t xml:space="preserve"> nuclear receptor coactivator 6-interacting protein  | SEREX-defined  | PIPMT  | cap-specific guanine-N2 methyltransferase  | PRIP-interacting protein with methyltransferase domain  | PIMT  | nuclear receptor coactivator 6 interacting protein  | HCA137  | PRIP-interacting protein with methyltransferase motif  | trimethylguanosine synthase homolog (S. cerevisiae)  | trimethylguanosine synthase  | Hepatocellular carcinoma-associated antigen 137  | Nuclear receptor coactivator 6-interacting protein  |PRIP-interacting protein PIPMT  | Cap-specific guanine-N2 methyltransferase  | CLL-associated antigen KW-2  | trimethylguanosine synthase 1 | hepatocellular carcinoma-associated antigen 137  | NCOA6IP  | trimethylguanosine synthase homolog  |EC 2.1.1.- </t>
  </si>
  <si>
    <t>THAP11</t>
  </si>
  <si>
    <t xml:space="preserve"> THAP domain containing 11 | RONIN  | THAP domain-containing protein 11  | CTG-B45d  |CTG-B43a  </t>
  </si>
  <si>
    <t>THEM6</t>
  </si>
  <si>
    <t xml:space="preserve"> UPF0670 protein C8orf55  | thioesterase superfamily member 6 | Thioesterase superfamily member 6  | protein THEM6  | mesenchymal stem cell protein DSCD75  |DSCD75  | C8orf55  | UPF0670 protein THEM6  | Mesenchymal stem cell protein DSCD75  | chromosome 8 open reading frame 55  </t>
  </si>
  <si>
    <t>THG1L</t>
  </si>
  <si>
    <t xml:space="preserve"> tRNA-histidine guanylyltransferase  | tRNA-histidine guanylyltransferase 1-like (S. cerevisiae) | probable tRNA(His) guanylyltransferase  | Interphase cytoplasmic foci protein 45  | "interphase cytoplasmic foci protein 45"  | induced by high glucose-1  | interphase cytoplasmic foci protein 45  |IHG-1  | ICF45  |EC 2.7.7.79 </t>
  </si>
  <si>
    <t>THOC3</t>
  </si>
  <si>
    <t xml:space="preserve"> THO3  |THO complex subunit 3  | hTREX45  | Tho3  | THO complex 3 | TEX1 homolog  | TEX1  </t>
  </si>
  <si>
    <t>THOC5</t>
  </si>
  <si>
    <t xml:space="preserve"> C22orf19  | KIAA0983  | "functional spliceosome-associated protein 79"  | THO complex 5 | chromosome 22 open reading frame 19  | functional spliceosome-associated protein 79  |Fmip  | PK1.3  | PP39.2  | hTREX90  | FMIP  | Functional spliceosome-associated protein 79  | Placental protein 39.2  | NF2/meningioma region protein pK1.3  | Fms-interacting protein  | THO complex subunit 5 homolog  | fSAP79  | placental protein 39.2  </t>
  </si>
  <si>
    <t>THOC6</t>
  </si>
  <si>
    <t xml:space="preserve">THO complex subunit 6 homolog  | THO complex 6 homolog (Drosophila) | WDR58  | Functional spliceosome-associated protein 35  | functional spliceosome-associated protein 35  | WD repeat-containing protein 58  | "functional spliceosome-associated protein 35"  | fSAP35  | WD repeat domain 58  | FSAP35  | BBIS  </t>
  </si>
  <si>
    <t>THOC7</t>
  </si>
  <si>
    <t xml:space="preserve"> "Ngg1 interacting factor 3 like 1 binding protein 1"  | fSAP24  | "functional spliceosome-associated protein 24"  | NIF3L1-binding protein 1  | functional spliceosome-associated protein 24  | hTREX30  | Ngg1-interacting factor 3-like protein 1-binding protein 1  | ngg1-interacting factor 3-like protein 1-binding protein 1  | THO complex 7 homolog (Drosophila) | NIF3L1BP1  | Functional spliceosome-associated protein 24  |Ngg1 interacting factor 3 like 1 binding protein 1  | THO complex subunit 7 homolog  </t>
  </si>
  <si>
    <t>THOP1</t>
  </si>
  <si>
    <t xml:space="preserve"> MP78  | TOP  | MEPD_HUMAN  | thimet oligopeptidase  |EP24.15  | thimet oligopeptidase 1 | Endopeptidase 24.15  | endopeptidase 24.15  |EC 3.4.24.15 </t>
  </si>
  <si>
    <t>THUMPD1</t>
  </si>
  <si>
    <t xml:space="preserve"> THUMP domain containing 1 |THUMP domain-containing protein 1  </t>
  </si>
  <si>
    <t>THUMPD3</t>
  </si>
  <si>
    <t xml:space="preserve">THUMP domain-containing protein 3  | THUMP domain containing 3 </t>
  </si>
  <si>
    <t>TIFA</t>
  </si>
  <si>
    <t xml:space="preserve"> T2BP  | putative MAPK-activating protein PM14  | TRAF6 binding protein  | TRAF-interacting protein with a forkhead-associated domain  | TIFAA  | TRAF2 binding protein  |T6BP  | putative NF-kappa-B-activating protein 20  | TRAF-interacting protein with FHA domain-containing protein A  | Putative MAPK-activating protein PM14  | TRAF-interacting protein with forkhead-associated domain | "TRAF2 binding protein"  | TRAF2-binding protein  | Putative NF-kappa-B-activating protein 20  | "TRAF6 binding protein"  </t>
  </si>
  <si>
    <t>TIGAR</t>
  </si>
  <si>
    <t>TIMD4</t>
  </si>
  <si>
    <t xml:space="preserve"> TIMED4  | SMUCKLER  | T-cell immunoglobulin and mucin domain containing 4 | T-cell membrane protein 4  | TIMD-4  | TIM-4  | TIM4  | T-cell immunoglobulin mucin receptor 4  |T-cell immunoglobulin and mucin domain-containing protein 4  </t>
  </si>
  <si>
    <t>TIMELESS</t>
  </si>
  <si>
    <t xml:space="preserve"> timeless (Drosophila) homolog  | timeless homolog  | protein timeless homolog  | timeless circadian clock 1  | TIM1  | hTIM  | TIMELESS1  |Tof1 homolog  | timeless homolog (Drosophila)  | timeless circadian clock | TIM  | "Tof1 homolog (S. cerevisiae)"  | "timeless circadian clock 1"  </t>
  </si>
  <si>
    <t>TIMM10</t>
  </si>
  <si>
    <t xml:space="preserve"> translocase of inner mitochondrial membrane 10 homolog (yeast) | TIM10  |mitochondrial import inner membrane translocase subunit Tim10  | TIM10A  | translocase of inner mitochondrial membrane 10 (yeast) homolog  </t>
  </si>
  <si>
    <t>TIMM10B</t>
  </si>
  <si>
    <t xml:space="preserve"> FXC1  | mitochondrial import inner membrane translocase subunit Tim10 B  | fracture callus 1 homolog (rat)  | Mitochondrial import inner membrane translocase subunit Tim9 B  | TIMM9B  | translocase of inner mitochondrial membrane 10 homolog B (yeast) |TIM10B  | fracture callus 1 homolog  | Fracture callus protein 1  | fracture callus 1 (rat) homolog  | mitochondrial import inner membrane translocase subunit Tim9 B  | TIM9B  | fracture callus protein 1  | Tim10b  | Tim9b  | FxC1  </t>
  </si>
  <si>
    <t>TIMM13</t>
  </si>
  <si>
    <t xml:space="preserve"> TIMM13A  | ppv1  | mitochondrial import inner membrane translocase subunit Tim13B  |TIM13  | translocase of inner mitochondrial membrane 13 (yeast) homolog B  | mitochondrial import inner membrane translocase subunit Tim13  | translocase of inner mitochondrial membrane 13 homolog (yeast) | TIMM13B  | TIM13B  </t>
  </si>
  <si>
    <t>TIMM17A</t>
  </si>
  <si>
    <t xml:space="preserve"> TIMM17  | mitochondrial import inner membrane translocase subunit Tim17-A  |inner membrane preprotein translocase Tim17a  | preprotein translocase  | TIM17A  | TIM17  | mitochondrial inner membrane translocase  | translocase of inner mitochondrial membrane 17 homolog A (yeast) | Inner membrane preprotein translocase Tim17a  | MIMT17  </t>
  </si>
  <si>
    <t>TIMM17B</t>
  </si>
  <si>
    <t xml:space="preserve"> inner mitochondrial membrane preprotein translocase  | mitochondrial import inner membrane translocase subunit Tim17-B  | translocase of inner mitochondrial membrane 17 homolog B (yeast) | TIM17B  |DXS9822  </t>
  </si>
  <si>
    <t>TIMM21</t>
  </si>
  <si>
    <t xml:space="preserve"> TIM21  | chromosome 18 open reading frame 55  | TIM21-like protein, mitochondrial  | C18orf55  |mitochondrial import inner membrane translocase subunit Tim21  | translocase of inner mitochondrial membrane 21 homolog (yeast) </t>
  </si>
  <si>
    <t>TIMM22</t>
  </si>
  <si>
    <t xml:space="preserve"> putative membrane protein  | Testis-expressed sequence 4  | TIM22  |mitochondrial import inner membrane translocase subunit Tim22  | translocase of inner mitochondrial membrane 22 homolog (yeast) | testis-expressed sequence 4  | TEX4  </t>
  </si>
  <si>
    <t>TIMM23</t>
  </si>
  <si>
    <t xml:space="preserve">mitochondrial import inner membrane translocase subunit Tim23  | TIM23  | translocase of inner mitochondrial membrane 23 homolog (yeast) </t>
  </si>
  <si>
    <t>TIMM8A</t>
  </si>
  <si>
    <t xml:space="preserve"> TIM8A  | DFN1  | X-linked deafness dystonia protein  | deafness dystonia protein 1  | DDP  | MTS  |TIM8  | DDP1  | mitochondrial import inner membrane translocase subunit Tim8 A  | translocase of inner mitochondrial membrane 8 homolog A (yeast) | Deafness dystonia protein 1  | deafness/dystonia peptide  | translocase of inner mitochondrial membrane 8 (yeast) homolog A  </t>
  </si>
  <si>
    <t>TIMM8B</t>
  </si>
  <si>
    <t xml:space="preserve"> "mitochondrial import inner membrane translocase subunit Tim8 B"  | translocase of inner mitochondrial membrane 8 homolog B (yeast) | DDP2  | Deafness dystonia protein 2  | DDPL  | mitochondrial import inner membrane translocase subunit Tim8 B  |deafness dystonia protein 2  | DDP-like protein  | TIM8B  | translocase of inner mitochondrial membrane 8 (yeast) homolog B  </t>
  </si>
  <si>
    <t>TIMM9</t>
  </si>
  <si>
    <t xml:space="preserve"> TIM9A  | TIMM9A  | TIM9  | translocase of inner mitochondrial membrane 9 homolog (yeast) |mitochondrial import inner membrane translocase subunit Tim9  | translocase of inner mitochondrial membrane 9 (yeast) homolog  </t>
  </si>
  <si>
    <t>TIPARP</t>
  </si>
  <si>
    <t xml:space="preserve"> pART14  | ARTD14  | PARP-7  |TCDD-inducible poly [ADP-ribose] polymerase  | TCDD-inducible poly(ADP-ribose) polymerase | PARP7  | poly [ADP-ribose] polymerase 7  | ADP-ribosyltransferase diphtheria toxin-like 14  | Poly [ADP-ribose] polymerase 7  |EC 2.4.2.30 </t>
  </si>
  <si>
    <t>TIPIN</t>
  </si>
  <si>
    <t xml:space="preserve">CSM3 homolog  | TIMELESS-interacting protein  | TIMELESS interacting protein | "CSM3 homolog (S. cerevisiae)"  </t>
  </si>
  <si>
    <t>TJAP1</t>
  </si>
  <si>
    <t xml:space="preserve"> tight junction protein 4 (peripheral)  | tight junction associated protein 1 (peripheral) | Tight junction protein 4  | PILT  | tight junction-associated protein 1  |protein incorporated later into tight junctions  | Protein incorporated later into tight junctions  | TJP4  </t>
  </si>
  <si>
    <t>TJP1</t>
  </si>
  <si>
    <t xml:space="preserve"> Zona occludens protein 1  | zona occludens 1  | Zonula occludens protein 1  | zonula occludens protein 1  | zona occludens protein 1  |ZO-1  | tight junction protein ZO-1  | "zona occludens 1"  | ZO1  | Tight junction protein 1  | "tight junction protein ZO-1"  | zonula occludens 1 protein  | tight junction protein 1 </t>
  </si>
  <si>
    <t>TJP2</t>
  </si>
  <si>
    <t xml:space="preserve"> ZO2  | Zona occludens protein 2  | Friedreich ataxia region gene X104 (tight junction protein ZO-2)  | tight junction protein ZO-2  | "Friedreich ataxia region gene X104 (tight junction protein ZO-2)"  | Tight junction protein 2  | deafness, autosomal dominant 51  | tight junction protein 2 | "zona occludens 2"  | Zonula occludens protein 2  |C9DUPq21.11  | DUP9q21.11  | X104  | DFNA51  | zonula occludens protein 2  | zona occludens 2  </t>
  </si>
  <si>
    <t>TK1</t>
  </si>
  <si>
    <t xml:space="preserve"> thymidine kinase-1  | thymidine kinase, cytosolic  | thymidine kinase 1 soluble isoform  |TK2  | thymidine kinase 1, soluble |EC 2.7.1.21 </t>
  </si>
  <si>
    <t>TKTL1</t>
  </si>
  <si>
    <t xml:space="preserve"> Transketolase-related protein  | TKR  | transketolase-like protein 1  | transketolase-like 1 | Transketolase 2  | transketolase-related protein  |transketolase-2  | TKT2  | TK 2  |EC 2.2.1.1 </t>
  </si>
  <si>
    <t>TLE4</t>
  </si>
  <si>
    <t xml:space="preserve"> ESG4  | transducin-like enhancer of split 4 (E(sp1) homolog, Drosophila)  |B lymphocyte gene 1  | transducin-like enhancer of split 4 | E(spI)  | transducin-like enhancer protein 4  | GRG4  | KIAA1261  | BCE-1  | enhancer of split groucho 4  | BCE1  | transducin-like enhancer of split 4, homolog of Drosophila E(sp1)  | ESG  </t>
  </si>
  <si>
    <t>TLK2</t>
  </si>
  <si>
    <t xml:space="preserve"> PKU-alpha  | tousled-like kinase 2 | serine/threonine-protein kinase tousled-like 2  |PKU-ALPHA  | HsHPK  | Tousled-like kinase 2  |EC 2.7.11.1 </t>
  </si>
  <si>
    <t>TM7SF2</t>
  </si>
  <si>
    <t xml:space="preserve"> C-14 sterol reductase  | Sterol C14-reductase  |DHCR14A  | NET47  | putative sterol reductase SR-1  | sterol C14-reductase  | delta-14-SR  | Delta-14-SR  | Another new gene 1 protein  | Putative sterol reductase SR-1  | another new gene 1 protein  | "delta(14)-sterol reductase"  | delta(14)-sterol reductase  | ANG1  | Transmembrane 7 superfamily member 2  | transmembrane 7 superfamily member 2 |EC 1.3.1.70 </t>
  </si>
  <si>
    <t>TM7SF3</t>
  </si>
  <si>
    <t xml:space="preserve"> Seven span transmembrane protein  |seven span transmembrane protein  | transmembrane 7 superfamily member 3 | seven transmembrane protein TM7SF3  </t>
  </si>
  <si>
    <t>TMA16</t>
  </si>
  <si>
    <t xml:space="preserve">UPF0534 protein C4orf43  | translation machinery-associated protein 16  | chromosome 4 open reading frame 43  | translation machinery associated 16 homolog (S. cerevisiae) | C4orf43  </t>
  </si>
  <si>
    <t>TMA7</t>
  </si>
  <si>
    <t xml:space="preserve"> coiled-coil domain containing 72  |coiled-coil domain-containing protein 72  | Coiled-coil domain-containing protein 72  | translation machinery-associated protein 7  | translation machinery associated 7 homolog (S. cerevisiae) | translational machinery associated 7 homolog  | CCDC72  </t>
  </si>
  <si>
    <t>TMBIM6</t>
  </si>
  <si>
    <t xml:space="preserve"> testis-enhanced gene transcript protein  | Transmembrane BAX inhibitor motif-containing protein 6  | transmembrane BAX inhibitor motif containing 6 | Testis-enhanced gene transcript protein  | BI1  | testis enhanced gene transcript  |BAXI1  | bax inhibitor 1  | BI-1  | "BAX inhibitor 1"  | transmembrane BAX inhibitor motif-containing protein 6  | TEGT  </t>
  </si>
  <si>
    <t>TMCO6</t>
  </si>
  <si>
    <t xml:space="preserve"> transmembrane and coiled-coil domains 6 |transmembrane and coiled-coil domain-containing protein 6  </t>
  </si>
  <si>
    <t>TMED2</t>
  </si>
  <si>
    <t xml:space="preserve"> transmembrane emp24 domain trafficking protein 2 | RNP24  |P24A  | membrane protein p24A  | p24  | Membrane protein p24A  | coated vesicle membrane protein  | p24beta1  | p24 family protein beta-1  | transmembrane emp24 domain-containing protein 2  </t>
  </si>
  <si>
    <t>TMED3</t>
  </si>
  <si>
    <t xml:space="preserve"> p26  | chromosome 15 open reading frame 22  | transmembrane emp24 protein transport domain containing 3 | integral type I protein  | p24gamma4  | p24 family protein gamma-4  | Membrane protein p24B  | transmembrane emp24 domain containing 3  | membrane protein p24B  | transmembrane emp24 domain-containing protein 3  | C15orf22  |P24B  </t>
  </si>
  <si>
    <t>TMED5</t>
  </si>
  <si>
    <t xml:space="preserve"> transmembrane emp24 domain-containing protein 5  | transmembrane emp24 protein transport domain containing 5 |CGI-100  | p24 family protein gamma-2  | p24gamma2  | p28  </t>
  </si>
  <si>
    <t>TMED8</t>
  </si>
  <si>
    <t xml:space="preserve">protein TMED8  | transmembrane emp24 protein transport domain containing 8 | FAM15B  | family with sequence similarity 15, member B  | transmembrane emp24 domain containing 8  </t>
  </si>
  <si>
    <t>TMEM120A</t>
  </si>
  <si>
    <t xml:space="preserve"> TMPIT  | transmembrane protein induced by tumor necrosis factor alpha  | Transmembrane protein induced by tumor necrosis factor alpha  | transmembrane protein 120A |NET29  </t>
  </si>
  <si>
    <t>TMEM126A</t>
  </si>
  <si>
    <t xml:space="preserve"> OPA7  |OPA7  | transmembrane protein 126A </t>
  </si>
  <si>
    <t>TMEM126B</t>
  </si>
  <si>
    <t xml:space="preserve">complex I assembly factor TMEM126B, mitochondrial  | transmembrane protein 126B | Transmembrane protein 126B  </t>
  </si>
  <si>
    <t>TMEM128</t>
  </si>
  <si>
    <t xml:space="preserve"> transmembrane protein 128 </t>
  </si>
  <si>
    <t>TMEM138</t>
  </si>
  <si>
    <t xml:space="preserve"> transmembrane protein 138 |JBTS16  </t>
  </si>
  <si>
    <t>TMEM147</t>
  </si>
  <si>
    <t xml:space="preserve"> Protein NIFIE 14  | seven transmembrane domain protein  |NIFIE14  | transmembrane protein 147 | protein NIFIE 14  </t>
  </si>
  <si>
    <t>TMEM160</t>
  </si>
  <si>
    <t xml:space="preserve"> transmembrane protein 160 </t>
  </si>
  <si>
    <t>TMEM161B</t>
  </si>
  <si>
    <t xml:space="preserve"> PRO1313  |FLB3342  | transmembrane protein 161B </t>
  </si>
  <si>
    <t>TMEM173</t>
  </si>
  <si>
    <t xml:space="preserve"> ERIS  | mediator of IRF3 activation  | stimulator of interferon genes protein  | Endoplasmic reticulum interferon stimulator  | endoplasmic reticulum interferon stimulator  |N-terminal methionine-proline-tyrosine-serine plasma membrane tetraspanner  | STING  | NET23  | MITA  | Mediator of IRF3 activation  | endoplasmic reticulum IFN stimulator  | hSTING  | Transmembrane protein 173  | hMITA  | mitochondrial mediator of IRF3 activation  | MPYS  | transmembrane protein 173 </t>
  </si>
  <si>
    <t>TMEM177</t>
  </si>
  <si>
    <t xml:space="preserve"> transmembrane protein 177 </t>
  </si>
  <si>
    <t>TMEM184C</t>
  </si>
  <si>
    <t xml:space="preserve"> transmembrane protein 34  | transmembrane protein 184C | Transmembrane protein 34  | TMEM34  |transmembrane protein 34  </t>
  </si>
  <si>
    <t>TMEM185A</t>
  </si>
  <si>
    <t xml:space="preserve"> family with sequence similarity 11, member A  |ee3  | FRAXF  | fragile site, folic acid type, rare, fra(X)(q28) F  | chromosome X open reading frame 13  | CXorf13  | FAM11A  | Protein FAM11A  | transmembrane protein 185A </t>
  </si>
  <si>
    <t>TMEM189</t>
  </si>
  <si>
    <t xml:space="preserve">KUA  | KUA  | transmembrane protein 189 </t>
  </si>
  <si>
    <t>TMEM192</t>
  </si>
  <si>
    <t xml:space="preserve"> transmembrane protein 192 </t>
  </si>
  <si>
    <t>TMEM199</t>
  </si>
  <si>
    <t xml:space="preserve"> transmembrane protein 199 | C17orf32  |chromosome 17 open reading frame 32  </t>
  </si>
  <si>
    <t>TMEM205</t>
  </si>
  <si>
    <t xml:space="preserve">MBC3205  | transmembrane protein 205 | UNQ501  </t>
  </si>
  <si>
    <t>TMEM209</t>
  </si>
  <si>
    <t xml:space="preserve">NET31  | transmembrane protein 209 </t>
  </si>
  <si>
    <t>TMEM222</t>
  </si>
  <si>
    <t xml:space="preserve">chromosome 1 open reading frame 160  | transmembrane protein 222 | C1orf160  </t>
  </si>
  <si>
    <t>TMEM223</t>
  </si>
  <si>
    <t xml:space="preserve"> transmembrane protein 223 </t>
  </si>
  <si>
    <t>TMEM230</t>
  </si>
  <si>
    <t xml:space="preserve"> UPF0414 transmembrane protein C20orf30  |HSPC274  | transmembrane protein 230 | dJ1116H23.2.1  | C20orf30  | chromosome 20 open reading frame 30  </t>
  </si>
  <si>
    <t>TMEM38B</t>
  </si>
  <si>
    <t xml:space="preserve"> bA219P18.1  | transmembrane protein 38B | chromosome 9 open reading frame 87  |D4Ertd89e  | OI14  | Transmembrane protein 38B  | trimeric intracellular cation channel type B  | TRICB  | C9orf87  | TRIC-B  </t>
  </si>
  <si>
    <t>TMEM41A</t>
  </si>
  <si>
    <t xml:space="preserve">2900010K02Rik  | transmembrane protein 41A </t>
  </si>
  <si>
    <t>TMEM43</t>
  </si>
  <si>
    <t xml:space="preserve">LUMA  | transmembrane protein 43 | Protein LUMA  | ARVD5  | EDMD7  | ARVC5  | arrhythmogenic right ventricular dysplasia 5  </t>
  </si>
  <si>
    <t>TMEM48</t>
  </si>
  <si>
    <t xml:space="preserve"> nuclear division cycle 1 homolog  | TMEM48  | transmembrane protein 48  | NDC1 transmembrane nucleoporin | "nuclear division cycle 1 homolog (S. cerevisiae)"  | Transmembrane protein 48  | hNDC1  |NET3  | nucleoporin NDC1  </t>
  </si>
  <si>
    <t>TMEM55A</t>
  </si>
  <si>
    <t xml:space="preserve"> type 2 PtdIns-4,5-P2 4-Ptase  | ptdIns-4,5-P2 4-Ptase II  | type 2 phosphatidylinositol 4,5-bisphosphate 4-phosphatase  | Transmembrane protein 55A  | PtdIns-4,5-P2 4-Ptase II  | transmembrane protein 55A |PtdIns-4,5-P(2) 4-phosphatase type II  | type II phosphatidylinositol 4,5-bisphosphate 4-phosphatase  | Type 2 PtdIns-4,5-P2 4-Ptase  |EC 3.1.3.78 </t>
  </si>
  <si>
    <t>TMEM55B</t>
  </si>
  <si>
    <t xml:space="preserve"> type 1 phosphatidylinositol 4,5-bisphosphate 4-phosphatase  | Transmembrane protein 55B  | chromosome 14 open reading frame 9  | PtdIns-4,5-P2 4-Ptase I  | transmembrane protein 55B | ptdIns-4,5-P2 4-Ptase I  | C14orf9  | Type 1 PtdIns-4,5-P2 4-Ptase  |ptdIns-4,5-P(2) 4-phosphatase type I  | type 1 PtdIns-4,5-P2 4-Ptase  |EC 3.1.3.78 </t>
  </si>
  <si>
    <t>TMEM57</t>
  </si>
  <si>
    <t xml:space="preserve"> Transmembrane protein 57  |MACOILIN  | transmembrane protein 57 | macoilin  | FLJ10747  </t>
  </si>
  <si>
    <t>TMEM65</t>
  </si>
  <si>
    <t xml:space="preserve"> transmembrane protein 65 </t>
  </si>
  <si>
    <t>TMEM66</t>
  </si>
  <si>
    <t>TMEM68</t>
  </si>
  <si>
    <t xml:space="preserve"> transmembrane protein 68 </t>
  </si>
  <si>
    <t>TMEM70</t>
  </si>
  <si>
    <t xml:space="preserve">transmembrane protein 70, mitochondrial  | MC5DN2  | transmembrane protein 70 </t>
  </si>
  <si>
    <t>TMEM97</t>
  </si>
  <si>
    <t xml:space="preserve"> Protein MAC30  | MAC30  | transmembrane protein 97 |MAC30  </t>
  </si>
  <si>
    <t>TMEM9B</t>
  </si>
  <si>
    <t xml:space="preserve"> chromosome 11 open reading frame 15  | TMEM9 domain family, member B |transmembrane protein 9B  | C11orf15  </t>
  </si>
  <si>
    <t>TMF1</t>
  </si>
  <si>
    <t xml:space="preserve"> TMF  | ARA160  |TATA element modulatory factor  | TATA element modulatory factor 1 | androgen receptor-associated protein of 160 kDa  | Androgen receptor-associated protein of 160 kDa  | Androgen receptor coactivator 160 kDa protein  | androgen receptor coactivator 160 kDa protein  </t>
  </si>
  <si>
    <t>TMOD2</t>
  </si>
  <si>
    <t xml:space="preserve"> NTMOD  | neuronal tropomodulin  | Neuronal tropomodulin  | N-Tmod  | tropomodulin-2  |N-TMOD  | tropomodulin 2 (neuronal) </t>
  </si>
  <si>
    <t>TMOD3</t>
  </si>
  <si>
    <t xml:space="preserve"> Ubiquitous tropomodulin  | U-Tmod  | ubiquitous tropomodulin  | tropomodulin-3  | tropomodulin 3 (ubiquitous) |UTMOD  </t>
  </si>
  <si>
    <t>TMPPE</t>
  </si>
  <si>
    <t xml:space="preserve"> transmembrane protein with metallophosphoesterase domain |EC 3.1.-.- </t>
  </si>
  <si>
    <t>TMSB15A</t>
  </si>
  <si>
    <t xml:space="preserve"> Tb15  | thymosin-like protein 8  | Thymosin-like protein 8  | NB thymosin beta  | thymosin-like 8  | Thymosin beta-15B  | TMSB15B  | TMSNB  | TMSL8  | thymosin beta-15A  |TMSB15  | TbNB  | thymosin beta 15a | thymosin, beta, identified in neuroblastoma cells  </t>
  </si>
  <si>
    <t>TMSB4X</t>
  </si>
  <si>
    <t xml:space="preserve"> THYB4  | prothymosin beta-4  | thymosin beta-4  | TB4X  | TMSB4  | thymosin beta 4, X-linked | Fx  |FX  | PTMB4  | T beta-4  | t beta-4  | thymosin, beta 4, X chromosome  </t>
  </si>
  <si>
    <t>TMUB2</t>
  </si>
  <si>
    <t xml:space="preserve">transmembrane and ubiquitin-like domain-containing protein 2  | transmembrane and ubiquitin-like domain containing 2 </t>
  </si>
  <si>
    <t>TMX2</t>
  </si>
  <si>
    <t xml:space="preserve"> thioredoxin domain-containing protein 14  | member 12"  | PIG26  | Cell proliferation-inducing gene 26 protein  | protein disulfide isomerase family A, member 12  | TXNDC14  | Thioredoxin domain-containing protein 14  | thioredoxin domain containing 14  | growth-inhibiting gene 11  | thioredoxin-related transmembrane protein 2 |PDIA12  | "protein disulfide isomerase family A  | cell proliferation-inducing gene 26 protein  </t>
  </si>
  <si>
    <t>TNFAIP3</t>
  </si>
  <si>
    <t xml:space="preserve"> TNF alpha-induced protein 3  | Zinc finger protein A20  | Putative DNA-binding protein A20  | zinc finger protein A20  | putative DNA-binding protein A20  | tumor necrosis factor, alpha-induced protein 3 |TNFA1P2  | tumor necrosis factor inducible protein A20  | OTUD7C  | OTU domain-containing protein 7C  | tumor necrosis factor alpha-induced protein 3  | A20  |EC 3.4.19.12,EC 6.3.2.- </t>
  </si>
  <si>
    <t>TNIK</t>
  </si>
  <si>
    <t xml:space="preserve">TRAF2 and NCK-interacting protein kinase  | KIAA0551  | TRAF2 and NCK interacting kinase |EC 2.7.11.1 </t>
  </si>
  <si>
    <t>TNIP1</t>
  </si>
  <si>
    <t xml:space="preserve"> virion-associated nuclear shuttling protein  | ABIN-1  | Virion-associated nuclear shuttling protein  | Nef-associated factor 1  | KIAA0113  | nip40-1  | HIV-1 Nef-interacting protein  | Naf1  |Nef-associated factor 1 SNP  | TNFAIP3-interacting protein 1  | "virion-associated nuclear-shuttling protein"  | A20-binding inhibitor of NF-kappa-B activation 1  | hVAN  | Nip40-1  | NAF1  | TNFAIP3 interacting protein 1 | VAN  | "Nef-associated factor 1 SNP"  </t>
  </si>
  <si>
    <t>TNKS1BP1</t>
  </si>
  <si>
    <t xml:space="preserve"> tankyrase 1-binding protein of 182 kDa  | TAB182  |182 kDa tankyrase-1-binding protein  | tankyrase 1 binding protein 1, 182kDa | KIAA1741  </t>
  </si>
  <si>
    <t>TNRC6A</t>
  </si>
  <si>
    <t xml:space="preserve"> EMSY interactor protein  | Protein GW1  | GW182  | GW182 autoantigen  | trinucleotide repeat-containing gene 6A protein  | CAG repeat protein 26  | trinucleotide repeat containing 6A |EDIE  | glycine-tryptophan protein of 182 kDa  | TNRC6  | Glycine-tryptophan protein of 182 kDa  | CAGH26  | GW1  | KIAA1460  | trinucleotide repeat containing 6  </t>
  </si>
  <si>
    <t>TNRC6B</t>
  </si>
  <si>
    <t xml:space="preserve"> KIAA1093  | trinucleotide repeat containing 6B |trinucleotide repeat-containing gene 6B protein  </t>
  </si>
  <si>
    <t>TOE1</t>
  </si>
  <si>
    <t xml:space="preserve"> target of EGR1, member 1 (nuclear) |target of EGR1 protein 1  </t>
  </si>
  <si>
    <t>TOLLIP</t>
  </si>
  <si>
    <t xml:space="preserve"> toll-interacting protein  | toll interacting protein | adapter protein  |IL-1RAcPIP  </t>
  </si>
  <si>
    <t>TOM1</t>
  </si>
  <si>
    <t xml:space="preserve">target of Myb protein 1  | target of myb 1  | target of myb1 (chicken) homolog  | target of myb1 (chicken) </t>
  </si>
  <si>
    <t>TOMM22</t>
  </si>
  <si>
    <t xml:space="preserve"> TOM22  | translocase of outer membrane 22 kDa subunit homolog  | MSTP065  | translocase of outer mitochondrial membrane 22 homolog (yeast) | 1C9-2  | hTom22  | mitochondrial import receptor subunit TOM22 homolog  | Translocase of outer membrane 22 kDa subunit homolog  | mitochondrial import receptor Tom22  |MST065  </t>
  </si>
  <si>
    <t>TOMM34</t>
  </si>
  <si>
    <t xml:space="preserve"> "outer mitochondrial membrane translocase (34kD)"  | translocase of outer membrane 34 kDa subunit  |HTOM34P  | TOM34  | hTom34  | mitochondrial import receptor subunit TOM34  | translocase of outer mitochondrial membrane 34 | URCC3  | outer mitochondrial membrane translocase (34kD)  | Translocase of outer membrane 34 kDa subunit  </t>
  </si>
  <si>
    <t>TOMM6</t>
  </si>
  <si>
    <t xml:space="preserve"> overexpressed breast tumor protein  | "over-expressed breast tumor protein"  | Translocase of outer membrane 6 kDa subunit homolog  | translocase of outer membrane 6 kDa subunit homolog  | Overexpressed breast tumor protein  | over-expressed breast tumor protein  | TOM6  | OBTP  | translocase of outer mitochondrial membrane 6 homolog (yeast) |mitochondrial import receptor subunit TOM6 homolog  </t>
  </si>
  <si>
    <t>TOMM7</t>
  </si>
  <si>
    <t xml:space="preserve">6.2 kd protein  | TOMM07  | translocase of outer mitochondrial membrane 7 homolog (yeast) | Translocase of outer membrane 7 kDa subunit homolog  | TOM7  | translocase of outer membrane 7 kDa subunit homolog  | mitochondrial import receptor subunit TOM7 homolog  </t>
  </si>
  <si>
    <t>TONSL</t>
  </si>
  <si>
    <t xml:space="preserve"> tonsoku-like, DNA repair protein | Nuclear factor of kappa light polypeptide gene enhancer in B-cells inhibitor-like 2  | Inhibitor of kappa B-related protein  | NFKBIL2  | IKBR  | tonsoku-like protein  | NF-kappa-B inhibitor-like protein 2  | IkappaBR  | nuclear factor of kappa light polypeptide gene enhancer in B-cells inhibitor-like 2  | I-kappa-B-related protein  | inhibitor of kappa B-related protein  |ikappaBR  </t>
  </si>
  <si>
    <t>TOP2B</t>
  </si>
  <si>
    <t xml:space="preserve"> topo II beta  | topoisomerase (DNA) II beta (180kD)  | antigen MLAA-44  | U937 associated antigen  | DNA topoisomerase II, beta isozyme  | topoisomerase II beta  | TOPIIB  |DNA topoisomerase 2-beta  | topoisomerase (DNA) II beta 180kDa | DNA topoisomerase II beta  | top2beta  | topoisomerase IIb  | DNA topoisomerase II, 180 kD  |EC 5.99.1.3 </t>
  </si>
  <si>
    <t>TOP3A</t>
  </si>
  <si>
    <t xml:space="preserve"> GRF-type containing 7"  |DNA topoisomerase 3-alpha  | zinc finger, GRF-type containing 7  | topo III-alpha  | ZGRF7  | TOP3  | "zinc finger  | topoisomerase (DNA) III alpha | DNA topoisomerase III alpha  |EC 5.99.1.2 </t>
  </si>
  <si>
    <t>TOP3B</t>
  </si>
  <si>
    <t xml:space="preserve"> DNA topoisomerase III beta-1  | topoisomerase (DNA) III beta | TOP3B1  | topoisomerase III beta  |DNA topoisomerase 3-beta-1  |EC 5.99.1.2 </t>
  </si>
  <si>
    <t>TOPBP1</t>
  </si>
  <si>
    <t xml:space="preserve"> DNA topoisomerase II-binding protein 1  | TOP2BP1  | topoisomerase (DNA) II binding protein 1 |DNA topoisomerase 2-binding protein 1  | TopBP1  | DNA topoisomerase II-beta-binding protein 1  | KIAA0259  </t>
  </si>
  <si>
    <t>TOR1AIP2</t>
  </si>
  <si>
    <t xml:space="preserve"> torsin-1A-interacting protein 2  |NET9  | LULL1  | lumenal domain-like LAP1  | torsin A interacting protein 2 | lumenal domain like LAP1  | 15 kDa interferon-responsive protein  | IFRG15  | interferon responsive gene 15  | Lumenal domain-like LAP1  </t>
  </si>
  <si>
    <t>TOR3A</t>
  </si>
  <si>
    <t xml:space="preserve"> ATP-dependant interferon response protein 1  | torsin family 3, member A | Torsin family 3 member A  |ADIR2  | ATP-dependant interferon responsive  | torsin-3A  | ADIR  | ATP-dependent interferon-responsive protein  </t>
  </si>
  <si>
    <t>TOX</t>
  </si>
  <si>
    <t xml:space="preserve">TOX1  | Thymus high mobility group box protein TOX  | thymocyte selection-associated high mobility group box | thymus high mobility group box protein TOX  | KIAA0808  | thymocyte selection-associated high mobility group box protein TOX  </t>
  </si>
  <si>
    <t>TOX4</t>
  </si>
  <si>
    <t xml:space="preserve"> epidermal Langerhans cell protein LCP1  |MIG7  | TOX high mobility group box family member 4 | KIAA0737  | migration-inducing protein 7  | Epidermal Langerhans cell protein LCP1  | C14orf92  | LCP1  | chromosome 14 open reading frame 92  </t>
  </si>
  <si>
    <t>TP53BP1</t>
  </si>
  <si>
    <t xml:space="preserve"> p53BP1  | tumor protein p53 binding protein 1 | tumor protein 53-binding protein, 1  |p202  | 53BP1  | tumor suppressor p53-binding protein 1  | tumor protein p53-binding protein, 1  | p53-binding protein 1  </t>
  </si>
  <si>
    <t>TP53BP2</t>
  </si>
  <si>
    <t xml:space="preserve"> p53-binding protein 2  | tumor protein p53-binding protein, 2  | Tumor suppressor p53-binding protein 2  | p53BP2  | PPP1R13A  | BBP  | tumor protein p53 binding protein, 2 | 53BP2  | renal carcinoma antigen NY-REN-51  |BCL2-binding protein  | P53BP2  | Renal carcinoma antigen NY-REN-51  | apoptosis-stimulating of p53 protein 2  | ASPP2  | tumor suppressor p53-binding protein 2  | apoptosis-stimulating protein of p53, 2  | Bbp  | Bcl2-binding protein  </t>
  </si>
  <si>
    <t>TP53I3</t>
  </si>
  <si>
    <t xml:space="preserve"> Tumor protein p53-inducible protein 3  |quinone oxidoreductase PIG3  | p53-induced gene 3 protein  | PIG3  | quinone oxidoreductase homolog  | tumor protein p53 inducible protein 3 |EC 1.-.-.- </t>
  </si>
  <si>
    <t>TP53RK</t>
  </si>
  <si>
    <t xml:space="preserve"> chromosome 20 open reading frame 64  | TP53-regulating kinase  | atypical serine/threonine protein kinase TP53RK  | Nori-2  | Atypical serine/threonine protein kinase TP53RK  | dJ101A2  |BUD32  | p53-related protein kinase  | PRPK  | Nori-2p  | TP53 regulating kinase | C20orf64  | EKC/KEOPS complex subunit TP53RK  |EC 2.7.11.1,EC 3.6.-.- </t>
  </si>
  <si>
    <t>TPD52</t>
  </si>
  <si>
    <t xml:space="preserve"> protein N8  | PrLZ  | tumor protein D52 | D52  |N8L  | Protein N8  | PC-1  | hD52  | prostate and colon associated protein  | prostate leucine zipper  </t>
  </si>
  <si>
    <t>TPD52L2</t>
  </si>
  <si>
    <t xml:space="preserve"> HCCR-binding protein 2  | tumor protein D54  | hD54  |D54  | Tumor protein D52-like 2  | tumor protein D52-like 2 </t>
  </si>
  <si>
    <t>TPK1</t>
  </si>
  <si>
    <t xml:space="preserve"> PP20  | hTPK1  | "thiamine diphosphokinase"  | THMD5  |HTPK1  | thiamine kinase  | thiamine diphosphokinase  | "thiamine pyrophosphokinase 1"  | thiamin pyrophosphokinase 1 | placental protein 20  | "placental protein 20"  | Thiamine pyrophosphokinase 1  | Placental protein 20  | "thiamine kinase"  |EC 2.7.6.2 </t>
  </si>
  <si>
    <t>TPP1</t>
  </si>
  <si>
    <t xml:space="preserve"> Cell growth-inhibiting gene 1 protein  | CLN2  | tripeptidyl peptidase I | SCAR7  | tripeptidyl aminopeptidase  | TPP-I  | Tripeptidyl aminopeptidase  | TPP-1  | ceroid-lipofuscinosis, neuronal 2, late infantile (Jansky-Bielschowsky disease)  | "TPP I"  | tripeptidyl-peptidase 1  |cell growth-inhibiting gene 1 protein  | Lysosomal pepstatin-insensitive protease  | growth-inhibiting protein 1  | spinocerebellar ataxia, autosomal recessive 7  | LPIC  | lysosomal pepstatin insensitive protease  | Tripeptidyl-peptidase I  |EC 3.4.14.9 </t>
  </si>
  <si>
    <t>TPP2</t>
  </si>
  <si>
    <t xml:space="preserve"> TPP-II  | Tripeptidyl-peptidase II  | tripeptidyl-peptidase II  | TPP-2  | tripeptidyl-peptidase 2  | Tripeptidyl aminopeptidase  |tripeptidyl aminopeptidase  | tripeptidyl peptidase II |EC 3.4.14.10 </t>
  </si>
  <si>
    <t>TPRG1L</t>
  </si>
  <si>
    <t xml:space="preserve"> h-mover  | Protein FAM79A  | mover  | Mossy fiber terminal-associated vertebrate-specific presynaptic protein  | family with sequence similarity 79, member A  | tumor protein p63-regulated gene 1-like protein  | FAM79A  | tumor protein p63 regulated 1-like |RP11-46F15.3  | mossy fiber terminal-associated vertebrate-specific presynaptic protein  | MOVER  </t>
  </si>
  <si>
    <t>TPRKB</t>
  </si>
  <si>
    <t xml:space="preserve">EKC/KEOPS complex subunit TPRKB  | PRPK-binding protein  | TP53RK binding protein | PRPK (p53-related protein kinase)-binding protein  | TP53RK-binding protein  </t>
  </si>
  <si>
    <t>TPT1</t>
  </si>
  <si>
    <t xml:space="preserve"> TCTP  | p02  | p23  | translationally-controlled tumor protein  | tumor protein, translationally-controlled 1 | HRF  | histamine-releasing factor  |fortilin  | Fortilin  | Histamine-releasing factor  </t>
  </si>
  <si>
    <t>TRA2A</t>
  </si>
  <si>
    <t xml:space="preserve"> transformer-2 protein homolog alpha  | htra-2 alpha  | transformer-2 alpha  | Transformer-2 protein homolog A  | putative MAPK activating protein PM24  | Tra2alpha  | transformer-2 protein homolog A  | HSU53209  | htra-2-alpha  | TRA2-alpha  | transformer 2 alpha homolog (Drosophila) |AWMS1  | TRA-2 alpha  </t>
  </si>
  <si>
    <t>TRA2B</t>
  </si>
  <si>
    <t xml:space="preserve"> transformer-2 protein homolog beta  | TRA2-BETA  | SRFS10  | TRAN2B  | TRA-2 beta  | splicing factor, arginine/serine-rich 10 (transformer 2 homolog, Drosophila)  | transformer 2 beta homolog (Drosophila) | hTRA2-beta  | TRA2-beta  | Splicing factor, arginine/serine-rich 10  |Htra2-beta  | Transformer-2 protein homolog B  | SFRS10  | transformer-2 protein homolog B  </t>
  </si>
  <si>
    <t>TRADD</t>
  </si>
  <si>
    <t xml:space="preserve"> tumor necrosis factor receptor type 1 associated death domain protein  | TNFR1-associated death domain protein  |Hs.89862  | TNFRSF1A-associated via death domain | tumor necrosis factor receptor-1-associated protein  | tumor necrosis factor receptor type 1-associated DEATH domain protein  | TNFR1-associated DEATH domain protein  | TNFRSF1A-associated via death domain  </t>
  </si>
  <si>
    <t>TRAF2</t>
  </si>
  <si>
    <t xml:space="preserve"> Tumor necrosis factor type 2 receptor-associated protein 3  |MGC:45012  | TRAP3  | tumor necrosis factor type 2 receptor-associated protein 3  | E3 ubiquitin-protein ligase TRAF2  | tumor necrosis factor type 2 receptor associated protein 3  | TNF receptor-associated factor 2 | TRAP  |EC 6.3.2.- </t>
  </si>
  <si>
    <t>TRAF3IP3</t>
  </si>
  <si>
    <t xml:space="preserve"> TRAF3-interacting JNK-activating modulator  | TRAF3-interacting protein 3  | T3JAM  | "TRAF3 interacting Jun N terminal kinase (JNK) activating modulator"  | TRAF3 interacting protein 3 |TRAF3 interacting Jun N terminal kinase (JNK) activating modulator  </t>
  </si>
  <si>
    <t>TRAF4</t>
  </si>
  <si>
    <t xml:space="preserve"> MLN 62  | Metastatic lymph node gene 62 protein  | Cysteine-rich domain associated with RING and Traf domains protein 1  | malignant 62  | cysteine-rich domain associated with ring and TRAF domain  | tumor necrosis receptor-associated factor 4A  | CART1  | TNF receptor-associated factor 4 |cysteine-rich domain associated with RING and Traf domains protein 1  | metastatic lymph node gene 62 protein  | RNF83  | MLN62  | RING finger protein 83  </t>
  </si>
  <si>
    <t>TRAF5</t>
  </si>
  <si>
    <t xml:space="preserve">MGC:39780  | TNF receptor-associated factor 5 | RING finger protein 84  | RNF84  </t>
  </si>
  <si>
    <t>TRAF6</t>
  </si>
  <si>
    <t xml:space="preserve"> Interleukin-1 signal transducer  | RING finger protein 85  |MGC:3310  | E3 ubiquitin-protein ligase TRAF6  | interleukin-1 signal transducer  | TNF receptor-associated factor 6  | RNF85  | TNF receptor-associated factor 6, E3 ubiquitin protein ligase |EC 6.3.2.- </t>
  </si>
  <si>
    <t>TRAFD1</t>
  </si>
  <si>
    <t xml:space="preserve"> FLN29  | TRAF-type zinc finger domain-containing protein 1  |FLN29 gene product  | TRAF-type zinc finger domain containing 1 | Protein FLN29  </t>
  </si>
  <si>
    <t>TRAM1</t>
  </si>
  <si>
    <t xml:space="preserve"> translocation-associating membrane protein 1  | TRAM  | translocation associated membrane protein 1 | translocating chain-associating membrane protein  | translocating chain-associated membrane protein 1  | TRAMP  |PNAS8  </t>
  </si>
  <si>
    <t>TRAPPC1</t>
  </si>
  <si>
    <t xml:space="preserve"> trafficking protein particle complex subunit 1  | trafficking protein particle complex 1 | MUM-2  |melanoma ubiquitous mutated 2  | BET5 homolog  | Multiple myeloma protein 2  | multiple myeloma protein 2  | BET5  | MUM2  </t>
  </si>
  <si>
    <t>TRAPPC10</t>
  </si>
  <si>
    <t xml:space="preserve"> TRS30  | EHOC1  | trafficking protein particle complex subunit 10  | epilepsy holoprosencephaly candidate-1 protein  |GT334  | Protein GT334  | trafficking protein particle complex subunit TMEM1  | Transport protein particle subunit TMEM1  | TRS130  | epilepsy holoprosencephaly candidate 1 protein  | trafficking protein particle complex 10 | TRAPP 130 kDa subunit  | "trafficking protein particle complex subunit 130"  | Epilepsy holoprosencephaly candidate 1 protein  | TRAPP subunit TMEM1  | "TRAPP 130 kDa subunit"  | transport protein particle subunit TMEM1  | TMEM1  | Trafficking protein particle complex subunit TMEM1  | trafficking protein particle complex subunit 130  | transmembrane protein 1  | EHOC-1  </t>
  </si>
  <si>
    <t>TRAPPC11</t>
  </si>
  <si>
    <t xml:space="preserve"> gryzun homolog  | LGMD2S  | foie gras homolog  | C4orf41  | "foie gras homolog (zebrafish)"  | GRY  |FOIGR  | "gryzun homolog (Drosophila)"  | chromosome 4 open reading frame 41  | trafficking protein particle complex 11 | trafficking protein particle complex subunit 11  </t>
  </si>
  <si>
    <t>TRAPPC12</t>
  </si>
  <si>
    <t xml:space="preserve"> trafficking protein particle complex 12 | TTC-15  | trafficking protein particle complex subunit 12  | Tetratricopeptide repeat protein 15  | tetratricopeptide repeat domain 15  | TPR repeat protein 15  | TTC15  |tetratricopeptide repeat protein 15  </t>
  </si>
  <si>
    <t>TRAPPC13</t>
  </si>
  <si>
    <t xml:space="preserve"> UPF0533 protein C5orf44  |Trs65-related  | trafficking protein particle complex 13 | "Trs65-related"  | trafficking protein particle complex subunit 13  | C5orf44  | chromosome 5 open reading frame 44  </t>
  </si>
  <si>
    <t>TRAPPC2</t>
  </si>
  <si>
    <t xml:space="preserve"> TRAPPC2P1  | trafficking protein particle complex 2 | hYP38334  |MIP2A  | SEDL  | trafficking protein particle complex subunit 2  | spondyloepiphyseal dysplasia, late  | ZNF547L  | sedlin  | Sedlin  | SEDT  | TRS20  </t>
  </si>
  <si>
    <t>TRAPPC2L</t>
  </si>
  <si>
    <t xml:space="preserve"> hematopoietic stem/progenitor cells 176  | trafficking protein particle complex 2-like | trafficking protein particle complex subunit 2-like protein  |HSPC176  </t>
  </si>
  <si>
    <t>TRAPPC4</t>
  </si>
  <si>
    <t xml:space="preserve"> hematopoietic stem/progenitor cell protein 172  | SYNBINDIN  | SBDN  | PTD009  | TRS23 homolog  | Synbindin  | trafficking protein particle complex 4 |HSPC172  | TRS23  | trafficking protein particle complex subunit 4  | Hematopoietic stem/progenitor cell protein 172  </t>
  </si>
  <si>
    <t>TRAPPC5</t>
  </si>
  <si>
    <t xml:space="preserve"> trafficking protein particle complex subunit 5  | trafficking protein particle complex 5 |TRS31  </t>
  </si>
  <si>
    <t>TRAPPC6B</t>
  </si>
  <si>
    <t xml:space="preserve"> TPC6  | trafficking protein particle complex 6B |trafficking protein particle complex subunit 6B  </t>
  </si>
  <si>
    <t>TRAPPC8</t>
  </si>
  <si>
    <t xml:space="preserve"> Protein TRS85 homolog  | HsT2706  | "general sporulation gene 1 homolog (S. cerevisiae)"  | general sporulation gene 1 homolog  | trafficking protein particle complex 8 | KIAA1012  |GSG1  | trafficking protein particle complex subunit 8  | TRS85  | protein TRS85 homolog  </t>
  </si>
  <si>
    <t>TRAPPC9</t>
  </si>
  <si>
    <t xml:space="preserve"> Tularik gene 1 protein  | trafficking protein particle complex 9 | tularik gene 1 protein  | NIBP  | trafficking protein particle complex subunit 9  | NIK- and IKBKB-binding protein  | KIAA1882  | "tularik gene 1"  | TRAPP 120 kDa subunit  | MRT13  | "TRAPP 120 kDa subunit"  |IBP  | TRS120  | IKK2 binding protein  | NIK and IKK-beta binding protein  | IKBKBBP  </t>
  </si>
  <si>
    <t>TRAT1</t>
  </si>
  <si>
    <t xml:space="preserve"> TRIM  |T-cell receptor interacting molecule  | T-cell receptor-interacting molecule  | T cell receptor interacting molecule  | T-cell receptor-associated transmembrane adapter 1  | pp29/30  | TCRIM  | T cell receptor associated transmembrane adaptor 1 </t>
  </si>
  <si>
    <t>TREX1</t>
  </si>
  <si>
    <t xml:space="preserve"> AGS1  | Aicardi-Goutieres syndrome 1  | three prime repair exonuclease 1 | 3'-5' exonuclease TREX1  | HERNS  |3' repair exonuclease 1  | CRV  | DRN3  | deoxyribonuclease III  | DNase III  |EC 3.1.11.2 </t>
  </si>
  <si>
    <t>TRIAP1</t>
  </si>
  <si>
    <t xml:space="preserve"> "p53-inducible cell-survival factor"  | TP53-regulated inhibitor of apoptosis 1  | Protein 15E1.1  | protein 15E1.1  |MDM35  | 15E1.1  | p53-inducible cell-survival factor  | HSPC132  | WF-1  | mitochondrial distribution and morphology 35 homolog  | "mitochondrial distribution and morphology 35 homolog (S. cerevisiae)"  | TP53 regulated inhibitor of apoptosis 1 | P53CSV  | p53CSV  </t>
  </si>
  <si>
    <t>TRIM11</t>
  </si>
  <si>
    <t xml:space="preserve"> E3 ubiquitin-protein ligase TRIM11  | Tripartite motif-containing protein 11  | tripartite motif-containing protein 11  | tripartite motif-containing 11  | tripartite motif containing 11 |BIA1  | Protein BIA1  | RING finger protein 92  | RNF92  |EC 6.3.2.- </t>
  </si>
  <si>
    <t>TRIM13</t>
  </si>
  <si>
    <t xml:space="preserve"> Ret finger protein 2  | RFP2  | Putative tumor suppressor RFP2  | Leukemia-associated protein 5  | leukemia-associated protein 5  |CAR  | RNF77  | B-cell chronic lymphocytic leukemia tumor suppressor Leu5  | tripartite motif-containing protein 13  | tripartite motif containing 13 | E3 ubiquitin-protein ligase TRIM13  | CLL-associated RING finger  | LEU5  | RING finger protein 77  | putative tumor suppressor RFP2  | Tripartite motif-containing protein 13  | tripartite motif protein 13  | ret finger protein 2  | DLEU5  | tripartite motif-containing 13  |EC 6.3.2.- </t>
  </si>
  <si>
    <t>TRIM24</t>
  </si>
  <si>
    <t xml:space="preserve"> TIF1-alpha  | hTIF1  | transcriptional intermediary factor 1  |TF1A  | tripartite motif containing 24 | PTC6  | Tripartite motif-containing protein 24  | TIF1ALPHA  | E3 ubiquitin-protein ligase TRIM24  | tripartite motif-containing 24  | RNF82  | transcription intermediary factor 1-alpha  | TIF1A  | RING finger protein 82  | TIF1  |EC 6.3.2.- </t>
  </si>
  <si>
    <t>TRIM26</t>
  </si>
  <si>
    <t xml:space="preserve"> AFP  | zinc finger protein 173  | tripartite motif containing 26 | RING finger protein 95  | widely expressed acid zinc finger protein  | ZNF173  |acid finger protein  | Acid finger protein  | RNF95  | Zinc finger protein 173  | tripartite motif-containing protein 26  | tripartite motif-containing 26  </t>
  </si>
  <si>
    <t>TRIM27</t>
  </si>
  <si>
    <t xml:space="preserve"> Tripartite motif-containing protein 27  |RFP transforming protein  | Ret finger protein  | RING finger protein 76  | tripartite motif protein TRIM27  | ret finger protein  | tripartite motif-containing protein 27  | RFP  | RNF76  | tripartite motif containing 27 | zinc finger protein RFP  | tripartite motif-containing 27  |EC 6.3.2.- </t>
  </si>
  <si>
    <t>TRIM32</t>
  </si>
  <si>
    <t xml:space="preserve"> LGMD2H  | Zinc finger protein HT2A  | TATIP  | tripartite motif containing 32 | zinc finger protein HT2A  | tripartite motif-containing 32  | limb girdle muscular dystrophy 2H (autosomal recessive)  |E3 ubiquitin-protein ligase TRIM32  | tripartite motif-containing protein 32  | BBS11  | zinc-finger protein HT2A  | Tripartite motif-containing protein 32  | HT2A  | TAT-interactive protein, 72-KD  | 72 kDa Tat-interacting protein  |EC 6.3.2.- </t>
  </si>
  <si>
    <t>TRIM33</t>
  </si>
  <si>
    <t xml:space="preserve"> PTC7  | "ret-fused gene 7"  | Transcription intermediary factor 1-gamma  | Ectodermin homolog  | ECTO  | tripartite motif containing 33 | TIFGAMMA  | KIAA1113  | TIF1-gamma  | tripartite motif-containing 33  |E3 ubiquitin-protein ligase TRIM33  | TIF1GAMMA  | RET-fused gene 7 protein  | RFG7  | Tripartite motif-containing protein 33  | "transcriptional intermediary factor 1 gamma"  | protein Rfg7  | ectodermin homolog  | Protein Rfg7  | TIF1G  | TF1G  | transcriptional intermediary factor 1 gamma  |EC 6.3.2.- </t>
  </si>
  <si>
    <t>TRIM36</t>
  </si>
  <si>
    <t xml:space="preserve"> "zinc-binding protein Rbcc728"  | tripartite motif protein 36  | RNF98  | tripartite motif-containing protein 36  | Tripartite motif-containing protein 36  | tripartite motif-containing 36  | RING finger protein 98  | "RING finger protein 98"  | RBCC728  | zinc-binding protein Rbcc728  | Zinc-binding protein Rbcc728  |E3 ubiquitin-protein ligase TRIM36  | "tripartite motif protein 36"  | tripartite motif containing 36 | HAPRIN  |EC 6.3.2.- </t>
  </si>
  <si>
    <t>TRIM38</t>
  </si>
  <si>
    <t xml:space="preserve"> ring finger protein 15  | Zinc finger protein RoRet  |Ro/SSA ribonucleoprotein homolog  | tripartite motif containing 38 | RNF15  | zinc finger protein RoRet  | RING finger protein 15  | tripartite motif-containing 38  | RORET  | tripartite motif-containing protein 38  </t>
  </si>
  <si>
    <t>TRIM4</t>
  </si>
  <si>
    <t xml:space="preserve"> RNF87  | "tripartite motif protein TRIM4"  | "tripartite motif protein 4"  | tripartite motif-containing protein 4  | TRIM47  | RING finger protein 87  |tripartite motif protein 4  | tripartite motif-containing 4  | tripartite motif containing 4 | GOA  </t>
  </si>
  <si>
    <t>TRIM56</t>
  </si>
  <si>
    <t xml:space="preserve"> tripartite motif-containing 56  | tripartite motif containing 56 | tripartite motif-containing protein 56  | Tripartite motif-containing protein 56  |E3 ubiquitin-protein ligase TRIM56  | RNF109  | RING finger protein 109  |EC 6.3.2.- </t>
  </si>
  <si>
    <t>TRIM65</t>
  </si>
  <si>
    <t xml:space="preserve"> tripartite motif-containing 65  |4732463G12Rik  | tripartite motif containing 65 | tripartite motif-containing protein 65  </t>
  </si>
  <si>
    <t>TRIM68</t>
  </si>
  <si>
    <t xml:space="preserve"> RNF137  | SSA protein SS-56  | GC109  | tripartite motif containing 68 |E3 ubiquitin-protein ligase TRIM68  | tripartite motif-containing protein 68  | RING finger protein 137  | tripartite motif-containing 68  | Ro/SSA1 related protein  | SS-56  | SS56  | Tripartite motif-containing protein 68  | ring finger protein 137  |EC 6.3.2.- </t>
  </si>
  <si>
    <t>TRIM9</t>
  </si>
  <si>
    <t xml:space="preserve"> SPRING  | KIAA0282  | homolog of rat RING finger Spring  | RING finger protein 91  | tripartite motif-containing protein 9  | Tripartite motif-containing protein 9  |E3 ubiquitin-protein ligase TRIM9  | RNF91  | tripartite motif containing 9 | tripartite motif-containing 9  |EC 6.3.2.- </t>
  </si>
  <si>
    <t>TRIO</t>
  </si>
  <si>
    <t xml:space="preserve"> PTPRF-interacting protein  | triple functional domain (PTPRF interacting)  | tgat  | trio Rho guanine nucleotide exchange factor |ARHGEF23  | triple functional domain protein  |EC 2.7.11.1 </t>
  </si>
  <si>
    <t>TRIP10</t>
  </si>
  <si>
    <t xml:space="preserve"> STOT  | TRIP-10  |HSTP  | STP  | salt tolerator  | Protein Felic  | hSTP  | Thyroid receptor-interacting protein 10  | protein Felic  | salt tolerant protein  | thyroid hormone receptor interactor 10 | "Cdc42-interacting protein"  | TR-interacting protein 10  | cdc42-interacting protein 4  | CIP4  | thyroid receptor-interacting protein 10  | Salt tolerant protein  </t>
  </si>
  <si>
    <t>TRIP13</t>
  </si>
  <si>
    <t xml:space="preserve"> thyroid receptor interacting protein 13  | human papillomavirus type 16 E1 protein-binding protein  |16E1BP  | thyroid hormone receptor interactor 13 | Thyroid receptor-interacting protein 13  | Human papillomavirus type 16 E1 protein-binding protein  | thyroid receptor-interacting protein 13  | TR-interacting protein 13  | "thyroid receptor interacting protein 13"  | HPV16 E1 protein binding protein  | HPV16 E1 protein-binding protein  | Thyroid hormone receptor interactor 13  | TRIP-13  | 16E1-BP  | PCH2  | pachytene checkpoint protein 2 homolog  </t>
  </si>
  <si>
    <t>TRIP4</t>
  </si>
  <si>
    <t xml:space="preserve"> TRIP-4  | zinc finger, C2HC5-type  | activating signal cointegrator 1  | thyroid hormone receptor interactor 4 | ZC2HC5  | TR-interacting protein 4  | ASC-1  | ASC1  | thyroid receptor interacting protein 4  | thyroid receptor-interacting protein 4  |HsT17391  | "zinc finger  | Thyroid receptor-interacting protein 4  | C2HC5-type"  </t>
  </si>
  <si>
    <t>TRIQK</t>
  </si>
  <si>
    <t xml:space="preserve"> C8orf83  | chromosome 8 open reading frame 83  | triple QxxK/R motif containing |PRO0845  | protein TRIQK  | triple repetitive-sequence of QXXK/R protein homolog  | UPF0599  | Triple repetitive-sequence of QXXK/R protein homolog  | triple QxxK/R motif-containing protein  </t>
  </si>
  <si>
    <t>TRIT1</t>
  </si>
  <si>
    <t xml:space="preserve"> Isopentenyl-diphosphate:tRNA isopentenyltransferase  |isopentenyl-diphosphate:tRNA isopentenyltransferase  | MOD5  | IPT  | hGRO1  | tRNA isopentenylpyrophosphate transferase  | tRNA dimethylallyltransferase, mitochondrial  | IPPT  | IPP transferase  | tRNA isopentenyltransferase 1 | tRNA isopentenyltransferase  | IPTase  |EC 2.5.1.75 </t>
  </si>
  <si>
    <t>TRMT10A</t>
  </si>
  <si>
    <t xml:space="preserve"> tRNA methyltransferase 10 homolog A  | TRM10  | epididymis secretory protein Li 88  | tRNA methyltransferase 10 homolog A (S. cerevisiae) | RNA (guanine-9-)-methyltransferase domain-containing protein 2  | RG9MTD2  |HEL-S-88  | RNA (guanine-9-) methyltransferase domain containing 2  |EC 2.1.1.- </t>
  </si>
  <si>
    <t>TRMT11</t>
  </si>
  <si>
    <t xml:space="preserve"> C6orf75  | tRNA methyltransferase 11 homolog (S. cerevisiae) | chromosome 6 open reading frame 75  |MDS024  | tRNA (guanine(10)-N2)-methyltransferase homolog  | tRNA guanosine-2'-O-methyltransferase TRM11 homolog  | TRM11  | TRMT11-1  |EC 2.1.1.- </t>
  </si>
  <si>
    <t>TRMT112</t>
  </si>
  <si>
    <t xml:space="preserve"> TRM112-like protein  | tRNA methyltransferase 11-2 homolog (S. cerevisiae) | TRMT11-2  | tRNA methyltransferase 112 homolog  | TRM112  |HSPC152  | HSPC170  </t>
  </si>
  <si>
    <t>TRMT13</t>
  </si>
  <si>
    <t xml:space="preserve"> Coiled-coil domain-containing protein 76  | coiled-coil domain containing 76  | CCDC76  | tRNA [Gm4] methyltransferase  | tRNA methyltransferase 13 homolog (S. cerevisiae) | tRNA:m(4)X modification enzyme TRM13 homolog  | tRNA guanosine-2'-O-methyltransferase TRM13 homolog  |coiled-coil domain-containing protein 76  |EC 2.1.1.225 </t>
  </si>
  <si>
    <t>TRMT1L</t>
  </si>
  <si>
    <t xml:space="preserve"> TRM1L  | TRM1 tRNA methyltransferase 1-like  | tRNA methyltransferase 1 homolog (S. cerevisiae)-like | TRM1-like protein  | chromosome 1 open reading frame 25  |MST070  | TRMT1-like protein  | C1orf25  | bG120K12.3  | "TRM1-like"  |EC 2.1.1.- </t>
  </si>
  <si>
    <t>TRMT2A</t>
  </si>
  <si>
    <t xml:space="preserve"> hpaII tiny fragments locus 9c protein  | tRNA methyltransferase 2 homolog A (S. cerevisiae) | HpaII tiny fragments locus 9c protein  | HTF9C  | "HpaII tiny fragments locus 9C"  | tRNA (uracil-5-)-methyltransferase homolog A  |TRM2 tRNA methyltransferase 2 homolog A  |EC 2.1.1.- </t>
  </si>
  <si>
    <t>TRMT5</t>
  </si>
  <si>
    <t xml:space="preserve"> tRNA methyltransferase 5 homolog  | M1G-methyltransferase  | "tRNA (guanine(37)-N1)-methyltransferase"  | tRNA (guanine(37)-N1)-methyltransferase  | tRNA-N1G37 methyltransferase  | KIAA1393  | tRNA methyltransferase 5 | tRNA methyltransferase 5 homolog (S. cerevisiae)  |TRM5 tRNA methyltransferase 5 homolog  | tRNA (guanine-N(1)-)-methyltransferase  | TRM5  | tRNA [GM37] methyltransferase  |EC 2.1.1.228 </t>
  </si>
  <si>
    <t>TRMT6</t>
  </si>
  <si>
    <t xml:space="preserve"> tRNA(m1A58)MTase subunit TRM6  | tRNA (adenine(58)-N(1))-methyltransferase non-catalytic subunit TRM6  | tRNA methyltransferase 6 homolog (S. cerevisiae) | tRNA(m1A58)-methyltransferase subunit TRM6  | TRM6  | Gcd10p  |GCD10  | KIAA1153  </t>
  </si>
  <si>
    <t>TRMT61A</t>
  </si>
  <si>
    <t xml:space="preserve"> tRNA(m1A58)MTase subunit TRMT61A  | hTRM61  | TRM61  | tRNA (adenine-N(1)-)-methyltransferase catalytic subunit TRMT61A  |GCD14  | Gcd14p  | tRNA (adenine(58)-N(1))-methyltransferase catalytic subunit TRMT61A  | tRNA (adenine-N(1)-)-methyltransferase catalytic subunit TRM61  | chromosome 14 open reading frame 172  | C14orf172  | tRNA methyltransferase 61 homolog A (S. cerevisiae) | tRNA(m1A58)-methyltransferase subunit TRM61  | tRNA(m1A58)-methyltransferase subunit TRMT61A  | tRNA(m1A58)MTase subunit TRM61  |EC 2.1.1.220 </t>
  </si>
  <si>
    <t>TRMT61B</t>
  </si>
  <si>
    <t xml:space="preserve">potential tRNA (adenine(58)-N(1))-methyltransferase catalytic subunit TRMT61B  | tRNA (adenine(58)-N(1))-methyltransferase, mitochondrial  | tRNA methyltransferase 61 homolog B (S. cerevisiae) | potential tRNA (adenine-N(1)-)-methyltransferase catalytic subunit TRMT61B  |EC 2.1.1.220 </t>
  </si>
  <si>
    <t>TRNAU1AP</t>
  </si>
  <si>
    <t xml:space="preserve"> SECp43  | tRNA selenocysteine associated protein 1  |PRO1902  | TRSPAP1  | tRNA selenocysteine 1-associated protein 1  | tRNA selenocysteine 1 associated protein 1 | SECP43  | tRNA selenocysteine-associated protein 1  | tRNA selenocysteine associated protein (SECP43)  </t>
  </si>
  <si>
    <t>TRNT1</t>
  </si>
  <si>
    <t xml:space="preserve"> tRNA-nucleotidyltransferase 1, mitochondrial  | CCA1  | tRNA nucleotidyl transferase, CCA-adding, 1 | mt tRNA CCA-pyrophosphorylase  | mitochondrial tRNA nucleotidyl transferase, CCA-adding  | MtCCA  | Mitochondrial tRNA nucleotidyl transferase, CCA-adding  | mt tRNA adenylyltransferase  |CCA tRNA nucleotidyltransferase 1, mitochondrial  | mitochondrial CCA-adding tRNA-nucleotidyltransferase  | mt tRNA CCA-diphosphorylase  | mt CCA-adding enzyme  |EC 2.7.7.72 </t>
  </si>
  <si>
    <t>TROAP</t>
  </si>
  <si>
    <t xml:space="preserve"> tastin  | Trophinin-associated protein  | Trophinin-assisting protein  | "tastin"  | trophinin-assisting protein (tastin)  | trophinin associated protein |TASTIN  | trophinin assisting protein  | trophinin-associated protein  </t>
  </si>
  <si>
    <t>TRPA1</t>
  </si>
  <si>
    <t xml:space="preserve"> ankyrin-like with transmembrane domains 1  | transient receptor potential cation channel subfamily A member 1  |transformation-sensitive protein p120  | transient receptor potential cation channel, subfamily A, member 1 | Transformation-sensitive protein p120  | Ankyrin-like with transmembrane domains protein 1  | ANKTM1  | FEPS  </t>
  </si>
  <si>
    <t>TRPT1</t>
  </si>
  <si>
    <t xml:space="preserve"> tRNA phosphotransferase 1 | "tRNA splicing 2' phosphotransferase 1"  | tRNA splicing 2' phosphotransferase 1  |tRNA 2'-phosphotransferase 1  |EC 2.7.1.160 </t>
  </si>
  <si>
    <t>TRPV6</t>
  </si>
  <si>
    <t xml:space="preserve"> CaT-like  | TrpV6  | transient receptor potential cation channel, subfamily V, member 6 | Epithelial calcium channel 2  | Calcium transport protein 1  | CATL  | LP6728  | ECAC2  | CaT-L  | epithelial calcium channel 2  | epithelial apical membrane calcium transporter/channel CaT1  | transient receptor potential cation channel subfamily V member 6  | CaT1  | calcium transport protein 1  | ECaC2  | Alu-binding protein with zinc finger domain  | CAT1  | ZFAB  | HSA277909  | calcium transporter-like protein  |ABP/ZF  </t>
  </si>
  <si>
    <t>TRUB1</t>
  </si>
  <si>
    <t xml:space="preserve"> probable tRNA pseudouridine synthase 1  | TruB pseudouridine (psi) synthase homolog 1 (E. coli)  |TruB pseudouridine (psi) synthase homolog 1  | TruB pseudouridine (psi) synthase family member 1 | PUS4  |EC 5.4.99.- </t>
  </si>
  <si>
    <t>TRUB2</t>
  </si>
  <si>
    <t xml:space="preserve"> probable tRNA pseudouridine synthase 2  | TruB pseudouridine (psi) synthase homolog 2 (E. coli)  |CLONE24922  | TruB pseudouridine (psi) synthase homolog 2  | TruB pseudouridine (psi) synthase family member 2 |EC 5.4.99.- </t>
  </si>
  <si>
    <t>TSC1</t>
  </si>
  <si>
    <t xml:space="preserve"> tumor suppressor  | KIAA0243  | TSC  |hamartin  | tuberous sclerosis 1 | Tuberous sclerosis 1 protein  | LAM  | tuberous sclerosis 1 protein  </t>
  </si>
  <si>
    <t>TSC2</t>
  </si>
  <si>
    <t xml:space="preserve"> Tuberous sclerosis 2 protein  |tuberin  | TSC4  | tuberous sclerosis 2 protein  | LAM  | tuberous sclerosis 2 </t>
  </si>
  <si>
    <t>TSC22D1</t>
  </si>
  <si>
    <t xml:space="preserve"> TSC22  | Regulatory protein TSC-22  | TGFbeta-stimulated clone 22  | Transforming growth factor beta-1-induced transcript 4 protein  | transcriptional regulator TSC-22  | TGFB1I4  | transforming growth factor beta-1-induced transcript 4 protein  | TGFB-stimulated clone 22 homolog  | TSC22 domain family protein 1  |Ptg-2  | cerebral protein 2  | regulatory protein TSC-22  | transforming growth factor beta-stimulated protein TSC-22  | transforming growth factor beta 1 induced transcript 4  | KIAA1994  | Cerebral protein 2  | TSC22 domain family, member 1 </t>
  </si>
  <si>
    <t>TSC22D2</t>
  </si>
  <si>
    <t xml:space="preserve"> TILZ4  | TILZ4c  | KIAA0669  | TSC22 domain family, member 2 |TILZ4a  | TSC22-related-inducible leucine zipper protein 4  | TSC22 domain family protein 2  | TILZ4b  | TSC22 domain family 2  </t>
  </si>
  <si>
    <t>TSC22D4</t>
  </si>
  <si>
    <t xml:space="preserve"> TSC22 domain family protein 4  | TSC22 domain family 4  |THG-1  | TILZ2  | Tsc-22-like protein THG-1  | TSC22-related-inducible leucine zipper protein 2  | tsc-22-like protein THG-1  | TSC22 domain family, member 4 | THG1  </t>
  </si>
  <si>
    <t>TSEN15</t>
  </si>
  <si>
    <t xml:space="preserve"> tRNA splicing endonuclease 15 homolog (S. cerevisiae)  | tRNA splicing endonuclease 15 homolog  | TSEN15 tRNA splicing endonuclease subunit | tRNA-splicing endonuclease subunit Sen15  | sen15  | HsSEN15  | tRNA-intron endonuclease Sen15  | chromosome 1 open reading frame 19  |hsSen15  | C1orf19  | SEN15 homolog  | SEN15  </t>
  </si>
  <si>
    <t>TSEN2</t>
  </si>
  <si>
    <t xml:space="preserve"> PCH2B  | tRNA splicing endonuclease 2 homolog (SEN2, S. cerevisiae)  | tRNA-splicing endonuclease subunit Sen2  | tRNA-intron endonuclease Sen2  | tRNA splicing endonuclease 2 homolog (S. cerevisiae)  | TSEN2 tRNA splicing endonuclease subunit |SEN2L  | SEN2  | hsSen2  | HsSen2  |EC 3.1.27.9 </t>
  </si>
  <si>
    <t>TSEN34</t>
  </si>
  <si>
    <t xml:space="preserve"> Leukocyte receptor cluster member 5  |CTD-3093M3.1  | HsSen34  | TSEN34 tRNA splicing endonuclease subunit | LENG5  | tRNA splicing endonuclease 34 homolog (S. cerevisiae)  | SEN34  | leukocyte receptor cluster (LRC) member 5  | tRNA splicing endonuclease 34 homolog (SEN34, S. cerevisiae)  | leukocyte receptor cluster member 5  | tRNA-splicing endonuclease subunit Sen34  | PCH2C  | tRNA-intron endonuclease Sen34  | SEN34L  | hsSen34  |EC 3.1.27.9 </t>
  </si>
  <si>
    <t>TSEN54</t>
  </si>
  <si>
    <t xml:space="preserve"> tRNA splicing endonuclease 54 homolog (SEN54, S. cerevisiae)  | tRNA-intron endonuclease Sen54  | SEN54  | sen54  | tRNA splicing endonuclease 54 homolog (S. cerevisiae)  | PCH2A  | hsSen54  |SEN54L  | PCH4  | TSEN54 tRNA splicing endonuclease subunit | HsSEN54  | tRNA-splicing endonuclease subunit Sen54  | SEN54 homolog  </t>
  </si>
  <si>
    <t>TSFM</t>
  </si>
  <si>
    <t xml:space="preserve"> COXPD3  | EF-TsMt  | EF-Ts  | mitochondrial elongation factor Ts  | Ts translation elongation factor, mitochondrial |EFTS  | elongation factor Ts, mitochondrial  | EFTSMT  </t>
  </si>
  <si>
    <t>TSNAX</t>
  </si>
  <si>
    <t xml:space="preserve"> TRAX  | translin-associated factor X | Translin-associated factor X  | translin-like protein  |translin-associated protein X  </t>
  </si>
  <si>
    <t>TSPAN13</t>
  </si>
  <si>
    <t xml:space="preserve"> transmembrane 4 superfamily member 13  | tetraspanin-13  | tetraspan NET-6  | Tspan-13  | NET6  | transmembrane 4 superfamily member tetraspan NET-6  | tspan-13  | Transmembrane 4 superfamily member 13  | Tetraspan NET-6  |NET-6  | tetraspanin 13 | TM4SF13  </t>
  </si>
  <si>
    <t>TSPYL1</t>
  </si>
  <si>
    <t xml:space="preserve"> TSPY-like  | TSPY-like protein 1  |testis-specific Y-encoded-like protein 1  | SIDDT  | TSPY-like 1 | TSPYL  | testis-specific-like protein, Y encoded  </t>
  </si>
  <si>
    <t>TSPYL2</t>
  </si>
  <si>
    <t xml:space="preserve"> Cutaneous T-cell lymphoma-associated antigen se20-4  | cutaneous T-cell lymphoma-associated tumor antigen se20-4  | testis-specific Y-encoded-like protein 2  | Differentially-expressed nucleolar TGF-beta1 target protein  | CINAP  | HRIHFB2216  | differentially expressed nucleolar TGF-beta1 target  | CDA1  | TSPY-like protein 2  | TSPX  | CTCL tumor antigen se20-4  | cutaneous T-cell lymphoma-associated antigen se20-4  | nuclear protein of 79 kDa  | SE204  | Nuclear protein of 79 kDa  | TSPY-like 2 | cell division autoantigen 1  | testis-specific protein Y encoded-like 2  | Cell division autoantigen 1  | differentially-expressed nucleolar TGF-beta1 target protein  | NP79  | DENTT  | CTCL  | CTCL-associated antigen se20-4  |CASK-interacting nucleosome assembly protein  </t>
  </si>
  <si>
    <t>TSR1</t>
  </si>
  <si>
    <t xml:space="preserve"> KIAA1401  |pre-rRNA-processing protein TSR1 homolog  | TSR1, 20S rRNA accumulation, homolog (S. cerevisiae) | TSR1, 20S rRNA accumulation, homolog (yeast)  </t>
  </si>
  <si>
    <t>TSR2</t>
  </si>
  <si>
    <t xml:space="preserve"> N  | "WGG motif containing 1"  | pre-rRNA-processing protein TSR2 homolog  | WGG motif containing 1  | WGG1  | TSR2, 20S rRNA accumulation, homolog (S. cerevisiae) |DT1P1A10  </t>
  </si>
  <si>
    <t>TSR3</t>
  </si>
  <si>
    <t xml:space="preserve"> chromosome 16 open reading frame 42  | UND313L  | C16orf42  | ribosome biogenesis protein TSR3 homolog  |probable ribosome biogenesis protein C16orf42  | TSR3, 20S rRNA accumulation, homolog (S. cerevisiae) </t>
  </si>
  <si>
    <t>TSSC1</t>
  </si>
  <si>
    <t xml:space="preserve"> Tumor-suppressing STF cDNA 1 protein  | tumor-suppressing subchromosomal transferable fragment candidate gene 1 protein  | tumor-suppressing STF cDNA 1 protein  | Tumor-suppressing subchromosomal transferable fragment candidate gene 1 protein  |protein TSSC1  | tumor suppressing subtransferable candidate 1 </t>
  </si>
  <si>
    <t>TSSC4</t>
  </si>
  <si>
    <t xml:space="preserve"> Tumor-suppressing subchromosomal transferable fragment candidate gene 4 protein  | tumor-suppressing subchromosomal transferable fragment candidate gene 4 protein  | tumor suppressing subtransferable candidate 4 | Tumor-suppressing STF cDNA 4 protein  | tumor-suppressing STF cDNA 4 protein  |protein TSSC4  </t>
  </si>
  <si>
    <t>TSTA3</t>
  </si>
  <si>
    <t xml:space="preserve"> "GDP-L-fucose synthase"  | GDP-4-keto-6-deoxy-D-mannose-3,5-epimerase-4-reductase  | Protein FX  | short chain dehydrogenase/reductase family 4E, member 1  | SDR4E1  | Short-chain dehydrogenase/reductase family 4E member 1  | GDP-L-fucose synthase  | P35B  | red cell NADP(H)-binding protein  | FX  | tissue specific transplantation antigen P35B | tissue specific transplantation antigen 3  | member 1"  |3-5 epimerase/4-reductase  | Red cell NADP(H)-binding protein  | "short chain dehydrogenase/reductase family 4E  | GDP-4-keto-6-deoxy-D-mannose epimerase-reductase  |EC 1.1.1.271 </t>
  </si>
  <si>
    <t>TSTD1</t>
  </si>
  <si>
    <t xml:space="preserve"> thiosulfate sulfurtransferase KAT, putative  | thiosulfate sulfurtransferase (rhodanese)-like domain containing 1 | KAT  | thiosulfate sulfurtransferase/rhodanese-like domain-containing protein 1  |putative thiosulfate sulfurtransferase KAT  </t>
  </si>
  <si>
    <t>TTC13</t>
  </si>
  <si>
    <t xml:space="preserve">tetratricopeptide repeat protein 13  | tetratricopeptide repeat domain 13 | TPR repeat protein 13  </t>
  </si>
  <si>
    <t>TTC19</t>
  </si>
  <si>
    <t xml:space="preserve"> TPR repeat protein 19  | tetratricopeptide repeat protein 19, mitochondrial  | tetratricopeptide repeat domain 19 | MC3DN2  |2010204O13Rik  </t>
  </si>
  <si>
    <t>TTC26</t>
  </si>
  <si>
    <t xml:space="preserve">DYF13  | tetratricopeptide repeat domain 26 | tetratricopeptide repeat protein 26  | dyf-13  | TPR repeat protein 26  </t>
  </si>
  <si>
    <t>TTC27</t>
  </si>
  <si>
    <t xml:space="preserve"> TPR repeat protein 27  | tetratricopeptide repeat domain 27 |tetratricopeptide repeat protein 27  </t>
  </si>
  <si>
    <t>TTC33</t>
  </si>
  <si>
    <t xml:space="preserve"> osmosis responsive factor  |OSRF  | Osmosis-responsive factor  | tetratricopeptide repeat protein 33  | "osmosis responsive factor"  | tetratricopeptide repeat domain 33 | TPR repeat protein 33  | osmosis-responsive factor  </t>
  </si>
  <si>
    <t>TTC37</t>
  </si>
  <si>
    <t xml:space="preserve"> SKI3 homolog  | Thespin  | thespin  | KIAA0372  |tetratricopeptide repeat protein 37  | tricho-hepatic-enteric syndrome protein  | TPR repeat protein 37  | Ski3  | tetratricopeptide repeat domain 37 | Tricho-hepatic-enteric syndrome protein  </t>
  </si>
  <si>
    <t>TTC38</t>
  </si>
  <si>
    <t xml:space="preserve"> tetratricopeptide repeat domain 38 |tetratricopeptide repeat protein 38  | TPR repeat protein 38  </t>
  </si>
  <si>
    <t>TTC4</t>
  </si>
  <si>
    <t xml:space="preserve">tetratricopeptide repeat protein 4  | TPR repeat protein 4  | tetratricopeptide repeat domain 4 </t>
  </si>
  <si>
    <t>TTC5</t>
  </si>
  <si>
    <t xml:space="preserve"> TPR repeat protein 5  |stress-responsive activator of p300  | Strap  | tetratricopeptide repeat protein 5  | tetratricopeptide repeat domain 5 | Stress-responsive activator of p300  </t>
  </si>
  <si>
    <t>TTC7A</t>
  </si>
  <si>
    <t xml:space="preserve"> TTC7  | tetratricopeptide repeat domain 7  | KIAA1140  | MINAT  |tetratricopeptide repeat protein 7A  | TPR repeat protein 7A  | tetratricopeptide repeat domain 7A </t>
  </si>
  <si>
    <t>TTC9C</t>
  </si>
  <si>
    <t xml:space="preserve"> TPR repeat protein 9C  |tetratricopeptide repeat protein 9C  | tetratricopeptide repeat domain 9C </t>
  </si>
  <si>
    <t>TTF1</t>
  </si>
  <si>
    <t xml:space="preserve"> Transcription termination factor I  | transcription termination factor, RNA polymerase I | RNA polymerase I termination factor  | TTF-I  |transcription termination factor 1  | TTF-1  </t>
  </si>
  <si>
    <t>TTLL12</t>
  </si>
  <si>
    <t xml:space="preserve"> KIAA0153  | tubulin--tyrosine ligase-like protein 12  |dJ526I14.2  | tubulin tyrosine ligase-like family, member 12 </t>
  </si>
  <si>
    <t>TTPAL</t>
  </si>
  <si>
    <t xml:space="preserve">alpha-tocopherol transfer protein-like  | tocopherol (alpha) transfer protein-like | chromosome 20 open reading frame 121  | C20orf121  </t>
  </si>
  <si>
    <t>TUBA8</t>
  </si>
  <si>
    <t xml:space="preserve"> Alpha-tubulin 8  | tubulin, alpha 8 | Tubulin alpha chain-like 2  |tubulin alpha chain-like 2  | TUBAL2  | tubulin alpha-8 chain  </t>
  </si>
  <si>
    <t>TUBAL3</t>
  </si>
  <si>
    <t xml:space="preserve"> tubulin, alpha-like 3 |tubulin alpha chain-like 3  </t>
  </si>
  <si>
    <t>TUBB2A</t>
  </si>
  <si>
    <t xml:space="preserve"> TUBB  |class IIa beta-tubulin  | tubulin, beta 2A class IIa | TUBB2  | Tubulin beta class IIa  | tubulin, beta polypeptide 2  | tubulin beta class IIa  | tubulin, beta 2  | "class IIa beta-tubulin"  | dJ40E16.7  | tubulin beta-2A chain  | tubulin, beta polypeptide  | tubulin, beta 2A  </t>
  </si>
  <si>
    <t>TUBB3</t>
  </si>
  <si>
    <t xml:space="preserve">CDCBM  | Tubulin beta-4 chain  | TUBB4  | tubulin beta-4 chain  | tubulin, beta 3 class III | CFEOM3  | tubulin beta-3 chain  | tubulin beta-III  | tubulin, beta 3  | CFEOM3A  | "class III beta-tubulin"  | beta-4  | fibrosis of extraocular muscles, congenital, 3  | FEOM3  | CDCBM1  | class III beta-tubulin  | Tubulin beta-III  </t>
  </si>
  <si>
    <t>TUBB6</t>
  </si>
  <si>
    <t xml:space="preserve"> tubulin, beta 6  | tubulin beta-6 chain  | tubulin beta class V  | tubulin, beta 6 class V | tubulin beta MGC4083  | Tubulin beta class V  |HsT1601  | "class V beta-tubulin"  | "tubulin beta MGC4083"  | class V beta-tubulin  | TUBB-5  </t>
  </si>
  <si>
    <t>TUBE1</t>
  </si>
  <si>
    <t xml:space="preserve"> tubulin epsilon chain  |dJ142L7.2  | Epsilon-tubulin  | epsilon-tubulin  | tubulin, epsilon 1 | TUBE  </t>
  </si>
  <si>
    <t>TUBG1</t>
  </si>
  <si>
    <t xml:space="preserve"> Gamma-1-tubulin  | CDCBM4  | tubulin, gamma polypeptide  |TUBGCP1  | Gamma-tubulin complex component 1  | GCP-1  | TUBG  | gamma-tubulin complex component 1  | tubulin gamma-1 chain  | tubulin, gamma 1 </t>
  </si>
  <si>
    <t>TUBGCP2</t>
  </si>
  <si>
    <t xml:space="preserve"> GCP-2  |Grip103  | GCP2  | spindle pole body protein Spc97 homolog  | gamma-ring complex protein 103 kDa  | SPBC97  | hSpc97  | tubulin, gamma complex associated protein 2 | Spc97p  | Spindle pole body protein Spc97 homolog  | hGCP2  | Gamma-ring complex protein 103 kDa  | hGrip103  | h103p  | gamma-tubulin complex component 2  </t>
  </si>
  <si>
    <t>TUBGCP3</t>
  </si>
  <si>
    <t xml:space="preserve"> GCP3  | "spindle pole body protein"  |104p  | gamma-tubulin complex component 3  | Spindle pole body protein Spc98 homolog  | Spc98  | hGCP3  | tubulin, gamma complex associated protein 3 | Grip104  | Gamma-ring complex protein 104 kDa  | GCP-3  | gamma-ring complex protein 104 kDa  | h104p  | spindle pole body protein Spc98 homolog  | Spc98p  | SPBC98  | hGrip104  | hSpc98  </t>
  </si>
  <si>
    <t>TUBGCP4</t>
  </si>
  <si>
    <t xml:space="preserve"> 76P  | hGCP4  | Gamma-ring complex protein 76 kDa  | GCP4  | gamma-ring complex protein 76 kDa  | GCP-4  |Grip76  | hGrip76  | tubulin, gamma complex associated protein 4 | h76p  | gamma-tubulin complex component 4  | gamma tubulin ring complex protein (76p gene)  </t>
  </si>
  <si>
    <t>TUT1</t>
  </si>
  <si>
    <t xml:space="preserve"> "U6 TUTase"  | U6 snRNA-specific terminal uridylyltransferase 1  | PAPD2  | TUTase 6  | TUTase  | U6 TUTase  | nuclear speckle targeted phosphatidylinositol 4-phosphate 5-kinase type I-alpha regulated-poly(A) polymerase  | RBM21  | RNA-binding protein 21  | RNA binding motif protein 21  | "TUTase 6"  | RNA uridylyltransferase  | speckle targeted PIP5K1A-regulated poly(A) polymerase  | U6-TUTase  | terminal uridylyl transferase 1, U6 snRNA-specific | "RNA uridylyltransferase"  | STARPAP  | RNA-binding motif protein 21  | poly(A) polymerase associated domain containing 2  | nuclear speckle-targeted PIPK1A-regulated-poly(A) polymerase  |PAP-associated domain-containing 2  | Star-PAP  | star-PAP  |EC 2.7.7.19,EC 2.7.7.52 </t>
  </si>
  <si>
    <t>TWF1</t>
  </si>
  <si>
    <t xml:space="preserve">A6  | twinfilin, actin-binding protein, homolog 1 (Drosophila)  | twinfilin, actin-binding protein, homolog 1  | PTK9 protein tyrosine kinase 9  | Protein tyrosine kinase 9  | A6 protein tyrosine kinase  | twinfilin-1  | twinfilin actin-binding protein 1 | Protein A6  | PTK9  | protein A6  | protein tyrosine kinase 9  </t>
  </si>
  <si>
    <t>TWSG1</t>
  </si>
  <si>
    <t xml:space="preserve"> twisted gastrulation protein homolog 1  | twisted gastrulation BMP signaling modulator 1 | twisted gastrulation homolog 1 (Drosophila)  |twisted gastrulation homolog 1  | TSG  </t>
  </si>
  <si>
    <t>TXLNA</t>
  </si>
  <si>
    <t xml:space="preserve"> TXLN  | interleukin 14  |IL14  | alpha-taxilin  | taxilin alpha </t>
  </si>
  <si>
    <t>TXLNG</t>
  </si>
  <si>
    <t xml:space="preserve"> CXorf15  | factor inhibiting activating transcription factor 4 (ATF4)-mediated transcription  | factor inhibiting ATF4-mediated transcription  | "factor inhibiting activating transcription factor 4 (ATF4)-mediated transcription"  | ELRG  | lipopolysaccharide-specific response protein 5  | Lipopolysaccharide-specific response protein 5  | lipopolysaccharide specific response-5 protein  | Factor inhibiting ATF4-mediated transcription  |environmental LPS-responding  | chromosome X open reading frame 15  | LSR5  | Environmental lipopolysaccharide-responding gene protein  | environmental lipopolysaccharide-responding gene protein  | FIAT  | gamma-taxilin  | "lipopolysaccharide specific response-5 protein"  | taxilin gamma </t>
  </si>
  <si>
    <t>TXN2</t>
  </si>
  <si>
    <t xml:space="preserve"> mitochondrial thioredoxin  | MTRX  | Thioredoxin-2  |MT-TRX  | thioredoxin 2 | TRX2  | thioredoxin-2  | Mt-Trx  | thioredoxin, mitochondrial  </t>
  </si>
  <si>
    <t>TXNDC12</t>
  </si>
  <si>
    <t xml:space="preserve"> Thioredoxin-like protein p19  | "endoplasmic reticulum thioredoxin superfamily member  | protein disulfide isomerase family A, member 16  | ER protein 19  | TLP19  | thioredoxin domain containing 12 (endoplasmic reticulum) | hTLP19  | Endoplasmic reticulum resident protein 19  | ERp19  | endoplasmic reticulum protein ERp19  | Endoplasmic reticulum resident protein 18  |AG1  | member 16"  | AGR1  | 18 kDa"  | PDIA16  | ERP19  | "protein disulfide isomerase family A  | anterior gradient homolog 1  | endoplasmic reticulum resident protein 19  | thioredoxin-like protein p19  | ERP18  | thioredoxin domain-containing protein 12  | "anterior gradient homolog 1 (Xenopus laevis)"  | ERP16  | ER protein 18  | endoplasmic reticulum resident protein 18  | endoplasmic reticulum thioredoxin superfamily member, 18 kDa  | hAG-1  | ERp18  |EC 1.8.4.2 </t>
  </si>
  <si>
    <t>TXNDC17</t>
  </si>
  <si>
    <t xml:space="preserve"> thioredoxin domain-containing protein 17  | "thioredoxin (Trx)-related protein  | thioredoxin (Trx)-related protein, 14 kDa  | thioredoxin-like 5  | 14 kDa"  | thioredoxin-like protein 5  | Thioredoxin-like protein 5  | TXNL5  |protein 42-9-9  | TRP14  | thioredoxin domain containing 17 | 14 kDa thioredoxin-related protein  | Protein 42-9-9  </t>
  </si>
  <si>
    <t>TXNDC9</t>
  </si>
  <si>
    <t xml:space="preserve"> ATP-binding protein associated with cell differentiation  | Protein 1-4  | PHLP3  |ATP binding protein associated with cell differentiation  | APACD  | thioredoxin domain-containing protein 9  | protein 1-4  | thioredoxin domain containing 9 </t>
  </si>
  <si>
    <t>TXNL1</t>
  </si>
  <si>
    <t xml:space="preserve"> TXL  |HEL-S-114  | thioredoxin-like, 32kDa  | thioredoxin-related protein 1  | Txl  | thioredoxin-related 32 kDa protein  | TXNL  | "thioredoxin-like  | TXL-1  | thioredoxin-like 1 | TRP32  | 32 kDa thioredoxin-related protein  | 32kD"  | epididymis secretory protein Li 114  | thioredoxin-like protein 1  </t>
  </si>
  <si>
    <t>TXNL4A</t>
  </si>
  <si>
    <t xml:space="preserve"> DIM1  | spliceosomal U5 snRNP-specific 15 kDa protein  | thioredoxin-like protein 4A  | TXNL4  | U5-15kD  | Spliceosomal U5 snRNP-specific 15 kDa protein  | HsT161  | thioredoxin-like 4A | "similar to S. pombe dim1+"  | Thioredoxin-like U5 snRNP protein U5-15kD  |DIB1  | thioredoxin-like U5 snRNP protein U5-15kD  | DIM1 protein homolog  | SNRNP15  | thioredoxin-like 4  </t>
  </si>
  <si>
    <t>TXNL4B</t>
  </si>
  <si>
    <t xml:space="preserve"> thioredoxin-like 4B | thioredoxin-like protein 4B  |Dim2  | DLP  | Dim1-like protein  | DIM2  </t>
  </si>
  <si>
    <t>TXNRD1</t>
  </si>
  <si>
    <t xml:space="preserve"> Gene associated with retinoic and interferon-induced mortality 12 protein  | GRIM12  | KM-102-derived reductase-like factor  | thioredoxin reductase 1 | oxidoreductase  |TR1  | TRXR1  | KDRF  | thioredoxin reductase 1, cytoplasmic  | TXNR  | Gene associated with retinoic and IFN-induced mortality 12 protein  | thioredoxin reductase GRIM-12  | gene associated with retinoic and IFN-induced mortality 12 protein  | GRIM-12  | thioredoxin reductase TR1  | Thioredoxin reductase TR1  | gene associated with retinoic and interferon-induced mortality 12 protein  | TR  |EC 1.8.1.9 </t>
  </si>
  <si>
    <t>TXNRD2</t>
  </si>
  <si>
    <t xml:space="preserve"> selenoprotein Z  | TR-BETA  | TRXR2  | thioredoxin reductase TR3  | SelZ  | Thioredoxin reductase TR3  | SELZ  | KIAA1652  | thioredoxin reductase 2, mitochondrial  | TR-beta  | "thioredoxin reductase beta"  | Selenoprotein Z  | "selenoprotein Z"  | thioredoxin reductase 2 |TR  | thioredoxin reductase beta  | TR3  | thioredoxin reductase 3  |EC 1.8.1.9 </t>
  </si>
  <si>
    <t>TYMS</t>
  </si>
  <si>
    <t xml:space="preserve"> thymidylate synthase  | TSase  | TS  | TMS  | thymidylate synthetase |HST422  |EC 2.1.1.45 </t>
  </si>
  <si>
    <t>TYSND1</t>
  </si>
  <si>
    <t xml:space="preserve">NET41  | Trypsin domain-containing protein 1  | peroxisomal leader peptide-processing protease  | trypsin domain containing 1 | trypsin domain-containing protein 1  |EC 3.4.21.- </t>
  </si>
  <si>
    <t>TYW1B</t>
  </si>
  <si>
    <t xml:space="preserve"> tRNA-yW synthesizing protein 1 homolog B (non-protein coding)  | "radical S-adenosyl methionine and flavodoxin domains 1"  | radical S-adenosyl methionine and flavodoxin domains 1  | "long intergenic non-protein coding RNA 69"  | radical S-adenosyl methionine and flavodoxin domain-containing protein 2  | tRNA wybutosine-synthesizing protein 1 homolog B  | S-adenosyl-L-methionine-dependent tRNA 4-demethylwyosine synthase  |LINC00069  | RSAFD2  | NCRNA00069  | long intergenic non-protein coding RNA 69  | tRNA-yW synthesizing protein 1 homolog B (S. cerevisiae) | "non-protein coding RNA 69"  | Radical S-adenosyl methionine and flavodoxin domain-containing protein 2  |EC 4.1.3.44 </t>
  </si>
  <si>
    <t>TYW3</t>
  </si>
  <si>
    <t xml:space="preserve"> chromosome 1 open reading frame 171  | tRNA-yW-synthesizing protein 3  | tRNA-yW synthesizing protein 3 homolog (S. cerevisiae) | C1orf171  |tRNA wybutosine-synthesizing protein 3 homolog  |EC 2.1.1.282 </t>
  </si>
  <si>
    <t>UAP1</t>
  </si>
  <si>
    <t xml:space="preserve"> Antigen X  | SPAG2  | UDP-N-acetylhexosamine pyrophosphorylase  | sperm associated antigen 2  | AGX  | sperm-associated antigen 2  |AGX1  | Sperm-associated antigen 2  | antigen X  | UDP-N-acteylglucosamine pyrophosphorylase 1 | AGX2  </t>
  </si>
  <si>
    <t>UAP1L1</t>
  </si>
  <si>
    <t xml:space="preserve">UDP-N-acetylhexosamine pyrophosphorylase-like protein 1  | UDP-N-acteylglucosamine pyrophosphorylase 1-like 1 |EC 2.7.7.- </t>
  </si>
  <si>
    <t>UBA2</t>
  </si>
  <si>
    <t xml:space="preserve"> UBLE1B  | ubiquitin-like modifier-activating enzyme 2  | ubiquitin-like 1-activating enzyme E1B  |ARX  | SAE2  | ubiquitin-activating enzyme E1 homolog (yeast)"  | ubiquitin-like modifier activating enzyme 2 | SUMO-1 activating enzyme subunit 2  | Ubiquitin-like 1-activating enzyme E1B  | "UBA2  | anthracycline-associated resistance ARX  | SUMO1 activating enzyme subunit 2  | SUMO-activating enzyme subunit 2  | Anthracycline-associated resistance ARX  | UBA2, ubiquitin-activating enzyme E1 homolog  | Ubiquitin-like modifier-activating enzyme 2  |EC 6.3.2.- </t>
  </si>
  <si>
    <t>UBA3</t>
  </si>
  <si>
    <t xml:space="preserve"> Ubiquitin-activating enzyme 3  | UBE1C  | NEDD8-activating enzyme E1 subunit 2  | hUBA3  | ubiquitin-like modifier activating enzyme 3 | ubiquitin-activating enzyme 3  | UBA3, ubiquitin-activating enzyme E1 homolog  | "NEDD8-activating enzyme E1 subunit 2"  | "NEDD8-activating enzyme E1 catalytic subunit"  | ubiquitin-like modifier-activating enzyme 3  | NEDD8-activating enzyme E1C  | ubiquitin-activating enzyme E1C (homologous to yeast UBA3)  | Nedd8-activating enzyme hUba3  | ubiquitin-activating enzyme E1C (UBA3 homolog, yeast)  | NEDD8-activating enzyme E1 catalytic subunit  | Ubiquitin-activating enzyme E1C  |NAE2  | Ubiquitin-like modifier-activating enzyme 3  |EC 6.3.2.- </t>
  </si>
  <si>
    <t>UBA5</t>
  </si>
  <si>
    <t xml:space="preserve"> ubiquitin-activating enzyme 5  | ubiquitin-activating enzyme E1 domain-containing protein 1  |THIFP1  | ubiquitin-activating enzyme E1 homolog (yeast)"  | UBE1DC1  | ubiquitin-like modifier-activating enzyme 5  | UFM1-activating enzyme  | "UBA5  | ubiquitin-activating enzyme E1-domain containing 1  | ThiFP1  | ubiquitin-like modifier activating enzyme 5 | Ubiquitin-activating enzyme 5  | UBA5, ubiquitin-activating enzyme E1 homolog  | Ubiquitin-activating enzyme E1 domain-containing protein 1  </t>
  </si>
  <si>
    <t>UBAC1</t>
  </si>
  <si>
    <t xml:space="preserve"> Kip1 ubiquitination-promoting complex protein 2  | Glialblastoma cell differentiation-related protein 1  | ubiquitin associated domain containing 1  | UBA domain containing 1 | ubiquitin-associated domain-containing protein 1  | GBDR1  | UBA domain-containing protein 1  | kip1 ubiquitination-promoting complex protein 2  | putative glialblastoma cell differentiation-related protein  | KPC2  | E3 ubiquitin-protein ligase subunit KPC2  |glialblastoma cell differentiation-related protein 1  | UBADC1  </t>
  </si>
  <si>
    <t>UBAP1</t>
  </si>
  <si>
    <t xml:space="preserve"> UAP  | Nasopharyngeal carcinoma-associated gene 20 protein  | UBAP  |NAG20  | ubiquitin associated protein  | ubiquitin associated protein 1 | ubiquitin-associated protein 1  | nasopharyngeal carcinoma-associated gene 20 protein  | UBAP-1  </t>
  </si>
  <si>
    <t>UBAP2</t>
  </si>
  <si>
    <t xml:space="preserve">AD-012 protein  | UBAP-2  | KIAA1491  | ubiquitin associated protein 2 | ubiquitin-associated protein 2  </t>
  </si>
  <si>
    <t>UBASH3A</t>
  </si>
  <si>
    <t xml:space="preserve"> CLIP4  | STS2  | TULA  | suppressor of T-cell receptor signaling 2  |gene similar to UBA containing SH3 domain  | Cbl-interacting protein 4  | Suppressor of T-cell receptor signaling 2  | ubiquitin-associated and SH3 domain-containing protein A  | T-cell ubiquitin ligand protein  | T-cell ubiquitin ligand 1  | cbl-interacting protein 4  | STS-2  | TULA-1  | ubiquitin associated and SH3 domain containing A </t>
  </si>
  <si>
    <t>UBASH3B</t>
  </si>
  <si>
    <t xml:space="preserve"> Cbl-interacting protein p70  | TULA-2  | STS-1  | nm23-phosphorylated unknown substrate"  |Cbl-interacting protein Sts-1  | nm23-phosphorylated unknown substrate  | SH3 domain-containing 70 kDa protein, suppressor of T-cell receptor signaling 1, nm23-phosphorylated unknown substrate  | ubiquitin associated and SH3 domain containing B | KIAA1959  | cbl-interacting protein p70  | T-cell ubiquitin ligand 2  | P70  | p70  | suppressor of T-cell receptor signaling 1  | "SH3 domain-containing 70 kDa protein  | STS1  | ubiquitin-associated and SH3 domain-containing protein B  | Suppressor of T-cell receptor signaling 1  | Tyrosine-protein phosphatase STS1/TULA2  | tyrosine-protein phosphatase STS1/TULA2  |EC 3.1.3.48 </t>
  </si>
  <si>
    <t>UBE2A</t>
  </si>
  <si>
    <t xml:space="preserve"> ubiquitin-protein ligase A  | RAD6A  | MRXSN  | hHR6A  | ubiquitin-conjugating enzyme E2A (RAD6 homolog)  | ubiquitin-conjugating enzyme E2 A  | UBC2  | Ubiquitin-protein ligase A  | HR6A  |HHR6A  | ubiquitin carrier protein A  | RAD6 homolog A  | Ubiquitin carrier protein A  | ubiquitin-conjugating enzyme E2A | MRXS30  |EC 6.3.2.19 </t>
  </si>
  <si>
    <t>UBE2B</t>
  </si>
  <si>
    <t xml:space="preserve"> E2-17kDa  | Ubiquitin-protein ligase B  | ubiquitin-conjugating enzyme E2B (RAD6 homolog)  | Ubiquitin carrier protein B  | RAD6 homolog B  | ubiquitin-conjugating enzyme E2 B  | ubiquitin-conjugating enzyme E2B | Ubiquitin-conjugating enzyme E2-17 kDa  | ubiquitin carrier protein B  |E2 protein  | HHR6B  | UBC2  | hHR6B  | RAD6B  | ubiquitin-conjugating enzyme E2-17 kDa  | ubiquitin-protein ligase B  | HR6B  |EC 6.3.2.19 </t>
  </si>
  <si>
    <t>UBE2C</t>
  </si>
  <si>
    <t xml:space="preserve"> Ubiquitin-protein ligase C  |cyclin-selective ubiquitin carrier protein  | ubiquitin-conjugating enzyme E2C | dJ447F3.2  | UBCH10  | UbcH10  | ubiquitin-conjugating enzyme E2 C  | mitotic-specific ubiquitin-conjugating enzyme  | ubiquitin-protein ligase C  | Ubiquitin carrier protein C  |EC 6.3.2.19 </t>
  </si>
  <si>
    <t>UBE2D1</t>
  </si>
  <si>
    <t xml:space="preserve"> UBC5A  | ubiquitin-conjugating enzyme E2D 1 (UBC4/5 homolog, yeast)  | UBCH5  | ubiquitin-conjugating enzyme E2(17)KB 1  | ubiquitin carrier protein D1  | Ubiquitin-protein ligase D1  | UBC4/5  | UbcH5  | UBCH5A  | UBC4/5 homolog  |E2(17)KB1  | Ubiquitin carrier protein D1  | Stimulator of Fe transport  | ubiquitin-conjugating enzyme E2 D1  | stimulator of Fe transport  | Ubiquitin-conjugating enzyme E2(17)KB 1  | Ubiquitin-conjugating enzyme E2-17 kDa 1  | ubiquitin-protein ligase D1  | ubiquitin-conjugating enzyme E2-17 kDa 1  | SFT  | ubiquitin-conjugating enzyme E2D 1 |EC 6.3.2.19 </t>
  </si>
  <si>
    <t>UBE2D2</t>
  </si>
  <si>
    <t xml:space="preserve"> ubiquitin-conjugating enzyme E2D 2 (homologous to yeast UBC4/5)  | Ubiquitin-protein ligase D2  | Ubiquitin carrier protein D2  | UBCH4  | ubiquitin carrier protein D2  | Ubiquitin-conjugating enzyme E2-17 kDa 2  | UBCH5B  | UBC4/5  | p53-regulated ubiquitin-conjugating enzyme 1  | PUBC1  | ubiquitin-conjugating enzyme E2 D2  | UBC5B  | Ubiquitin-conjugating enzyme E2(17)KB 2  | ubiquitin-protein ligase D2  | ubiquitin-conjugating enzyme E2D 2 (UBC4/5 homolog, yeast)  | ubiquitin-conjugating enzyme E2D 2 |E2(17)KB2  | ubiquitin-conjugating enzyme E2-17 kDa 2  | UBC4  |EC 6.3.2.19 </t>
  </si>
  <si>
    <t>UBE2E1</t>
  </si>
  <si>
    <t xml:space="preserve"> ubiquitin-conjugating enzyme E2E 1 | Ubiquitin-protein ligase E1  |ubiquitin carrier protein E1  | ubiquitin-conjugating enzyme E2E 1 (homologous to yeast UBC4/5)  | UbcH6  | ubiquitin-conjugating enzyme E2 E1  | ubiquitin-conjugating enzyme E2E 1 (UBC4/5 homolog, yeast)  | ubiquitin-protein ligase E1  | UBCH6  | Ubiquitin carrier protein E1  |EC 6.3.2.19 </t>
  </si>
  <si>
    <t>UBE2E2</t>
  </si>
  <si>
    <t xml:space="preserve"> UbcH8  | ubiquitin-conjugating enzyme E2E 2 | ubiquitin-conjugating enzyme E2E 2 (homologous to yeast UBC4/5)  | Ubiquitin-protein ligase E2  | ubiquitin-conjugating enzyme E2 E2  | ubiquitin-protein ligase E2  | UBCH8  | ubiquitin-conjugating enzyme E2E 2 (UBC4/5 homolog, yeast)  |ubiquitin carrier protein E2  | Ubiquitin carrier protein E2  |EC 6.3.2.19 </t>
  </si>
  <si>
    <t>UBE2F</t>
  </si>
  <si>
    <t xml:space="preserve"> NEDD8 carrier protein UBE2F  | "NEDD8 conjugating enzyme"  | ubiquitin-conjugating enzyme E2F (putative) | NEDD8-conjugating enzyme 2  | NEDD8 protein ligase UBE2F  | Ubiquitin-conjugating enzyme E2 F  |NEDD8-conjugating enzyme UBE2F  | NCE2  |EC 6.3.2.- </t>
  </si>
  <si>
    <t>UBE2G1</t>
  </si>
  <si>
    <t xml:space="preserve"> UBE2G  | Ubiquitin-protein ligase G1  | ubiquitin-conjugating enzyme E2G 1 (UBC7 homolog, yeast)  | Ubiquitin carrier protein G1  | ubiquitin-conjugating enzyme E2G 1 (homologous to C. elegans UBC7)  | ubiquitin-conjugating enzyme E2G 1 (UBC7 homolog, C. elegans)  | ubiquitin-protein ligase G1  | E217K  | UBC7  |ubiquitin carrier protein G1  | ubiquitin-conjugating enzyme E2 G1  | ubiquitin-conjugating enzyme E2G 1 |EC 6.3.2.19 </t>
  </si>
  <si>
    <t>UBE2G2</t>
  </si>
  <si>
    <t xml:space="preserve"> ubiquitin carrier protein G2  | Ubiquitin-protein ligase G2  | ubiquitin conjugating enzyme 7  | ubiquitin-protein ligase G2  | ubiquitin-conjugating enzyme E2G 2 (homologous to yeast UBC7)  | ubiquitin conjugating enzyme G2  | ubiquitin-conjugating enzyme E2G 2 | ubiquitin-conjugating enzyme E2 G2  | ubiquitin-conjugating enzyme E2G 2 (UBC7 homolog, yeast)  | UBC7  | Ubiquitin carrier protein G2  |human ubiquitin conjugating enzyme G2  |EC 6.3.2.19 </t>
  </si>
  <si>
    <t>UBE2H</t>
  </si>
  <si>
    <t xml:space="preserve"> UBCH  | Ubiquitin carrier protein H  | ubiquitin-conjugating enzyme E2-20K  | UBC8 homolog (S. cerevisiae)"  | ubiquitin carrier protein H  | UBCH2  | ubiquitin-conjugating enzyme E2H | UBC8  | ubiquitin-conjugating enzyme E2H (homologous to yeast UBC8)  | ubiquitin-conjugating enzyme E2 H  | Ubiquitin-conjugating enzyme E2-20K  | ubiquitin-protein ligase H  | ubiquitin-conjugating enzyme E2H (UBC8 homolog, yeast)  | GID3  |E2-20K  | GID complex subunit 3, UBC8 homolog  | "GID complex subunit 3  | UbcH2  | Ubiquitin-protein ligase H  |EC 6.3.2.19 </t>
  </si>
  <si>
    <t>UBE2I</t>
  </si>
  <si>
    <t xml:space="preserve"> ubiquitin-protein ligase I  | Ubiquitin-protein ligase I  |C358B7.1  | SUMO-protein ligase  | ubiquitin-conjugating enzyme E2I | Ubiquitin-conjugating enzyme E2 I  | UBCE9  | Ubiquitin carrier protein I  | ubiquitin-conjugating enzyme E2I (homologous to yeast UBC9)  | ubiquitin carrier protein I  | ubiquitin carrier protein 9  | ubiquitin conjugating enzyme 9  | UBC9  | SUMO-1-protein ligase  | Ubiquitin carrier protein 9  | ubiquitin-protein ligase E2I  | ubiquitin-conjugating enzyme E2I (UBC9 homolog, yeast)  | ubiquitin-conjugating enzyme UbcE2A  | SUMO-conjugating enzyme UBC9  | p18  | ubiquitin-like protein SUMO-1 conjugating enzyme  | P18  |EC 6.3.2.- </t>
  </si>
  <si>
    <t>UBE2J1</t>
  </si>
  <si>
    <t xml:space="preserve"> HSU93243  | ubiquitin-conjugating enzyme E2, J1, U  | NCUBE-1  | Ubc6p  | HSUBC6e  | UBC6  | yeast ubiquitin-conjugating enzyme UBC6 homolog E  |HSPC153  | Non-canonical ubiquitin-conjugating enzyme 1  | NCUBE1  | Yeast ubiquitin-conjugating enzyme UBC6 homolog E  | HSPC205  | ubiquitin-conjugating enzyme E2, J1 | ubiquitin-conjugating enzyme E2 J1  | ubiquitin-conjugating enzyme E2, J1 (UBC6 homolog, yeast)  | non-canonical ubiquitin-conjugating enzyme 1  | HsUBC6e  |EC 6.3.2.19 </t>
  </si>
  <si>
    <t>UBE2J2</t>
  </si>
  <si>
    <t xml:space="preserve"> NCUBE-2  | ubiquitin-conjugating enzyme E2 J2  | ubiquitin conjugating enzyme E2, J2  | ubiquitin conjugating enzyme 6  |PRO2121  | non-canonical ubiquitin-conjugating enzyme 2  | ubiquitin-conjugating enzyme E2, J2 | yeast UBC6 homolog  | Non-canonical ubiquitin-conjugating enzyme 2  | ubiquitin-conjugating enzyme E2, J2 (UBC6 homolog, yeast)  | NCUBE2  |EC 6.3.2.19 </t>
  </si>
  <si>
    <t>UBE2K</t>
  </si>
  <si>
    <t xml:space="preserve"> ubiquitin-conjugating enzyme E2-25 KDA  | ubiquitin carrier protein  | ubiquitin-conjugating enzyme E2 K  | Ubiquitin-conjugating enzyme E2-25K  | LIG  | HIP2  | UBC1  | Ubiquitin-conjugating enzyme E2(25K)  | Ubiquitin-protein ligase  | Ubiquitin-conjugating enzyme E2-25 kDa  | E2-25K  |E2(25K)  | HYPG  | huntingtin interacting protein 2  | ubiquitin-conjugating enzyme E2K (UBC1 homolog, yeast)  | ubiquitin-conjugating enzyme E2(25K)  | ubiquitin-conjugating enzyme E2K | ubiquitin-conjugating enzyme E2-25K  | Huntingtin-interacting protein 2  | huntingtin-interacting protein 2  | Ubiquitin carrier protein  | ubiquitin-protein ligase  | HIP-2  |EC 6.3.2.19 </t>
  </si>
  <si>
    <t>UBE2L3</t>
  </si>
  <si>
    <t xml:space="preserve"> UbcH7  | ubiquitin-conjugating enzyme E2-F1  | Ubiquitin carrier protein L3  | UBCE7  | UbcM4  | ubiquitin-conjugating enzyme E2L 3 | ubiquitin-conjugating enzyme UBCH7  | Ubiquitin-protein ligase L3  |E2-F1  | UBCH7  | L-UBC  | ubiquitin-protein ligase L3  | ubiquitin-conjugating enzyme E2 L3  | ubiquitin carrier protein L3  | Ubiquitin-conjugating enzyme E2-F1  |EC 6.3.2.19 </t>
  </si>
  <si>
    <t>UBE2L6</t>
  </si>
  <si>
    <t xml:space="preserve"> UbcH8  | ubiquitin/ISG15-conjugating enzyme E2 L6  | Ubiquitin-protein ligase L6  | ubiquitin-protein ligase L6  | retinoic acid-induced gene B protein  |retinoic acid induced gene B protein  | ubiquitin-conjugating enzyme E2L 6 | Ubiquitin carrier protein L6  | Retinoic acid-induced gene B protein  | RIG-B  | ubiquitin carrier protein L6  | UBCH8  |EC 6.3.2.19 </t>
  </si>
  <si>
    <t>UBE2M</t>
  </si>
  <si>
    <t xml:space="preserve"> NEDD8 protein ligase  |NEDD8-conjugating enzyme Ubc12  | Ubiquitin-conjugating enzyme E2 M  | ubiquitin-conjugating enzyme E2M | hUbc12  | yeast UBC12 homolog  | ubiquitin-protein ligase M  | NEDD8 carrier protein  | ubiquitin-conjugating enzyme E2M (homologous to yeast UBC12)  | UBC-RS2  | ubiquitin-conjugating enzyme E2M (UBC12 homolog, yeast)  | ubiquitin carrier protein M  | UBC12  |EC 6.3.2.- </t>
  </si>
  <si>
    <t>UBE2O</t>
  </si>
  <si>
    <t xml:space="preserve"> ubiquitin-conjugating enzyme E2 of 230 kDa  | KIAA1734  | Ubiquitin carrier protein O  | ubiquitin-conjugating enzyme E2-230K  |E2-230K  | ubiquitin-conjugating enzyme E2O | Ubiquitin-conjugating enzyme E2-230K  | ubiquitin-conjugating enzyme E2 O  | ubiquitin-protein ligase O  | Ubiquitin-protein ligase O  | Ubiquitin-conjugating enzyme E2 of 230 kDa  | ubiquitin carrier protein O  |EC 6.3.2.19 </t>
  </si>
  <si>
    <t>UBE2Q1</t>
  </si>
  <si>
    <t xml:space="preserve"> ubiquitin-conjugating enzyme E2 Q1  | ubiquitin-conjugating enzyme E2Q family member 1 | ubiquitin-conjugating enzyme E2Q (putative) 1  | Ubiquitin carrier protein Q1  | ubiquitin-conjugating enzyme E2Q (putative)  |GTAP  | NICE-5  | protein NICE-5  | Protein NICE-5  | UBE2Q  | NICE5  | Ubiquitin-protein ligase Q1  | galactosyl transferase-associated protein  | ubiquitin-protein ligase Q1  | ubiquitin carrier protein Q1  |EC 6.3.2.19 </t>
  </si>
  <si>
    <t>UBE2R2</t>
  </si>
  <si>
    <t xml:space="preserve"> ubiquitin-conjugating enzyme UBC3B  | ubiquitin-conjugating enzyme E2 R2  |E2-CDC34B  | ubiquitin-conjugating enzyme E2-CDC34B  | UBC3B  | Ubiquitin-protein ligase R2  | ubiquitin-conjugating enzyme E2R 2 | ubiquitin-protein ligase R2  | Ubiquitin carrier protein R2  | CDC34B  | ubiquitin carrier protein R2  | Ubiquitin-conjugating enzyme E2-CDC34B  |EC 6.3.2.19 </t>
  </si>
  <si>
    <t>UBE2S</t>
  </si>
  <si>
    <t xml:space="preserve"> "ubiquitin-conjugating enzyme E2-24 kD"  | "ubiquitin carrier protein"  | E2EPF  | "ubiquitin-protein ligase"  | E2-EPF  | Ubiquitin-protein ligase S  | Ubiquitin-conjugating enzyme E2-24 kDa  | ubiquitin-conjugating enzyme E2-24 kD  | ubiquitin-protein ligase S  | ubiquitin carrier protein S  |E2-EPF5  | EPF5  | Ubiquitin carrier protein S  | ubiquitin-conjugating enzyme E2-EPF5  | ubiquitin-conjugating enzyme E2S | ubiquitin-conjugating enzyme E2-24 kDa  | ubiquitin-conjugating enzyme E2 S  | Ubiquitin-conjugating enzyme E2-EPF5  |EC 6.3.2.19 </t>
  </si>
  <si>
    <t>UBE2T</t>
  </si>
  <si>
    <t xml:space="preserve"> PIG50  | HSPC150  | Ubiquitin-protein ligase T  | ubiquitin-conjugating enzyme E2 T  |HSPC150 protein similar to ubiquitin-conjugating enzyme  | Cell proliferation-inducing gene 50 protein  | ubiquitin conjugating enzyme  | ubiquitin-conjugating enzyme E2T (putative) | Ubiquitin carrier protein T  | cell proliferation-inducing gene 50 protein  | ubiquitin carrier protein T  | ubiquitin-protein ligase T  |EC 6.3.2.19 </t>
  </si>
  <si>
    <t>UBE2Z</t>
  </si>
  <si>
    <t xml:space="preserve"> Uba6-specific E2 conjugating enzyme 1  | ubiquitin-conjugating enzyme E2 Z  | ubiquitin carrier protein Z  | ubiquitin-conjugating enzyme E2Z | USE1  | Use1  | ubiquitin-protein ligase Z  | "UBA6-specific enzyme E2"  | Ubiquitin carrier protein Z  | uba6-specific E2 conjugating enzyme 1  |UBA6-specific enzyme E2  | Ubiquitin-protein ligase Z  |EC 6.3.2.19 </t>
  </si>
  <si>
    <t>UBE3A</t>
  </si>
  <si>
    <t xml:space="preserve"> EPVE6AP  | E6-AP  | ubiquitin protein ligase E3A | ubiquitin-protein ligase E3A  |AS  | E6AP ubiquitin-protein ligase  | "Angelman syndrome"  | human papillomavirus E6-associated protein  | CTCL tumor antigen se37-2  | HPVE6A  | ANCR  | human papilloma virus E6-associated protein  | oncogenic protein-associated protein E6-AP  | Renal carcinoma antigen NY-REN-54  | E6AP  | Human papillomavirus E6-associated protein  | Oncogenic protein-associated protein E6-AP  | renal carcinoma antigen NY-REN-54  |EC 6.3.2.- </t>
  </si>
  <si>
    <t>UBE3B</t>
  </si>
  <si>
    <t xml:space="preserve">ubiquitin-protein ligase E3B  | ubiquitin protein ligase E3B | BPIDS  |EC 6.3.2.- </t>
  </si>
  <si>
    <t>UBE3C</t>
  </si>
  <si>
    <t xml:space="preserve"> ubiquitin-protein ligase E3C  | HECTH2  | KIAA10  |ubiquitin-protein isopeptide ligase (E3)  | ubiquitin protein ligase E3C | HectH2  | KIAA0010  |EC 6.3.2.- </t>
  </si>
  <si>
    <t>UBFD1</t>
  </si>
  <si>
    <t xml:space="preserve"> "ubiquitin-binding protein homolog"  | ubiquitin-binding protein homolog  | ubiquitin family domain containing 1 | UBPH  | Ubiquitin-binding protein homolog  |ubiquitin domain-containing protein UBFD1  </t>
  </si>
  <si>
    <t>UBIAD1</t>
  </si>
  <si>
    <t xml:space="preserve"> UbiA prenyltransferase domain containing 1 | transitional epithelial response protein 1  | ubiA prenyltransferase domain-containing protein 1  |transitional epithelia response protein  | Transitional epithelial response protein 1  | TERE1  | "transitional epithelia response protein"  | SCCD  | Schnyder crystalline corneal dystrophy  |EC 2.5.1.- </t>
  </si>
  <si>
    <t>UBL4A</t>
  </si>
  <si>
    <t xml:space="preserve"> GET5  |G6PD  | DXS254E  | MDY2  | ubiquitin-like 4  | Ubiquitin-like protein GDX  | GDX  | DX254E  | TMA24  | ubiquitin-like protein 4A  | ubiquitin-like protein GDX  | ubiquitin-like 4A | UBL4  </t>
  </si>
  <si>
    <t>UBL5</t>
  </si>
  <si>
    <t xml:space="preserve"> ubiquitin-like protein 5  |beacon  | ubiquitin-like 5 | HUB1  </t>
  </si>
  <si>
    <t>UBL7</t>
  </si>
  <si>
    <t xml:space="preserve"> BMSC-UbP  |TCBA1  | Bone marrow stromal cell ubiquitin-like protein  | " ubiquitin-like protein SB132"  | BMSCUBP  | "bone marrow stromal cell-derived ubiquitin-like"  | ubiquitin-like 7 (bone marrow stromal cell-derived)  | Ubiquitin-like protein SB132  | ubiquitin-like 7 | ubiquitin-like protein 7  | ubiquitin-like protein SB132  </t>
  </si>
  <si>
    <t>UBLCP1</t>
  </si>
  <si>
    <t xml:space="preserve"> "CTD phosphatase-like with ubiquitin domain 1"  | CTD-like phosphatase domain-containing protein  |CPUB1  | Nuclear proteasome inhibitor UBLCP1  | ubiquitin-like domain-containing CTD phosphatase 1  | CTD phosphatase-like with ubiquitin domain 1  | nuclear proteasome inhibitor UBLCP1  | ubiquitin-like domain containing CTD phosphatase 1 |EC 3.1.3.16 </t>
  </si>
  <si>
    <t>UBN2</t>
  </si>
  <si>
    <t xml:space="preserve">ubinuclein-2  | ubinuclein 2 | KIAA2030  </t>
  </si>
  <si>
    <t>UBOX5</t>
  </si>
  <si>
    <t xml:space="preserve"> U-box domain-containing protein 5  | UIP5  | U-box domain containing 5 | ubiquitin conjugating enzyme 7 interacting protein 5  | ubiquitin-conjugating enzyme 7-interacting protein 5  |RING finger protein 37  | KIAA0860  | UBCE7IP5  | RNF37  | Ubiquitin-conjugating enzyme 7-interacting protein 5  </t>
  </si>
  <si>
    <t>UBP1</t>
  </si>
  <si>
    <t xml:space="preserve"> LBP-1a  |LBP-1B  | upstream-binding protein 1  | Transcription factor LBP-1  | LBP1B  | transcription factor LBP-1  | LBP1A  | upstream binding protein 1 (LBP-1a) | LBP1  </t>
  </si>
  <si>
    <t>UBQLN1</t>
  </si>
  <si>
    <t xml:space="preserve"> Protein linking IAP with cytoskeleton 1  | ubiquilin 1 | hPLIC-1  | UBQN  | PLIC-1  | protein linking IAP with cytoskeleton 1  | DA41  | XDRP1  | PLIC1  |DSK2  | ubiquilin-1  </t>
  </si>
  <si>
    <t>UBQLN2</t>
  </si>
  <si>
    <t xml:space="preserve"> Ubiquitin-like product Chap1/Dsk2  | N4BP4  | "NEDD4 binding protein 4"  | Nedd4 binding protein 4  | ubiquilin 2 | Chap1  | DSK2 homolog  |DSK2  | PLIC2  | ALS15  | ubiquilin-2  | CHAP1  | protein linking IAP with cytoskeleton 2  | ubiquitin-like product Chap1/Dsk2  | Protein linking IAP with cytoskeleton 2  | PLIC-2  | hPLIC-2  </t>
  </si>
  <si>
    <t>UBQLN4</t>
  </si>
  <si>
    <t xml:space="preserve"> Ataxin-1 ubiquitin-like-interacting protein A1U  | A1Up  |ataxin-1 interacting ubiquitin-like protein  | CIP75  | C1orf6  | connexin43-interacting protein of 75 kDa  | "ataxin-1 ubiquitin-like interacting protein"  | ubiquilin-4  | Ataxin-1 interacting ubiquitin-like protein  | UBIN  | Connexin43-interacting protein of 75 kDa  | ubiquilin 4 | ataxin-1 ubiquitin-like interacting protein  | ataxin-1 ubiquitin-like-interacting protein A1U  | chromosome 1 open reading frame 6  | A1U  </t>
  </si>
  <si>
    <t>UBR1</t>
  </si>
  <si>
    <t xml:space="preserve"> JBS  | ubiquitin ligase E3 alpha-I  | N-recognin-1  | ubiquitin protein ligase E3 component n-recognin 1 | ubiquitin-protein ligase E3-alpha-I  | Ubiquitin-protein ligase E3-alpha-I  | ubiquitin-protein ligase E3-alpha-1  | Ubiquitin-protein ligase E3-alpha-1  | ubiquitin-protein ligase E3-alpha  | E3a ligase  |E3 ubiquitin-protein ligase UBR1  |EC 6.3.2.- </t>
  </si>
  <si>
    <t>UBR2</t>
  </si>
  <si>
    <t xml:space="preserve"> ubiquitin-protein ligase E3-alpha-II  | ubiquitin-protein ligase E3-alpha-2  | KIAA0349  | chromosome 6 open reading frame 133  | bA49A4.1  | N-recognin-2  | dJ242G1.1  | Ubiquitin-protein ligase E3-alpha-II  | ubiquitin protein ligase E3 component n-recognin 2 |E3 ubiquitin-protein ligase UBR2  | Ubiquitin-protein ligase E3-alpha-2  | C6orf133  | dJ392M17.3  |EC 6.3.2.- </t>
  </si>
  <si>
    <t>UBTD2</t>
  </si>
  <si>
    <t xml:space="preserve"> ubiquitin domain containing 2 | MGC30022  | "dendritic cell derived ubiquitin like protein"  | DCUBP  | Ubiquitin-like protein SB72  | Dendritic cell-derived ubiquitin-like protein  | DC-UbP  | ubiquitin-like protein SB72  |ubiquitin domain-containing protein 2  </t>
  </si>
  <si>
    <t>UBXN1</t>
  </si>
  <si>
    <t xml:space="preserve"> UBXD10  | SAPK substrate protein 1  | UBX domain-containing protein 1  | UBX domain protein 1 | UBA/UBX 33.3 kDa protein  | "SAPK substrate protein 1"  | SAKS1  |2B28  </t>
  </si>
  <si>
    <t>UBXN6</t>
  </si>
  <si>
    <t xml:space="preserve"> UBX domain-containing protein 6  |UBX domain-containing 2  | UBX domain-containing protein 1  | UBX domain-containing 1  | UBX domain containing 1  | UBX domain protein 6 | UBXD1  | UBXDC2  </t>
  </si>
  <si>
    <t>UBXN8</t>
  </si>
  <si>
    <t xml:space="preserve"> UBX domain-containing protein 6  | Reproduction 8 protein  | REP8  | UBXD6  | UBX domain containing 6  | UBX domain-containing protein 8  | D8S2298E  | UBX domain protein 8 | Rep-8 protein  |Reproduction/chromosome 8  | reproduction 8 protein  | rep-8 protein  </t>
  </si>
  <si>
    <t>UCHL3</t>
  </si>
  <si>
    <t xml:space="preserve"> UCH-L3  | ubiquitin thioesterase L3  |ubiquitin carboxyl-terminal hydrolase isozyme L3  | Ubiquitin thioesterase L3  | ubiquitin thiolesterase  | ubiquitin carboxyl-terminal esterase L3 (ubiquitin thiolesterase) |EC 3.4.19.12 </t>
  </si>
  <si>
    <t>UCHL5</t>
  </si>
  <si>
    <t xml:space="preserve"> UCH-L5  | ubiquitin carboxyl-terminal esterase L5  | ubiquitin carboxyl-terminal hydrolase L5 | UCH37  |CGI-70  | "INO80 complex subunit R"  | ubiquitin C-terminal hydrolase UCH37  | INO80 complex subunit R  | ubiquitin thioesterase L5  | Ubiquitin thioesterase L5  | Ubiquitin C-terminal hydrolase UCH37  | INO80R  | ubiquitin carboxyl-terminal hydrolase isozyme L5  |EC 3.4.19.12 </t>
  </si>
  <si>
    <t>UCK2</t>
  </si>
  <si>
    <t xml:space="preserve"> Testis-specific protein TSA903  | cytidine monophosphokinase 2  | UCK 2  | TSA903  | uridine monophosphate kinase  | Cytidine monophosphokinase 2  | testis-specific protein TSA903  | uridine kinase  |UK  | UMPK  | uridine monophosphokinase 2  | Uridine monophosphokinase 2  | uridine-cytidine kinase 2 |EC 2.7.1.48 </t>
  </si>
  <si>
    <t>UCKL1</t>
  </si>
  <si>
    <t xml:space="preserve"> uridine-cytidine kinase-like 1  |UCK1-LIKE  | uridine-cytidine kinase 1-like 1 | uridine kinase-like 1  | URKL1  | UCK1L  |EC 2.7.1.48 </t>
  </si>
  <si>
    <t>UFD1L</t>
  </si>
  <si>
    <t xml:space="preserve"> UB fusion protein 1  | ubiquitin fusion degradation 1 like (yeast) | ubiquitin fusion degradation 1-like  | ubiquitin fusion degradation protein 1 homolog  |UFD1  </t>
  </si>
  <si>
    <t>UFM1</t>
  </si>
  <si>
    <t xml:space="preserve"> chromosome 13 open reading frame 20  |BM-002  | C13orf20  | ubiquitin-fold modifier 1 </t>
  </si>
  <si>
    <t>UFSP2</t>
  </si>
  <si>
    <t xml:space="preserve"> UfSP2  | chromosome 4 open reading frame 20  |ufm1-specific protease 2  | C4orf20  | UFM1-specific peptidase 2 |EC 3.4.22.- </t>
  </si>
  <si>
    <t>UGDH</t>
  </si>
  <si>
    <t xml:space="preserve">GDH  | uridine diphospho-glucose dehydrogenase  | UDP-glucose 6-dehydrogenase | UGD  | UDP-Glc dehydrogenase  | UDP-glucose dehydrogenase  | UDPGDH  | UDP-GlcDH  |EC 1.1.1.22 </t>
  </si>
  <si>
    <t>UGP2</t>
  </si>
  <si>
    <t xml:space="preserve"> Uridyl diphosphate glucose pyrophosphorylase-1  | UTP--glucose-1-phosphate uridylyltransferase  | UDP-glucose pyrophosphorylase  | UGP1  | UDPGP2  | UDPG  | UDP-glucose pyrophosphorylase 2 | uridyl diphosphate glucose pyrophosphorylase 2  | UTP-glucose-1-phosphate uridyltransferase  | UTP--glucose-1-phosphate uridylyltransferase 2  |UDP-glucose diphosphorylase  | UGPase  | UDP-glucose pyrophosphorylase 1  | UDPGP  | pHC379  | UGPP2  | UGPase 2  | UGPP1  |EC 2.7.7.9 </t>
  </si>
  <si>
    <t>UGT2B11</t>
  </si>
  <si>
    <t xml:space="preserve"> UDP glucuronosyltransferase 2 family, polypeptide B11 |UDP glycosyltransferase 2 family protein  | UDPGT 2B11  | UDP glycosyltransferase 2 family, polypeptide B11  | UDP-glucuronosyltransferase 2B11  |EC 2.4.1.17 </t>
  </si>
  <si>
    <t>UHRF1BP1</t>
  </si>
  <si>
    <t xml:space="preserve"> UHRF1-binding protein 1  | ICBP90 binding protein 1  | UHRF1 (ICBP90) binding protein 1  | chromosome 6 open reading frame 107  | C6orf107  | ICBP90-binding protein 1  | Ubiquitin-like containing PHD and RING finger domains 1-binding protein 1  | UHRF1 binding protein 1 |ICBP90  | dJ349A12.1  | ubiquitin-like containing PHD and RING finger domains 1-binding protein 1  </t>
  </si>
  <si>
    <t>UHRF1BP1L</t>
  </si>
  <si>
    <t xml:space="preserve"> syntaxin 6Habc-interacting protein of 164 kDa  | UHRF1 (ICBP90) binding protein 1-like  | UHRF1-binding protein 1-like  |SHIP164  | UHRF1 binding protein 1-like | KIAA0701  </t>
  </si>
  <si>
    <t>UHRF2</t>
  </si>
  <si>
    <t xml:space="preserve"> Np95-like RING finger protein  | ubiquitin-like with PHD and ring finger domains 2  | RING finger protein 107  | Nuclear zinc finger protein Np97  | RNF107  | ubiquitin-like with PHD and ring finger domains 2, E3 ubiquitin protein ligase | Np95-like ring finger protein  | Ubiquitin-like PHD and RING finger domain-containing protein 2  |E3 ubiquitin-protein ligase UHRF2  | Np95/ICBP90-like RING finger protein  | URF2  | "Np95-like ring finger protein"  | nuclear protein 97  | NIRF  | ubiquitin-like PHD and RING finger domain-containing protein 2  | np95/ICBP90-like RING finger protein  | nuclear zinc finger protein NP97  | ubiquitin-like, containing PHD and RING finger domains, 2  | ubiquitin-like-containing PHD and RING finger domains protein 2  | Nuclear protein 97  | Ubiquitin-like-containing PHD and RING finger domains protein 2  |EC 6.3.2.- </t>
  </si>
  <si>
    <t>UIMC1</t>
  </si>
  <si>
    <t xml:space="preserve"> Receptor-associated protein 80  | RXRIP110  | ubiquitin interaction motif-containing protein 1  | Retinoid X receptor-interacting protein 110  | "receptor associated protein 80"  | receptor-associated protein 80  | receptor associated protein 80  |BRCA1-A complex subunit RAP80  | ubiquitin interaction motif containing 1 | X2HRIP110  | retinoid X receptor-interacting protein 110  | retinoid x receptor interacting protein  | Ubiquitin interaction motif-containing protein 1  | RAP80  </t>
  </si>
  <si>
    <t>ULK3</t>
  </si>
  <si>
    <t xml:space="preserve"> Unc-51-like kinase 3  | unc-51-like kinase 3 (C. elegans)  | unc-51 like kinase 3 |serine/threonine-protein kinase ULK3  |EC 2.7.11.1 </t>
  </si>
  <si>
    <t>UNC119</t>
  </si>
  <si>
    <t xml:space="preserve"> hRG4  | retinal protein 4  |POC7  | unc119 (C.elegans) homolog  | protein unc-119 homolog A  | "POC7 centriolar protein homolog A (Chlamydomonas)"  | unc-119 homolog (C. elegans) | IMD13  | POC7A  | Retinal protein 4  | HRG4  | POC7 centriolar protein homolog A  | RG4  </t>
  </si>
  <si>
    <t>UNC119B</t>
  </si>
  <si>
    <t xml:space="preserve"> unc119 (C.elegans) homolog B  | protein unc-119 homolog B  | "POC7 centriolar protein homolog B (Chlamydomonas)"  | POC7B  |POC7 centriolar protein homolog B  | unc-119 homolog B (C. elegans) </t>
  </si>
  <si>
    <t>UNC84A</t>
  </si>
  <si>
    <t xml:space="preserve"> sad1/unc-84 protein-like 1  | Sad1 unc-84 domain protein 1  | KIAA0810  | unc-84 homolog A (C. elegans)  | unc-84 homolog A  | protein unc-84 homolog A  | Sad1/unc-84 protein-like 1  | UNC84A  | "Sad1 unc-84 domain protein 1"  |SUN domain-containing protein 1  | Protein unc-84 homolog A  | Sad1 and UNC84 domain containing 1 </t>
  </si>
  <si>
    <t>UNG</t>
  </si>
  <si>
    <t xml:space="preserve"> uracil-DNA glycosylase 1, uracil-DNA glycosylase 2  | HIGM5  | UNG15  | UNG1  | UDG  | DGU  | uracil-DNA glycosylase 2"  |HIGM4  | "uracil-DNA glycosylase 1  | uracil-DNA glycosylase | UNG2  |EC 3.2.2.27 </t>
  </si>
  <si>
    <t>UNK</t>
  </si>
  <si>
    <t xml:space="preserve"> zinc finger CCCH type domain containing 5  | KIAA1753  | zinc finger CCCH domain-containing protein 5  |RING finger protein unkempt homolog  | ZC3H5  | zinc finger CCCH-type containing 5  | Zinc finger CCCH domain-containing protein 5  | ZC3HDC5  | H  | unkempt homolog (Drosophila)  | unkempt family zinc finger | zinc finger CCCH-type domain containing 5  | unkempt homolog  </t>
  </si>
  <si>
    <t>UPF1</t>
  </si>
  <si>
    <t xml:space="preserve"> nonsense mediated mRNA decay factor (C. elegans)"  | nonsense mRNA reducing factor 1  |HUPF1  | Up-frameshift suppressor 1 homolog  | smg-2  | ATP-dependent helicase RENT1  | Nonsense mRNA reducing factor 1  | H  | pNORF1  | UPF1 regulator of nonsense transcripts homolog (yeast) | hUpf1  | regulator of nonsense transcripts 1  | smg-2 homolog, nonsense mediated mRNA decay factor  | RENT1  | "UP Frameshift 1"  | up-frameshift suppressor 1 homolog  | UP Frameshift 1  | up-frameshift mutation 1 homolog  | NORF1  | delta helicase  | yeast Upf1p homolog  | KIAA0221  | "smg-2 homolog  |EC 3.6.4.- </t>
  </si>
  <si>
    <t>UPF2</t>
  </si>
  <si>
    <t xml:space="preserve"> Up-frameshift suppressor 2 homolog  | RENT2  | nonsense mediated mRNA decay factor (C. elegans)"  | "smg-3 homolog  |HUPF2  | up-frameshift suppressor 2 homolog  | smg-3 homolog, nonsense mediated mRNA decay factor  | regulator of nonsense transcripts 2  | nonsense mRNA reducing factor 2  | KIAA1408  | hUpf2  | Nonsense mRNA reducing factor 2  | UPF2 regulator of nonsense transcripts homolog (yeast) | yeast Upf2p homolog  | smg-3  </t>
  </si>
  <si>
    <t>UPF3B</t>
  </si>
  <si>
    <t xml:space="preserve"> Up-frameshift suppressor 3 homolog on chromosome X  | nonsense mRNA reducing factor 3B  | regulator of nonsense transcripts 3B  | hUpf3p-X  | MRX62  | up-frameshift suppressor 3 homolog B  | mental retardation, X-linked 62  | UPF3X  | Up-frameshift suppressor 3 homolog B  | RENT3B  | Nonsense mRNA reducing factor 3B  | hUpf3B  | up-frameshift suppressor 3 homolog on chromosome X  | MRXS14  | UPF3 regulator of nonsense transcripts homolog B (yeast) |HUPF3B  </t>
  </si>
  <si>
    <t>UPRT</t>
  </si>
  <si>
    <t xml:space="preserve"> RP11-311P8.3  | uracil phosphoribosyltransferase (FUR1) homolog (S. cerevisiae) |FUR1  | uracil phosphoribosyltransferase homolog  | UMP pyrophosphorylase  | UPRTase  | UPP  </t>
  </si>
  <si>
    <t>UQCC</t>
  </si>
  <si>
    <t xml:space="preserve"> UQCC  | BZFB  | "cytochrome B protein synthesis 3 homolog (S. cerevisiae)"  | C20orf44  | ubiquinol-cytochrome c reductase complex assembly factor 1 | bFGF-repressed Zic-binding protein  | chromosome 20 open reading frame 44  |basic FGF-repressed Zic-binding protein  | "Basic FGF-repressed Zic-binding protein"  | ubiquinol-cytochrome c reductase complex chaperone CBP3 homolog  | CBP3  | ubiquinol-cytochrome c reductase complex chaperone  | BFZB  | bFZb  | Ubiquinol-cytochrome c reductase complex chaperone CBP3 homolog  | cytochrome B protein synthesis 3 homolog  | ubiquinol-cytochrome-c reductase complex assembly factor 1  | Basic FGF-repressed Zic-binding protein  </t>
  </si>
  <si>
    <t>UQCR10</t>
  </si>
  <si>
    <t xml:space="preserve"> ubiquinol-cytochrome c reductase complex (7.2 kD)  |HSPC051  | ubiquinol-cytochrome c reductase complex 7.2 kDa protein  | "ubiquinol-cytochrome c reductase  | Complex III subunit 9  | cytochrome C1, nonheme 7kDa protein  | cytochrome b-c1 complex subunit 9  | "complex III subunit 9"  | ubiquinol-cytochrome c reductase, complex III subunit X, 7.2kDa  | 7.2kDa"  | Ubiquinol-cytochrome c reductase complex 7.2 kDa protein  | UCCR7.2  | Cytochrome c1 non-heme 7 kDa protein  | ubiquinol-cytochrome c reductase, complex III subunit X | QCR9  | UCRC  | cytochrome c1 non-heme 7 kDa protein  | HSPC151  | Complex III subunit X  | complex III subunit X  </t>
  </si>
  <si>
    <t>UQCRB</t>
  </si>
  <si>
    <t xml:space="preserve"> complex III subunit VII  | mitochondrial ubiquinone-binding protein  |QCR7  | Ubiquinol-cytochrome c reductase complex 14 kDa protein  | "cytochrome b-c1 complex subunit 7"  | "ubiquinol-cytochrome c reductase  | UQCR6  | QPC  | ubiquinol-cytochrome c reductase, complex III subunit VI  | complex III subunit VI"  | UQPC  | ubiquinol-cytochrome c reductase complex 14 kDa protein  | complex III subunit 7  | cytochrome b-c1 complex subunit 7  | QP-C  | Complex III subunit 7  | UQBC  | Complex III subunit VII  | ubiquinol-cytochrome c reductase binding protein | MC3DN3  | UQBP  </t>
  </si>
  <si>
    <t>UQCRQ</t>
  </si>
  <si>
    <t xml:space="preserve"> "complex III subunit 8"  | Ubiquinol-cytochrome c reductase complex 9.5 kDa protein  | complex III subunit VII"  | ubiquinol-cytochrome c reductase complex ubiquinone-binding protein QP-C  | low molecular mass ubiquinone-binding protein (9.5kD)  | "ubiquinol-cytochrome c reductase  | complex III subunit VIII  | QPC  | ubiquinol-cytochrome c reductase complex 9.5 kDa protein  | cytochrome b-c1 complex subunit 8  | UQCR7  |QCR8  | QP-C  | complex III subunit 8  | Complex III subunit 8  | MC3DN4  | Complex III subunit VIII  | Ubiquinol-cytochrome c reductase complex ubiquinone-binding protein QP-C  | ubiquinol-cytochrome c reductase, complex III subunit VII, 9.5kDa </t>
  </si>
  <si>
    <t>URB1</t>
  </si>
  <si>
    <t xml:space="preserve"> URB1 ribosome biogenesis 1 homolog  | NOP254  | Nucleolar protein 254 kDa  | KIAA0539  | NPA1  | nucleolar preribosomal-associated protein 1  | C21orf108  | chromosome 21 open reading frame 108  | URB1 ribosome biogenesis 1 homolog (S. cerevisiae) |nucleolar pre-ribosomal-associated protein 1  | nucleolar protein 254 kDa  </t>
  </si>
  <si>
    <t>URB2</t>
  </si>
  <si>
    <t xml:space="preserve"> "nucleolar preribosomal-associated protein 1"  | nucleolar preribosomal-associated protein 1  | NPA2  |NET10  | URB2 ribosome biogenesis 2 homolog (S. cerevisiae) | KIAA0133  | unhealthy ribosome biogenesis protein 2 homolog  </t>
  </si>
  <si>
    <t>URGCP</t>
  </si>
  <si>
    <t xml:space="preserve"> HBV X protein up-regulated gene 4 protein  | upregulator of cell proliferation |up-regulated gene 4  | URG4  | up-regulator of cell proliferation  | HBxAg up-regulated gene 4 protein  | "up-regulated gene 4"  | KIAA1507  </t>
  </si>
  <si>
    <t>URI1</t>
  </si>
  <si>
    <t xml:space="preserve"> "unconventional prefoldin RPB5 interactor"  | unconventional prefoldin RPB5 interactor 1  |protein phosphatase 1 regulatory subunit 19  | protein phosphatase 1, regulatory subunit 19  | URI1, prefoldin-like chaperone | Protein phosphatase 1 regulatory subunit 19  | RNA polymerase II subunit 5-mediating protein  | "RPB5-mediating protein"  | PPP1R19  | NNX3  | URI  | RPB5-mediating protein  | chromosome 19 open reading frame 2  | C19orf2  | regulatory subunit 19"  | "protein phosphatase 1  | RMP  | Protein NNX3  </t>
  </si>
  <si>
    <t>URM1</t>
  </si>
  <si>
    <t xml:space="preserve"> C9orf74  | ubiquitin related modifier 1 homolog (S. cerevisiae)  |ubiquitin related modifier 1 homolog  | chromosome 9 open reading frame 74  | ubiquitin-related modifier 1 homolog  | ubiquitin-related modifier 1  | ubiquitin related modifier 1 </t>
  </si>
  <si>
    <t>UROD</t>
  </si>
  <si>
    <t xml:space="preserve">PCT  | uroporphyrinogen decarboxylase | UPD  | URO-D  | uroporphyrinogen III decarboxylase  |EC 4.1.1.37 </t>
  </si>
  <si>
    <t>UROS</t>
  </si>
  <si>
    <t xml:space="preserve"> Hydroxymethylbilane hydrolyase [cyclizing]  |hydroxymethylbilane hydrolyase  | Uroporphyrinogen-III cosynthase  | uroporphyrinogen III synthase | UROIIIS  | uroporphyrinogen-III synthase  | "congenital erythropoietic porphyria"  | uroporphyrinogen-III cosynthase  |EC 4.2.1.75 </t>
  </si>
  <si>
    <t>USE1</t>
  </si>
  <si>
    <t xml:space="preserve"> "SNARE-like tail-anchored protein 1 homolog (S. cerevisiae)"  | vesicle transport protein USE1  | unconventional SNARE in the ER 1 homolog (S. cerevisiae) | USE1-like protein  | SLT1  | putative MAPK-activating protein PM26  | "Q-SNARE"  | Putative MAPK-activating protein PM26  | p31  |P31  | SNARE-like tail-anchored protein 1 homolog  | Q-SNARE  | protein p31  | USE1L  | putative MAPK activating protein PM26  </t>
  </si>
  <si>
    <t>USF1</t>
  </si>
  <si>
    <t xml:space="preserve"> UEF  | upstream transcription factor 1 | upstream stimulatory factor 1  | MLTFI  |FCHL  | BHLHB11  | Major late transcription factor 1  | HYPLIP1  | FCHL1  | major late transcription factor 1  | Class B basic helix-loop-helix protein 11  | MLTF  | bHLHb11  | USF  | class B basic helix-loop-helix protein 11  </t>
  </si>
  <si>
    <t>USF2</t>
  </si>
  <si>
    <t xml:space="preserve"> upstream stimulatory factor 2  | Class B basic helix-loop-helix protein 12  | Upstream transcription factor 2  | major late transcription factor 2  | class B basic helix-loop-helix protein 12  | FOS-interacting protein  | upstream transcription factor 2, c-fos interacting |c-fos interacting protein  | FIP  | bHLHb12  | Major late transcription factor 2  | BHLHB12  </t>
  </si>
  <si>
    <t>USMG5</t>
  </si>
  <si>
    <t xml:space="preserve"> HCVFTP2  |bA792D24.4  | diabetes-associated protein in insulin-sensitive tissues  | up-regulated during skeletal muscle growth 5 homolog (mouse) | DAPIT  | upregulated during skeletal muscle growth 5 homolog (mouse)  | up-regulated during skeletal muscle growth protein 5  | Diabetes-associated protein in insulin-sensitive tissues  | upregulated during skeletal muscle growth 5  | upregulated during skeletal muscle growth 5 homolog  | HCV F-transactivated protein 2  </t>
  </si>
  <si>
    <t>USP1</t>
  </si>
  <si>
    <t xml:space="preserve"> ubiquitin specific protease 1  | ubiquitin specific processing protease 1  | ubiquitin carboxyl terminal hydrolase 1  |UBP  | ubiquitin carboxyl-terminal hydrolase 1  | Ubiquitin thioesterase 1  | Deubiquitinating enzyme 1  | ubiquitin-specific-processing protease 1  | hUBP  | deubiquitinating enzyme 1  | Ubiquitin-specific-processing protease 1  | ubiquitin thioesterase 1  | ubiquitin thiolesterase 1  | ubiquitin specific peptidase 1 |EC 3.4.19.12 </t>
  </si>
  <si>
    <t>USP13</t>
  </si>
  <si>
    <t xml:space="preserve"> Ubiquitin thioesterase 13  | ubiquitin specific protease 13 (isopeptidase T-3)  | deubiquitinating enzyme 13  |IsoT-3  | ISOT-3  | Isopeptidase T-3  | ubiquitin carboxyl-terminal hydrolase 13  | ubiquitin specific peptidase 13 (isopeptidase T-3) | ubiquitin thiolesterase 13  | Ubiquitin-specific-processing protease 13  | Deubiquitinating enzyme 13  | ubiquitin-specific-processing protease 13  | ubiquitin thioesterase 13  | isopeptidase T-3  | ISOT3  |EC 3.4.19.12 </t>
  </si>
  <si>
    <t>USP15</t>
  </si>
  <si>
    <t xml:space="preserve"> Ubiquitin thioesterase 15  | Ubiquitin-specific-processing protease 15  | Unph-2  | deubiquitinating enzyme 15  | Deubiquitinating enzyme 15  | UNPH4  | ubiquitin carboxyl-terminal hydrolase 15  | KIAA0529  | ubiquitin-specific-processing protease 15  | ubiquitin thiolesterase 15  |UNPH-2  | ubiquitin specific peptidase 15 | Unph4  | ubiquitin specific protease 15  | ubiquitin thioesterase 15  |EC 3.4.19.12 </t>
  </si>
  <si>
    <t>USP16</t>
  </si>
  <si>
    <t xml:space="preserve">human ubiquitin processing protease, EC 3.1.2.15.  | Ubiquitin thioesterase 16  | ubiquitin thiolesterase 16  | deubiquitinating enzyme 16  | ubiquitin carboxyl-terminal hydrolase 16  | ubiquitin-processing protease UBP-M  | ubiquitin thioesterase 16  | ubiquitin-specific-processing protease 16  | ubiquitin specific peptidase 16 | UBPM  | ubiquitin specific protease 16  | ubiquitin-specific processing protease 16  | Ubiquitin-specific-processing protease 16  | Deubiquitinating enzyme 16  | UBP-M  | Ubiquitin-processing protease UBP-M  |EC 3.4.19.12 </t>
  </si>
  <si>
    <t>USP19</t>
  </si>
  <si>
    <t xml:space="preserve"> KIAA0891  | Ubiquitin-specific-processing protease 19  | ubiquitin-specific-processing protease 19  | ubiquitin carboxyl-terminal hydrolase 19  |deubiquitinating enzyme 19  | ZMYND9  | zinc finger MYND domain-containing protein 9  | ubiquitin specific peptidase 19 | ubiquitin specific protease 19  | Zinc finger MYND domain-containing protein 9  | ubiquitin thiolesterase 19  | ubiquitin thioesterase 19  | Ubiquitin thioesterase 19  | Deubiquitinating enzyme 19  |EC 3.4.19.12 </t>
  </si>
  <si>
    <t>USP22</t>
  </si>
  <si>
    <t xml:space="preserve"> Ubiquitin-specific-processing protease 22  | Ubiquitin thioesterase 22  | ubiquitin specific peptidase 22 | KIAA1063  |deubiquitinating enzyme 22  | ubiquitin thiolesterase 22  | ubiquitin specific protease 22  | Deubiquitinating enzyme 22  | ubiquitin specific peptidase 3-like  | ubiquitin-specific processing protease 22  | KIAA1064  | ubiquitin thioesterase 22  | ubiquitin carboxyl-terminal hydrolase 22  | ubiquitin-specific-processing protease 22  | USP3L  |EC 3.4.19.12 </t>
  </si>
  <si>
    <t>USP28</t>
  </si>
  <si>
    <t xml:space="preserve"> ubiquitin carboxyl-terminal hydrolase 28 variant 1  | ubiquitin-specific-processing protease 28  | KIAA1515  | ubiquitin specific peptidase 28 | Ubiquitin-specific-processing protease 28  | ubiquitin thioesterase 28  | ubiquitin specific protease 28  | Deubiquitinating enzyme 28  | ubiquitin carboxyl-terminal hydrolase 28  |deubiquitinating enzyme 28  | Ubiquitin thioesterase 28  | ubiquitin thiolesterase 28  |EC 3.4.19.12 </t>
  </si>
  <si>
    <t>USP3</t>
  </si>
  <si>
    <t xml:space="preserve">SIH003  | ubiquitin thioesterase 3  | ubiquitin carboxyl-terminal hydrolase 3  | UBP  | ubiquitin specific peptidase 3 | Ubiquitin-specific-processing protease 3  | Ubiquitin thioesterase 3  | deubiquitinating enzyme 3  | ubiquitin-specific-processing protease 3  | ubiquitin specific protease 3  | ubiquitin thiolesterase 3  | Deubiquitinating enzyme 3  |EC 3.4.19.12 </t>
  </si>
  <si>
    <t>USP30</t>
  </si>
  <si>
    <t xml:space="preserve"> ubiquitin thiolesterase 30  | Ubiquitin thioesterase 30  | Ub-specific protease 30  | ubiquitin thioesterase 30  | ubiquitin-specific-processing protease 30  |deubiquitinating enzyme 30  | Ubiquitin-specific-processing protease 30  | Deubiquitinating enzyme 30  | ub-specific protease 30  | ubiquitin specific peptidase 30 | ubiquitin-specific protease 30  | ubiquitin carboxyl-terminal hydrolase 30  | ubiquitin specific protease 30  |EC 3.4.19.12 </t>
  </si>
  <si>
    <t>USP32</t>
  </si>
  <si>
    <t xml:space="preserve"> Ubiquitin thioesterase 32  | ubiquitin-specific-processing protease 32  | ubiquitin carboxyl-terminal hydrolase 32  | renal carcinoma antigen NY-REN-60  | ubiquitin specific peptidase 32 | ubiquitin thiolesterase 32  | Ubiquitin-specific-processing protease 32  | deubiquitinating enzyme 32  | ubiquitin thioesterase 32  | USP10  |NY-REN-60  | Renal carcinoma antigen NY-REN-60  | Deubiquitinating enzyme 32  | ubiquitin specific protease 32  |EC 3.4.19.12 </t>
  </si>
  <si>
    <t>USP4</t>
  </si>
  <si>
    <t xml:space="preserve"> Ubiquitin thioesterase 4  | UNP  | UNPH  | Ubiquitin-specific-processing protease 4  | ubiquitin carboxyl-terminal hydrolase 4  |Unph  | ubiquitin specific peptidase 4 (proto-oncogene) | Ubiquitous nuclear protein homolog  | ubiquitin specific protease 4 (proto-oncogene)  | ubiquitin carboxyl-terminal esterase 4  | ubiquitin thiolesterase 4  | deubiquitinating enzyme 4  | ubiquitin-specific processing protease 4  | ubiquitin thioesterase 4  | Deubiquitinating enzyme 4  | ubiquitous nuclear protein homolog  |EC 3.4.19.12 </t>
  </si>
  <si>
    <t>USP42</t>
  </si>
  <si>
    <t xml:space="preserve"> ubiquitin specific peptidase 42 | ubiquitin thiolesterase 42  | ubiquitin thioesterase 42  | ubiquitin specific protease 42  | Ubiquitin thioesterase 42  | ubiquitin-specific-processing protease 42  | Deubiquitinating enzyme 42  | Ubiquitin-specific-processing protease 42  |deubiquitinating enzyme 42  | ubiquitin carboxyl-terminal hydrolase 42  |EC 3.4.19.12 </t>
  </si>
  <si>
    <t>UTP11L</t>
  </si>
  <si>
    <t xml:space="preserve"> CGI94  | UTP11-like, U3 small nucleolar ribonucleoprotein (yeast) | U3 snoRNA-associated protein 11  |probable U3 small nucleolar RNA-associated protein 11  | UTP11-like protein  </t>
  </si>
  <si>
    <t>UTP14A</t>
  </si>
  <si>
    <t xml:space="preserve"> serologically defined colon cancer antigen 16  | U3 small nucleolar RNA-associated protein 14 homolog A  | Serologically defined colon cancer antigen 16  | Antigen NY-CO-16  | dJ537K23.3  | SDCCAG16  | UTP14, U3 small nucleolar ribonucleoprotein, homolog A (yeast) |NYCO16  | antigen NY-CO-16  </t>
  </si>
  <si>
    <t>UTP15</t>
  </si>
  <si>
    <t xml:space="preserve"> U3 small nucleolar RNA-associated protein 15 homolog  | UTP15, U3 small nucleolar ribonucleoprotein, homolog (S. cerevisiae) | Src-associated protein SAW  | UTP15, U3 small nucleolar ribonucleoprotein, homolog (yeast)  |NET21  </t>
  </si>
  <si>
    <t>UTP18</t>
  </si>
  <si>
    <t xml:space="preserve"> U3 small nucleolar RNA-associated protein 18 homolog  | WD repeat-containing protein 50  | WD repeat domain 50  | UTP18 small subunit (SSU) processome component homolog (yeast) | WDR50  | UTP18, small subunit (SSU) processome component, homolog  |CGI-48  </t>
  </si>
  <si>
    <t>UTP20</t>
  </si>
  <si>
    <t xml:space="preserve"> Novel nucleolar protein 73  | small subunit processome component 20 homolog  | down-regulated in metastasis protein  |down regulated in metastasis  | Protein Key-1A6  | UTP20, small subunit (SSU) processome component, homolog (yeast) | Down-regulated in metastasis protein  | "down regulated in metastasis"  | DRIM  | NNP73  | novel nucleolar protein 73  </t>
  </si>
  <si>
    <t>UTP23</t>
  </si>
  <si>
    <t xml:space="preserve">rRNA-processing protein UTP23 homolog  | UTP23, small subunit (SSU) processome component, homolog (yeast) | chromosome 8 open reading frame 53  | C8orf53  </t>
  </si>
  <si>
    <t>UTP3</t>
  </si>
  <si>
    <t xml:space="preserve"> disrupter of silencing 10  | Charged amino acid-rich leucine zipper 1  | charged amino acid-rich leucine zipper 1  | UTP3 homolog  | SAS10  | disrupter of silencing SAS10  | something about silencing protein 10  | Disrupter of silencing SAS10  | CRL1  | CRLZ1  |charged amino acid rich leucine zipper 1 homolog  | UTP3, small subunit (SSU) processome component, homolog (S. cerevisiae) | "disrupter of silencing 10"  </t>
  </si>
  <si>
    <t>UTP6</t>
  </si>
  <si>
    <t xml:space="preserve"> C17orf40  | multiple hat domains protein  | hepatocellular carcinoma associated antigen 66  | UTP6, small subunit (SSU) processome component, homolog (yeast) | MHAT  | hepatocellular carcinoma-associated antigen 66  |U3 small nucleolar RNA-associated protein 6 homolog  | Multiple hat domains protein  | HCA66  | Hepatocellular carcinoma-associated antigen 66  | chromosome 17 open reading frame 40  | "hepatocellular carcinoma associated antigen 66"  </t>
  </si>
  <si>
    <t>UVRAG</t>
  </si>
  <si>
    <t xml:space="preserve"> UV radiation resistance associated gene  | beclin 1 binding protein  | UV radiation resistance-associated gene protein  | "beclin 1 binding protein"  | UV radiation resistance associated | p63  |DHTX  | VPS38  | disrupted in heterotaxy  </t>
  </si>
  <si>
    <t>UXS1</t>
  </si>
  <si>
    <t xml:space="preserve"> UDP-glucuronate decarboxylase 1  | UDP-glucuronic acid decarboxylase 1  | UDP-glucuronate decarboxylase 1 | member 12"  | short chain dehydrogenase/reductase family 6E, member 12  | UXS-1  | UGD  | "short chain dehydrogenase/reductase family 6E  |SDR6E1  |EC 4.1.1.35 </t>
  </si>
  <si>
    <t>UXT</t>
  </si>
  <si>
    <t xml:space="preserve"> protein UXT  | androgen receptor trapped clone 27 protein  | Androgen receptor trapped clone 27 protein  | "androgen receptor trapped clone 27"  |SKP2-associated alpha PFD 1  | ubiquitously-expressed transcript  | ubiquitously-expressed, prefoldin-like chaperone | ubiquitously expressed transcript protein  | ART-27  | Ubiquitously expressed transcript protein  | STAP1  | "SKP2-associated alpha PFD 1"  </t>
  </si>
  <si>
    <t>VAC14</t>
  </si>
  <si>
    <t xml:space="preserve"> Tax1 (human T-cell leukemia virus type I) binding protein 2  | Tax1-binding protein 2  | protein VAC14 homolog  | TAX1BP2  | TRX  | Tax1 (human T-cell leukemia virus type I) binding protein 1  |ArPIKfyve  | tax1-binding protein 2  | Vac14 homolog (S. cerevisiae) </t>
  </si>
  <si>
    <t>VAMP3</t>
  </si>
  <si>
    <t xml:space="preserve"> "cellubrevin"  |cellubrevin  | vesicle-associated membrane protein 3 | VAMP-3  | CEB  | SYB3  | synaptobrevin-3  | Synaptobrevin-3  | Cellubrevin  </t>
  </si>
  <si>
    <t>VAMP4</t>
  </si>
  <si>
    <t xml:space="preserve">VAMP24  | vesicle-associated membrane protein 4 | VAMP-4  | VAMP24  </t>
  </si>
  <si>
    <t>VAMP7</t>
  </si>
  <si>
    <t xml:space="preserve"> synaptobrevin-like 1  |TI-VAMP  | tetanus neurotoxin-insensitive VAMP  | vesicle-associated membrane protein 7 | SYBL1  | Ti-VAMP  | tetanus-insensitive VAMP  | synaptobrevin-like protein 1  | Synaptobrevin-like protein 1  | VAMP-7  | Tetanus-insensitive VAMP  | TIVAMP  </t>
  </si>
  <si>
    <t>VARS</t>
  </si>
  <si>
    <t xml:space="preserve"> "valine tRNA ligase 1  | Valyl-tRNA synthetase  | ValRS  | VARS2  | G7A  | valyl-tRNA synthetase 2  | valyl-tRNA synthetase | VARS1  |protein G7a  | valine--tRNA ligase  | valine tRNA ligase 1, cytoplasmic  | cytoplasmic"  | Protein G7a  | valRS  |EC 6.1.1.9 </t>
  </si>
  <si>
    <t>VASP</t>
  </si>
  <si>
    <t xml:space="preserve"> vasodilator-stimulated phosphoprotein </t>
  </si>
  <si>
    <t>VAT1</t>
  </si>
  <si>
    <t xml:space="preserve"> vesicle amine transport 1 | membrane protein of cholinergic synaptic vesicles  |VATI  | vesicle amine transport protein 1 homolog (T. californica)  | synaptic vesicle membrane protein VAT-1 homolog  |EC 1.-.-.- </t>
  </si>
  <si>
    <t>VAV2</t>
  </si>
  <si>
    <t xml:space="preserve"> vav 2 oncogene  | VAV-2  |guanine nucleotide exchange factor VAV2  | vav 2 guanine nucleotide exchange factor </t>
  </si>
  <si>
    <t>VBP1</t>
  </si>
  <si>
    <t xml:space="preserve"> prefoldin subunit 3  | VHL-binding protein 1  | HIBBJ46  | VHL binding protein-1  | "prefoldin 3"  | VBP-1  |PFD3  | von Hippel-Lindau-binding protein 1  | Von Hippel-Lindau-binding protein 1  | von Hippel-Lindau binding protein 1 | prefoldin 3  | PFDN3  </t>
  </si>
  <si>
    <t>VCL</t>
  </si>
  <si>
    <t xml:space="preserve"> MV  | MVCL  | metavinculin  | "metavinculin"  | CMH15  | CMD1W  | vinculin | Metavinculin  |HEL114  | epididymis luminal protein 114  </t>
  </si>
  <si>
    <t>VCPIP1</t>
  </si>
  <si>
    <t xml:space="preserve"> valosin-containing protein p97/p47 complex-interacting protein p135  | valosin-containing protein (p97)/p47 complex-interacting protein p135  | deubiquitinating protein VCIP135  |DUBA3  | valosin containing protein (p97)/p47 complex interacting protein 1 | Valosin-containing protein p97/p47 complex-interacting protein p135  | VCP/p47 complex-interacting 135-kDa protein  | VCIP135  | KIAA1850  | VCPIP1 VCIP135  | Valosin-containing protein p97/p47 complex-interacting protein 1  | valosin-containing protein p97/p47 complex-interacting protein 1  |EC 3.4.19.12 </t>
  </si>
  <si>
    <t>VEZF1</t>
  </si>
  <si>
    <t xml:space="preserve"> Putative transcription factor DB1  | vascular endothelial zinc finger 1 | ZNF161  |putative transcription factor DB1  | zinc finger protein 161  | Zinc finger protein 161  | DB1  </t>
  </si>
  <si>
    <t>vif</t>
  </si>
  <si>
    <t>VIL1</t>
  </si>
  <si>
    <t xml:space="preserve"> villin 1 |D2S1471  | VIL  | villin-1  </t>
  </si>
  <si>
    <t>VIMP</t>
  </si>
  <si>
    <t xml:space="preserve"> selenoprotein S  | VCP-interacting membrane protein | VCP-interacting membrane protein  | ADO15  | SELS  |SBBI8  | SEPS1  | "selenoprotein S"  | SelS  </t>
  </si>
  <si>
    <t>VIPAS39</t>
  </si>
  <si>
    <t xml:space="preserve"> chromosome 14 open reading frame 133  | "VPS33B interacting protein  | VPS33B-interacting protein involved in polarity and apical protein restriction  | protein spe-39 homolog  | spermatogenesis-defective protein 39 homolog  | apical-basolateral polarity regulator"  | VPS33B-interacting protein in apical-basolateral polarity regulator  | hSPE-39  |SPE-39  | SPE39  | VPS33B interacting protein, apical-basolateral polarity regulator, spe-39 homolog | C14orf133  | VPS16B  | VIPAR  | VPS33B-interacting protein in polarity and apical restriction  </t>
  </si>
  <si>
    <t>VKORC1L1</t>
  </si>
  <si>
    <t xml:space="preserve">vitamin K epoxide reductase complex subunit 1-like protein 1  | VKORC1-like protein 1  | vitamin K epoxide reductase complex, subunit 1-like 1 </t>
  </si>
  <si>
    <t>VMA21</t>
  </si>
  <si>
    <t xml:space="preserve"> VMA21 vacuolar H+-ATPase homolog (S. cerevisiae) | Myopathy with excessive autophagy protein  | XMEA  | myopathy with excessive autophagy  | vacuolar ATPase assembly integral membrane protein VMA21  | MEAX  |myopathy with excessive autophagy protein  </t>
  </si>
  <si>
    <t>VMP1</t>
  </si>
  <si>
    <t xml:space="preserve"> vacuole membrane protein 1 | "transport and golgi organization 5 homolog (Drosophila)"  | "ectopic P-granules autophagy protein 3 homolog (C. elegans)"  | transport and golgi organization 5 homolog  |TANGO5  | TDC1  | TMEM49  | EPG3  | ectopic P-granules autophagy protein 3 homolog  | transmembrane protein 49  | Transmembrane protein 49  </t>
  </si>
  <si>
    <t>VPRBP</t>
  </si>
  <si>
    <t xml:space="preserve"> DDB1- and CUL4-associated factor 1  | protein VPRBP  |DDB1 and CUL4 associated factor 1  | Vpr-interacting protein  | Serine/threonine-protein kinase VPRBP  | serine/threonine-protein kinase VPRBP  | VprBP  | HIV-1 Vpr-binding protein  | Vpr-binding protein  | vpr-interacting protein  | KIAA0800  | DCAF1  | RIP  | Vpr (HIV-1) binding protein | "DDB1 and CUL4 associated factor 1"  |EC 2.7.11.1 </t>
  </si>
  <si>
    <t>VPS11</t>
  </si>
  <si>
    <t xml:space="preserve"> vacuolar protein sorting-associated protein 11 homolog  | hVPS11  | vacuolar protein sorting 11 homolog (S. cerevisiae) | RNF108  | RING finger protein 108  | vacuolar protein sorting protein 11  | PEP5  | vacuolar protein sorting 11 (yeast homolog)  |END1  </t>
  </si>
  <si>
    <t>VPS13D</t>
  </si>
  <si>
    <t xml:space="preserve"> vacuolar protein sorting-associated protein 13D  |vacuolar protein sorting 13D  | KIAA0453  | vacuolar protein sorting 13 homolog D (S. cerevisiae) | vacuolar protein sorting 13D (yeast)  </t>
  </si>
  <si>
    <t>VPS16</t>
  </si>
  <si>
    <t xml:space="preserve"> vacuolar protein sorting 16 homolog (S. cerevisiae) | vacuolar protein sorting-associated protein 16 homolog  | hVPS16  |vacuolar protein sorting protein 16  </t>
  </si>
  <si>
    <t>VPS25</t>
  </si>
  <si>
    <t xml:space="preserve"> vacuolar protein sorting 25 (yeast)  | ESCRT-II complex subunit VPS25  | EAP20  | vacuolar protein-sorting-associated protein 25  | FAP20  | Dermal papilla-derived protein 9  | DERP9  | vacuolar protein sorting 25 homolog (S. cerevisiae) |dermal papilla-derived protein 9  | ELL-associated protein of 20 kDa  | hVps25  </t>
  </si>
  <si>
    <t>VPS26A</t>
  </si>
  <si>
    <t xml:space="preserve"> vacuolar protein sorting-associated protein 26A  | vacuolar protein sorting 26 (yeast)  |Hbeta58  | Vesicle protein sorting 26A  | vesicle protein sorting 26A  | vacuolar protein sorting 26 homolog A (yeast)  | vacuolar protein sorting 26 homolog A (S. pombe) | VPS26  | HB58  | hVPS26  | PEP8A  | vacuolar protein sorting 26 (yeast homolog)  </t>
  </si>
  <si>
    <t>VPS26B</t>
  </si>
  <si>
    <t xml:space="preserve"> vesicle protein sorting 26B  | vacuolar protein sorting 26 homolog B (yeast)  | vacuolar protein sorting-associated protein 26B  | Vesicle protein sorting 26B  |Pep8b  | vacuolar protein sorting 26 homolog B (S. pombe) </t>
  </si>
  <si>
    <t>VPS28</t>
  </si>
  <si>
    <t xml:space="preserve"> vacuolar protein sorting 28 (yeast)  | yeast class E protein Vps28p homolog  |vacuolar protein sorting-associated protein 28 homolog  | H-Vps28  | ESCRT-I complex subunit VPS28  | vacuolar protein sorting 28 homolog (S. cerevisiae) </t>
  </si>
  <si>
    <t>VPS29</t>
  </si>
  <si>
    <t xml:space="preserve"> hVPS29  | vacuolar protein sorting 29 (yeast)  | vacuolar protein sorting 29 (yeast homolog)  | retromer protein  | vesicle protein sorting 29  | vacuolar protein sorting 29 homolog (S. cerevisiae) | vacuolar sorting protein VPS29/PEP11  | x 007 protein  | PEP11 homolog  | PEP11  | Vesicle protein sorting 29  | vacuolar protein sorting-associated protein 29  |DC15  |EC 3.1.3.3 </t>
  </si>
  <si>
    <t>VPS33A</t>
  </si>
  <si>
    <t xml:space="preserve"> vacuolar protein sorting 33A (yeast)  |vacuolar protein sorting 33A  | hVPS33A  | vacuolar protein sorting-associated protein 33A  | vacuolar protein sorting 33 homolog A (S. cerevisiae) </t>
  </si>
  <si>
    <t>VPS33B</t>
  </si>
  <si>
    <t xml:space="preserve"> vacuolar protein sorting 33B (yeast homolog)  |vacuolar protein sorting-associated protein 33B  | vacuolar protein sorting 33 homolog B (yeast) | hVPS33B  </t>
  </si>
  <si>
    <t>VPS36</t>
  </si>
  <si>
    <t xml:space="preserve"> ESCRT-II complex subunit VPS36  | chromosome 13 open reading frame 9  | EAP45  | vacuolar protein sorting 36 homolog (S. cerevisiae) |vacuolar protein-sorting-associated protein 36  | C13orf9  | vacuolar protein sorting 36 homolog (yeast)  | ELL-associated protein of 45 kDa  </t>
  </si>
  <si>
    <t>VPS37A</t>
  </si>
  <si>
    <t xml:space="preserve"> vacuolar protein sorting 37A (yeast)  | polyglutamine binding protein 2  | HCRP1  |hepatocellular carcinoma-related protein 1  | hVps37A  | ESCRT-I complex subunit VPS37A  | vacuolar protein sorting-associated protein 37A  | vacuolar protein sorting 37 homolog A (S. cerevisiae) | PQBP2  | "hepatocellular carcinoma related protein 1"  | SPG53  | Hepatocellular carcinoma-related protein 1  </t>
  </si>
  <si>
    <t>VPS37B</t>
  </si>
  <si>
    <t xml:space="preserve">vacuolar protein sorting 37B  | ESCRT-I complex subunit VPS37B  | vacuolar protein sorting 37 homolog B (S. cerevisiae) | hVps37B  | vacuolar protein sorting 37B (yeast)  | vacuolar protein sorting-associated protein 37B  </t>
  </si>
  <si>
    <t>VPS39</t>
  </si>
  <si>
    <t xml:space="preserve"> KIAA0770  | vacuolar protein sorting 39 homolog (S. cerevisiae) | hVam6p  | vacuolar protein sorting 39 (yeast)  | TRAP1-like protein  | VAM6  | TLP  |vam6/Vps39-like protein  </t>
  </si>
  <si>
    <t>VPS41</t>
  </si>
  <si>
    <t xml:space="preserve"> vacuolar protein sorting 41 (yeast)  |HVPS41  | S53  | hVps41p  | vacuolar protein sorting-associated protein 41 homolog  | vacuolar protein sorting 41 homolog (S. cerevisiae) | vacuolar assembly protein 41  | HVSP41  | vacuolar protein sorting 41 (yeast homolog)  </t>
  </si>
  <si>
    <t>VPS45</t>
  </si>
  <si>
    <t xml:space="preserve"> vacuolar protein sorting 45A (yeast homolog)  | H1VPS45  | vacuolar protein sorting 45A  | vacuolar protein sorting 45A (yeast)  | VSP45  | VPS45A  | leucocyte vacuolar protein sorting 45  | SCN5  | VSP45A  | VPS45B  |H1  | vacuolar protein sorting-associated protein 45  | VPS54A  | hlVps45  | vacuolar protein sorting 45 homolog (S. cerevisiae) | h-VPS45  </t>
  </si>
  <si>
    <t>VPS4A</t>
  </si>
  <si>
    <t xml:space="preserve"> SKD1A  | VPS4-1  | hVPS4  | vacuolar protein sorting 4A (yeast)  | vacuolar protein sorting-associated protein 4A  | vacuolar sorting protein 4  | Protein SKD2  | SKD2  | SKD1-homolog  | vacuolar protein sorting 4A (yeast homolog)  | VPS4  |SKD1  | vacuolar protein sorting factor 4A  | vacuolar protein sorting 4 homolog A (S. cerevisiae) |EC 3.6.4.6 </t>
  </si>
  <si>
    <t>VPS4B</t>
  </si>
  <si>
    <t xml:space="preserve"> Suppressor of K(+) transport growth defect 1  | vacuolar protein sorting-associated protein 4B  | cell migration-inducing gene 1 protein  | VPS4-2  |SKD1B  | VPS42  | vacuolar protein sorting 4B (yeast)  | Protein SKD1  | Cell migration-inducing gene 1 protein  | vacuolar protein sorting 4 homolog B (S. cerevisiae) | cell migration-inducing 1  | vacuolar protein sorting 4B  | suppressor of K+ transport defect 1  | SKD1  | suppressor of K(+) transport growth defect 1  |EC 3.6.4.6 </t>
  </si>
  <si>
    <t>VPS51</t>
  </si>
  <si>
    <t xml:space="preserve"> chromosome 11 open reading frame 3  | Another new gene 2 protein  | vacuolar protein sorting-associated protein 51 homolog  | another new gene 2 protein  | C11orf3  | protein fat-free homolog  | ANG2  | FFR  | C11orf2  | chromosome 11 open reading frame 2  | Protein fat-free homolog  |ANG3  | "fat-free homolog (zebrafish)"  | vacuolar protein sorting 51 homolog (S. cerevisiae) </t>
  </si>
  <si>
    <t>VPS52</t>
  </si>
  <si>
    <t xml:space="preserve"> SACM2L  | SAC2  | vacuolar protein sorting 52 homolog (S. cerevisiae) | dJ1033B10.5  |ARE1  | SAC2 suppressor of actin mutations 2-like (yeast)  | SAC2 suppressor of actin mutations 2-like protein  | vacuolar protein sorting-associated protein 52 homolog  | vacuolar protein sorting 52 (yeast)  </t>
  </si>
  <si>
    <t>VPS53</t>
  </si>
  <si>
    <t xml:space="preserve"> vacuolar protein sorting-associated protein 53 homolog  | hVps53L  | vacuolar protein sorting 53 homolog (S. cerevisiae) | vacuolar protein sorting 53 (yeast)  |HCCS1  | pp13624  </t>
  </si>
  <si>
    <t>VPS72</t>
  </si>
  <si>
    <t xml:space="preserve"> Protein YL-1  | transcription factor-like 1  | vacuolar protein sorting 72 homolog (S. cerevisiae) | transformation suppressor gene YL-1  | YL1  | vacuolar protein sorting-associated protein 72 homolog  | Transcription factor-like 1  | CFL1  | YL-1  | vacuolar protein sorting 72 (yeast)  | TCFL1  |Swc2  </t>
  </si>
  <si>
    <t>VPS8</t>
  </si>
  <si>
    <t xml:space="preserve"> vacuolar protein sorting 8 homolog (S. cerevisiae) | KIAA0804  |vacuolar protein sorting-associated protein 8 homolog  </t>
  </si>
  <si>
    <t>VRK1</t>
  </si>
  <si>
    <t xml:space="preserve"> Vaccinia-related kinase 1  | vaccinia virus B1R-related kinase 1  | vaccinia related kinase 1 | PCH1A  |PCH1  | vaccinia-related kinase 1  | serine/threonine-protein kinase VRK1  |EC 2.7.11.1 </t>
  </si>
  <si>
    <t>VRK2</t>
  </si>
  <si>
    <t xml:space="preserve"> vaccinia virus B1R-related kinase 2  | vaccinia related kinase 2 | Vaccinia-related kinase 2  |serine/threonine-protein kinase VRK2  |EC 2.7.11.1 </t>
  </si>
  <si>
    <t>VRK3</t>
  </si>
  <si>
    <t xml:space="preserve"> Vaccinia-related kinase 3  | serine/threonine-protein pseudokinase VRK3  | serine/threonine-protein kinase VRK3  |inactive serine/threonine-protein kinase VRK3  | vaccinia-related kinase 3  | Serine/threonine-protein pseudokinase VRK3  | vaccinia related kinase 3 </t>
  </si>
  <si>
    <t>VTA1</t>
  </si>
  <si>
    <t xml:space="preserve"> dopamine-responsive gene 1 protein  |My012  | Vps20-associated 1 homolog  | SBP1  | Dopamine-responsive gene 1 protein  | LYST-interacting protein 5  | Vps20-associated 1 homolog (S. cerevisiae)  | chromosome 6 open reading frame 55  | DRG-1  | vesicle (multivesicular body) trafficking 1 | vacuolar protein sorting-associated protein VTA1 homolog  | C6orf55  | SKD1-binding protein 1  | homolog of mouse SKD1-binding protein 1  | DRG1  | LIP5  </t>
  </si>
  <si>
    <t>VTI1A</t>
  </si>
  <si>
    <t xml:space="preserve"> vesicle transport through interaction with t-SNAREs homolog 1A  | vesicle transport v-SNARE protein Vti1-like 2  | MMDS3  | VTI1RP2  | SNARE Vti1a-beta protein  | Vti1-rp2  | vesicle transport through interaction with t-SNAREs 1A |MVti1  | Vesicle transport v-SNARE protein Vti1-like 2  | vesicle transport through interaction with t-SNAREs homolog 1A (yeast)  </t>
  </si>
  <si>
    <t>VTI1B</t>
  </si>
  <si>
    <t xml:space="preserve"> vti1-rp1  |VTI1-LIKE  | vesicle transport v-SNARE protein Vti1-like 1  | VTI1  | vesicle transport through interaction with t-SNAREs homolog 1B (yeast)  | vesicle transport through interaction with t-SNAREs 1B | vesicle-associated soluble NSF attachment protein receptor  | VTI1L1  | v-SNARE  | Vti1-rp1  | VTI1L  | VTI2  | vesicle transport through interaction with t-SNAREs homolog 1B  | Vesicle transport v-SNARE protein Vti1-like 1  </t>
  </si>
  <si>
    <t>VWA7</t>
  </si>
  <si>
    <t xml:space="preserve">G7c  | NG37  | von Willebrand factor A domain containing 7 | G7C  | von Willebrand factor A domain-containing protein 7  | C6orf27  | Protein G7c  | protein G7c  | chromosome 6 open reading frame 27  </t>
  </si>
  <si>
    <t>VWA9</t>
  </si>
  <si>
    <t xml:space="preserve"> chromosome 15 open reading frame 44  |UPF0464 protein C15orf44  | C15orf44  | von Willebrand factor A domain-containing protein 9  | von Willebrand factor A domain containing 9 </t>
  </si>
  <si>
    <t>WAC</t>
  </si>
  <si>
    <t xml:space="preserve"> PRO1741  | WW domain containing adaptor with coiled-coil | KIAA1844  | WW domain-containing adaptor with coiled coil  | WW domain-containing adapter protein with coiled-coil  | Wwp4  |BM-016  </t>
  </si>
  <si>
    <t>WARS</t>
  </si>
  <si>
    <t xml:space="preserve"> WRS  | interferon-induced protein 53  | tryptophanyl-tRNA synthetase | tryptophan tRNA ligase 1, cytoplasmic  | trpRS  | Tryptophanyl-tRNA synthetase  | hWRS  | "tryptophan tRNA ligase 1  | tryptophan--tRNA ligase, cytoplasmic  |GAMMA-2  | IFP53  | TrpRS  | IFI53  | Interferon-induced protein 53  | cytoplasmic"  |EC 6.1.1.2 </t>
  </si>
  <si>
    <t>WARS2</t>
  </si>
  <si>
    <t xml:space="preserve"> tryptophanyl-tRNA synthetase, mitochondrial  | tryptophanyl tRNA synthetase 2, mitochondrial | Tryptophanyl-tRNA synthetase  | tryptophan-tRNA ligase  |tryptophan tRNA ligase 2, mitochondrial  | tryptophan--tRNA ligase, mitochondrial  | (Mt)TrpRS  | mitochondrial"  | TrpRS  | "tryptophan tRNA ligase 2  |EC 6.1.1.2 </t>
  </si>
  <si>
    <t>WAS</t>
  </si>
  <si>
    <t xml:space="preserve"> Wiskott-Aldrich syndrome (eczema-thrombocytopenia)  | IMD2  | wiskott-Aldrich syndrome protein  | thrombocytopenia 1 (X-linked)  | eczema-thrombocytopenia  |WASP  | THC1  | "eczema-thrombocytopenia"  | Wiskott-Aldrich syndrome | THC  | WASp  | SCNX  </t>
  </si>
  <si>
    <t>WASF1</t>
  </si>
  <si>
    <t xml:space="preserve">homology of dictyostelium scar 1  | wiskott-Aldrich syndrome protein family member 1  | protein WAVE-1  | Verprolin homology domain-containing protein 1  | Protein WAVE-1  | verprolin homology domain-containing protein 1  | SCAR1  | WASP family protein member 1  | KIAA0269  | WAVE  | WAS protein family, member 1 | WAVE1  </t>
  </si>
  <si>
    <t>WASH3P</t>
  </si>
  <si>
    <t xml:space="preserve"> FAM39DP  |family with sequence similarity 39, member D pseudogene  | WAS protein family homolog 3 pseudogene | Protein FAM39DP  </t>
  </si>
  <si>
    <t>WASH6P</t>
  </si>
  <si>
    <t xml:space="preserve"> Protein FAM39A  |WASH  | WAS protein family homolog 6 pseudogene | CXYorf1  | chromosomes X and Y open reading frame 1  | family with sequence similarity 39, member A  | FAM39A  </t>
  </si>
  <si>
    <t>WBP11</t>
  </si>
  <si>
    <t xml:space="preserve"> Npw38-binding protein  | SIPP1  | splicing factor that interacts with PQBP-1 and PP1  | WW domain binding protein 11 | WBP-11  | SH3 domain-binding protein SNP70  | splicing factor, PQBP1 and PP1 interacting  | PQBP1 and PP1 interacting"  | WW domain-binding protein 11  | "splicing factor  | NPWBP  | SNP70  | Splicing factor that interacts with PQBP-1 and PP1  | NpwBP  |Npw38-binding protein NpwBP  </t>
  </si>
  <si>
    <t>WBP2</t>
  </si>
  <si>
    <t xml:space="preserve"> WW domain binding protein 2 | WBP-2  |WW domain-binding protein 2  </t>
  </si>
  <si>
    <t>WBP4</t>
  </si>
  <si>
    <t xml:space="preserve"> WBP-4  | FBP21  | WW domain-containing-binding protein 4  | domain-containing binding protein 4  | WW domain-containing binding protein 4  | formin-binding protein 21  | WW domain binding protein 4 | FNBP21  | Formin-binding protein 21  |WW domain-binding protein 4  | formin binding protein 21  | "formin binding protein 21"  </t>
  </si>
  <si>
    <t>WBP7</t>
  </si>
  <si>
    <t xml:space="preserve"> Lysine N-methyltransferase 2B  | myeloid/lymphoid or mixed-lineage leukemia (trithorax homolog, Drosophila) 4  | trithorax homolog 2  | TRX2  | lysine (K)-specific methyltransferase 2B | WBP7  | mixed lineage leukemia gene homolog 2  | HRX2  | KIAA0304  | Drosophila) 4"  | lysine N-methyltransferase 2D  | MLL2  | myeloid/lymphoid or mixed-lineage leukemia 4  | MLL1B  | myeloid/lymphoid or mixed-lineage leukemia protein 4  | WW domain-binding protein 7  | trithorax homologue 2  |KMT2D  | WW domain binding protein 7  | histone-lysine N-methyltransferase MLL4  | "myeloid/lymphoid or mixed-lineage leukemia (trithorax homolog  | MLL4  | Trithorax homolog 2  | histone-lysine N-methyltransferase 2B  | Myeloid/lymphoid or mixed-lineage leukemia protein 4  | WBP-7  | lysine N-methyltransferase 2B  |EC 2.1.1.43 </t>
  </si>
  <si>
    <t>WBSCR16</t>
  </si>
  <si>
    <t xml:space="preserve">Williams-Beuren syndrome chromosomal region 16 protein  | Williams-Beuren syndrome chromosome region 16 | RCC1-like G exchanging factor-like protein  </t>
  </si>
  <si>
    <t>WBSCR22</t>
  </si>
  <si>
    <t xml:space="preserve"> "metastasis-related methyltransferase 1"  |HASJ4442  | Williams-Beuren syndrome chromosomal region 22 protein  | metastasis-related methyltransferase 1  | PP3381  | Williams-Beuren candidate region putative methyltransferase  | Williams Beuren syndrome chromosome region 22 | ribosome biogenesis methyltransferase WBSCR22  | HUSSY-3  | WBMT  | MERM1  |EC 2.1.1.- </t>
  </si>
  <si>
    <t>WDFY1</t>
  </si>
  <si>
    <t xml:space="preserve"> WDF1  | WD40 and FYVE domain containing 1  | zinc finger FYVE domain-containing protein 17  | FENS-1  | ZFYVE17  | KIAA1435  | phosphoinositide-binding protein SR1  | phosphoinositide-binding protein 1  |WD repeat and FYVE domain-containing protein 1  | WD40- and FYVE domain-containing protein 1  | WD repeat and FYVE domain containing 1 | Zinc finger FYVE domain-containing protein 17  | Phosphoinositide-binding protein 1  </t>
  </si>
  <si>
    <t>WDR12</t>
  </si>
  <si>
    <t xml:space="preserve"> WD repeat-containing protein 12  | ribosome biogenesis protein WDR12  | WD repeat domain 12 |YTM1  </t>
  </si>
  <si>
    <t>WDR18</t>
  </si>
  <si>
    <t xml:space="preserve"> Ipi3  | WD repeat domain 18 | WD repeat-containing protein 18  | R32184_1  | "Involved in Processing ITS2 3 homolog (S. cerevisiae)"  |Involved in Processing ITS2 3 homolog  </t>
  </si>
  <si>
    <t>WDR20</t>
  </si>
  <si>
    <t xml:space="preserve"> Protein DMR  | WD repeat-containing protein 20  |DMR  | WD repeat domain 20 </t>
  </si>
  <si>
    <t>WDR26</t>
  </si>
  <si>
    <t xml:space="preserve"> MIP2  | CDW2  | WD repeat-containing protein 26  |GID complex subunit 7 homolog  | "GID complex subunit 7 homolog (S. cerevisiae)"  | myocardial ischemic preconditioning up-regulated protein 2  | WD repeat domain 26 | myocardial ischemic preconditioning upregulated protein 2  | CUL4- and DDB1-associated WDR protein 2  | GID7  | Myocardial ischemic preconditioning up-regulated protein 2  </t>
  </si>
  <si>
    <t>WDR3</t>
  </si>
  <si>
    <t xml:space="preserve"> dJ776P7.2 (WD repeat domain 3)  | WD repeat-containing protein 3  |DIP2  | UTP12  | WD repeat domain 3 </t>
  </si>
  <si>
    <t>WDR33</t>
  </si>
  <si>
    <t xml:space="preserve"> WD repeat domain 33 | WDC146  | WD repeat-containing protein 33  | pre-mRNA 3' end processing protein WDR33  |NET14  | WD repeat-containing protein WDC146  </t>
  </si>
  <si>
    <t>WDR36</t>
  </si>
  <si>
    <t xml:space="preserve"> glaucoma 1, open angle, G  | WD repeat-containing protein 36  | GLC1G  | T-cell activation WD repeat-containing protein  | TAWDRP  |T-cell activation WD repeat protein  | WD repeat domain 36 | TA-WDRP  | UTP21  </t>
  </si>
  <si>
    <t>WDR37</t>
  </si>
  <si>
    <t xml:space="preserve"> KIAA0982  |WD repeat-containing protein 37  | WD repeat domain 37 </t>
  </si>
  <si>
    <t>WDR4</t>
  </si>
  <si>
    <t xml:space="preserve"> TRMT82  |WD repeat domain 4  | "TRM82 tRNA methyltransferase 82 homolog (S. cerevisiae)"  | WD repeat domain 4 | TRM82 tRNA methyltransferase 82 homolog  | WD repeat-containing protein 4  | TRM82  | tRNA (guanine-N(7)-)-methyltransferase non-catalytic subunit WDR4  | tRNA (guanine-N(7)-)-methyltransferase subunit WDR4  </t>
  </si>
  <si>
    <t>WDR41</t>
  </si>
  <si>
    <t xml:space="preserve">WD repeat-containing protein 41  | WD repeat domain 41 </t>
  </si>
  <si>
    <t>WDR43</t>
  </si>
  <si>
    <t xml:space="preserve"> UTP5, small subunit (SSU) processome component, homolog  | WD repeat-containing protein 43  | UTP5  | KIAA0007  | small subunit (SSU) processome component  | "UTP5  | WD repeat domain 43 |NET12  | homolog (yeast)"  </t>
  </si>
  <si>
    <t>WDR44</t>
  </si>
  <si>
    <t xml:space="preserve"> WD repeat-containing protein 44  | rabphilin-11  | WD repeat domain 44 | Rabphilin-11  |RAB11BP  | RPH11  </t>
  </si>
  <si>
    <t>WDR45B</t>
  </si>
  <si>
    <t xml:space="preserve"> WIPI-3  | WDR45-like  | WD repeat domain 45B | WIPI3  | WD repeat protein 45-like  | WDR45-like protein  | WDR45L  | WD repeat-containing protein 45B  | WD repeat-containing protein 45-like  | WIPI49-like protein  |WD repeat domain phosphoinositide-interacting protein 3  </t>
  </si>
  <si>
    <t>WDR46</t>
  </si>
  <si>
    <t xml:space="preserve"> WD repeat-containing protein 46  | WD repeat-containing protein BING4  | chromosome 6 open reading frame 11  | UTP7  |FP221  | BING4  | C6orf11  | WD repeat domain 46 </t>
  </si>
  <si>
    <t>WDR47</t>
  </si>
  <si>
    <t xml:space="preserve"> NEMITIN  | KIAA0893  | neuronal enriched MAP interacting protein  | Nemitin  | WD repeat domain 47 |WD repeat-containing protein 47  | nemitin  | Neuronal enriched MAP interacting protein  </t>
  </si>
  <si>
    <t>WDR48</t>
  </si>
  <si>
    <t xml:space="preserve"> WD repeat domain 48 | p80  |P80  | UAF1  | USP1 associated factor 1  | USP1-associated factor 1  | WD repeat endosomal protein  | KIAA1449  | WD repeat-containing protein 48  </t>
  </si>
  <si>
    <t>WDR5</t>
  </si>
  <si>
    <t xml:space="preserve"> SWD3, Set1c WD40 repeat protein, homolog  | homolog (S. cerevisiae)"  | SWD3  | BIG3  | WD repeat-containing protein 5  | "SWD3  | Set1c WD40 repeat protein  | BMP2-induced 3-kb gene protein  |BIG-3  | WD repeat domain 5 | WD-repeat protein 5  </t>
  </si>
  <si>
    <t>WDR54</t>
  </si>
  <si>
    <t xml:space="preserve"> WD repeat domain 54 |WD repeat-containing protein 54  </t>
  </si>
  <si>
    <t>WDR55</t>
  </si>
  <si>
    <t xml:space="preserve"> WD repeat domain 55 |WD repeat-containing protein 55  </t>
  </si>
  <si>
    <t>WDR59</t>
  </si>
  <si>
    <t xml:space="preserve">WD repeat-containing protein 59  | KIAA1923  | WD repeat domain 59 </t>
  </si>
  <si>
    <t>WDR6</t>
  </si>
  <si>
    <t xml:space="preserve"> WD repeat domain 6 |WD repeat-containing protein 6  </t>
  </si>
  <si>
    <t>WDR61</t>
  </si>
  <si>
    <t xml:space="preserve">REC14  | recombination protein REC14  | SKI8 homolog  | WD repeat domain 61 | WD repeat-containing protein 61  | Meiotic recombination REC14 protein homolog  | Ski8  | SKI8  | meiotic recombination REC14 protein homolog  </t>
  </si>
  <si>
    <t>WDR7</t>
  </si>
  <si>
    <t xml:space="preserve"> rabconnectin-3 beta  |TGF-beta resistance associated  | TGF-beta resistance-associated protein TRAG  | WD repeat-containing protein 7  | TRAG  | KIAA0541  | Rabconnectin-3 beta  | WD repeat domain 7 </t>
  </si>
  <si>
    <t>WDR70</t>
  </si>
  <si>
    <t xml:space="preserve"> WD repeat domain 70 |WD repeat-containing protein 70  </t>
  </si>
  <si>
    <t>WDR74</t>
  </si>
  <si>
    <t xml:space="preserve"> NOP seven-associated protein 1  |WD repeat-containing protein 74  | NSA1  | WD repeat domain 74 </t>
  </si>
  <si>
    <t>WDR75</t>
  </si>
  <si>
    <t xml:space="preserve"> WD repeat-containing protein 75  | "UTP17  | UTP17  | small subunit (SSU) processome component  | WD repeat domain 75 |NET16  | UTP17, small subunit (SSU) processome component, homolog  | homolog (yeast)"  </t>
  </si>
  <si>
    <t>WDR76</t>
  </si>
  <si>
    <t xml:space="preserve"> WD repeat-containing protein 76  |CDW14  | WD repeat domain 76 </t>
  </si>
  <si>
    <t>WDR82</t>
  </si>
  <si>
    <t xml:space="preserve"> PRO2730  | transmembrane protein 113  | MSTP107  |MST107  | WDR82A  | Protein TMEM113  | PRO34047  | WD repeat domain 82 | SWD2  | Swd2  | WD repeat-containing protein 82  | TMEM113  </t>
  </si>
  <si>
    <t>WDR83</t>
  </si>
  <si>
    <t xml:space="preserve"> MAPK organizer 1  | Mitogen-activated protein kinase organizer 1  |WD repeat domain-containing protein 83  | MORG1  | "MAPK organizer 1"  | mitogen-activated protein kinase organizer 1  | WD repeat domain 83 </t>
  </si>
  <si>
    <t>WDR85</t>
  </si>
  <si>
    <t xml:space="preserve"> WDR85  | diphthamide biosynthesis 7 | WD repeat domain 85  | diphthamide biosynthesis protein 7  |RRT2  | chromosome 9 open reading frame 112  | C9orf112  | WD repeat-containing protein 85  </t>
  </si>
  <si>
    <t>WDR89</t>
  </si>
  <si>
    <t xml:space="preserve"> C14orf150  | WD repeat domain 89 |WD repeat-containing protein 89  </t>
  </si>
  <si>
    <t>WDR91</t>
  </si>
  <si>
    <t xml:space="preserve">WD repeat-containing protein 91  | WD repeat domain 91 </t>
  </si>
  <si>
    <t>WDR92</t>
  </si>
  <si>
    <t xml:space="preserve"> WD repeat-containing protein Monad  |WD repeat-containing protein 92  | WD repeat domain 92 | MONAD  | LOC116143  | monad  </t>
  </si>
  <si>
    <t>WDSUB1</t>
  </si>
  <si>
    <t xml:space="preserve"> WD repeat, SAM and U-box domain-containing protein 1  | WD repeat and SAM domain containing 1  | UBOX6  | WD repeat, sterile alpha motif and U-box domain containing 1 | WDSAM1  | WD repeat, SAM and U-box domain containing 1  |2610014F08Rik  </t>
  </si>
  <si>
    <t>WEE1</t>
  </si>
  <si>
    <t xml:space="preserve"> WEE1 homolog (S. pombe)  | WEE1 G2 checkpoint kinase | Wee1A kinase  | wee1A kinase  | WEE1+ homolog  |WEE1 homolog  | WEE1A  | wee1+ (S. pombe) homolog  | wee1-like protein kinase  | WEE1hu  |EC 2.7.10.2 </t>
  </si>
  <si>
    <t>WHSC1</t>
  </si>
  <si>
    <t xml:space="preserve"> Nuclear SET domain-containing protein 2  | probable histone-lysine N-methyltransferase NSD2  | Wolf-Hirschhorn syndrome candidate 1 | multiple myeloma SET domain containing protein type III  | REIIBP  | MMSET  | Multiple myeloma SET domain-containing protein  | TRX5  | Protein trithorax-5  |IL5 promoter REII region-binding protein  | nuclear SET domain-containing protein 2  | NSD2  | trithorax/ash1-related protein 5  | KIAA1090  | histone-lysine N-methyltransferase NSD2  | Wolf-Hirschhorn syndrome candidate 1 protein  | WHS  |EC 2.1.1.43 </t>
  </si>
  <si>
    <t>WHSC2</t>
  </si>
  <si>
    <t xml:space="preserve"> wolf-Hirschhorn syndrome candidate 2 protein  |negative elongation factor A  | Wolf-Hirschhorn syndrome candidate 2  | NELF-A  | WHSC2  | negative elongation factor complex member A | Wolf-Hirschhorn syndrome candidate 2 protein  </t>
  </si>
  <si>
    <t>WIBG</t>
  </si>
  <si>
    <t xml:space="preserve"> Protein wibg homolog  | protein wibg homolog  | within bgcn homolog (Drosophila) | PYM  |partner of Y14 and mago  </t>
  </si>
  <si>
    <t>WIPF1</t>
  </si>
  <si>
    <t xml:space="preserve"> WIP  | protein PRPL-2  | Wiskott-Aldrich syndrome protein interacting protein  | WAS/WASL interacting protein family, member 1 | WAS/WASL-interacting protein family member 1  | WASP-interacting protein  |PRPL-2  | WASPIP  | Wiskott-Aldrich syndrome protein-interacting protein  | Protein PRPL-2  </t>
  </si>
  <si>
    <t>WIZ</t>
  </si>
  <si>
    <t xml:space="preserve"> Widely-interspaced zinc finger-containing protein  | widely interspaced zinc finger motifs | zinc finger protein 803  | ZNF803  | Zinc finger protein 803  | WIZ zinc finger  | widely-interspaced zinc finger motifs  | widely-interspaced zinc finger-containing protein  |protein Wiz  </t>
  </si>
  <si>
    <t>WNK1</t>
  </si>
  <si>
    <t xml:space="preserve"> KIAA0344  |PSK  | p65  | WNK lysine deficient protein kinase 1 | hWNK1  | Protein kinase lysine-deficient 1  | Erythrocyte 65 kDa protein  | protein kinase with no lysine 1  | KDP  | PRKWNK1  | Protein kinase with no lysine 1  | Kinase deficient protein  | prostate-derived sterile 20-like kinase  | erythrocyte 65 kDa protein  | PHA2C  | serine/threonine-protein kinase WNK1  | HSAN2  | WNK lysine deficient protein kinase 1 isoform  | protein kinase, lysine deficient 1  | HSN2  | hereditary sensory neuropathy, type II  |EC 2.7.11.1 </t>
  </si>
  <si>
    <t>WRAP53</t>
  </si>
  <si>
    <t xml:space="preserve"> DKCB3  | WD40 repeat-containing protein encoding RNA antisense to p53  | WD repeat domain 79  | "WD-encoding RNA antisense to p53"  | WDR79  | WD repeat-containing protein 79  | TCAB1  | "telomerase cajal body protein 1"  |WD40 protein Wrap53  | WD repeat containing, antisense to TP53 | telomerase Cajal body protein 1  </t>
  </si>
  <si>
    <t>WRAP73</t>
  </si>
  <si>
    <t xml:space="preserve"> WD repeat-containing protein antisense to TP73 gene  |WD repeat-containing protein WRAP73  | WD repeat containing, antisense to TP73 | WDR8  | WD repeat-containing protein 8  | WD repeat domain 8  </t>
  </si>
  <si>
    <t>WRN</t>
  </si>
  <si>
    <t xml:space="preserve"> Werner syndrome, RecQ helicase-like | exonuclease WRN  | RECQ3  | Werner syndrome  | Werner syndrome ATP-dependent helicase  |RECQL3  | DNA helicase, RecQ-like type 3  | Exonuclease WRN  | RecQ protein-like 2  | RecQ3  | recQ protein-like 2  | RECQL2  |EC 3.6.4.12,EC 3.1.-.- </t>
  </si>
  <si>
    <t>WRNIP1</t>
  </si>
  <si>
    <t xml:space="preserve"> Werner helicase interacting protein 1 | bA420G6.2  |ATPase WRNIP1  | Werner helicase-interacting protein 1  | WHIP  | putative helicase RUVBL  |EC 3.6.1.3 </t>
  </si>
  <si>
    <t>WT1</t>
  </si>
  <si>
    <t xml:space="preserve"> amino-terminal domain of EWS  | EWS-WT1  | GUD  | NPHS4  | last three zinc fingers of the DNA-binding domain of WT1  | WT33  |AWT1  | Wilms tumor protein  | Wilms tumor 1 | WIT-2  | WAGR  </t>
  </si>
  <si>
    <t>WTAP</t>
  </si>
  <si>
    <t xml:space="preserve"> wilms tumor 1-associating protein  | hFL(2)D  | WT1-associated protein  | Wilms tumor 1-associating protein  |PNAS-132  | female-lethal(2)D homolog  | Female-lethal(2)D homolog  | pre-mRNA-splicing regulator WTAP  | Wilms' tumour 1-associating protein  | Wilms tumor 1 associated protein | KIAA0105  | putative pre-mRNA splicing regulator female-lethal(2D)  </t>
  </si>
  <si>
    <t>XIAP</t>
  </si>
  <si>
    <t xml:space="preserve"> baculoviral IAP repeat-containing 4  | MIHA  | IAP-like protein  |E3 ubiquitin-protein ligase XIAP  | X-linked inhibitor of apoptosis protein  | BIRC4  | XLP2  | ILP  | hILP  | Baculoviral IAP repeat-containing protein 4  | ILP1  | X-linked IAP  | hIAP3  | IAP3  | API3  | baculoviral IAP repeat-containing protein 4  | X-linked inhibitor of apoptosis | Inhibitor of apoptosis protein 3  | hIAP-3  | IAP-3  | inhibitor of apoptosis protein 3  |EC 6.3.2.- </t>
  </si>
  <si>
    <t>XPA</t>
  </si>
  <si>
    <t xml:space="preserve"> excision repair-controlling  | xeroderma pigmentosum, complementation group A | Xeroderma pigmentosum group A-complementing protein  | xeroderma pigmentosum group A-complementing protein  | XPAC  | mutant xeroderma pigmentosum complementation group A  |DNA repair protein complementing XP-A cells  | XP1  </t>
  </si>
  <si>
    <t>XPC</t>
  </si>
  <si>
    <t xml:space="preserve"> mutant xeroderma pigmentosum group C  | "xeroderma pigmentosum group C protein"  | XP3  |DNA repair protein complementing XP-C cells  | Xeroderma pigmentosum group C-complementing protein  | XPCC  | RAD4  | p125  | xeroderma pigmentosum, complementation group C </t>
  </si>
  <si>
    <t>XPNPEP1</t>
  </si>
  <si>
    <t xml:space="preserve"> X-prolyl aminopeptidase 1, soluble  | XPNPEPL1  | Aminoacylproline aminopeptidase  | sAmp  | XPNPEPL  | cytosolic aminopeptidase P  | X-Pro aminopeptidase 1  | Soluble aminopeptidase P  | XPNPEP  | SAMP  | X-prolyl aminopeptidase (aminopeptidase P)-like  | soluble aminopeptidase P  | aminopeptidase P, cytosolic  |APP1  | Cytosolic aminopeptidase P  | aminoacylproline aminopeptidase  | xaa-Pro aminopeptidase 1  | X-prolyl aminopeptidase (aminopeptidase P) 1, soluble |EC 3.4.11.9 </t>
  </si>
  <si>
    <t>XPNPEP3</t>
  </si>
  <si>
    <t xml:space="preserve"> APP3  | X-prolyl aminopeptidase (aminopeptidase P) 3, putative | Aminopeptidase P3  |probable Xaa-Pro aminopeptidase 3  | NPHPL1  | X-Pro aminopeptidase 3  |EC 3.4.11.9 </t>
  </si>
  <si>
    <t>XRCC1</t>
  </si>
  <si>
    <t xml:space="preserve"> X-ray repair cross-complementing protein 1  | X-ray repair complementing defective repair in Chinese hamster cells 1 |DNA repair protein XRCC1  | RCC  </t>
  </si>
  <si>
    <t>XRCC4</t>
  </si>
  <si>
    <t xml:space="preserve">DNA repair protein XRCC4  | complementing defective  | X-ray repair complementing defective repair in Chinese hamster cells 4 | "X-ray repair  | "DNA repair protein XRCC4"  | repair in Chinese hamster"  | X-ray repair, complementing defective, repair in Chinese hamster  | X-ray repair cross-complementing protein 4  </t>
  </si>
  <si>
    <t>XRN1</t>
  </si>
  <si>
    <t xml:space="preserve"> 5'-3' exoribonuclease 1 | Strand-exchange protein 1 homolog  |strand-exchange protein 1 homolog  | SEP1  |EC 3.1.13.- </t>
  </si>
  <si>
    <t>XYLB</t>
  </si>
  <si>
    <t xml:space="preserve"> Xylulokinase  |xylulose kinase  | xylulokinase homolog (H. influenzae) | xylulokinase (H. influenzae) homolog  |EC 2.7.1.17 </t>
  </si>
  <si>
    <t>YAE1D1</t>
  </si>
  <si>
    <t xml:space="preserve"> C7orf36  |yae1 domain-containing protein 1  | Yae1 domain containing 1 | chromosome 7 open reading frame 36  </t>
  </si>
  <si>
    <t>YAF2</t>
  </si>
  <si>
    <t xml:space="preserve">YY1-associated factor 2  | YY1 associated factor 2 </t>
  </si>
  <si>
    <t>YARS</t>
  </si>
  <si>
    <t xml:space="preserve">tyrosine tRNA ligase 1, cytoplasmic  | YTS  | tyrosyl-tRNA synthetase | "tyrosine tRNA ligase 1  | tyrosine--tRNA ligase, cytoplasmic  | Tyrosyl-tRNA synthetase  | YRS  | CMTDIC  | TyrRS  | tyrosyl-tRNA synthetase, cytoplasmic  | cytoplasmic"  | tyrosyl--tRNA ligase  | TYRRS  |EC 6.1.1.1 </t>
  </si>
  <si>
    <t>YBEY</t>
  </si>
  <si>
    <t xml:space="preserve"> rRNA maturation factor homolog  | putative ribonuclease  |putative metalloprotease C21orf57  | C21orf57  | chromosome 21 open reading frame 57  | ybeY metallopeptidase (putative) </t>
  </si>
  <si>
    <t>YBX3</t>
  </si>
  <si>
    <t xml:space="preserve">CSDA1  | ZO-1-associated nucleic acid-binding protein  | CSDA  | ZONAB  | cold-shock domain protein A  | Single-strand DNA-binding protein NF-GMB  | cold shock domain-containing protein A  | Y-box-binding protein 3  | cold-shock domain containing A1  | "cold-shock domain containing A1"  | cold shock domain protein A  | DNA-binding protein A  | DBPA  | single-strand DNA-binding protein NF-GMB  | Y box binding protein 3 | Cold shock domain-containing protein A  </t>
  </si>
  <si>
    <t>YC029</t>
  </si>
  <si>
    <t>YEATS2</t>
  </si>
  <si>
    <t xml:space="preserve"> KIAA1197  |YEATS domain-containing protein 2  | YEATS domain containing 2 </t>
  </si>
  <si>
    <t>YEATS4</t>
  </si>
  <si>
    <t xml:space="preserve"> NUBI-1  | YAF9  | B230215M10Rik  | Gas41  | GAS41  |4930573H17Rik  | nuMA-binding protein 1  | NuBI1  | nuBI1  | Glioma-amplified sequence 41  | NuMA-binding protein 1  | NuMA binding protein 1  | NuBI-1  | YEATS domain-containing protein 4  | glioma-amplified sequence 41  | glioma-amplified sequence-41  | YEATS domain containing 4 </t>
  </si>
  <si>
    <t>YIF1B</t>
  </si>
  <si>
    <t xml:space="preserve"> protein YIF1B  | YIP1-interacting factor homolog B  |FinGER8  | Yip1 interacting factor homolog B (S. cerevisiae) </t>
  </si>
  <si>
    <t>YIPF4</t>
  </si>
  <si>
    <t xml:space="preserve"> YIP1 family member 4  | putative protein product of Nbla11189  | protein YIPF4  |FinGER4  | Yip1 domain family, member 4 </t>
  </si>
  <si>
    <t>YIPF6</t>
  </si>
  <si>
    <t xml:space="preserve"> protein YIPF6  | Yip1 domain family, member 6 | YIP1 family member 6  |FinGER6  </t>
  </si>
  <si>
    <t>YKT6</t>
  </si>
  <si>
    <t xml:space="preserve"> YKT6, S. cerevisiae, homolog of  | YKT6 v-SNARE protein  | SNARE protein Ykt6  | YKT6 v-SNARE homolog (S. cerevisiae) |R-SNARE  | "R-SNARE"  | synaptobrevin homolog YKT6  |EC 2.3.1.- </t>
  </si>
  <si>
    <t>YLPM1</t>
  </si>
  <si>
    <t xml:space="preserve"> ZAP3  | nuclear protein ZAP3  | YLP motif containing 1 |YLP motif-containing protein 1  | C14orf170  | Nuclear protein ZAP3  | ZAP113  | chromosome 14 open reading frame 170  </t>
  </si>
  <si>
    <t>YME1L1</t>
  </si>
  <si>
    <t xml:space="preserve"> ATP-dependent metalloprotease FtsH1  | PAMP  |ATP-dependent metalloprotease FtsH1 homolog  | FTSH1  | YME1-like 1 (S. cerevisiae)  | YME1-like 1 ATPase | YME1L  | YME1 (S.cerevisiae)-like 1  | ATP-dependent zinc metalloprotease YME1L1  | MEG4  | presenilin-associated metalloprotease  | YME1-like protein 1  | ATP-dependent metalloprotease YME1L1  | Meg-4  | Presenilin-associated metalloprotease  | meg-4  | FTSH  |EC 3.4.24.- </t>
  </si>
  <si>
    <t>YOD1</t>
  </si>
  <si>
    <t xml:space="preserve"> DUBA8  | hsHIN7  | YOD1 deubiquitinase | OTU domain-containing protein 2  | HIV-1-induced protease 7  | ubiquitin thioesterase OTU1  | DUBA-8  | YOD1 OTU deubiquinating enzyme 1 homolog (S. cerevisiae)  | PRO0907  | YOD1 OTU deubiquinating enzyme 1 homolog ( yeast)  | HsHIN7  | HIN7  |OTU domain containing 2  | HIN-7  | OTUD2  |EC 3.4.19.12 </t>
  </si>
  <si>
    <t>YPEL5</t>
  </si>
  <si>
    <t xml:space="preserve">protein yippee-like 5  | yippee-like 5 (Drosophila) </t>
  </si>
  <si>
    <t>YRDC</t>
  </si>
  <si>
    <t xml:space="preserve"> "ischemia/reperfusion inducible protein"  | yrdC domain containing (E. coli)  | yrdC domain containing (E.coli)  | dopamine receptor interacting protein 3  | Ischemia/reperfusion-inducible protein homolog  | yrdC N(6)-threonylcarbamoyltransferase domain containing | yrdC domain-containing protein, mitochondrial  | IRIP  | ischemia/reperfusion-inducible protein homolog  | dopamine receptor-interacting protein 3  |SUA5  | Dopamine receptor-interacting protein 3  | DRIP3  | yrdC domain containing  | hIRIP  | ischemia/reperfusion inducible protein  </t>
  </si>
  <si>
    <t>YTHDC1</t>
  </si>
  <si>
    <t xml:space="preserve"> YT521  | YTH domain containing 1 | YT521-B  | KIAA1966  | splicing factor YT521-B  |YTH domain-containing protein 1  | Putative splicing factor YT521  | putative splicing factor YT521  </t>
  </si>
  <si>
    <t>YTHDC2</t>
  </si>
  <si>
    <t xml:space="preserve"> YTH domain containing 2 |CAHL  | CsA-associated helicase-like protein  | probable ATP-dependent RNA helicase YTHDC2  |EC 3.6.4.13 </t>
  </si>
  <si>
    <t>YTHDF1</t>
  </si>
  <si>
    <t xml:space="preserve"> C20orf21  |YTH domain family protein 1  | Dermatomyositis associated with cancer putative autoantigen 1  | YTH domain family, member 1 | DACA-1  | dermatomyositis associated with cancer putative autoantigen 1  | YTH domain family 1  | YTH domain-containing family protein 1  </t>
  </si>
  <si>
    <t>YTHDF2</t>
  </si>
  <si>
    <t xml:space="preserve"> Renal carcinoma antigen NY-REN-2  | NY-REN-2  | renal carcinoma antigen NY-REN-2  | HGRG8  | CLL-associated antigen KW-14  | YTH domain family, member 2 | High-glucose-regulated protein 8  |9430020E02Rik  | YTH domain-containing family protein 2  | high-glucose-regulated protein 8  | YTH domain family 2  </t>
  </si>
  <si>
    <t>YTHDF3</t>
  </si>
  <si>
    <t xml:space="preserve"> YTH domain-containing family protein 3  | YTH domain family 3  |YTH domain family protein 3  | YTH domain family, member 3 </t>
  </si>
  <si>
    <t>YY1</t>
  </si>
  <si>
    <t xml:space="preserve"> NF-E1  | UCRBP  | Yin and yang 1  | YIN-YANG-1  | INO80S  | INO80 complex subunit S  | transcriptional repressor protein YY1  |DELTA  | "Yin and Yang 1 protein"  | delta transcription factor  | "INO80 complex subunit S"  | YY-1  | YY1 transcription factor | Yin and Yang 1 protein  | Delta transcription factor  </t>
  </si>
  <si>
    <t>ZADH2</t>
  </si>
  <si>
    <t xml:space="preserve">zinc-binding alcohol dehydrogenase domain-containing protein 2  | zinc binding alcohol dehydrogenase domain containing 2 |EC 1.-.-.- </t>
  </si>
  <si>
    <t>ZAK</t>
  </si>
  <si>
    <t>ZBED4</t>
  </si>
  <si>
    <t xml:space="preserve"> zinc finger, BED domain containing 4  |zinc finger BED domain-containing protein 4  | KIAA0637  | zinc finger, BED-type containing 4 </t>
  </si>
  <si>
    <t>ZBTB1</t>
  </si>
  <si>
    <t xml:space="preserve"> KIAA0997  | ZBTB16  |ZNF909  | PLZF  | ZNF145  | zinc finger and BTB domain-containing protein 1  | zinc finger and BTB domain containing 1 </t>
  </si>
  <si>
    <t>ZBTB11</t>
  </si>
  <si>
    <t xml:space="preserve">ZNF-U69274  | zinc finger and BTB domain containing 11 | ZNF913  | zinc finger and BTB domain-containing protein 11  </t>
  </si>
  <si>
    <t>ZBTB2</t>
  </si>
  <si>
    <t xml:space="preserve"> ZNF46  | ZBTB25  | ZNF437  | KIAA1483  | KUP  |zinc finger and BTB domain-containing protein 2  | zinc finger and BTB domain containing 2 </t>
  </si>
  <si>
    <t>ZBTB24</t>
  </si>
  <si>
    <t xml:space="preserve"> zinc finger protein 450  | ZNF450  | PATZ2  | "POZ (BTB) and AT hook containing zinc finger 2"  | Zinc finger protein 450  | KIAA0441  |BIF1  | zinc finger and BTB domain containing 24 | POZ (BTB) and AT hook containing zinc finger 2  | ICF2  | zinc finger and BTB domain-containing protein 24  </t>
  </si>
  <si>
    <t>ZBTB33</t>
  </si>
  <si>
    <t xml:space="preserve"> kaiso transcription factor  | ZNF348  | transcriptional regulator Kaiso  |WUGSC:H_DJ525N14.1  | zinc finger and BTB domain-containing protein 33  | KAISO  | Zinc finger and BTB domain-containing protein 33  | zinc finger and BTB domain containing 33 | ZNF-kaiso  </t>
  </si>
  <si>
    <t>ZBTB40</t>
  </si>
  <si>
    <t xml:space="preserve"> KIAA0478  | zinc finger and BTB domain-containing protein 40  |ZNF923  | zinc finger and BTB domain containing 40 </t>
  </si>
  <si>
    <t>ZBTB43</t>
  </si>
  <si>
    <t xml:space="preserve"> Zinc finger and BTB domain-containing protein 22B  | KIAA0414  |ZNF-X  | Zinc finger protein 297B  | ZBTB22B  | zinc finger and BTB domain-containing protein 22B  | ZnF-x  | zinc finger and BTB domain-containing protein 43  | zinc finger protein 297B  | ZNF297B  | zinc finger and BTB domain containing 43 </t>
  </si>
  <si>
    <t>ZBTB7A</t>
  </si>
  <si>
    <t xml:space="preserve"> "lymphoma related factor"  | lymphoma related factor  | factor binding IST protein 1  | FBI-1  |HIV-1 inducer of short transcripts binding protein  | factor that binds to inducer of short transcripts protein 1  | TIP21  | HIV-1 1st-binding protein 1  | Factor binding IST protein 1  | zinc finger and BTB domain containing 7  | POZ and Krueppel erythroid myeloid ontogenic factor  | Leukemia/lymphoma-related factor  | LRF  | TTF-I-interacting peptide 21  | "zinc finger and BTB domain containing 7A  | ZNF857A  | Pokemon  | FBI1  | ZBTB7  | POK erythroid myeloid ontogenic factor  | zinc finger and BTB domain containing 7A, HIV-1 inducer of short transcripts binding protein  | pokemon  | zinc finger and BTB domain-containing protein 7A  | zinc finger protein 857A  | leukemia/lymphoma-related factor  | zinc finger and BTB domain containing 7A | HIV-1 inducer of short transcripts binding protein"  | Zinc finger protein 857A  | Factor that binds to inducer of short transcripts protein 1  </t>
  </si>
  <si>
    <t>ZBTB8OS</t>
  </si>
  <si>
    <t xml:space="preserve"> protein archease  | archease (ARCH)  | zinc finger and BTB domain-containing opposite strand protein 8  | archease-like protein  | ARCH  | "archease"  |ARCH2  | Protein ZBTB8OS  | Zinc finger and BTB domain-containing opposite strand protein 8  | zinc finger and BTB domain containing 8 opposite strand </t>
  </si>
  <si>
    <t>ZBTB9</t>
  </si>
  <si>
    <t xml:space="preserve"> zinc finger and BTB domain containing 9 | zinc finger and BTB domain-containing protein 9  |ZNF919  </t>
  </si>
  <si>
    <t>ZC3H11A</t>
  </si>
  <si>
    <t xml:space="preserve"> KIAA0663  |zinc finger CCCH domain-containing protein 11A  | ZC3HDC11A  | zinc finger CCCH-type domain containing 11A  | zinc finger CCCH-type containing 11A </t>
  </si>
  <si>
    <t>ZC3H13</t>
  </si>
  <si>
    <t xml:space="preserve"> zinc finger CCCH-type containing 13 | KIAA0853  |zinc finger CCCH domain-containing protein 13  </t>
  </si>
  <si>
    <t>ZC3H14</t>
  </si>
  <si>
    <t xml:space="preserve"> zinc finger CCCH-type containing 14 | zinc finger CCCH domain-containing protein 14  | Renal carcinoma antigen NY-REN-37  | UKp68  | mammalian suppressor of tau pathology-2  | Mammalian suppressor of tau pathology-2  | nuclear protein UKp68  | renal carcinoma antigen NY-REN-37  | SUT2  | MSUT-2  |NY-REN-37  </t>
  </si>
  <si>
    <t>ZC3H15</t>
  </si>
  <si>
    <t xml:space="preserve"> erythropoietin 4"  | Likely ortholog of mouse immediate early response erythropoietin 4  | likely ortholog of mouse immediate early response erythropoietin 4  | zinc finger CCCH domain-containing protein 15  | LEREPO4  |HT010  | DFRP1  | DRG family-regulatory protein 1  | zinc finger CCCH-type containing 15 | MSTP012  | "likely ortholog of mouse immediate early response  </t>
  </si>
  <si>
    <t>ZC3H7A</t>
  </si>
  <si>
    <t xml:space="preserve"> zinc-finger protein AY163807  | zinc finger CCCH-type containing 7A | zinc finger CCCH-type domain containing 7  | zinc finger CCCH-type containing 7  | ZC3H7  | ZC3HDC7  |zinc finger CCCH domain-containing protein 7A  | zinc finger CCCH type domain containing 7  </t>
  </si>
  <si>
    <t>ZC3H7B</t>
  </si>
  <si>
    <t xml:space="preserve"> RoXaN  | ubiquitous tetratricopeptide containing protein RoXaN  | Rotavirus 'X'-associated non-structural protein  | KIAA1031  | zinc finger CCCH-type containing 7B | zinc finger CCCH domain-containing protein 7B  |Rotavirus 'X' associated non-structural protein  | rotavirus X protein associated with NSP3  | rotavirus 'X'-associated non-structural protein  </t>
  </si>
  <si>
    <t>ZC3H8</t>
  </si>
  <si>
    <t xml:space="preserve"> zinc finger CCCH-type domain containing 8  | zinc finger CCCH domain-containing protein 8  |Fliz1  | zinc finger CCCH-type containing 8 | zinc finger CCCH type domain containing 8  | ZC3HDC8  </t>
  </si>
  <si>
    <t>ZC3HAV1L</t>
  </si>
  <si>
    <t xml:space="preserve"> chromosome 7 open reading frame 39  | C7orf39  | zinc finger CCCH-type, antiviral 1-like |zinc finger CCCH-type antiviral protein 1-like  </t>
  </si>
  <si>
    <t>ZC3HC1</t>
  </si>
  <si>
    <t xml:space="preserve"> zinc finger, C3HC-type containing 1 | NIPA  | hNIPA  | nuclear-interacting partner of ALK  |hematopoietic stem/progenitor cell protein 216  | Zinc finger C3HC-type protein 1  | nuclear interacting partner of anaplastic lymphoma kinase (ALK)  | "nuclear interaction partner of ALK"  | Nuclear-interacting partner of anaplastic lymphoma kinase  </t>
  </si>
  <si>
    <t>ZC4H2</t>
  </si>
  <si>
    <t xml:space="preserve"> WRWF  | zinc finger C4H2 domain-containing protein  | Wieacker-Wolff syndrome  | Hepatocellular carcinoma-associated antigen 127  | KIAA1166  |hepatocellular carcinoma-associated antigen 127  | zinc finger, C4H2 domain containing | HCA127  | WWS  </t>
  </si>
  <si>
    <t>ZCCHC10</t>
  </si>
  <si>
    <t xml:space="preserve"> zinc finger, CCHC domain containing 10 |zinc finger CCHC domain-containing protein 10  </t>
  </si>
  <si>
    <t>ZCCHC11</t>
  </si>
  <si>
    <t xml:space="preserve">PAP associated domain containing 3  | TUT4  | KIAA0191  | "TUTase4"  | terminal uridylyltransferase 4  | PAPD3  | zinc finger CCHC domain-containing protein 11  | Zinc finger CCHC domain-containing protein 11  | TUTase 4  | zinc finger, CCHC domain containing 11 |EC 2.7.7.52 </t>
  </si>
  <si>
    <t>ZCCHC3</t>
  </si>
  <si>
    <t xml:space="preserve">zinc finger CCHC domain-containing protein 3  | zinc finger, CCHC domain containing 3 | chromosome 20 open reading frame 99  | C20orf99  </t>
  </si>
  <si>
    <t>ZCCHC4</t>
  </si>
  <si>
    <t xml:space="preserve"> HSPC052  | GRF-type containing 4"  | zinc finger, CCHC domain containing 4 |DHHC domain-containing zinc finger protein  | ZGRF4  | "zinc finger  | zinc finger CCHC domain-containing protein 4  | zinc finger, GRF-type containing 4  </t>
  </si>
  <si>
    <t>ZCCHC6</t>
  </si>
  <si>
    <t xml:space="preserve"> Zinc finger CCHC domain-containing protein 6  | HS2  | zinc finger CCHC domain-containing protein 6  | terminal uridylyltransferase 7  | TUTase 7  |PAP associated domain containing 6  | "TUTase7"  | TUT7  | zinc finger, CCHC domain containing 6 | KIAA1711  | PAPD6  |EC 2.7.7.52 </t>
  </si>
  <si>
    <t>ZCCHC7</t>
  </si>
  <si>
    <t xml:space="preserve"> TRAMP-like complex RNA-binding factor ZCCHC7  |AIR1  | zinc finger, CCHC domain containing 7 | zinc finger CCHC domain-containing protein 7  </t>
  </si>
  <si>
    <t>ZCCHC8</t>
  </si>
  <si>
    <t xml:space="preserve"> TRAMP-like complex RNA-binding factor ZCCHC8  | zinc finger, CCHC domain containing 8 |zinc finger CCHC domain-containing protein 8  </t>
  </si>
  <si>
    <t>ZCCHC9</t>
  </si>
  <si>
    <t xml:space="preserve"> regulatory subunit 41"  |PPP1R41  | zinc finger, CCHC domain containing 9 | "protein phosphatase 1  | zinc finger CCHC domain-containing protein 9  | protein phosphatase 1, regulatory subunit 41  </t>
  </si>
  <si>
    <t>ZCRB1</t>
  </si>
  <si>
    <t xml:space="preserve"> U11/U12 small nuclear ribonucleoprotein 31 kDa protein  | "U11/U12 snRNP 31K"  | U11/U12 snRNP 31K  | RBM36  | SNRNP31  | ZCCHC19  | MADP1  | zinc finger CCHC-type and RNA-binding motif-containing protein 1  | zinc finger CCHC-type and RNA binding motif 1 | U11/U12 snRNP 31 kDa protein  |MADP-1  | U11/U12-31K  </t>
  </si>
  <si>
    <t>ZDHHC13</t>
  </si>
  <si>
    <t xml:space="preserve"> Putative MAPK-activating protein PM03  | Huntingtin-interacting protein 14-related protein  | Putative NF-kappa-B-activating protein 209  | probable palmitoyltransferase ZDHHC13  | Huntingtin-interacting protein HIP3RP  | palmitoyltransferase ZDHHC13  | putative NF-kappa-B-activating protein 209  | zinc finger, DHHC domain containing 13  | putative MAPK-activating protein PM03  | HIP3RP  | DHHC-13  | huntingtin-interacting protein 14-related protein  | zinc finger, DHHC-type containing 13 | HIP14L  | huntingtin-interacting protein HIP3RP  | HIP14-related protein  | Zinc finger DHHC domain-containing protein 13  | zinc finger DHHC domain-containing protein 13  |huntingtin interacting protein HIP3RP  |EC 2.3.1.225 </t>
  </si>
  <si>
    <t>ZDHHC20</t>
  </si>
  <si>
    <t xml:space="preserve"> zinc finger, DHHC-type containing 20 | probable palmitoyltransferase ZDHHC20  | Zinc finger DHHC domain-containing protein 20  | DHHC-20  | zinc finger DHHC domain-containing protein 20  |4933421L13Rik  |EC 2.3.1.225 </t>
  </si>
  <si>
    <t>ZDHHC4</t>
  </si>
  <si>
    <t xml:space="preserve"> zinc finger DHHC domain-containing protein 4  |probable palmitoyltransferase ZDHHC4  | zinc finger, DHHC-type containing 4 | ZNF374  | zinc finger protein 374  | Zinc finger protein 374  | Zinc finger DHHC domain-containing protein 4  | DHHC-4  | zinc finger, DHHC domain containing 4  |EC 2.3.1.225 </t>
  </si>
  <si>
    <t>ZEB1</t>
  </si>
  <si>
    <t xml:space="preserve"> NIL2A  | PPCD3  | zinc finger E-box-binding homeobox 1  | delta-crystallin enhancer binding factor 1  | ZFHEP  | FECD6  | TCF-8  | DELTAEF1  | ZFHX1A  | negative regulator of IL2  | NIL-2-A zinc finger protein  |BZP  | TCF8  | zinc finger E-box binding homeobox 1 | transcription factor 8 (represses interleukin 2 expression)  | AREB6  | zinc finger homeodomain enhancer-binding protein  | Negative regulator of IL2  | Transcription factor 8  | posterior polymorphous corneal dystrophy 3  </t>
  </si>
  <si>
    <t>ZFAND1</t>
  </si>
  <si>
    <t xml:space="preserve">AN1-type zinc finger protein 1  | zinc finger, AN1-type domain 1 </t>
  </si>
  <si>
    <t>ZFAND2B</t>
  </si>
  <si>
    <t xml:space="preserve"> AIRAPL  | zinc finger, AN1-type 2B  | zinc finger, AN1-type domain 2B | Arsenite-inducible RNA-associated protein-like protein  | "arsenite inducible RNA associated protein-like"  | arsenite-inducible RNA-associated protein-like protein  | AIRAP-like protein  |AN1-type zinc finger protein 2B  </t>
  </si>
  <si>
    <t>ZFAND3</t>
  </si>
  <si>
    <t xml:space="preserve">AN1-type zinc finger protein 3  | testis expressed sequence 27  | zinc finger, AN1-type domain 3 | TEX27  | Testis-expressed sequence 27  </t>
  </si>
  <si>
    <t>ZFAND6</t>
  </si>
  <si>
    <t xml:space="preserve"> zinc finger, AN1-type domain 6 | AWP1  | zinc finger, A20 domain containing 3  | ZFAND5B  | Associated with PRK1 protein  | protein associated with PRK1  | "protein associated with PRK1"  | ZA20D3  | Zinc finger A20 domain-containing protein 3  |AN1-type zinc finger protein 6  </t>
  </si>
  <si>
    <t>ZFC3H1</t>
  </si>
  <si>
    <t xml:space="preserve"> proline/serine-rich coiled-coil 2  | coiled-coil domain containing 131  | zinc finger, C3H1-type containing | KIAA0546  | Proline/serine-rich coiled-coil protein 2  | PSRC2  | CCDC131  | zinc finger C3H1 domain-containing protein  | Coiled-coil domain-containing protein 131  | proline/serine-rich coiled-coil protein 2  |coiled-coil domain-containing protein 131  </t>
  </si>
  <si>
    <t>ZFP28</t>
  </si>
  <si>
    <t xml:space="preserve"> zinc finger factor X6  | Zfp-28  | Krueppel-like zinc finger factor X6  |krueppel-like zinc finger factor X6  | KIAA1431  | ZFP28 zinc finger protein | zfp-28  | zinc finger protein 28 homolog  | mkr5  | zinc finger protein 28 homolog (mouse)  </t>
  </si>
  <si>
    <t>ZFP36L2</t>
  </si>
  <si>
    <t xml:space="preserve"> BRF2  | zinc finger protein 36, C3H type-like 2  | Butyrate response factor 2  | ZFP36-like 2  | zinc finger protein 36, C3H type-like 1  | ERF2  | RNF162C  | ERF-2  |butyrate response factor 2  | Protein TIS11D  | TIS11D  | EGF-response factor 2  | zinc finger protein, C3H type, 36-like 2  | ZFP36 ring finger protein-like 2 | zinc finger protein 36, C3H1 type-like 2  </t>
  </si>
  <si>
    <t>ZFP91</t>
  </si>
  <si>
    <t xml:space="preserve"> zinc finger protein 757  | Zinc finger protein 91 homolog  | ZFP91 zinc finger protein | zinc finger protein 91 homolog (mouse)  | zinc finger protein 91 homolog  | drug resistance-associated sequence in melanoma 8  | PZF  | penta zinc finger protein  | ZNF757  | E3 ubiquitin-protein ligase ZFP91  | DSM-8  | ZFP-91  | Zinc finger protein 757  | Zfp-91  | zinc finger protein homologous to Zfp91 in mouse  |DMS-8  |EC 6.3.2.- </t>
  </si>
  <si>
    <t>ZFPL1</t>
  </si>
  <si>
    <t xml:space="preserve">D11S750  | "zinc-finger protein in MEN1 region"  | MCG4  | Zinc finger protein MCG4  | zinc-finger protein in MEN1 region  | zinc finger protein MCG4  | zinc finger protein-like 1 </t>
  </si>
  <si>
    <t>ZFX</t>
  </si>
  <si>
    <t xml:space="preserve"> ZNF926  | zinc finger protein, X-linked | zinc finger X-chromosomal protein  |X-linked zinc finger protein  </t>
  </si>
  <si>
    <t>ZFYVE1</t>
  </si>
  <si>
    <t xml:space="preserve"> zinc finger protein, subfamily 2A (FYVE domain containing), 1  | zinc finger protein, subfamily 2A, member 1  | SR3  | KIAA1589  | Double FYVE-containing protein 1  | phosphoinositide-binding protein SR3  | TAFF1  | zinc finger, FYVE domain containing 1 | zinc finger FYVE domain-containing protein 1  | tandem FYVE fingers-1 protein  |double FYVE-containing protein 1  | Tandem FYVE fingers-1  | DFCP1  | ZNFN2A1  </t>
  </si>
  <si>
    <t>ZFYVE19</t>
  </si>
  <si>
    <t xml:space="preserve">zinc finger FYVE domain-containing protein 19  | MPFYVE  | MLL partner containing FYVE domain  | zinc finger, FYVE domain containing 19 </t>
  </si>
  <si>
    <t>ZFYVE20</t>
  </si>
  <si>
    <t>ZFYVE21</t>
  </si>
  <si>
    <t xml:space="preserve"> zinc finger FYVE domain-containing protein 21  |FYVE domain containing 21  | zinc finger, FYVE domain containing 21 | ZF21  </t>
  </si>
  <si>
    <t>ZGPAT</t>
  </si>
  <si>
    <t xml:space="preserve"> ZC3H9  | ZIP  | Zinc finger and G patch domain-containing protein  | G patch domain-containing protein 6  | zinc finger, CCCH-type with G patch domain | GPATC6  | zinc finger CCCH domain-containing protein 9  | GPATCH6  | Zinc finger CCCH domain-containing protein 9  |g patch domain-containing protein 6  | zinc finger and G patch domain-containing protein  | KIAA1847  | ZC3HDC9  | zinc finger CCCH-type with G patch domain-containing protein  </t>
  </si>
  <si>
    <t>ZHX1</t>
  </si>
  <si>
    <t xml:space="preserve"> zinc fingers and homeoboxes 1 | zinc-fingers and homeoboxes 1  | zinc fingers and homeobox 1  |zinc finger and homeodomain protein 1  | zinc fingers and homeoboxes protein 1  </t>
  </si>
  <si>
    <t>ZHX2</t>
  </si>
  <si>
    <t xml:space="preserve"> RAF  | KIAA0854  | zinc-fingers and homeoboxes 2  | zinc fingers and homeoboxes protein 2  | AFR1  | regulator of AFP  | AFP regulator 1  |alpha-fetoprotein regulator 1  | Regulator of AFP  | transcription factor ZHX2  | zinc finger and homeodomain protein 2  | Alpha-fetoprotein regulator 1  | Zinc finger and homeodomain protein 2  | zinc fingers and homeoboxes 2 </t>
  </si>
  <si>
    <t>ZHX3</t>
  </si>
  <si>
    <t xml:space="preserve">triple homeobox protein 1  | KIAA0395  | Triple homeobox protein 1  | Zinc finger and homeodomain protein 3  | zinc fingers and homeoboxes 3 | zinc finger and homeodomain protein 3  | triple homeobox 1  | TIX1  | zinc fingers and homeoboxes protein 3  </t>
  </si>
  <si>
    <t>ZKSCAN1</t>
  </si>
  <si>
    <t xml:space="preserve"> zinc finger protein with KRAB and SCAN domains 1  | Zinc finger protein KOX18  | PHZ-37  | ZNF36  | ZNF139  |9130423L19Rik  | zinc finger protein 139  | Zinc finger protein 36  | zinc finger with KRAB and SCAN domains 1 | ZSCAN33  | zinc finger protein 36 (KOX 18)  | Zinc finger protein 139  | KOX18  | zinc finger protein KOX18  </t>
  </si>
  <si>
    <t>ZKSCAN4</t>
  </si>
  <si>
    <t xml:space="preserve"> zinc finger protein 427  | zinc finger protein with KRAB and SCAN domains 4  | ZSCAN36  | Zinc finger protein 307  | p373c6.1  | ZNF427  | P373c6.1  |P1P373C6  | zinc finger protein 307  | zinc finger with KRAB and SCAN domains 4 | p373c6.1 (novel C2H2 type zinc finger protein)  | Zinc finger protein 427  | ZNF307  </t>
  </si>
  <si>
    <t>ZKSCAN8</t>
  </si>
  <si>
    <t xml:space="preserve"> zinc finger protein with KRAB and SCAN domains 8  | zinc finger with KRAB and SCAN domains 8 | LD5-1  | zinc finger protein 192  |ZSCAN40  | Zinc finger protein 192  | ZNF192  </t>
  </si>
  <si>
    <t>ZMAT2</t>
  </si>
  <si>
    <t xml:space="preserve"> zinc finger, matrin type 2  | zinc finger matrin-type protein 2  |Ptg-12  | Snu23  | zinc finger, matrin-type 2 | hSNU23  </t>
  </si>
  <si>
    <t>ZMAT3</t>
  </si>
  <si>
    <t xml:space="preserve"> zinc finger protein WIG-1  | Zinc finger protein WIG-1  | zinc finger matrin-type protein 3  | WIG-1/PAG608 protein  | zinc finger protein WIG1  | zinc finger, matrin-type 3 |WIG-1  | zinc finger, matrin type 3  | p53 target zinc finger protein  | PAG608  | p53-activated gene 608 protein  | WIG1  </t>
  </si>
  <si>
    <t>ZMIZ1</t>
  </si>
  <si>
    <t xml:space="preserve"> KIAA1224  | retinoic acid induced 17  | RAI17  | MIZ  | Retinoic acid-induced protein 17  | zinc finger MIZ domain-containing protein 1  | TRAFIP10  | RP11-519K18.1  | hZIMP10  |FLJ00092 protein  | PIAS-like protein Zimp10  | ZIMP10  | zinc finger-containing, Miz1, PIAS-like protein on chromosome 10  | zinc finger, MIZ-type containing 1 </t>
  </si>
  <si>
    <t>ZMYM1</t>
  </si>
  <si>
    <t xml:space="preserve"> zinc finger MYM-type protein 1  | zinc finger, MYM-type 1 | zinc finger, MYM domain containing 1  |MYM  </t>
  </si>
  <si>
    <t>ZMYM3</t>
  </si>
  <si>
    <t xml:space="preserve"> zinc finger MYM-type protein 3  | KIAA0385  | DXS6673E  | XFIM  | zinc finger, MYM-type 3 | zinc finger protein 261  | ZNF261  | Zinc finger protein 261  |MYM  | ZNF198L2  </t>
  </si>
  <si>
    <t>ZMYM4</t>
  </si>
  <si>
    <t xml:space="preserve"> cell death inhibiting RNA  | MYM  |CDIR  | ZNF198L3  | Zinc finger protein 262  | ZNF262  | KIAA0425  | zinc finger protein 262  | zinc finger, MYM-type 4 | zinc finger MYM-type protein 4  </t>
  </si>
  <si>
    <t>ZMYM6</t>
  </si>
  <si>
    <t xml:space="preserve"> zinc finger MYM-type protein 6  | Buster2  | transposon-derived Buster2 transposase-like protein  | zinc finger, MYM-type containing 6  | ZNF258  | zinc finger, MYM-type 6 | ZNF198L4  | KIAA1353  | Transposon-derived Buster2 transposase-like protein  | Zinc finger protein 258  |MYM  | zinc finger protein 258  </t>
  </si>
  <si>
    <t>ZMYM6NB</t>
  </si>
  <si>
    <t xml:space="preserve"> ZMYM6 neighbor |uncharacterized protein ZMYM6NB  | ZMYM6 neighbor protein  </t>
  </si>
  <si>
    <t>ZMYND11</t>
  </si>
  <si>
    <t xml:space="preserve"> zinc finger, MYND-type containing 11 |BRAM1  | Protein BS69  | BS69  | bone morphogenetic protein receptor-associated molecule 1  | Adenovirus 5 E1A-binding protein  | adenovirus 5 E1A-binding protein  | zinc finger MYND domain-containing protein 11  | zinc finger, MYND domain containing 11  </t>
  </si>
  <si>
    <t>ZMYND19</t>
  </si>
  <si>
    <t xml:space="preserve"> MCH-R1-interacting zinc finger protein  |melanin-concentrating hormone receptor 1 interacting zinc-finger protein  | zinc finger, MYND-type containing 19 | MIZIP  | Melanin-concentrating hormone receptor 1-interacting zinc finger protein  | zinc finger, MYND domain containing 19  | zinc finger MYND domain-containing protein 19  | melanin-concentrating hormone receptor 1-interacting zinc finger protein  </t>
  </si>
  <si>
    <t>ZMYND8</t>
  </si>
  <si>
    <t xml:space="preserve"> zinc finger MYND domain-containing protein 8  | protein kinase C-binding protein 1  | RACK7  | Rack7  | Cutaneous T-cell lymphoma-associated antigen se14-3  | zinc finger, MYND-type containing 8 | PRKCBP1  | KIAA1125  | protein kinase C binding protein 1  | Zinc finger MYND domain-containing protein 8  | cutaneous T-cell lymphoma-associated antigen se14-3  | CTCL-associated antigen se14-3  |CTCL tumor antigen se14-3  | PRO2893  | predicted protein of HQ2893  </t>
  </si>
  <si>
    <t>ZNF131</t>
  </si>
  <si>
    <t xml:space="preserve"> zinc finger protein 131 (clone pHZ-10)  |ZBTB35  | "zinc finger and BTB domain containing 35"  | zinc finger and BTB domain containing 35  | zinc finger protein 131 | pHZ-10  </t>
  </si>
  <si>
    <t>ZNF141</t>
  </si>
  <si>
    <t xml:space="preserve"> PAPA6  | zinc finger protein 141 | zinc finger protein 141 (clone pHZ-44)  |pHZ-44  | D4S90  </t>
  </si>
  <si>
    <t>ZNF143</t>
  </si>
  <si>
    <t xml:space="preserve"> Selenocysteine tRNA gene transcription-activating factor  | SBF  | zinc finger protein 143 (clone pHZ-1)  | STAF  |pHZ-1  | selenocysteine tRNA gene transcription-activating factor  | SPH-binding factor  | zinc finger protein 143 | hStaf  | transcriptional activator Staf  </t>
  </si>
  <si>
    <t>ZNF146</t>
  </si>
  <si>
    <t xml:space="preserve"> Only zinc finger protein  | zinc finger protein OZF  | zinc finger protein 146 | OZF  |only zinc finger protein  | Zinc finger protein 146  </t>
  </si>
  <si>
    <t>ZNF148</t>
  </si>
  <si>
    <t xml:space="preserve"> Transcription factor ZBP-89  | ZBP-89  | zinc finger protein 148 (pHZ-52)  | zinc finger protein 148 | HT-BETA  | pHZ-52  | Zinc finger DNA-binding protein 89  | zinc finger DNA-binding protein 89  |BERF-1  | CLL-associated antigen KW-10  | ZFP148  | transcription factor ZBP-89  | ZBP89  | BFCOL1  | CACCC box-binding protein  </t>
  </si>
  <si>
    <t>ZNF174</t>
  </si>
  <si>
    <t xml:space="preserve"> Zinc finger and SCAN domain-containing protein 8  | zinc finger protein 174 | ZSCAN8  | AW-1  |zinc finger and SCAN domain-containing protein 8  </t>
  </si>
  <si>
    <t>ZNF182</t>
  </si>
  <si>
    <t xml:space="preserve"> zinc finger protein KOX14  | Zfp182  |HHZ150  | Zinc finger protein 21  | zinc finger protein 182 | KOX14  | zinc finger protein 21 (KOX 14)  | ZNF21  | zinc finger protein 182 (HHZ150)  | Zinc finger protein KOX14  </t>
  </si>
  <si>
    <t>ZNF184</t>
  </si>
  <si>
    <t xml:space="preserve"> zinc finger protein 184 (Kruppel-like)  |zinc finger protein 184 (Kruppel-like)  | zinc finger protein 184 </t>
  </si>
  <si>
    <t>ZNF200</t>
  </si>
  <si>
    <t xml:space="preserve"> zinc finger protein 200 |ZNFMF  </t>
  </si>
  <si>
    <t>ZNF217</t>
  </si>
  <si>
    <t xml:space="preserve">ZABC1  | ZABC1  | zinc finger protein 217 </t>
  </si>
  <si>
    <t>ZNF22</t>
  </si>
  <si>
    <t xml:space="preserve"> KROX26  | zinc finger protein KOX15  | Zinc finger protein KOX15  | ZNF422  |HKR-T1  | zinc finger protein 22 (KOX 15)  | Zinc finger protein Krox-26  | zinc finger protein 22 | KOX15  | krox-26 protein  | zinc finger protein Krox-26  | Zfp422  </t>
  </si>
  <si>
    <t>ZNF235</t>
  </si>
  <si>
    <t xml:space="preserve"> zinc finger protein homologous to mouse Zfp93  | zinc finger protein 235 | Zinc finger protein HZF6  | zinc finger protein 270  | Zinc finger protein 93 homolog  | ZFP93  | ANF270  | zinc finger protein 6  | HZF6  | zinc finger protein homologous to Zfp93 in mouse  | Zfp-93  |zfp-93  | Zinc finger protein 270  | zinc finger protein 93 homolog  | zinc finger protein HZF6  | ZNF270  </t>
  </si>
  <si>
    <t>ZNF24</t>
  </si>
  <si>
    <t xml:space="preserve"> zinc finger and SCAN domain-containing protein 3  | zinc finger protein 24 | Zinc finger protein 191  | retinoic acid suppression protein A  | Zinc finger and SCAN domain-containing protein 3  | ZNF191  | lacks zinc finger domain  | Retinoic acid suppression protein A  | zinc finger protein KOX17  | ZSCAN3  | Zinc finger protein KOX17  | zinc finger protein 24 (KOX 17)  | KOX17  |Zfp191  | zinc finger protein 191  | RSG-A  </t>
  </si>
  <si>
    <t>ZNF276</t>
  </si>
  <si>
    <t xml:space="preserve"> ZNF477  | zinc finger protein 477  |CENP-Z  | Zinc finger protein 477  | "centromere protein Z"  | Zfp-276  | zinc finger, AD-type  | zinc finger protein 276 homolog (mouse)  | ZFP276  | zfp-276  | centromere protein Z  | AD-type"  | CENPZ  | zinc finger protein 276 homolog  | ZADT  | zinc finger protein 276 | "zinc finger  </t>
  </si>
  <si>
    <t>ZNF277</t>
  </si>
  <si>
    <t xml:space="preserve"> zinc finger protein 277 pseudogene  |nuclear receptor-interacting factor 4  | NRIF4  | zinc finger protein (C2H2 type) 277  | zinc finger protein 277 | Nuclear receptor-interacting factor 4  | ZNF277P  </t>
  </si>
  <si>
    <t>ZNF28</t>
  </si>
  <si>
    <t xml:space="preserve"> zinc finger protein 28 (KOX 24)  | ZNF289  |zinc finger protein KOX24  | zinc finger protein 28 | KOX24  | Zinc finger protein KOX24  | ARFGAP2  </t>
  </si>
  <si>
    <t>ZNF280C</t>
  </si>
  <si>
    <t xml:space="preserve"> suppressor of hairy wing homolog 3 (Drosophila)  |suppressor of hairy wing homolog 3  | ZNF633  | SUHW3  | zinc finger protein 280C | Zinc finger protein 633  | Suppressor of hairy wing homolog 3  | zinc finger protein 633  </t>
  </si>
  <si>
    <t>ZNF281</t>
  </si>
  <si>
    <t xml:space="preserve"> ZNP-99 transcription factor  | ZBP99  | ZNP-99  |ZBP-99  | GC-box-binding zinc finger protein 1  | zinc finger protein 281 | Zinc finger DNA-binding protein 99  | Transcription factor ZBP-99  | transcription factor ZBP-99  | zinc finger DNA-binding protein 99  | GZP1  </t>
  </si>
  <si>
    <t>ZNF292</t>
  </si>
  <si>
    <t xml:space="preserve"> bA393I2.3  | Zn-15  | ZFP292  | Nbla00365  |16 zinc-finger domain protein  | KIAA0530  | zinc finger protein 292 | ZN-16  | putative protein product of Nbla00365  </t>
  </si>
  <si>
    <t>ZNF3</t>
  </si>
  <si>
    <t xml:space="preserve"> Zinc finger protein KOX25  | zinc finger protein HZF3.1  | zinc finger protein 3 (A8-51)  | Zinc finger protein HZF3.1  | Zinc finger protein HF.12  | zinc finger protein KOX25  | zinc finger protein 3 | Zfp113  | PP838  | C2-H2 type zinc finger protein  | KOX25  | HZF3.1  | zinc finger protein HF.12  |A8-51  | HF.12  </t>
  </si>
  <si>
    <t>ZNF316</t>
  </si>
  <si>
    <t xml:space="preserve"> MZF-3  |ENST00000305834  | zinc finger protein 316 </t>
  </si>
  <si>
    <t>ZNF317</t>
  </si>
  <si>
    <t xml:space="preserve"> zinc finger protein 317 |KRAB-containing zinc finger protein 317  | KIAA1588  </t>
  </si>
  <si>
    <t>ZNF318</t>
  </si>
  <si>
    <t xml:space="preserve"> endocrine regulatory protein  |TZF  | Endocrine regulatory protein  | endocrine regulator  | ZFP318  | testicular zinc finger  | zinc finger protein 318 </t>
  </si>
  <si>
    <t>ZNF320</t>
  </si>
  <si>
    <t xml:space="preserve"> zinc finger protein like  | zinc finger protein 320 | zinc finger gene 320  |ZFPL  </t>
  </si>
  <si>
    <t>ZNF326</t>
  </si>
  <si>
    <t xml:space="preserve"> Zinc finger protein 326  |DBIRD complex subunit ZNF326  | zinc finger protein 326 | ZAN75  | Zfp326  | ZIRD  | "ZNF-protein interacting with nuclear mRNPs and DBC1"  | dJ871E2.1  | Zinc finger protein interacting with mRNPs and DBC1  | dJ871E2.1 (novel protein (ortholog of mouse zinc finger protein Zan75))  | ZNF-protein interacting with nuclear mRNPs and DBC1  | zinc finger protein interacting with mRNPs and DBC1  </t>
  </si>
  <si>
    <t>ZNF330</t>
  </si>
  <si>
    <t xml:space="preserve"> NOA36  | nucleolar cysteine-rich protein  | Nucleolar autoantigen 36  | Nucleolar cysteine-rich protein  | zinc finger protein 330 | nucleolar autoantigen 36  | zinc finger autoantigen 330  |HSA6591  </t>
  </si>
  <si>
    <t>ZNF33A</t>
  </si>
  <si>
    <t xml:space="preserve"> KIAA0065  | NF11A  | KOX2  | Zinc finger protein KOX31  |KOX5  | ZNF11A  | "zinc finger and ZAK associated protein with KRAB domain"  | Zinc finger and ZAK-associated protein with KRAB domain  | zinc finger protein 33A | Zinc finger protein 11A  | ZNF33  | zinc finger and ZAK-associated protein with KRAB domain  | KOX31  | zinc finger protein KOX31  | brain my041 protein  | zinc finger protein 11A  | ZZaPK  | ZZAPK  | zinc finger protein 33a (KOX 31)  | ZNF11  </t>
  </si>
  <si>
    <t>ZNF346</t>
  </si>
  <si>
    <t xml:space="preserve"> Just another zinc finger protein  | JAZ  | just another zinc finger protein  | zinc finger protein 346 |Zfp346  | double-stranded RNA-binding zinc finger protein JAZ  </t>
  </si>
  <si>
    <t>ZNF35</t>
  </si>
  <si>
    <t xml:space="preserve"> Zinc finger protein HF.10  | Zfp105  | HF10  |HF.10  | zinc finger protein HF.10  | zinc finger protein 35 (clone HF.10)  | zinc finger protein 35 </t>
  </si>
  <si>
    <t>ZNF362</t>
  </si>
  <si>
    <t xml:space="preserve"> lin-29  |RN  | "rotund homolog (Drosophila)"  | rotund homolog  | zinc finger protein 362 </t>
  </si>
  <si>
    <t>ZNF384</t>
  </si>
  <si>
    <t xml:space="preserve"> Trinucleotide repeat-containing gene 1 protein  | trinucleotide repeat-containing gene 1 protein  | zinc finger protein 384 | expanded repeat domain, CAG/CTG 2  | CAGH1  | Cas-interacting zinc finger protein  | NP  |CAGH1A  | ERDA2  | CIZ  | nuclear matrix transcription factor 4  | CAS-interacting zinc finger protein  | Nuclear matrix transcription factor 4  | CAG repeat protein 1  | TNRC1  | trinucleotide repeat containing 1  | NMP4  | Nuclear matrix protein 4  </t>
  </si>
  <si>
    <t>ZNF391</t>
  </si>
  <si>
    <t xml:space="preserve"> zinc finger protein 391 |dJ153G14.3  </t>
  </si>
  <si>
    <t>ZNF417</t>
  </si>
  <si>
    <t xml:space="preserve"> zinc finger protein 417 </t>
  </si>
  <si>
    <t>ZNF428</t>
  </si>
  <si>
    <t xml:space="preserve"> enzyme-like protein PIT13  | zinc finger protein 428 | C19orf37  | chromosome 19 open reading frame 37  | Enzyme-like protein PIT13  |Zfp428  </t>
  </si>
  <si>
    <t>ZNF444</t>
  </si>
  <si>
    <t xml:space="preserve"> EZF-2  | ZSCAN17  | Zinc finger and SCAN domain-containing protein 17  | zinc finger protein 444 | Endothelial zinc finger protein 2  |endothelial zinc finger protein 2  | EZF2  | zinc finger and SCAN domain-containing protein 17  </t>
  </si>
  <si>
    <t>ZNF451</t>
  </si>
  <si>
    <t xml:space="preserve"> KIAA1702  | KIAA0576  | zinc finger protein 451 |coactivator for steroid receptors  | COASTER  | Coactivator for steroid receptors  | dJ417I1.1  </t>
  </si>
  <si>
    <t>ZNF486</t>
  </si>
  <si>
    <t xml:space="preserve"> KRAB domain only 2  |KRAB box only protein 2  | zinc finger protein 486 | KRBO2  | KRAB domain only protein 2  </t>
  </si>
  <si>
    <t>ZNF512</t>
  </si>
  <si>
    <t xml:space="preserve">KIAA1805  | zinc finger protein 512 </t>
  </si>
  <si>
    <t>ZNF512B</t>
  </si>
  <si>
    <t xml:space="preserve"> zinc finger protein 512B | KIAA1196  |GM632  </t>
  </si>
  <si>
    <t>ZNF521</t>
  </si>
  <si>
    <t xml:space="preserve"> early hematopoietic zinc finger protein  | zinc finger protein 521 | EVI3  |Evi3  | LYST-interacting protein 3  | "early hematopoietic zinc finger"  | Early hematopoietic zinc finger protein  | EHZF  | LIP3  </t>
  </si>
  <si>
    <t>ZNF526</t>
  </si>
  <si>
    <t xml:space="preserve"> KIAA1951  | zinc finger protein 526 |KIAA1951  </t>
  </si>
  <si>
    <t>ZNF558</t>
  </si>
  <si>
    <t xml:space="preserve"> zinc finger protein 558 </t>
  </si>
  <si>
    <t>ZNF574</t>
  </si>
  <si>
    <t xml:space="preserve"> zinc finger protein 574 |FP972  </t>
  </si>
  <si>
    <t>ZNF579</t>
  </si>
  <si>
    <t xml:space="preserve"> zinc finger protein 579 </t>
  </si>
  <si>
    <t>ZNF580</t>
  </si>
  <si>
    <t xml:space="preserve"> LDL-induced EC protein  | zinc finger protein 580 |LDL induced EC protein  </t>
  </si>
  <si>
    <t>ZNF592</t>
  </si>
  <si>
    <t xml:space="preserve"> zinc finger protein 592 | SCAR5  |spinocerebellar ataxia, autosomal recessive 5  | CAMOS  | KIAA0211  </t>
  </si>
  <si>
    <t>ZNF593</t>
  </si>
  <si>
    <t xml:space="preserve"> Zinc finger protein T86  |ZT86  | zinc finger protein 593 | zinc finger protein T86  </t>
  </si>
  <si>
    <t>ZNF595</t>
  </si>
  <si>
    <t xml:space="preserve"> zinc finger protein 595 </t>
  </si>
  <si>
    <t>ZNF598</t>
  </si>
  <si>
    <t xml:space="preserve"> zinc finger protein 598 </t>
  </si>
  <si>
    <t>ZNF609</t>
  </si>
  <si>
    <t xml:space="preserve"> zinc finger protein 609 |KIAA0295  </t>
  </si>
  <si>
    <t>ZNF618</t>
  </si>
  <si>
    <t xml:space="preserve"> developmentally down-regulated 10"  | neural precursor cell expressed, developmentally down-regulated 10  | "neural precursor cell expressed  | NEDD10  |FP13169  | KIAA1952  | zinc finger protein 618 </t>
  </si>
  <si>
    <t>ZNF622</t>
  </si>
  <si>
    <t xml:space="preserve"> zinc finger protein 622 | ZPR9  |zinc finger-like protein 9  | Zinc finger-like protein 9  </t>
  </si>
  <si>
    <t>ZNF638</t>
  </si>
  <si>
    <t xml:space="preserve"> CTCL-associated antigen se33-1  | zinc finger, matrin-like  | nuclear protein 220  |CTCL tumor antigen se33-1  | cutaneous T-cell lymphoma-associated antigen se33-1  | Zinc finger matrin-like protein  | zinc finger protein 638 | Cutaneous T-cell lymphoma-associated antigen se33-1  | NP220 nuclear protein  | zinc finger matrin-like protein  | Nuclear protein 220  | ZFML  | NP220  | Zfp638  </t>
  </si>
  <si>
    <t>ZNF644</t>
  </si>
  <si>
    <t xml:space="preserve"> MYP21  |BM-005  | ZEP-2  | NatF  | zinc finger protein 644 | Zep-2  | KIAA1221  | zinc finger motif enhancer binding protein 2  | ZEP2  | Zinc finger motif enhancer-binding protein 2  </t>
  </si>
  <si>
    <t>ZNF668</t>
  </si>
  <si>
    <t xml:space="preserve"> zinc finger protein 668 </t>
  </si>
  <si>
    <t>ZNF672</t>
  </si>
  <si>
    <t xml:space="preserve">hypothetical protein FLJ22301  | zinc finger protein 672 </t>
  </si>
  <si>
    <t>ZNF687</t>
  </si>
  <si>
    <t xml:space="preserve"> zinc finger protein 687 |KIAA1441  | KIAA1441  </t>
  </si>
  <si>
    <t>ZNF689</t>
  </si>
  <si>
    <t xml:space="preserve">TIPUH1  | transcription-involved protein upregulated in HCC 1  | zinc finger protein 689 </t>
  </si>
  <si>
    <t>ZNF691</t>
  </si>
  <si>
    <t xml:space="preserve">Zfp691  | zinc finger protein 691 </t>
  </si>
  <si>
    <t>ZNF696</t>
  </si>
  <si>
    <t xml:space="preserve"> zinc finger protein 696 </t>
  </si>
  <si>
    <t>ZNF706</t>
  </si>
  <si>
    <t xml:space="preserve"> PNAS-113  |PNAS-106  | zinc finger protein 706 </t>
  </si>
  <si>
    <t>ZNF711</t>
  </si>
  <si>
    <t xml:space="preserve"> CMPX1  | ZNF6  | zinc finger protein 711 |ZNF4  | Zinc finger protein 6  | dJ75N13.1  | zinc finger protein 6 (CMPX1)  | MRX97  | ZNF5  | zinc finger protein 6  | Zfp711  | dJ75N13.1 (znf6-like)  </t>
  </si>
  <si>
    <t>ZNF740</t>
  </si>
  <si>
    <t xml:space="preserve"> OriLyt TD-element-binding protein 7  | TB7  |Zfp740  | zinc finger protein 740 | oriLyt TD-element-binding protein 7  </t>
  </si>
  <si>
    <t>ZNF76</t>
  </si>
  <si>
    <t xml:space="preserve"> zinc finger protein 76 (expressed in testis)  | ZNF523  |Zfp523  | Zinc finger protein 523  | zinc finger protein 76 | zinc finger protein 523  | D6S229E  </t>
  </si>
  <si>
    <t>ZNF768</t>
  </si>
  <si>
    <t xml:space="preserve"> zinc finger protein 768 </t>
  </si>
  <si>
    <t>ZNF776</t>
  </si>
  <si>
    <t xml:space="preserve"> zinc finger protein 776 </t>
  </si>
  <si>
    <t>ZNF787</t>
  </si>
  <si>
    <t xml:space="preserve"> TTF-I-interacting peptide 20  |TIP20  | zinc finger protein 787 | TTF-I interacting peptide 20  | transcription termination factor I interacting peptide 20  </t>
  </si>
  <si>
    <t>ZNF830</t>
  </si>
  <si>
    <t xml:space="preserve"> coiled-coil domain containing 16  | orphan maintenance of genome 1  | "orphan maintenance of genome 1"  | coiled-coil domain-containing protein 16  |OMCG1  | Coiled-coil domain-containing protein 16  | CCDC16  | hypothetical protein MGC20398  | zinc finger protein 830 </t>
  </si>
  <si>
    <t>ZNF839</t>
  </si>
  <si>
    <t xml:space="preserve"> C14orf131  | chromosome 14 open reading frame 131  | zinc finger protein 839 | Renal carcinoma antigen NY-REN-50  |renal carcinoma antigen NY-REN-50  </t>
  </si>
  <si>
    <t>ZNF93</t>
  </si>
  <si>
    <t xml:space="preserve"> zinc finger protein 93 (HTF34)  | zinc finger protein 93 | ZNF505  |HPF34  | HTF34  | Zinc finger protein 505  | Zinc finger protein HTF34  | zinc finger protein 505  | TF34  | zinc finger protein HTF34  </t>
  </si>
  <si>
    <t>ZNHIT2</t>
  </si>
  <si>
    <t xml:space="preserve">zinc finger HIT domain-containing protein 2  | Protein FON  | C11orf5  | zinc finger, HIT-type containing 2 | zinc finger, HIT domain containing 2  | chromosome 11 open reading frame 5  | zinc finger, HIT type 2  | FON  </t>
  </si>
  <si>
    <t>ZNHIT6</t>
  </si>
  <si>
    <t xml:space="preserve"> BCD1  | box C/D snoRNA protein 1  | Serologically defined breast cancer antigen NY-BR-75  | zinc finger, HIT-type containing 6 | chromosome 1 open reading frame 181  |NY-BR-75  | "box C/D snoRNA essential 1 homolog (S. cerevisiae)"  | zinc finger, HIT type 6  | box C/D snoRNA essential 1 homolog  | Zinc finger HIT domain-containing protein 6  | zinc finger HIT domain-containing protein 6  | serologically defined breast cancer antigen NY-BR-75  | C1orf181  </t>
  </si>
  <si>
    <t>ZNRD1</t>
  </si>
  <si>
    <t xml:space="preserve"> zinc ribbon domain containing 1 | tctex-6  | HTEX-6  | hZR14  | RPA12  | zinc ribbon domain containing, 1  |DNA-directed RNA polymerase I subunit RPA12  | RNA polymerase I small specific subunit Rpa12  | Zinc ribbon domain-containing protein 1  | transcription-associated zinc ribbon protein  | ZR14  | Rpa12  | TEX6  </t>
  </si>
  <si>
    <t>ZSCAN26</t>
  </si>
  <si>
    <t xml:space="preserve"> Zinc finger protein 187  | zinc finger and SCAN domain-containing protein 26  |SRE-ZBP  | zinc finger and SCAN domain containing 26 | ZNF187  | zinc finger protein 187  | Protein SRE-ZBP  </t>
  </si>
  <si>
    <t>ZSWIM8</t>
  </si>
  <si>
    <t xml:space="preserve">4832404P21Rik  | zinc finger, SWIM-type containing 8 | zinc finger SWIM domain-containing protein 8  | KIAA0913  </t>
  </si>
  <si>
    <t>ZWILCH</t>
  </si>
  <si>
    <t xml:space="preserve"> protein zwilch homolog  |KNTC1AP  | zwilch kinetochore protein | hZwilch  | Zwilch, kinetochore associated, homolog  | Zwilch, kinetochore associated, homolog (Drosophila)  | homolog of Drosophila Zwilch  </t>
  </si>
  <si>
    <t>ZWINT</t>
  </si>
  <si>
    <t xml:space="preserve"> ZW10-interacting protein 1  | zwint-1  | ZW10 interactor, kinetochore protein  | ZW10 interactor  | KNTC2AP  |HZwint-1  | Zwint-1  | ZWINT1  | human ZW10 interacting protein-1  | ZW10 interacting kinetochore protein </t>
  </si>
  <si>
    <t>ZYX</t>
  </si>
  <si>
    <t xml:space="preserve"> zyxin |ESP-2  | Zyxin-2  | zyxin-2  | HED-2  </t>
  </si>
  <si>
    <t>ZZEF1</t>
  </si>
  <si>
    <t xml:space="preserve"> zinc finger, ZZ-type with EF hand domain 1  | zinc finger, ZZ-type with EF-hand domain 1 | zinc finger ZZ-type and EF-hand domain-containing protein 1  |ZZZ4  | KIAA0399  </t>
  </si>
  <si>
    <t>ZZZ3</t>
  </si>
  <si>
    <t xml:space="preserve"> "ATAC component 1 homolog (Drosophila)"  | zinc finger, ZZ domain containing 3  | ATAC1  | ZZ-type zinc finger-containing protein 3  |ATAC component 1 homolog  | zinc finger, ZZ-type containing 3 </t>
  </si>
  <si>
    <t>Q86V21</t>
  </si>
  <si>
    <t>Acetoacetyl-CoA synthetase OS=Homo sapiens GN=AACS PE=1 SV=1 - [AACS_HUMAN]</t>
  </si>
  <si>
    <t>Acetoacetyl-CoA synthetase</t>
  </si>
  <si>
    <t>Q6PD74</t>
  </si>
  <si>
    <t>Alpha- and gamma-adaptin-binding protein p34 OS=Homo sapiens GN=AAGAB PE=1 SV=1 - [AAGAB_HUMAN]</t>
  </si>
  <si>
    <t>Alpha- and gamma-adaptin-binding protein p34</t>
  </si>
  <si>
    <t>Q2M2I8</t>
  </si>
  <si>
    <t>AP2-associated protein kinase 1 OS=Homo sapiens GN=AAK1 PE=1 SV=3 - [AAK1_HUMAN]</t>
  </si>
  <si>
    <t>AP2-associated protein kinase 1</t>
  </si>
  <si>
    <t>Q9H7C9</t>
  </si>
  <si>
    <t>Mth938 domain-containing protein OS=Homo sapiens GN=AAMDC PE=1 SV=1 - [AAMDC_HUMAN]</t>
  </si>
  <si>
    <t>Mth938 domain-containing protein</t>
  </si>
  <si>
    <t>C9JG97</t>
  </si>
  <si>
    <t>Angio-associated migratory cell protein OS=Homo sapiens GN=AAMP PE=2 SV=1 - [C9JG97_HUMAN]</t>
  </si>
  <si>
    <t>Q9Y312</t>
  </si>
  <si>
    <t>Protein AAR2 homolog OS=Homo sapiens GN=AAR2 PE=1 SV=2 - [AAR2_HUMAN]</t>
  </si>
  <si>
    <t>Protein AAR2 homolog</t>
  </si>
  <si>
    <t>Q9BTE6</t>
  </si>
  <si>
    <t>Alanyl-tRNA editing protein Aarsd1 OS=Homo sapiens GN=AARSD1 PE=1 SV=2 - [AASD1_HUMAN]</t>
  </si>
  <si>
    <t>Alanyl-tRNA editing protein Aarsd1</t>
  </si>
  <si>
    <t>Q9NRN7</t>
  </si>
  <si>
    <t>L-aminoadipate-semialdehyde dehydrogenase-phosphopantetheinyl transferase OS=Homo sapiens GN=AASDHPPT PE=1 SV=2 - [ADPPT_HUMAN]</t>
  </si>
  <si>
    <t>L-aminoadipate-semialdehyde dehydrogenase-phosphopantetheinyl transferase</t>
  </si>
  <si>
    <t>Q9UDR5</t>
  </si>
  <si>
    <t>Alpha-aminoadipic semialdehyde synthase, mitochondrial OS=Homo sapiens GN=AASS PE=1 SV=1 - [AASS_HUMAN]</t>
  </si>
  <si>
    <t>Alpha-aminoadipic semialdehyde synthase, mitochondrial;Lysine ketoglutarate reductase;Saccharopine dehydrogenase</t>
  </si>
  <si>
    <t>Q9NY61</t>
  </si>
  <si>
    <t>Protein AATF OS=Homo sapiens GN=AATF PE=1 SV=1 - [AATF_HUMAN]</t>
  </si>
  <si>
    <t>Protein AATF</t>
  </si>
  <si>
    <t>P80404</t>
  </si>
  <si>
    <t>4-aminobutyrate aminotransferase, mitochondrial OS=Homo sapiens GN=ABAT PE=1 SV=3 - [GABT_HUMAN]</t>
  </si>
  <si>
    <t>4-aminobutyrate aminotransferase, mitochondrial</t>
  </si>
  <si>
    <t>O95477</t>
  </si>
  <si>
    <t>ATP-binding cassette sub-family A member 1 OS=Homo sapiens GN=ABCA1 PE=1 SV=3 - [ABCA1_HUMAN]</t>
  </si>
  <si>
    <t>ATP-binding cassette sub-family A member 1</t>
  </si>
  <si>
    <t>G3XAC4</t>
  </si>
  <si>
    <t>ATP-binding cassette sub-family B member 7, mitochondrial OS=Homo sapiens GN=ABCB7 PE=2 SV=1 - [G3XAC4_HUMAN]</t>
  </si>
  <si>
    <t>G3XAP3</t>
  </si>
  <si>
    <t>ATP-binding cassette sub-family B member 8, mitochondrial OS=Homo sapiens GN=ABCB8 PE=2 SV=1 - [G3XAP3_HUMAN]</t>
  </si>
  <si>
    <t>I3L4X2</t>
  </si>
  <si>
    <t>Multidrug resistance-associated protein 1 (Fragment) OS=Homo sapiens GN=ABCC1 PE=3 SV=1 - [I3L4X2_HUMAN]</t>
  </si>
  <si>
    <t>H0Y990</t>
  </si>
  <si>
    <t>ATP-binding cassette sub-family E member 1 (Fragment) OS=Homo sapiens GN=ABCE1 PE=2 SV=1 - [H0Y990_HUMAN]</t>
  </si>
  <si>
    <t>Q5STZ8</t>
  </si>
  <si>
    <t>ATP-binding cassette sub-family F member 1 (Fragment) OS=Homo sapiens GN=ABCF1 PE=2 SV=2 - [Q5STZ8_HUMAN]</t>
  </si>
  <si>
    <t>Q8NE71</t>
  </si>
  <si>
    <t>ATP-binding cassette sub-family F member 1 OS=Homo sapiens GN=ABCF1 PE=1 SV=2 - [ABCF1_HUMAN]</t>
  </si>
  <si>
    <t>ATP-binding cassette sub-family F member 1</t>
  </si>
  <si>
    <t>Q9UG63</t>
  </si>
  <si>
    <t>ATP-binding cassette sub-family F member 2 OS=Homo sapiens GN=ABCF2 PE=1 SV=2 - [ABCF2_HUMAN]</t>
  </si>
  <si>
    <t>ATP-binding cassette sub-family F member 2</t>
  </si>
  <si>
    <t>Q9NUJ1</t>
  </si>
  <si>
    <t>Mycophenolic acid acyl-glucuronide esterase, mitochondrial OS=Homo sapiens GN=ABHD10 PE=1 SV=1 - [ABHDA_HUMAN]</t>
  </si>
  <si>
    <t>Mycophenolic acid acyl-glucuronide esterase, mitochondrial</t>
  </si>
  <si>
    <t>Q8NFV4</t>
  </si>
  <si>
    <t>Alpha/beta hydrolase domain-containing protein 11 OS=Homo sapiens GN=ABHD11 PE=2 SV=1 - [ABHDB_HUMAN]</t>
  </si>
  <si>
    <t>Alpha/beta hydrolase domain-containing protein 11</t>
  </si>
  <si>
    <t>Q96IU4</t>
  </si>
  <si>
    <t>Alpha/beta hydrolase domain-containing protein 14B OS=Homo sapiens GN=ABHD14B PE=1 SV=1 - [ABHEB_HUMAN]</t>
  </si>
  <si>
    <t>Alpha/beta hydrolase domain-containing protein 14B</t>
  </si>
  <si>
    <t>Q6UXT9</t>
  </si>
  <si>
    <t>Abhydrolase domain-containing protein 15 OS=Homo sapiens GN=ABHD15 PE=2 SV=2 - [ABH15_HUMAN]</t>
  </si>
  <si>
    <t>Abhydrolase domain-containing protein 15</t>
  </si>
  <si>
    <t>O95870</t>
  </si>
  <si>
    <t>Abhydrolase domain-containing protein 16A OS=Homo sapiens GN=ABHD16A PE=1 SV=3 - [ABHGA_HUMAN]</t>
  </si>
  <si>
    <t>Abhydrolase domain-containing protein 16A</t>
  </si>
  <si>
    <t>J3KSP1</t>
  </si>
  <si>
    <t>Abhydrolase domain-containing protein 3 OS=Homo sapiens GN=ABHD3 PE=4 SV=1 - [J3KSP1_HUMAN]</t>
  </si>
  <si>
    <t>F5H1G9</t>
  </si>
  <si>
    <t>Abl interactor 1 OS=Homo sapiens GN=ABI1 PE=2 SV=1 - [F5H1G9_HUMAN]</t>
  </si>
  <si>
    <t>Q9P2A4</t>
  </si>
  <si>
    <t>ABI gene family member 3 OS=Homo sapiens GN=ABI3 PE=1 SV=2 - [ABI3_HUMAN]</t>
  </si>
  <si>
    <t>ABI gene family member 3</t>
  </si>
  <si>
    <t>P00519</t>
  </si>
  <si>
    <t>Tyrosine-protein kinase ABL1 OS=Homo sapiens GN=ABL1 PE=1 SV=4 - [ABL1_HUMAN]</t>
  </si>
  <si>
    <t>Tyrosine-protein kinase ABL1</t>
  </si>
  <si>
    <t>P42684</t>
  </si>
  <si>
    <t>Abelson tyrosine-protein kinase 2 OS=Homo sapiens GN=ABL2 PE=1 SV=1 - [ABL2_HUMAN]</t>
  </si>
  <si>
    <t>Abelson tyrosine-protein kinase 2</t>
  </si>
  <si>
    <t>J3QSX6</t>
  </si>
  <si>
    <t>Actin-binding LIM protein 1 OS=Homo sapiens GN=ABLIM1 PE=4 SV=1 - [J3QSX6_HUMAN]</t>
  </si>
  <si>
    <t>Q12979</t>
  </si>
  <si>
    <t>Active breakpoint cluster region-related protein OS=Homo sapiens GN=ABR PE=2 SV=2 - [ABR_HUMAN]</t>
  </si>
  <si>
    <t>Active breakpoint cluster region-related protein</t>
  </si>
  <si>
    <t>Q9P1F3</t>
  </si>
  <si>
    <t>Costars family protein ABRACL OS=Homo sapiens GN=ABRACL PE=1 SV=1 - [ABRAL_HUMAN]</t>
  </si>
  <si>
    <t>Costars family protein ABRACL</t>
  </si>
  <si>
    <t>Q9ULW3</t>
  </si>
  <si>
    <t>Activator of basal transcription 1 OS=Homo sapiens GN=ABT1 PE=1 SV=1 - [ABT1_HUMAN]</t>
  </si>
  <si>
    <t>Activator of basal transcription 1</t>
  </si>
  <si>
    <t>P09110</t>
  </si>
  <si>
    <t>3-ketoacyl-CoA thiolase, peroxisomal OS=Homo sapiens GN=ACAA1 PE=1 SV=2 - [THIK_HUMAN]</t>
  </si>
  <si>
    <t>3-ketoacyl-CoA thiolase, peroxisomal</t>
  </si>
  <si>
    <t>D6RFF6</t>
  </si>
  <si>
    <t>Acyl-CoA dehydrogenase family member 10 (Fragment) OS=Homo sapiens GN=ACAD10 PE=2 SV=1 - [D6RFF6_HUMAN]</t>
  </si>
  <si>
    <t>Q9UKU7</t>
  </si>
  <si>
    <t>Isobutyryl-CoA dehydrogenase, mitochondrial OS=Homo sapiens GN=ACAD8 PE=1 SV=1 - [ACAD8_HUMAN]</t>
  </si>
  <si>
    <t>Isobutyryl-CoA dehydrogenase, mitochondrial</t>
  </si>
  <si>
    <t>Q9H845</t>
  </si>
  <si>
    <t>Acyl-CoA dehydrogenase family member 9, mitochondrial OS=Homo sapiens GN=ACAD9 PE=1 SV=1 - [ACAD9_HUMAN]</t>
  </si>
  <si>
    <t>Acyl-CoA dehydrogenase family member 9, mitochondrial</t>
  </si>
  <si>
    <t>P11310</t>
  </si>
  <si>
    <t>Medium-chain specific acyl-CoA dehydrogenase, mitochondrial OS=Homo sapiens GN=ACADM PE=1 SV=1 - [ACADM_HUMAN]</t>
  </si>
  <si>
    <t>Medium-chain specific acyl-CoA dehydrogenase, mitochondrial</t>
  </si>
  <si>
    <t>E9PE82</t>
  </si>
  <si>
    <t>Short-chain-specific acyl-CoA dehydrogenase, mitochondrial OS=Homo sapiens GN=ACADS PE=2 SV=1 - [E9PE82_HUMAN]</t>
  </si>
  <si>
    <t>P45954</t>
  </si>
  <si>
    <t>Short/branched chain specific acyl-CoA dehydrogenase, mitochondrial OS=Homo sapiens GN=ACADSB PE=1 SV=1 - [ACDSB_HUMAN]</t>
  </si>
  <si>
    <t>Short/branched chain specific acyl-CoA dehydrogenase, mitochondrial</t>
  </si>
  <si>
    <t>Q15057</t>
  </si>
  <si>
    <t>Arf-GAP with coiled-coil, ANK repeat and PH domain-containing protein 2 OS=Homo sapiens GN=ACAP2 PE=1 SV=3 - [ACAP2_HUMAN]</t>
  </si>
  <si>
    <t>Arf-GAP with coiled-coil, ANK repeat and PH domain-containing protein 2</t>
  </si>
  <si>
    <t>B7Z2A7</t>
  </si>
  <si>
    <t>Acyl-CoA-binding domain-containing protein 5 OS=Homo sapiens GN=ACBD5 PE=2 SV=1 - [B7Z2A7_HUMAN]</t>
  </si>
  <si>
    <t>Q5T8D3</t>
  </si>
  <si>
    <t>Acyl-CoA-binding domain-containing protein 5 OS=Homo sapiens GN=ACBD5 PE=1 SV=1 - [ACBD5_HUMAN]</t>
  </si>
  <si>
    <t>Acyl-CoA-binding domain-containing protein 5</t>
  </si>
  <si>
    <t>Q9BR61</t>
  </si>
  <si>
    <t>Acyl-CoA-binding domain-containing protein 6 OS=Homo sapiens GN=ACBD6 PE=1 SV=1 - [ACBD6_HUMAN]</t>
  </si>
  <si>
    <t>Acyl-CoA-binding domain-containing protein 6</t>
  </si>
  <si>
    <t>Q8N6N7</t>
  </si>
  <si>
    <t>Acyl-CoA-binding domain-containing protein 7 OS=Homo sapiens GN=ACBD7 PE=1 SV=1 - [ACBD7_HUMAN]</t>
  </si>
  <si>
    <t>Acyl-CoA-binding domain-containing protein 7</t>
  </si>
  <si>
    <t>Q9NRP4</t>
  </si>
  <si>
    <t>Protein ACN9 homolog, mitochondrial OS=Homo sapiens GN=ACN9 PE=2 SV=1 - [ACN9_HUMAN]</t>
  </si>
  <si>
    <t>Protein ACN9 homolog, mitochondrial</t>
  </si>
  <si>
    <t>P21399</t>
  </si>
  <si>
    <t>Cytoplasmic aconitate hydratase OS=Homo sapiens GN=ACO1 PE=1 SV=3 - [ACOC_HUMAN]</t>
  </si>
  <si>
    <t>Cytoplasmic aconitate hydratase</t>
  </si>
  <si>
    <t>Q86TX2</t>
  </si>
  <si>
    <t>Acyl-coenzyme A thioesterase 1 OS=Homo sapiens GN=ACOT1 PE=1 SV=1 - [ACOT1_HUMAN]</t>
  </si>
  <si>
    <t>Acyl-coenzyme A thioesterase 1</t>
  </si>
  <si>
    <t>Q9NPJ3</t>
  </si>
  <si>
    <t>Acyl-coenzyme A thioesterase 13 OS=Homo sapiens GN=ACOT13 PE=1 SV=1 - [ACO13_HUMAN]</t>
  </si>
  <si>
    <t>Acyl-coenzyme A thioesterase 13</t>
  </si>
  <si>
    <t>O00154</t>
  </si>
  <si>
    <t>Cytosolic acyl coenzyme A thioester hydrolase OS=Homo sapiens GN=ACOT7 PE=1 SV=3 - [BACH_HUMAN]</t>
  </si>
  <si>
    <t>Cytosolic acyl coenzyme A thioester hydrolase</t>
  </si>
  <si>
    <t>O14734</t>
  </si>
  <si>
    <t>Acyl-coenzyme A thioesterase 8 OS=Homo sapiens GN=ACOT8 PE=1 SV=1 - [ACOT8_HUMAN]</t>
  </si>
  <si>
    <t>Acyl-coenzyme A thioesterase 8</t>
  </si>
  <si>
    <t>O15254</t>
  </si>
  <si>
    <t>Peroxisomal acyl-coenzyme A oxidase 3 OS=Homo sapiens GN=ACOX3 PE=1 SV=2 - [ACOX3_HUMAN]</t>
  </si>
  <si>
    <t>Peroxisomal acyl-coenzyme A oxidase 3</t>
  </si>
  <si>
    <t>D3YTI2</t>
  </si>
  <si>
    <t>Low molecular weight phosphotyrosine protein phosphatase OS=Homo sapiens GN=ACP1 PE=2 SV=1 - [D3YTI2_HUMAN]</t>
  </si>
  <si>
    <t>G5EA28</t>
  </si>
  <si>
    <t>Acid phosphatase 2, lysosomal, isoform CRA_a OS=Homo sapiens GN=ACP2 PE=2 SV=1 - [G5EA28_HUMAN]</t>
  </si>
  <si>
    <t>E9PF16</t>
  </si>
  <si>
    <t>Acyl-CoA synthetase family member 2, mitochondrial OS=Homo sapiens GN=ACSF2 PE=2 SV=1 - [E9PF16_HUMAN]</t>
  </si>
  <si>
    <t>Q4G176</t>
  </si>
  <si>
    <t>Acyl-CoA synthetase family member 3, mitochondrial OS=Homo sapiens GN=ACSF3 PE=1 SV=3 - [ACSF3_HUMAN]</t>
  </si>
  <si>
    <t>Acyl-CoA synthetase family member 3, mitochondrial</t>
  </si>
  <si>
    <t>E7ETR5</t>
  </si>
  <si>
    <t>Acyl-coenzyme A synthetase ACSM3, mitochondrial OS=Homo sapiens GN=ACSM3 PE=2 SV=1 - [E7ETR5_HUMAN]</t>
  </si>
  <si>
    <t>Q9NUB1</t>
  </si>
  <si>
    <t>Acetyl-coenzyme A synthetase 2-like, mitochondrial OS=Homo sapiens GN=ACSS1 PE=1 SV=2 - [ACS2L_HUMAN]</t>
  </si>
  <si>
    <t>Acetyl-coenzyme A synthetase 2-like, mitochondrial</t>
  </si>
  <si>
    <t>Q562R1</t>
  </si>
  <si>
    <t>Beta-actin-like protein 2 OS=Homo sapiens GN=ACTBL2 PE=1 SV=2 - [ACTBL_HUMAN]</t>
  </si>
  <si>
    <t>Beta-actin-like protein 2</t>
  </si>
  <si>
    <t>P68032</t>
  </si>
  <si>
    <t>Actin, alpha cardiac muscle 1 OS=Homo sapiens GN=ACTC1 PE=1 SV=1 - [ACTC_HUMAN]</t>
  </si>
  <si>
    <t>Actin, alpha cardiac muscle 1</t>
  </si>
  <si>
    <t>O96019</t>
  </si>
  <si>
    <t>Actin-like protein 6A OS=Homo sapiens GN=ACTL6A PE=1 SV=1 - [ACL6A_HUMAN]</t>
  </si>
  <si>
    <t>Actin-like protein 6A</t>
  </si>
  <si>
    <t>P12814</t>
  </si>
  <si>
    <t>Alpha-actinin-1 OS=Homo sapiens GN=ACTN1 PE=1 SV=2 - [ACTN1_HUMAN]</t>
  </si>
  <si>
    <t>Alpha-actinin-1</t>
  </si>
  <si>
    <t>B2RCS5</t>
  </si>
  <si>
    <t>Actinin, alpha 2, isoform CRA_b OS=Homo sapiens GN=ACTN2 PE=2 SV=1 - [B2RCS5_HUMAN]</t>
  </si>
  <si>
    <t>Q9NZ32</t>
  </si>
  <si>
    <t>Actin-related protein 10 OS=Homo sapiens GN=ACTR10 PE=1 SV=1 - [ARP10_HUMAN]</t>
  </si>
  <si>
    <t>Actin-related protein 10</t>
  </si>
  <si>
    <t>R4GMT0</t>
  </si>
  <si>
    <t>Alpha-centractin OS=Homo sapiens GN=ACTR1A PE=3 SV=1 - [R4GMT0_HUMAN]</t>
  </si>
  <si>
    <t>P42025</t>
  </si>
  <si>
    <t>Beta-centractin OS=Homo sapiens GN=ACTR1B PE=1 SV=1 - [ACTY_HUMAN]</t>
  </si>
  <si>
    <t>Beta-centractin</t>
  </si>
  <si>
    <t>P61160</t>
  </si>
  <si>
    <t>Actin-related protein 2 OS=Homo sapiens GN=ACTR2 PE=1 SV=1 - [ARP2_HUMAN]</t>
  </si>
  <si>
    <t>Actin-related protein 2</t>
  </si>
  <si>
    <t>P61158</t>
  </si>
  <si>
    <t>Actin-related protein 3 OS=Homo sapiens GN=ACTR3 PE=1 SV=3 - [ARP3_HUMAN]</t>
  </si>
  <si>
    <t>Actin-related protein 3</t>
  </si>
  <si>
    <t>Q9H9F9</t>
  </si>
  <si>
    <t>Actin-related protein 5 OS=Homo sapiens GN=ACTR5 PE=1 SV=2 - [ARP5_HUMAN]</t>
  </si>
  <si>
    <t>Actin-related protein 5</t>
  </si>
  <si>
    <t>F8W057</t>
  </si>
  <si>
    <t>Actin-related protein 6 OS=Homo sapiens GN=ACTR6 PE=2 SV=1 - [F8W057_HUMAN]</t>
  </si>
  <si>
    <t>Q9H981</t>
  </si>
  <si>
    <t>Actin-related protein 8 OS=Homo sapiens GN=ACTR8 PE=1 SV=2 - [ARP8_HUMAN]</t>
  </si>
  <si>
    <t>Actin-related protein 8</t>
  </si>
  <si>
    <t>Q03154</t>
  </si>
  <si>
    <t>Aminoacylase-1 OS=Homo sapiens GN=ACY1 PE=1 SV=1 - [ACY1_HUMAN]</t>
  </si>
  <si>
    <t>Aminoacylase-1</t>
  </si>
  <si>
    <t>P07311</t>
  </si>
  <si>
    <t>Acylphosphatase-1 OS=Homo sapiens GN=ACYP1 PE=1 SV=2 - [ACYP1_HUMAN]</t>
  </si>
  <si>
    <t>Acylphosphatase-1</t>
  </si>
  <si>
    <t>E9PF46</t>
  </si>
  <si>
    <t>Acylphosphatase OS=Homo sapiens GN=ACYP2 PE=2 SV=1 - [E9PF46_HUMAN]</t>
  </si>
  <si>
    <t>Acylphosphatase</t>
  </si>
  <si>
    <t>P00813</t>
  </si>
  <si>
    <t>Adenosine deaminase OS=Homo sapiens GN=ADA PE=1 SV=3 - [ADA_HUMAN]</t>
  </si>
  <si>
    <t>Adenosine deaminase</t>
  </si>
  <si>
    <t>E7EPF1</t>
  </si>
  <si>
    <t>Disintegrin and metalloproteinase domain-containing protein 22 OS=Homo sapiens GN=ADAM22 PE=2 SV=1 - [E7EPF1_HUMAN]</t>
  </si>
  <si>
    <t>F8WC54</t>
  </si>
  <si>
    <t>Disintegrin and metalloproteinase domain-containing protein 9 OS=Homo sapiens GN=ADAM9 PE=2 SV=1 - [F8WC54_HUMAN]</t>
  </si>
  <si>
    <t>P55265</t>
  </si>
  <si>
    <t>Double-stranded RNA-specific adenosine deaminase OS=Homo sapiens GN=ADAR PE=1 SV=4 - [DSRAD_HUMAN]</t>
  </si>
  <si>
    <t>Double-stranded RNA-specific adenosine deaminase</t>
  </si>
  <si>
    <t>H3BP27</t>
  </si>
  <si>
    <t>tRNA-specific adenosine deaminase 1 (Fragment) OS=Homo sapiens GN=ADAT1 PE=2 SV=1 - [H3BP27_HUMAN]</t>
  </si>
  <si>
    <t>Q7Z6V5</t>
  </si>
  <si>
    <t>tRNA-specific adenosine deaminase 2 OS=Homo sapiens GN=ADAT2 PE=1 SV=1 - [ADAT2_HUMAN]</t>
  </si>
  <si>
    <t>tRNA-specific adenosine deaminase 2</t>
  </si>
  <si>
    <t>Q5T7A2</t>
  </si>
  <si>
    <t>Chaperone activity of bc1 complex-like, mitochondrial OS=Homo sapiens GN=ADCK3 PE=2 SV=1 - [Q5T7A2_HUMAN]</t>
  </si>
  <si>
    <t>E7EV99</t>
  </si>
  <si>
    <t>Alpha-adducin OS=Homo sapiens GN=ADD1 PE=2 SV=1 - [E7EV99_HUMAN]</t>
  </si>
  <si>
    <t>Q9UEY8</t>
  </si>
  <si>
    <t>Gamma-adducin OS=Homo sapiens GN=ADD3 PE=1 SV=1 - [ADDG_HUMAN]</t>
  </si>
  <si>
    <t>Gamma-adducin</t>
  </si>
  <si>
    <t>P11766</t>
  </si>
  <si>
    <t>Alcohol dehydrogenase class-3 OS=Homo sapiens GN=ADH5 PE=1 SV=4 - [ADHX_HUMAN]</t>
  </si>
  <si>
    <t>Alcohol dehydrogenase class-3</t>
  </si>
  <si>
    <t>Q9BV57</t>
  </si>
  <si>
    <t>1,2-dihydroxy-3-keto-5-methylthiopentene dioxygenase OS=Homo sapiens GN=ADI1 PE=1 SV=1 - [MTND_HUMAN]</t>
  </si>
  <si>
    <t>1,2-dihydroxy-3-keto-5-methylthiopentene dioxygenase</t>
  </si>
  <si>
    <t>P55263</t>
  </si>
  <si>
    <t>Adenosine kinase OS=Homo sapiens GN=ADK PE=1 SV=2 - [ADK_HUMAN]</t>
  </si>
  <si>
    <t>Adenosine kinase</t>
  </si>
  <si>
    <t>Q9H2P0</t>
  </si>
  <si>
    <t>Activity-dependent neuroprotector homeobox protein OS=Homo sapiens GN=ADNP PE=1 SV=1 - [ADNP_HUMAN]</t>
  </si>
  <si>
    <t>Activity-dependent neuroprotector homeobox protein</t>
  </si>
  <si>
    <t>H0YLN6</t>
  </si>
  <si>
    <t>ADNP homeobox protein 2 (Fragment) OS=Homo sapiens GN=ADNP2 PE=2 SV=1 - [H0YLN6_HUMAN]</t>
  </si>
  <si>
    <t>Q96SZ5</t>
  </si>
  <si>
    <t>2-aminoethanethiol dioxygenase OS=Homo sapiens GN=ADO PE=1 SV=2 - [AEDO_HUMAN]</t>
  </si>
  <si>
    <t>2-aminoethanethiol dioxygenase</t>
  </si>
  <si>
    <t>H3BRS6</t>
  </si>
  <si>
    <t>ADP-dependent glucokinase (Fragment) OS=Homo sapiens GN=ADPGK PE=4 SV=1 - [H3BRS6_HUMAN]</t>
  </si>
  <si>
    <t>Q9NX46</t>
  </si>
  <si>
    <t>Poly(ADP-ribose) glycohydrolase ARH3 OS=Homo sapiens GN=ADPRHL2 PE=1 SV=1 - [ARHL2_HUMAN]</t>
  </si>
  <si>
    <t>Poly(ADP-ribose) glycohydrolase ARH3</t>
  </si>
  <si>
    <t>P25098</t>
  </si>
  <si>
    <t>Beta-adrenergic receptor kinase 1 OS=Homo sapiens GN=ADRBK1 PE=1 SV=2 - [ARBK1_HUMAN]</t>
  </si>
  <si>
    <t>Beta-adrenergic receptor kinase 1</t>
  </si>
  <si>
    <t>P35626</t>
  </si>
  <si>
    <t>Beta-adrenergic receptor kinase 2 OS=Homo sapiens GN=ADRBK2 PE=2 SV=2 - [ARBK2_HUMAN]</t>
  </si>
  <si>
    <t>Beta-adrenergic receptor kinase 2</t>
  </si>
  <si>
    <t>Q16186</t>
  </si>
  <si>
    <t>Proteasomal ubiquitin receptor ADRM1 OS=Homo sapiens GN=ADRM1 PE=1 SV=2 - [ADRM1_HUMAN]</t>
  </si>
  <si>
    <t>Proteasomal ubiquitin receptor ADRM1</t>
  </si>
  <si>
    <t>H0YH08</t>
  </si>
  <si>
    <t>Zinc finger protein AEBP2 (Fragment) OS=Homo sapiens GN=AEBP2 PE=2 SV=1 - [H0YH08_HUMAN]</t>
  </si>
  <si>
    <t>K7EQH5</t>
  </si>
  <si>
    <t>Amino-terminal enhancer of split OS=Homo sapiens GN=AES PE=4 SV=1 - [K7EQH5_HUMAN]</t>
  </si>
  <si>
    <t>F5GXF9</t>
  </si>
  <si>
    <t>AF4/FMR2 family member 1 OS=Homo sapiens GN=AFF1 PE=2 SV=1 - [F5GXF9_HUMAN]</t>
  </si>
  <si>
    <t>Q9UHB7</t>
  </si>
  <si>
    <t>AF4/FMR2 family member 4 OS=Homo sapiens GN=AFF4 PE=1 SV=1 - [AFF4_HUMAN]</t>
  </si>
  <si>
    <t>AF4/FMR2 family member 4</t>
  </si>
  <si>
    <t>Q6ULP2</t>
  </si>
  <si>
    <t>Aftiphilin OS=Homo sapiens GN=AFTPH PE=1 SV=2 - [AFTIN_HUMAN]</t>
  </si>
  <si>
    <t>Aftiphilin</t>
  </si>
  <si>
    <t>P20933</t>
  </si>
  <si>
    <t>N(4)-(beta-N-acetylglucosaminyl)-L-asparaginase OS=Homo sapiens GN=AGA PE=1 SV=2 - [ASPG_HUMAN]</t>
  </si>
  <si>
    <t>Glycosylasparaginase alpha chain;Glycosylasparaginase beta chain;N(4)-(beta-N-acetylglucosaminyl)-L-asparaginase</t>
  </si>
  <si>
    <t>J3KNM6</t>
  </si>
  <si>
    <t>Arf-GAP with GTPase, ANK repeat and PH domain-containing protein 2 (Fragment) OS=Homo sapiens GN=AGAP2 PE=4 SV=1 - [J3KNM6_HUMAN]</t>
  </si>
  <si>
    <t>R4GNB7</t>
  </si>
  <si>
    <t>Arf-GAP with GTPase, ANK repeat and PH domain-containing protein 8 OS=Homo sapiens GN=AGAP8 PE=4 SV=1 - [R4GNB7_HUMAN]</t>
  </si>
  <si>
    <t>P52594</t>
  </si>
  <si>
    <t>Arf-GAP domain and FG repeat-containing protein 1 OS=Homo sapiens GN=AGFG1 PE=1 SV=2 - [AGFG1_HUMAN]</t>
  </si>
  <si>
    <t>Arf-GAP domain and FG repeat-containing protein 1</t>
  </si>
  <si>
    <t>Q8N302</t>
  </si>
  <si>
    <t>Angiogenic factor with G patch and FHA domains 1 OS=Homo sapiens GN=AGGF1 PE=1 SV=2 - [AGGF1_HUMAN]</t>
  </si>
  <si>
    <t>Angiogenic factor with G patch and FHA domains 1</t>
  </si>
  <si>
    <t>P35573</t>
  </si>
  <si>
    <t>Glycogen debranching enzyme OS=Homo sapiens GN=AGL PE=1 SV=3 - [GDE_HUMAN]</t>
  </si>
  <si>
    <t>4-alpha-glucanotransferase;Amylo-alpha-1,6-glucosidase;Glycogen debranching enzyme</t>
  </si>
  <si>
    <t>Q9BSE5</t>
  </si>
  <si>
    <t>Agmatinase, mitochondrial OS=Homo sapiens GN=AGMAT PE=1 SV=2 - [SPEB_HUMAN]</t>
  </si>
  <si>
    <t>Agmatinase, mitochondrial</t>
  </si>
  <si>
    <t>Q5TA58</t>
  </si>
  <si>
    <t>Protein argonaute-1 OS=Homo sapiens GN=AGO1 PE=2 SV=1 - [Q5TA58_HUMAN]</t>
  </si>
  <si>
    <t>O15120</t>
  </si>
  <si>
    <t>1-acyl-sn-glycerol-3-phosphate acyltransferase beta OS=Homo sapiens GN=AGPAT2 PE=1 SV=1 - [PLCB_HUMAN]</t>
  </si>
  <si>
    <t>1-acyl-sn-glycerol-3-phosphate acyltransferase beta</t>
  </si>
  <si>
    <t>Q9NUQ2</t>
  </si>
  <si>
    <t>1-acyl-sn-glycerol-3-phosphate acyltransferase epsilon OS=Homo sapiens GN=AGPAT5 PE=1 SV=3 - [PLCE_HUMAN]</t>
  </si>
  <si>
    <t>1-acyl-sn-glycerol-3-phosphate acyltransferase epsilon</t>
  </si>
  <si>
    <t>Q86UL3</t>
  </si>
  <si>
    <t>Glycerol-3-phosphate acyltransferase 4 OS=Homo sapiens GN=AGPAT6 PE=1 SV=1 - [GPAT4_HUMAN]</t>
  </si>
  <si>
    <t>Glycerol-3-phosphate acyltransferase 4</t>
  </si>
  <si>
    <t>Q8WYP5</t>
  </si>
  <si>
    <t>Protein ELYS OS=Homo sapiens GN=AHCTF1 PE=1 SV=3 - [ELYS_HUMAN]</t>
  </si>
  <si>
    <t>Protein ELYS</t>
  </si>
  <si>
    <t>P23526</t>
  </si>
  <si>
    <t>Adenosylhomocysteinase OS=Homo sapiens GN=AHCY PE=1 SV=4 - [SAHH_HUMAN]</t>
  </si>
  <si>
    <t>Adenosylhomocysteinase</t>
  </si>
  <si>
    <t>Q96HN2</t>
  </si>
  <si>
    <t>Putative adenosylhomocysteinase 3 OS=Homo sapiens GN=AHCYL2 PE=1 SV=1 - [SAHH3_HUMAN]</t>
  </si>
  <si>
    <t>Putative adenosylhomocysteinase 3</t>
  </si>
  <si>
    <t>F5H715</t>
  </si>
  <si>
    <t>Axin interactor, dorsalization-associated protein OS=Homo sapiens GN=AIDA PE=2 SV=1 - [F5H715_HUMAN]</t>
  </si>
  <si>
    <t>P55008</t>
  </si>
  <si>
    <t>Allograft inflammatory factor 1 OS=Homo sapiens GN=AIF1 PE=1 SV=1 - [AIF1_HUMAN]</t>
  </si>
  <si>
    <t>Allograft inflammatory factor 1</t>
  </si>
  <si>
    <t>Q9Y4K1</t>
  </si>
  <si>
    <t>Absent in melanoma 1 protein OS=Homo sapiens GN=AIM1 PE=1 SV=3 - [AIM1_HUMAN]</t>
  </si>
  <si>
    <t>Absent in melanoma 1 protein</t>
  </si>
  <si>
    <t>Q12904</t>
  </si>
  <si>
    <t>Aminoacyl tRNA synthase complex-interacting multifunctional protein 1 OS=Homo sapiens GN=AIMP1 PE=1 SV=2 - [AIMP1_HUMAN]</t>
  </si>
  <si>
    <t>Aminoacyl tRNA synthase complex-interacting multifunctional protein 1;Endothelial monocyte-activating polypeptide 2</t>
  </si>
  <si>
    <t>F8W950</t>
  </si>
  <si>
    <t>Aminoacyl tRNA synthase complex-interacting multifunctional protein 2 OS=Homo sapiens GN=AIMP2 PE=2 SV=1 - [F8W950_HUMAN]</t>
  </si>
  <si>
    <t>Q13155</t>
  </si>
  <si>
    <t>Aminoacyl tRNA synthase complex-interacting multifunctional protein 2 OS=Homo sapiens GN=AIMP2 PE=1 SV=2 - [AIMP2_HUMAN]</t>
  </si>
  <si>
    <t>Aminoacyl tRNA synthase complex-interacting multifunctional protein 2</t>
  </si>
  <si>
    <t>F8W1A4</t>
  </si>
  <si>
    <t>Adenylate kinase 2, mitochondrial OS=Homo sapiens GN=AK2 PE=2 SV=1 - [F8W1A4_HUMAN]</t>
  </si>
  <si>
    <t>Q9UIJ7</t>
  </si>
  <si>
    <t>GTP:AMP phosphotransferase AK3, mitochondrial OS=Homo sapiens GN=AK3 PE=1 SV=4 - [KAD3_HUMAN]</t>
  </si>
  <si>
    <t>GTP:AMP phosphotransferase AK3, mitochondrial</t>
  </si>
  <si>
    <t>P27144</t>
  </si>
  <si>
    <t>Adenylate kinase 4, mitochondrial OS=Homo sapiens GN=AK4 PE=1 SV=1 - [KAD4_HUMAN]</t>
  </si>
  <si>
    <t>GTP:AMP phosphotransferase AK4, mitochondrial</t>
  </si>
  <si>
    <t>Q92667</t>
  </si>
  <si>
    <t>A-kinase anchor protein 1, mitochondrial OS=Homo sapiens GN=AKAP1 PE=1 SV=1 - [AKAP1_HUMAN]</t>
  </si>
  <si>
    <t>A-kinase anchor protein 1, mitochondrial</t>
  </si>
  <si>
    <t>E7EMD6</t>
  </si>
  <si>
    <t>A-kinase anchor protein 10, mitochondrial OS=Homo sapiens GN=AKAP10 PE=2 SV=3 - [E7EMD6_HUMAN]</t>
  </si>
  <si>
    <t>Q9UKA4</t>
  </si>
  <si>
    <t>A-kinase anchor protein 11 OS=Homo sapiens GN=AKAP11 PE=1 SV=1 - [AKA11_HUMAN]</t>
  </si>
  <si>
    <t>A-kinase anchor protein 11</t>
  </si>
  <si>
    <t>Q02040</t>
  </si>
  <si>
    <t>A-kinase anchor protein 17A OS=Homo sapiens GN=AKAP17A PE=1 SV=2 - [AK17A_HUMAN]</t>
  </si>
  <si>
    <t>A-kinase anchor protein 17A</t>
  </si>
  <si>
    <t>Q9Y2D5</t>
  </si>
  <si>
    <t>A-kinase anchor protein 2 OS=Homo sapiens GN=AKAP2 PE=1 SV=3 - [AKAP2_HUMAN]</t>
  </si>
  <si>
    <t>A-kinase anchor protein 2</t>
  </si>
  <si>
    <t>O43823</t>
  </si>
  <si>
    <t>A-kinase anchor protein 8 OS=Homo sapiens GN=AKAP8 PE=1 SV=1 - [AKAP8_HUMAN]</t>
  </si>
  <si>
    <t>A-kinase anchor protein 8</t>
  </si>
  <si>
    <t>Q9ULX6</t>
  </si>
  <si>
    <t>A-kinase anchor protein 8-like OS=Homo sapiens GN=AKAP8L PE=1 SV=3 - [AKP8L_HUMAN]</t>
  </si>
  <si>
    <t>A-kinase anchor protein 8-like</t>
  </si>
  <si>
    <t>Q99996</t>
  </si>
  <si>
    <t>A-kinase anchor protein 9 OS=Homo sapiens GN=AKAP9 PE=1 SV=3 - [AKAP9_HUMAN]</t>
  </si>
  <si>
    <t>A-kinase anchor protein 9</t>
  </si>
  <si>
    <t>Q7Z591</t>
  </si>
  <si>
    <t>AT-hook-containing transcription factor OS=Homo sapiens GN=AKNA PE=1 SV=2 - [AKNA_HUMAN]</t>
  </si>
  <si>
    <t>AT-hook-containing transcription factor</t>
  </si>
  <si>
    <t>P14550</t>
  </si>
  <si>
    <t>Alcohol dehydrogenase [NADP(+)] OS=Homo sapiens GN=AKR1A1 PE=1 SV=3 - [AK1A1_HUMAN]</t>
  </si>
  <si>
    <t>Alcohol dehydrogenase [NADP(+)]</t>
  </si>
  <si>
    <t>P15121</t>
  </si>
  <si>
    <t>Aldose reductase OS=Homo sapiens GN=AKR1B1 PE=1 SV=3 - [ALDR_HUMAN]</t>
  </si>
  <si>
    <t>Aldose reductase</t>
  </si>
  <si>
    <t>Q04828</t>
  </si>
  <si>
    <t>Aldo-keto reductase family 1 member C1 OS=Homo sapiens GN=AKR1C1 PE=1 SV=1 - [AK1C1_HUMAN]</t>
  </si>
  <si>
    <t>Aldo-keto reductase family 1 member C1</t>
  </si>
  <si>
    <t>P42330</t>
  </si>
  <si>
    <t>Aldo-keto reductase family 1 member C3 OS=Homo sapiens GN=AKR1C3 PE=1 SV=4 - [AK1C3_HUMAN]</t>
  </si>
  <si>
    <t>Aldo-keto reductase family 1 member C3</t>
  </si>
  <si>
    <t>H3BLU7</t>
  </si>
  <si>
    <t>Aflatoxin B1 aldehyde reductase member 2 (Fragment) OS=Homo sapiens GN=AKR7A2 PE=2 SV=1 - [H3BLU7_HUMAN]</t>
  </si>
  <si>
    <t>P31749</t>
  </si>
  <si>
    <t>RAC-alpha serine/threonine-protein kinase OS=Homo sapiens GN=AKT1 PE=1 SV=2 - [AKT1_HUMAN]</t>
  </si>
  <si>
    <t>RAC-alpha serine/threonine-protein kinase</t>
  </si>
  <si>
    <t>P31751</t>
  </si>
  <si>
    <t>RAC-beta serine/threonine-protein kinase OS=Homo sapiens GN=AKT2 PE=1 SV=2 - [AKT2_HUMAN]</t>
  </si>
  <si>
    <t>RAC-beta serine/threonine-protein kinase</t>
  </si>
  <si>
    <t>B7Z3I9</t>
  </si>
  <si>
    <t>Delta-aminolevulinic acid dehydratase OS=Homo sapiens GN=ALAD PE=2 SV=1 - [B7Z3I9_HUMAN]</t>
  </si>
  <si>
    <t>Delta-aminolevulinic acid dehydratase</t>
  </si>
  <si>
    <t>P13196</t>
  </si>
  <si>
    <t>5-aminolevulinate synthase, nonspecific, mitochondrial OS=Homo sapiens GN=ALAS1 PE=1 SV=2 - [HEM1_HUMAN]</t>
  </si>
  <si>
    <t>5-aminolevulinate synthase, nonspecific, mitochondrial</t>
  </si>
  <si>
    <t>H0YA55</t>
  </si>
  <si>
    <t>Serum albumin (Fragment) OS=Homo sapiens GN=ALB PE=4 SV=1 - [H0YA55_HUMAN]</t>
  </si>
  <si>
    <t>Q8IZ83</t>
  </si>
  <si>
    <t>Aldehyde dehydrogenase family 16 member A1 OS=Homo sapiens GN=ALDH16A1 PE=1 SV=2 - [A16A1_HUMAN]</t>
  </si>
  <si>
    <t>Aldehyde dehydrogenase family 16 member A1</t>
  </si>
  <si>
    <t>P00352</t>
  </si>
  <si>
    <t>Retinal dehydrogenase 1 OS=Homo sapiens GN=ALDH1A1 PE=1 SV=2 - [AL1A1_HUMAN]</t>
  </si>
  <si>
    <t>Retinal dehydrogenase 1</t>
  </si>
  <si>
    <t>H0YMG7</t>
  </si>
  <si>
    <t>Retinal dehydrogenase 2 OS=Homo sapiens GN=ALDH1A2 PE=2 SV=1 - [H0YMG7_HUMAN]</t>
  </si>
  <si>
    <t>P30038</t>
  </si>
  <si>
    <t>Delta-1-pyrroline-5-carboxylate dehydrogenase, mitochondrial OS=Homo sapiens GN=ALDH4A1 PE=1 SV=3 - [AL4A1_HUMAN]</t>
  </si>
  <si>
    <t>Delta-1-pyrroline-5-carboxylate dehydrogenase, mitochondrial</t>
  </si>
  <si>
    <t>P51649</t>
  </si>
  <si>
    <t>Succinate-semialdehyde dehydrogenase, mitochondrial OS=Homo sapiens GN=ALDH5A1 PE=1 SV=2 - [SSDH_HUMAN]</t>
  </si>
  <si>
    <t>Succinate-semialdehyde dehydrogenase, mitochondrial</t>
  </si>
  <si>
    <t>P49419</t>
  </si>
  <si>
    <t>Alpha-aminoadipic semialdehyde dehydrogenase OS=Homo sapiens GN=ALDH7A1 PE=1 SV=5 - [AL7A1_HUMAN]</t>
  </si>
  <si>
    <t>Alpha-aminoadipic semialdehyde dehydrogenase</t>
  </si>
  <si>
    <t>P09972</t>
  </si>
  <si>
    <t>Fructose-bisphosphate aldolase C OS=Homo sapiens GN=ALDOC PE=1 SV=2 - [ALDOC_HUMAN]</t>
  </si>
  <si>
    <t>Fructose-bisphosphate aldolase C</t>
  </si>
  <si>
    <t>B4DP08</t>
  </si>
  <si>
    <t>Chitobiosyldiphosphodolichol beta-mannosyltransferase OS=Homo sapiens GN=ALG1 PE=2 SV=1 - [B4DP08_HUMAN]</t>
  </si>
  <si>
    <t>Q5BKT4</t>
  </si>
  <si>
    <t>Dol-P-Glc:Glc(2)Man(9)GlcNAc(2)-PP-Dol alpha-1,2-glucosyltransferase OS=Homo sapiens GN=ALG10 PE=2 SV=1 - [AG10A_HUMAN]</t>
  </si>
  <si>
    <t>Dol-P-Glc:Glc(2)Man(9)GlcNAc(2)-PP-Dol alpha-1,2-glucosyltransferase</t>
  </si>
  <si>
    <t>Q2TAA5</t>
  </si>
  <si>
    <t>GDP-Man:Man(3)GlcNAc(2)-PP-Dol alpha-1,2-mannosyltransferase OS=Homo sapiens GN=ALG11 PE=1 SV=2 - [ALG11_HUMAN]</t>
  </si>
  <si>
    <t>GDP-Man:Man(3)GlcNAc(2)-PP-Dol alpha-1,2-mannosyltransferase</t>
  </si>
  <si>
    <t>H7C4I6</t>
  </si>
  <si>
    <t>Dol-P-Man:Man(7)GlcNAc(2)-PP-Dol alpha-1,6-mannosyltransferase (Fragment) OS=Homo sapiens GN=ALG12 PE=4 SV=1 - [H7C4I6_HUMAN]</t>
  </si>
  <si>
    <t>D6RE84</t>
  </si>
  <si>
    <t>UDP-N-acetylglucosamine transferase subunit ALG13 homolog (Fragment) OS=Homo sapiens GN=ALG13 PE=2 SV=1 - [D6RE84_HUMAN]</t>
  </si>
  <si>
    <t>Q9H553</t>
  </si>
  <si>
    <t>Alpha-1,3/1,6-mannosyltransferase ALG2 OS=Homo sapiens GN=ALG2 PE=1 SV=1 - [ALG2_HUMAN]</t>
  </si>
  <si>
    <t>Alpha-1,3/1,6-mannosyltransferase ALG2</t>
  </si>
  <si>
    <t>H7C0X4</t>
  </si>
  <si>
    <t>Dol-P-Man:Man(5)GlcNAc(2)-PP-Dol alpha-1,3-mannosyltransferase (Fragment) OS=Homo sapiens GN=ALG3 PE=4 SV=1 - [H7C0X4_HUMAN]</t>
  </si>
  <si>
    <t>Q9Y673</t>
  </si>
  <si>
    <t>Dolichyl-phosphate beta-glucosyltransferase OS=Homo sapiens GN=ALG5 PE=1 SV=1 - [ALG5_HUMAN]</t>
  </si>
  <si>
    <t>Dolichyl-phosphate beta-glucosyltransferase</t>
  </si>
  <si>
    <t>H0YDD3</t>
  </si>
  <si>
    <t>Probable dolichyl pyrophosphate Glc1Man9GlcNAc2 alpha-1,3-glucosyltransferase (Fragment) OS=Homo sapiens GN=ALG8 PE=2 SV=1 - [H0YDD3_HUMAN]</t>
  </si>
  <si>
    <t>Q9H6U8</t>
  </si>
  <si>
    <t>Alpha-1,2-mannosyltransferase ALG9 OS=Homo sapiens GN=ALG9 PE=1 SV=2 - [ALG9_HUMAN]</t>
  </si>
  <si>
    <t>Alpha-1,2-mannosyltransferase ALG9</t>
  </si>
  <si>
    <t>H0YJF3</t>
  </si>
  <si>
    <t>Alkylated DNA repair protein alkB homolog 1 (Fragment) OS=Homo sapiens GN=ALKBH1 PE=2 SV=1 - [H0YJF3_HUMAN]</t>
  </si>
  <si>
    <t>F5GZZ0</t>
  </si>
  <si>
    <t>Alpha-ketoglutarate-dependent dioxygenase alkB homolog 2 (Fragment) OS=Homo sapiens GN=ALKBH2 PE=2 SV=1 - [F5GZZ0_HUMAN]</t>
  </si>
  <si>
    <t>E9PN35</t>
  </si>
  <si>
    <t>Alpha-ketoglutarate-dependent dioxygenase alkB homolog 3 OS=Homo sapiens GN=ALKBH3 PE=2 SV=1 - [E9PN35_HUMAN]</t>
  </si>
  <si>
    <t>Q9NXW9</t>
  </si>
  <si>
    <t>Alpha-ketoglutarate-dependent dioxygenase alkB homolog 4 OS=Homo sapiens GN=ALKBH4 PE=1 SV=1 - [ALKB4_HUMAN]</t>
  </si>
  <si>
    <t>Alpha-ketoglutarate-dependent dioxygenase alkB homolog 4</t>
  </si>
  <si>
    <t>Q6P6C2</t>
  </si>
  <si>
    <t>RNA demethylase ALKBH5 OS=Homo sapiens GN=ALKBH5 PE=1 SV=2 - [ALKB5_HUMAN]</t>
  </si>
  <si>
    <t>RNA demethylase ALKBH5</t>
  </si>
  <si>
    <t>M0QZI0</t>
  </si>
  <si>
    <t>Alpha-ketoglutarate-dependent dioxygenase alkB homolog 7, mitochondrial OS=Homo sapiens GN=ALKBH7 PE=4 SV=1 - [M0QZI0_HUMAN]</t>
  </si>
  <si>
    <t>A6NMY3</t>
  </si>
  <si>
    <t>Alstrom syndrome protein 1 OS=Homo sapiens GN=ALMS1 PE=2 SV=1 - [A6NMY3_HUMAN]</t>
  </si>
  <si>
    <t>P20292</t>
  </si>
  <si>
    <t>Arachidonate 5-lipoxygenase-activating protein OS=Homo sapiens GN=ALOX5AP PE=1 SV=2 - [AL5AP_HUMAN]</t>
  </si>
  <si>
    <t>Arachidonate 5-lipoxygenase-activating protein</t>
  </si>
  <si>
    <t>Q9C0C7</t>
  </si>
  <si>
    <t>Activating molecule in BECN1-regulated autophagy protein 1 OS=Homo sapiens GN=AMBRA1 PE=1 SV=2 - [AMRA1_HUMAN]</t>
  </si>
  <si>
    <t>Activating molecule in BECN1-regulated autophagy protein 1</t>
  </si>
  <si>
    <t>Q5VXN5</t>
  </si>
  <si>
    <t>S-adenosylmethionine decarboxylase proenzyme OS=Homo sapiens GN=AMD1 PE=2 SV=1 - [Q5VXN5_HUMAN]</t>
  </si>
  <si>
    <t>H3BTE3</t>
  </si>
  <si>
    <t>Putative N-acetylglucosamine-6-phosphate deacetylase (Fragment) OS=Homo sapiens GN=AMDHD2 PE=2 SV=1 - [H3BTE3_HUMAN]</t>
  </si>
  <si>
    <t>H3BRK9</t>
  </si>
  <si>
    <t>E3 ubiquitin-protein ligase AMFR (Fragment) OS=Homo sapiens GN=AMFR PE=2 SV=1 - [H3BRK9_HUMAN]</t>
  </si>
  <si>
    <t>Q8IY63</t>
  </si>
  <si>
    <t>Angiomotin-like protein 1 OS=Homo sapiens GN=AMOTL1 PE=1 SV=1 - [AMOL1_HUMAN]</t>
  </si>
  <si>
    <t>Angiomotin-like protein 1</t>
  </si>
  <si>
    <t>Q01433</t>
  </si>
  <si>
    <t>AMP deaminase 2 OS=Homo sapiens GN=AMPD2 PE=1 SV=2 - [AMPD2_HUMAN]</t>
  </si>
  <si>
    <t>AMP deaminase 2</t>
  </si>
  <si>
    <t>Q01432</t>
  </si>
  <si>
    <t>AMP deaminase 3 OS=Homo sapiens GN=AMPD3 PE=1 SV=1 - [AMPD3_HUMAN]</t>
  </si>
  <si>
    <t>AMP deaminase 3</t>
  </si>
  <si>
    <t>Q9H1A4</t>
  </si>
  <si>
    <t>Anaphase-promoting complex subunit 1 OS=Homo sapiens GN=ANAPC1 PE=1 SV=1 - [APC1_HUMAN]</t>
  </si>
  <si>
    <t>Anaphase-promoting complex subunit 1</t>
  </si>
  <si>
    <t>Q9UM13</t>
  </si>
  <si>
    <t>Anaphase-promoting complex subunit 10 OS=Homo sapiens GN=ANAPC10 PE=1 SV=1 - [APC10_HUMAN]</t>
  </si>
  <si>
    <t>Anaphase-promoting complex subunit 10</t>
  </si>
  <si>
    <t>Q9UJX6</t>
  </si>
  <si>
    <t>Anaphase-promoting complex subunit 2 OS=Homo sapiens GN=ANAPC2 PE=1 SV=1 - [ANC2_HUMAN]</t>
  </si>
  <si>
    <t>Anaphase-promoting complex subunit 2</t>
  </si>
  <si>
    <t>Q9UJX5</t>
  </si>
  <si>
    <t>Anaphase-promoting complex subunit 4 OS=Homo sapiens GN=ANAPC4 PE=1 SV=2 - [APC4_HUMAN]</t>
  </si>
  <si>
    <t>Anaphase-promoting complex subunit 4</t>
  </si>
  <si>
    <t>F5GY68</t>
  </si>
  <si>
    <t>Anaphase-promoting complex subunit 5 (Fragment) OS=Homo sapiens GN=ANAPC5 PE=2 SV=1 - [F5GY68_HUMAN]</t>
  </si>
  <si>
    <t>Q9UJX3</t>
  </si>
  <si>
    <t>Anaphase-promoting complex subunit 7 OS=Homo sapiens GN=ANAPC7 PE=1 SV=4 - [APC7_HUMAN]</t>
  </si>
  <si>
    <t>Anaphase-promoting complex subunit 7</t>
  </si>
  <si>
    <t>B7Z5T0</t>
  </si>
  <si>
    <t>Protein angel homolog 2 OS=Homo sapiens GN=ANGEL2 PE=2 SV=1 - [B7Z5T0_HUMAN]</t>
  </si>
  <si>
    <t>D6RHC4</t>
  </si>
  <si>
    <t>Ankyrin repeat and KH domain-containing protein 1 (Fragment) OS=Homo sapiens GN=ANKHD1 PE=2 SV=1 - [D6RHC4_HUMAN]</t>
  </si>
  <si>
    <t>Q8IWZ3</t>
  </si>
  <si>
    <t>Ankyrin repeat and KH domain-containing protein 1 OS=Homo sapiens GN=ANKHD1 PE=1 SV=1 - [ANKH1_HUMAN]</t>
  </si>
  <si>
    <t>Ankyrin repeat and KH domain-containing protein 1</t>
  </si>
  <si>
    <t>F5H2H5</t>
  </si>
  <si>
    <t>Ankyrin repeat and LEM domain-containing protein 2 OS=Homo sapiens GN=ANKLE2 PE=2 SV=1 - [F5H2H5_HUMAN]</t>
  </si>
  <si>
    <t>Q8IV38</t>
  </si>
  <si>
    <t>Ankyrin repeat and MYND domain-containing protein 2 OS=Homo sapiens GN=ANKMY2 PE=1 SV=1 - [ANKY2_HUMAN]</t>
  </si>
  <si>
    <t>Ankyrin repeat and MYND domain-containing protein 2</t>
  </si>
  <si>
    <t>Q8IZ07</t>
  </si>
  <si>
    <t>Ankyrin repeat domain-containing protein 13A OS=Homo sapiens GN=ANKRD13A PE=1 SV=3 - [AN13A_HUMAN]</t>
  </si>
  <si>
    <t>Ankyrin repeat domain-containing protein 13A</t>
  </si>
  <si>
    <t>Q8N6S4</t>
  </si>
  <si>
    <t>Ankyrin repeat domain-containing protein 13C OS=Homo sapiens GN=ANKRD13C PE=2 SV=2 - [AN13C_HUMAN]</t>
  </si>
  <si>
    <t>Ankyrin repeat domain-containing protein 13C</t>
  </si>
  <si>
    <t>H0YM23</t>
  </si>
  <si>
    <t>Ankyrin repeat domain-containing protein 17 (Fragment) OS=Homo sapiens GN=ANKRD17 PE=4 SV=1 - [H0YM23_HUMAN]</t>
  </si>
  <si>
    <t>Q4UJ75</t>
  </si>
  <si>
    <t>Ankyrin repeat domain-containing protein 20A4 OS=Homo sapiens GN=ANKRD20A4 PE=2 SV=1 - [A20A4_HUMAN]</t>
  </si>
  <si>
    <t>Ankyrin repeat domain-containing protein 20A4</t>
  </si>
  <si>
    <t>Q96NW4</t>
  </si>
  <si>
    <t>Ankyrin repeat domain-containing protein 27 OS=Homo sapiens GN=ANKRD27 PE=1 SV=2 - [ANR27_HUMAN]</t>
  </si>
  <si>
    <t>Ankyrin repeat domain-containing protein 27</t>
  </si>
  <si>
    <t>O15084</t>
  </si>
  <si>
    <t>Serine/threonine-protein phosphatase 6 regulatory ankyrin repeat subunit A OS=Homo sapiens GN=ANKRD28 PE=1 SV=5 - [ANR28_HUMAN]</t>
  </si>
  <si>
    <t>Serine/threonine-protein phosphatase 6 regulatory ankyrin repeat subunit A</t>
  </si>
  <si>
    <t>Q8N7Z5</t>
  </si>
  <si>
    <t>Putative ankyrin repeat domain-containing protein 31 OS=Homo sapiens GN=ANKRD31 PE=5 SV=2 - [ANR31_HUMAN]</t>
  </si>
  <si>
    <t>Putative ankyrin repeat domain-containing protein 31</t>
  </si>
  <si>
    <t>Q53RE8</t>
  </si>
  <si>
    <t>Ankyrin repeat domain-containing protein 39 OS=Homo sapiens GN=ANKRD39 PE=1 SV=1 - [ANR39_HUMAN]</t>
  </si>
  <si>
    <t>Ankyrin repeat domain-containing protein 39</t>
  </si>
  <si>
    <t>J3KP26</t>
  </si>
  <si>
    <t>Ankyrin repeat domain-containing protein 46 (Fragment) OS=Homo sapiens GN=ANKRD46 PE=4 SV=1 - [J3KP26_HUMAN]</t>
  </si>
  <si>
    <t>Q9ULJ7</t>
  </si>
  <si>
    <t>Ankyrin repeat domain-containing protein 50 OS=Homo sapiens GN=ANKRD50 PE=1 SV=4 - [ANR50_HUMAN]</t>
  </si>
  <si>
    <t>Ankyrin repeat domain-containing protein 50</t>
  </si>
  <si>
    <t>Q8NB46</t>
  </si>
  <si>
    <t>Serine/threonine-protein phosphatase 6 regulatory ankyrin repeat subunit C OS=Homo sapiens GN=ANKRD52 PE=1 SV=3 - [ANR52_HUMAN]</t>
  </si>
  <si>
    <t>Serine/threonine-protein phosphatase 6 regulatory ankyrin repeat subunit C</t>
  </si>
  <si>
    <t>Q92625</t>
  </si>
  <si>
    <t>Ankyrin repeat and SAM domain-containing protein 1A OS=Homo sapiens GN=ANKS1A PE=1 SV=4 - [ANS1A_HUMAN]</t>
  </si>
  <si>
    <t>Ankyrin repeat and SAM domain-containing protein 1A</t>
  </si>
  <si>
    <t>Q9H8Y5</t>
  </si>
  <si>
    <t>Ankyrin repeat and zinc finger domain-containing protein 1 OS=Homo sapiens GN=ANKZF1 PE=1 SV=1 - [ANKZ1_HUMAN]</t>
  </si>
  <si>
    <t>Ankyrin repeat and zinc finger domain-containing protein 1</t>
  </si>
  <si>
    <t>Q9NQW6</t>
  </si>
  <si>
    <t>Actin-binding protein anillin OS=Homo sapiens GN=ANLN PE=1 SV=2 - [ANLN_HUMAN]</t>
  </si>
  <si>
    <t>Actin-binding protein anillin</t>
  </si>
  <si>
    <t>Q9NW15</t>
  </si>
  <si>
    <t>Anoctamin-10 OS=Homo sapiens GN=ANO10 PE=1 SV=2 - [ANO10_HUMAN]</t>
  </si>
  <si>
    <t>Anoctamin-10</t>
  </si>
  <si>
    <t>H0YN26</t>
  </si>
  <si>
    <t>Acidic leucine-rich nuclear phosphoprotein 32 family member A OS=Homo sapiens GN=ANP32A PE=2 SV=1 - [H0YN26_HUMAN]</t>
  </si>
  <si>
    <t>Q9BTT0</t>
  </si>
  <si>
    <t>Acidic leucine-rich nuclear phosphoprotein 32 family member E OS=Homo sapiens GN=ANP32E PE=1 SV=1 - [AN32E_HUMAN]</t>
  </si>
  <si>
    <t>Acidic leucine-rich nuclear phosphoprotein 32 family member E</t>
  </si>
  <si>
    <t>P12429</t>
  </si>
  <si>
    <t>Annexin A3 OS=Homo sapiens GN=ANXA3 PE=1 SV=3 - [ANXA3_HUMAN]</t>
  </si>
  <si>
    <t>Annexin A3</t>
  </si>
  <si>
    <t>P09525</t>
  </si>
  <si>
    <t>Annexin A4 OS=Homo sapiens GN=ANXA4 PE=1 SV=4 - [ANXA4_HUMAN]</t>
  </si>
  <si>
    <t>Annexin A4</t>
  </si>
  <si>
    <t>A6NN80</t>
  </si>
  <si>
    <t>Annexin OS=Homo sapiens GN=ANXA6 PE=2 SV=3 - [A6NN80_HUMAN]</t>
  </si>
  <si>
    <t>Q63HQ0</t>
  </si>
  <si>
    <t>AP-1 complex-associated regulatory protein OS=Homo sapiens GN=AP1AR PE=1 SV=1 - [AP1AR_HUMAN]</t>
  </si>
  <si>
    <t>AP-1 complex-associated regulatory protein</t>
  </si>
  <si>
    <t>Q10567</t>
  </si>
  <si>
    <t>AP-1 complex subunit beta-1 OS=Homo sapiens GN=AP1B1 PE=1 SV=2 - [AP1B1_HUMAN]</t>
  </si>
  <si>
    <t>AP-1 complex subunit beta-1</t>
  </si>
  <si>
    <t>O43747</t>
  </si>
  <si>
    <t>AP-1 complex subunit gamma-1 OS=Homo sapiens GN=AP1G1 PE=1 SV=5 - [AP1G1_HUMAN]</t>
  </si>
  <si>
    <t>AP-1 complex subunit gamma-1</t>
  </si>
  <si>
    <t>O75843</t>
  </si>
  <si>
    <t>AP-1 complex subunit gamma-like 2 OS=Homo sapiens GN=AP1G2 PE=1 SV=1 - [AP1G2_HUMAN]</t>
  </si>
  <si>
    <t>AP-1 complex subunit gamma-like 2</t>
  </si>
  <si>
    <t>Q9BXS5</t>
  </si>
  <si>
    <t>AP-1 complex subunit mu-1 OS=Homo sapiens GN=AP1M1 PE=1 SV=3 - [AP1M1_HUMAN]</t>
  </si>
  <si>
    <t>AP-1 complex subunit mu-1</t>
  </si>
  <si>
    <t>P61966</t>
  </si>
  <si>
    <t>AP-1 complex subunit sigma-1A OS=Homo sapiens GN=AP1S1 PE=1 SV=1 - [AP1S1_HUMAN]</t>
  </si>
  <si>
    <t>AP-1 complex subunit sigma-1A</t>
  </si>
  <si>
    <t>P56377</t>
  </si>
  <si>
    <t>AP-1 complex subunit sigma-2 OS=Homo sapiens GN=AP1S2 PE=1 SV=1 - [AP1S2_HUMAN]</t>
  </si>
  <si>
    <t>AP-1 complex subunit sigma-2</t>
  </si>
  <si>
    <t>O95782</t>
  </si>
  <si>
    <t>AP-2 complex subunit alpha-1 OS=Homo sapiens GN=AP2A1 PE=1 SV=3 - [AP2A1_HUMAN]</t>
  </si>
  <si>
    <t>AP-2 complex subunit alpha-1</t>
  </si>
  <si>
    <t>O94973</t>
  </si>
  <si>
    <t>AP-2 complex subunit alpha-2 OS=Homo sapiens GN=AP2A2 PE=1 SV=2 - [AP2A2_HUMAN]</t>
  </si>
  <si>
    <t>AP-2 complex subunit alpha-2</t>
  </si>
  <si>
    <t>P63010</t>
  </si>
  <si>
    <t>AP-2 complex subunit beta OS=Homo sapiens GN=AP2B1 PE=1 SV=1 - [AP2B1_HUMAN]</t>
  </si>
  <si>
    <t>AP-2 complex subunit beta</t>
  </si>
  <si>
    <t>Q96CW1</t>
  </si>
  <si>
    <t>AP-2 complex subunit mu OS=Homo sapiens GN=AP2M1 PE=1 SV=2 - [AP2M1_HUMAN]</t>
  </si>
  <si>
    <t>AP-2 complex subunit mu</t>
  </si>
  <si>
    <t>P53680</t>
  </si>
  <si>
    <t>AP-2 complex subunit sigma OS=Homo sapiens GN=AP2S1 PE=1 SV=2 - [AP2S1_HUMAN]</t>
  </si>
  <si>
    <t>AP-2 complex subunit sigma</t>
  </si>
  <si>
    <t>O00203</t>
  </si>
  <si>
    <t>AP-3 complex subunit beta-1 OS=Homo sapiens GN=AP3B1 PE=1 SV=3 - [AP3B1_HUMAN]</t>
  </si>
  <si>
    <t>AP-3 complex subunit beta-1</t>
  </si>
  <si>
    <t>Q13367</t>
  </si>
  <si>
    <t>AP-3 complex subunit beta-2 OS=Homo sapiens GN=AP3B2 PE=1 SV=2 - [AP3B2_HUMAN]</t>
  </si>
  <si>
    <t>AP-3 complex subunit beta-2</t>
  </si>
  <si>
    <t>O14617</t>
  </si>
  <si>
    <t>AP-3 complex subunit delta-1 OS=Homo sapiens GN=AP3D1 PE=1 SV=1 - [AP3D1_HUMAN]</t>
  </si>
  <si>
    <t>AP-3 complex subunit delta-1</t>
  </si>
  <si>
    <t>Q9Y2T2</t>
  </si>
  <si>
    <t>AP-3 complex subunit mu-1 OS=Homo sapiens GN=AP3M1 PE=1 SV=1 - [AP3M1_HUMAN]</t>
  </si>
  <si>
    <t>AP-3 complex subunit mu-1</t>
  </si>
  <si>
    <t>Q92572</t>
  </si>
  <si>
    <t>AP-3 complex subunit sigma-1 OS=Homo sapiens GN=AP3S1 PE=1 SV=1 - [AP3S1_HUMAN]</t>
  </si>
  <si>
    <t>AP-3 complex subunit sigma-1</t>
  </si>
  <si>
    <t>Q9UPM8</t>
  </si>
  <si>
    <t>AP-4 complex subunit epsilon-1 OS=Homo sapiens GN=AP4E1 PE=1 SV=2 - [AP4E1_HUMAN]</t>
  </si>
  <si>
    <t>AP-4 complex subunit epsilon-1</t>
  </si>
  <si>
    <t>H7C0A0</t>
  </si>
  <si>
    <t>AP-4 complex subunit mu-1 (Fragment) OS=Homo sapiens GN=AP4M1 PE=4 SV=1 - [H7C0A0_HUMAN]</t>
  </si>
  <si>
    <t>Q9NUS5</t>
  </si>
  <si>
    <t>AP-5 complex subunit sigma-1 OS=Homo sapiens GN=AP5S1 PE=1 SV=1 - [AP5S1_HUMAN]</t>
  </si>
  <si>
    <t>AP-5 complex subunit sigma-1</t>
  </si>
  <si>
    <t>O43299</t>
  </si>
  <si>
    <t>AP-5 complex subunit zeta-1 OS=Homo sapiens GN=AP5Z1 PE=1 SV=2 - [AP5Z1_HUMAN]</t>
  </si>
  <si>
    <t>AP-5 complex subunit zeta-1</t>
  </si>
  <si>
    <t>C9JLV4</t>
  </si>
  <si>
    <t>Apoptotic protease-activating factor 1 OS=Homo sapiens GN=APAF1 PE=2 SV=1 - [C9JLV4_HUMAN]</t>
  </si>
  <si>
    <t>O95996</t>
  </si>
  <si>
    <t>Adenomatous polyposis coli protein 2 OS=Homo sapiens GN=APC2 PE=1 SV=1 - [APC2_HUMAN]</t>
  </si>
  <si>
    <t>Adenomatous polyposis coli protein 2</t>
  </si>
  <si>
    <t>P13798</t>
  </si>
  <si>
    <t>Acylamino-acid-releasing enzyme OS=Homo sapiens GN=APEH PE=1 SV=4 - [ACPH_HUMAN]</t>
  </si>
  <si>
    <t>Acylamino-acid-releasing enzyme</t>
  </si>
  <si>
    <t>P27695</t>
  </si>
  <si>
    <t>DNA-(apurinic or apyrimidinic site) lyase OS=Homo sapiens GN=APEX1 PE=1 SV=2 - [APEX1_HUMAN]</t>
  </si>
  <si>
    <t>DNA-(apurinic or apyrimidinic site) lyase;DNA-(apurinic or apyrimidinic site) lyase, mitochondrial</t>
  </si>
  <si>
    <t>G3V1C3</t>
  </si>
  <si>
    <t>Apoptosis inhibitor 5 OS=Homo sapiens GN=API5 PE=2 SV=1 - [G3V1C3_HUMAN]</t>
  </si>
  <si>
    <t>Q96GX9</t>
  </si>
  <si>
    <t>Methylthioribulose-1-phosphate dehydratase OS=Homo sapiens GN=APIP PE=1 SV=1 - [MTNB_HUMAN]</t>
  </si>
  <si>
    <t>Methylthioribulose-1-phosphate dehydratase</t>
  </si>
  <si>
    <t>Q8N2Z9</t>
  </si>
  <si>
    <t>Centromere protein S OS=Homo sapiens GN=APITD1 PE=1 SV=1 - [CENPS_HUMAN]</t>
  </si>
  <si>
    <t>Centromere protein S</t>
  </si>
  <si>
    <t>F8W696</t>
  </si>
  <si>
    <t>Truncated apolipoprotein A-I OS=Homo sapiens GN=APOA1 PE=2 SV=1 - [F8W696_HUMAN]</t>
  </si>
  <si>
    <t>Q8NCW5</t>
  </si>
  <si>
    <t>NAD(P)H-hydrate epimerase OS=Homo sapiens GN=APOA1BP PE=1 SV=2 - [NNRE_HUMAN]</t>
  </si>
  <si>
    <t>NAD(P)H-hydrate epimerase</t>
  </si>
  <si>
    <t>Q9UH17</t>
  </si>
  <si>
    <t>DNA dC-&gt;dU-editing enzyme APOBEC-3B OS=Homo sapiens GN=APOBEC3B PE=1 SV=1 - [ABC3B_HUMAN]</t>
  </si>
  <si>
    <t>DNA dC-&gt;dU-editing enzyme APOBEC-3B</t>
  </si>
  <si>
    <t>Q9NRW3</t>
  </si>
  <si>
    <t>DNA dC-&gt;dU-editing enzyme APOBEC-3C OS=Homo sapiens GN=APOBEC3C PE=1 SV=2 - [ABC3C_HUMAN]</t>
  </si>
  <si>
    <t>DNA dC-&gt;dU-editing enzyme APOBEC-3C</t>
  </si>
  <si>
    <t>Q9BQE5</t>
  </si>
  <si>
    <t>Apolipoprotein L2 OS=Homo sapiens GN=APOL2 PE=1 SV=1 - [APOL2_HUMAN]</t>
  </si>
  <si>
    <t>Apolipoprotein L2</t>
  </si>
  <si>
    <t>O95236</t>
  </si>
  <si>
    <t>Apolipoprotein L3 OS=Homo sapiens GN=APOL3 PE=2 SV=3 - [APOL3_HUMAN]</t>
  </si>
  <si>
    <t>Apolipoprotein L3</t>
  </si>
  <si>
    <t>H7C1U8</t>
  </si>
  <si>
    <t>Apolipoprotein O (Fragment) OS=Homo sapiens GN=APOO PE=2 SV=1 - [H7C1U8_HUMAN]</t>
  </si>
  <si>
    <t>K7EN61</t>
  </si>
  <si>
    <t>Amyloid protein-binding protein 2 OS=Homo sapiens GN=APPBP2 PE=4 SV=1 - [K7EN61_HUMAN]</t>
  </si>
  <si>
    <t>Q9UKG1</t>
  </si>
  <si>
    <t>DCC-interacting protein 13-alpha OS=Homo sapiens GN=APPL1 PE=1 SV=1 - [DP13A_HUMAN]</t>
  </si>
  <si>
    <t>DCC-interacting protein 13-alpha</t>
  </si>
  <si>
    <t>P07741</t>
  </si>
  <si>
    <t>Adenine phosphoribosyltransferase OS=Homo sapiens GN=APRT PE=1 SV=2 - [APT_HUMAN]</t>
  </si>
  <si>
    <t>Adenine phosphoribosyltransferase</t>
  </si>
  <si>
    <t>Q7Z2E3</t>
  </si>
  <si>
    <t>Aprataxin OS=Homo sapiens GN=APTX PE=1 SV=2 - [APTX_HUMAN]</t>
  </si>
  <si>
    <t>Aprataxin</t>
  </si>
  <si>
    <t>O60306</t>
  </si>
  <si>
    <t>Intron-binding protein aquarius OS=Homo sapiens GN=AQR PE=1 SV=4 - [AQR_HUMAN]</t>
  </si>
  <si>
    <t>Intron-binding protein aquarius</t>
  </si>
  <si>
    <t>P10398</t>
  </si>
  <si>
    <t>Serine/threonine-protein kinase A-Raf OS=Homo sapiens GN=ARAF PE=1 SV=2 - [ARAF_HUMAN]</t>
  </si>
  <si>
    <t>Serine/threonine-protein kinase A-Raf</t>
  </si>
  <si>
    <t>Q96P48</t>
  </si>
  <si>
    <t>Arf-GAP with Rho-GAP domain, ANK repeat and PH domain-containing protein 1 OS=Homo sapiens GN=ARAP1 PE=1 SV=3 - [ARAP1_HUMAN]</t>
  </si>
  <si>
    <t>Arf-GAP with Rho-GAP domain, ANK repeat and PH domain-containing protein 1</t>
  </si>
  <si>
    <t>P61204</t>
  </si>
  <si>
    <t>ADP-ribosylation factor 3 OS=Homo sapiens GN=ARF3 PE=1 SV=2 - [ARF3_HUMAN]</t>
  </si>
  <si>
    <t>ADP-ribosylation factor 3</t>
  </si>
  <si>
    <t>P18085</t>
  </si>
  <si>
    <t>ADP-ribosylation factor 4 OS=Homo sapiens GN=ARF4 PE=1 SV=3 - [ARF4_HUMAN]</t>
  </si>
  <si>
    <t>ADP-ribosylation factor 4</t>
  </si>
  <si>
    <t>P84085</t>
  </si>
  <si>
    <t>ADP-ribosylation factor 5 OS=Homo sapiens GN=ARF5 PE=1 SV=2 - [ARF5_HUMAN]</t>
  </si>
  <si>
    <t>ADP-ribosylation factor 5</t>
  </si>
  <si>
    <t>P62330</t>
  </si>
  <si>
    <t>ADP-ribosylation factor 6 OS=Homo sapiens GN=ARF6 PE=1 SV=2 - [ARF6_HUMAN]</t>
  </si>
  <si>
    <t>ADP-ribosylation factor 6</t>
  </si>
  <si>
    <t>Q8N6T3</t>
  </si>
  <si>
    <t>ADP-ribosylation factor GTPase-activating protein 1 OS=Homo sapiens GN=ARFGAP1 PE=1 SV=2 - [ARFG1_HUMAN]</t>
  </si>
  <si>
    <t>ADP-ribosylation factor GTPase-activating protein 1</t>
  </si>
  <si>
    <t>Q8N6H7</t>
  </si>
  <si>
    <t>ADP-ribosylation factor GTPase-activating protein 2 OS=Homo sapiens GN=ARFGAP2 PE=1 SV=1 - [ARFG2_HUMAN]</t>
  </si>
  <si>
    <t>ADP-ribosylation factor GTPase-activating protein 2</t>
  </si>
  <si>
    <t>C9JZR4</t>
  </si>
  <si>
    <t>ADP-ribosylation factor GTPase-activating protein 3 OS=Homo sapiens GN=ARFGAP3 PE=2 SV=2 - [C9JZR4_HUMAN]</t>
  </si>
  <si>
    <t>Q9Y6D6</t>
  </si>
  <si>
    <t>Brefeldin A-inhibited guanine nucleotide-exchange protein 1 OS=Homo sapiens GN=ARFGEF1 PE=1 SV=2 - [BIG1_HUMAN]</t>
  </si>
  <si>
    <t>Brefeldin A-inhibited guanine nucleotide-exchange protein 1</t>
  </si>
  <si>
    <t>P53367</t>
  </si>
  <si>
    <t>Arfaptin-1 OS=Homo sapiens GN=ARFIP1 PE=1 SV=2 - [ARFP1_HUMAN]</t>
  </si>
  <si>
    <t>Arfaptin-1</t>
  </si>
  <si>
    <t>P53365</t>
  </si>
  <si>
    <t>Arfaptin-2 OS=Homo sapiens GN=ARFIP2 PE=1 SV=1 - [ARFP2_HUMAN]</t>
  </si>
  <si>
    <t>Arfaptin-2</t>
  </si>
  <si>
    <t>Q13795</t>
  </si>
  <si>
    <t>ADP-ribosylation factor-related protein 1 OS=Homo sapiens GN=ARFRP1 PE=1 SV=1 - [ARFRP_HUMAN]</t>
  </si>
  <si>
    <t>ADP-ribosylation factor-related protein 1</t>
  </si>
  <si>
    <t>Q07960</t>
  </si>
  <si>
    <t>Rho GTPase-activating protein 1 OS=Homo sapiens GN=ARHGAP1 PE=1 SV=1 - [RHG01_HUMAN]</t>
  </si>
  <si>
    <t>Rho GTPase-activating protein 1</t>
  </si>
  <si>
    <t>Q6P4F7</t>
  </si>
  <si>
    <t>Rho GTPase-activating protein 11A OS=Homo sapiens GN=ARHGAP11A PE=1 SV=2 - [RHGBA_HUMAN]</t>
  </si>
  <si>
    <t>Rho GTPase-activating protein 11A</t>
  </si>
  <si>
    <t>Q8IWW6</t>
  </si>
  <si>
    <t>Rho GTPase-activating protein 12 OS=Homo sapiens GN=ARHGAP12 PE=1 SV=1 - [RHG12_HUMAN]</t>
  </si>
  <si>
    <t>Rho GTPase-activating protein 12</t>
  </si>
  <si>
    <t>Q53QZ3</t>
  </si>
  <si>
    <t>Rho GTPase-activating protein 15 OS=Homo sapiens GN=ARHGAP15 PE=1 SV=2 - [RHG15_HUMAN]</t>
  </si>
  <si>
    <t>Rho GTPase-activating protein 15</t>
  </si>
  <si>
    <t>Q68EM7</t>
  </si>
  <si>
    <t>Rho GTPase-activating protein 17 OS=Homo sapiens GN=ARHGAP17 PE=1 SV=1 - [RHG17_HUMAN]</t>
  </si>
  <si>
    <t>Rho GTPase-activating protein 17</t>
  </si>
  <si>
    <t>H7BXR8</t>
  </si>
  <si>
    <t>Rho GTPase-activating protein 19 OS=Homo sapiens GN=ARHGAP19 PE=2 SV=1 - [H7BXR8_HUMAN]</t>
  </si>
  <si>
    <t>E9PNT2</t>
  </si>
  <si>
    <t>Rho GTPase-activating protein 27 OS=Homo sapiens GN=ARHGAP27 PE=2 SV=1 - [E9PNT2_HUMAN]</t>
  </si>
  <si>
    <t>Q9NRY4</t>
  </si>
  <si>
    <t>Rho GTPase-activating protein 35 OS=Homo sapiens GN=ARHGAP35 PE=1 SV=3 - [RHG35_HUMAN]</t>
  </si>
  <si>
    <t>Rho GTPase-activating protein 35</t>
  </si>
  <si>
    <t>P98171</t>
  </si>
  <si>
    <t>Rho GTPase-activating protein 4 OS=Homo sapiens GN=ARHGAP4 PE=1 SV=2 - [RHG04_HUMAN]</t>
  </si>
  <si>
    <t>Rho GTPase-activating protein 4</t>
  </si>
  <si>
    <t>Q13017</t>
  </si>
  <si>
    <t>Rho GTPase-activating protein 5 OS=Homo sapiens GN=ARHGAP5 PE=1 SV=2 - [RHG05_HUMAN]</t>
  </si>
  <si>
    <t>Rho GTPase-activating protein 5</t>
  </si>
  <si>
    <t>Q9BRR9</t>
  </si>
  <si>
    <t>Rho GTPase-activating protein 9 OS=Homo sapiens GN=ARHGAP9 PE=1 SV=2 - [RHG09_HUMAN]</t>
  </si>
  <si>
    <t>Rho GTPase-activating protein 9</t>
  </si>
  <si>
    <t>P52565</t>
  </si>
  <si>
    <t>Rho GDP-dissociation inhibitor 1 OS=Homo sapiens GN=ARHGDIA PE=1 SV=3 - [GDIR1_HUMAN]</t>
  </si>
  <si>
    <t>Rho GDP-dissociation inhibitor 1</t>
  </si>
  <si>
    <t>P52566</t>
  </si>
  <si>
    <t>Rho GDP-dissociation inhibitor 2 OS=Homo sapiens GN=ARHGDIB PE=1 SV=3 - [GDIR2_HUMAN]</t>
  </si>
  <si>
    <t>Rho GDP-dissociation inhibitor 2</t>
  </si>
  <si>
    <t>B4DTE2</t>
  </si>
  <si>
    <t>Rho guanine nucleotide exchange factor 10-like protein OS=Homo sapiens GN=ARHGEF10L PE=2 SV=1 - [B4DTE2_HUMAN]</t>
  </si>
  <si>
    <t>M0R150</t>
  </si>
  <si>
    <t>Uncharacterized protein (Fragment) OS=Homo sapiens PE=4 SV=1 - [M0R150_HUMAN]</t>
  </si>
  <si>
    <t>Q15052</t>
  </si>
  <si>
    <t>Rho guanine nucleotide exchange factor 6 OS=Homo sapiens GN=ARHGEF6 PE=1 SV=2 - [ARHG6_HUMAN]</t>
  </si>
  <si>
    <t>Rho guanine nucleotide exchange factor 6</t>
  </si>
  <si>
    <t>B1ALK7</t>
  </si>
  <si>
    <t>Rho guanine nucleotide exchange factor 7 OS=Homo sapiens GN=ARHGEF7 PE=2 SV=1 - [B1ALK7_HUMAN]</t>
  </si>
  <si>
    <t>O14497</t>
  </si>
  <si>
    <t>AT-rich interactive domain-containing protein 1A OS=Homo sapiens GN=ARID1A PE=1 SV=3 - [ARI1A_HUMAN]</t>
  </si>
  <si>
    <t>AT-rich interactive domain-containing protein 1A</t>
  </si>
  <si>
    <t>G3XAA0</t>
  </si>
  <si>
    <t>AT rich interactive domain 1B (SWI1-like), isoform CRA_a OS=Homo sapiens GN=ARID1B PE=2 SV=1 - [G3XAA0_HUMAN]</t>
  </si>
  <si>
    <t>Q68CP9</t>
  </si>
  <si>
    <t>AT-rich interactive domain-containing protein 2 OS=Homo sapiens GN=ARID2 PE=1 SV=2 - [ARID2_HUMAN]</t>
  </si>
  <si>
    <t>AT-rich interactive domain-containing protein 2</t>
  </si>
  <si>
    <t>K7EJ04</t>
  </si>
  <si>
    <t>AT-rich interactive domain-containing protein 3A (Fragment) OS=Homo sapiens GN=ARID3A PE=4 SV=1 - [K7EJ04_HUMAN]</t>
  </si>
  <si>
    <t>Q8IVW6</t>
  </si>
  <si>
    <t>AT-rich interactive domain-containing protein 3B OS=Homo sapiens GN=ARID3B PE=1 SV=2 - [ARI3B_HUMAN]</t>
  </si>
  <si>
    <t>AT-rich interactive domain-containing protein 3B</t>
  </si>
  <si>
    <t>P29374</t>
  </si>
  <si>
    <t>AT-rich interactive domain-containing protein 4A OS=Homo sapiens GN=ARID4A PE=1 SV=3 - [ARI4A_HUMAN]</t>
  </si>
  <si>
    <t>AT-rich interactive domain-containing protein 4A</t>
  </si>
  <si>
    <t>Q4LE39</t>
  </si>
  <si>
    <t>AT-rich interactive domain-containing protein 4B OS=Homo sapiens GN=ARID4B PE=1 SV=2 - [ARI4B_HUMAN]</t>
  </si>
  <si>
    <t>AT-rich interactive domain-containing protein 4B</t>
  </si>
  <si>
    <t>B4DWW1</t>
  </si>
  <si>
    <t>ADP-ribosylation factor-like protein 1 OS=Homo sapiens GN=ARL1 PE=2 SV=1 - [B4DWW1_HUMAN]</t>
  </si>
  <si>
    <t>B4DRI8</t>
  </si>
  <si>
    <t>ADP-ribosylation factor-like protein 13B OS=Homo sapiens GN=ARL13B PE=2 SV=1 - [B4DRI8_HUMAN]</t>
  </si>
  <si>
    <t>E9PRK7</t>
  </si>
  <si>
    <t>ARL14 effector protein (Fragment) OS=Homo sapiens GN=ARL14EP PE=2 SV=1 - [E9PRK7_HUMAN]</t>
  </si>
  <si>
    <t>Q9NXU5</t>
  </si>
  <si>
    <t>ADP-ribosylation factor-like protein 15 OS=Homo sapiens GN=ARL15 PE=1 SV=1 - [ARL15_HUMAN]</t>
  </si>
  <si>
    <t>ADP-ribosylation factor-like protein 15</t>
  </si>
  <si>
    <t>P36404</t>
  </si>
  <si>
    <t>ADP-ribosylation factor-like protein 2 OS=Homo sapiens GN=ARL2 PE=1 SV=4 - [ARL2_HUMAN]</t>
  </si>
  <si>
    <t>ADP-ribosylation factor-like protein 2</t>
  </si>
  <si>
    <t>H3BU49</t>
  </si>
  <si>
    <t>ADP-ribosylation factor-like protein 2-binding protein OS=Homo sapiens GN=ARL2BP PE=2 SV=1 - [H3BU49_HUMAN]</t>
  </si>
  <si>
    <t>P36405</t>
  </si>
  <si>
    <t>ADP-ribosylation factor-like protein 3 OS=Homo sapiens GN=ARL3 PE=1 SV=2 - [ARL3_HUMAN]</t>
  </si>
  <si>
    <t>ADP-ribosylation factor-like protein 3</t>
  </si>
  <si>
    <t>P56559</t>
  </si>
  <si>
    <t>ADP-ribosylation factor-like protein 4C OS=Homo sapiens GN=ARL4C PE=1 SV=1 - [ARL4C_HUMAN]</t>
  </si>
  <si>
    <t>ADP-ribosylation factor-like protein 4C</t>
  </si>
  <si>
    <t>Q9Y689</t>
  </si>
  <si>
    <t>ADP-ribosylation factor-like protein 5A OS=Homo sapiens GN=ARL5A PE=1 SV=1 - [ARL5A_HUMAN]</t>
  </si>
  <si>
    <t>ADP-ribosylation factor-like protein 5A</t>
  </si>
  <si>
    <t>Q9H0F7</t>
  </si>
  <si>
    <t>ADP-ribosylation factor-like protein 6 OS=Homo sapiens GN=ARL6 PE=1 SV=1 - [ARL6_HUMAN]</t>
  </si>
  <si>
    <t>ADP-ribosylation factor-like protein 6</t>
  </si>
  <si>
    <t>F5GXP4</t>
  </si>
  <si>
    <t>ADP-ribosylation factor-like protein 6-interacting protein 1 OS=Homo sapiens GN=ARL6IP1 PE=2 SV=1 - [F5GXP4_HUMAN]</t>
  </si>
  <si>
    <t>B3V0L1</t>
  </si>
  <si>
    <t>ADP-ribosylation factor-like protein 6-interacting protein 4 OS=Homo sapiens GN=ARL6IP4 PE=2 SV=1 - [B3V0L1_HUMAN]</t>
  </si>
  <si>
    <t>O75915</t>
  </si>
  <si>
    <t>PRA1 family protein 3 OS=Homo sapiens GN=ARL6IP5 PE=1 SV=1 - [PRAF3_HUMAN]</t>
  </si>
  <si>
    <t>PRA1 family protein 3</t>
  </si>
  <si>
    <t>Q8N6S5</t>
  </si>
  <si>
    <t>ADP-ribosylation factor-like protein 6-interacting protein 6 OS=Homo sapiens GN=ARL6IP6 PE=1 SV=1 - [AR6P6_HUMAN]</t>
  </si>
  <si>
    <t>ADP-ribosylation factor-like protein 6-interacting protein 6</t>
  </si>
  <si>
    <t>Q96BM9</t>
  </si>
  <si>
    <t>ADP-ribosylation factor-like protein 8A OS=Homo sapiens GN=ARL8A PE=1 SV=1 - [ARL8A_HUMAN]</t>
  </si>
  <si>
    <t>ADP-ribosylation factor-like protein 8A</t>
  </si>
  <si>
    <t>Q9NVJ2</t>
  </si>
  <si>
    <t>ADP-ribosylation factor-like protein 8B OS=Homo sapiens GN=ARL8B PE=1 SV=1 - [ARL8B_HUMAN]</t>
  </si>
  <si>
    <t>ADP-ribosylation factor-like protein 8B</t>
  </si>
  <si>
    <t>Q9NVT9</t>
  </si>
  <si>
    <t>Armadillo repeat-containing protein 1 OS=Homo sapiens GN=ARMC1 PE=1 SV=1 - [ARMC1_HUMAN]</t>
  </si>
  <si>
    <t>Armadillo repeat-containing protein 1</t>
  </si>
  <si>
    <t>Q8N2F6</t>
  </si>
  <si>
    <t>Armadillo repeat-containing protein 10 OS=Homo sapiens GN=ARMC10 PE=1 SV=1 - [ARM10_HUMAN]</t>
  </si>
  <si>
    <t>Armadillo repeat-containing protein 10</t>
  </si>
  <si>
    <t>Q6NXE6</t>
  </si>
  <si>
    <t>Armadillo repeat-containing protein 6 OS=Homo sapiens GN=ARMC6 PE=1 SV=2 - [ARMC6_HUMAN]</t>
  </si>
  <si>
    <t>Armadillo repeat-containing protein 6</t>
  </si>
  <si>
    <t>J3KST7</t>
  </si>
  <si>
    <t>Armadillo repeat containing 7, isoform CRA_c OS=Homo sapiens GN=ARMC7 PE=4 SV=1 - [J3KST7_HUMAN]</t>
  </si>
  <si>
    <t>A8MTG8</t>
  </si>
  <si>
    <t>Armadillo repeat-containing protein 8 OS=Homo sapiens GN=ARMC8 PE=2 SV=3 - [A8MTG8_HUMAN]</t>
  </si>
  <si>
    <t>Q6P1M9</t>
  </si>
  <si>
    <t>Armadillo repeat-containing X-linked protein 5 OS=Homo sapiens GN=ARMCX5 PE=2 SV=1 - [ARMX5_HUMAN]</t>
  </si>
  <si>
    <t>Armadillo repeat-containing X-linked protein 5</t>
  </si>
  <si>
    <t>F8WAP6</t>
  </si>
  <si>
    <t>Aryl hydrocarbon receptor nuclear translocator OS=Homo sapiens GN=ARNT PE=2 SV=1 - [F8WAP6_HUMAN]</t>
  </si>
  <si>
    <t>Q92747</t>
  </si>
  <si>
    <t>Actin-related protein 2/3 complex subunit 1A OS=Homo sapiens GN=ARPC1A PE=1 SV=2 - [ARC1A_HUMAN]</t>
  </si>
  <si>
    <t>Actin-related protein 2/3 complex subunit 1A</t>
  </si>
  <si>
    <t>O15143</t>
  </si>
  <si>
    <t>Actin-related protein 2/3 complex subunit 1B OS=Homo sapiens GN=ARPC1B PE=1 SV=3 - [ARC1B_HUMAN]</t>
  </si>
  <si>
    <t>Actin-related protein 2/3 complex subunit 1B</t>
  </si>
  <si>
    <t>O15144</t>
  </si>
  <si>
    <t>Actin-related protein 2/3 complex subunit 2 OS=Homo sapiens GN=ARPC2 PE=1 SV=1 - [ARPC2_HUMAN]</t>
  </si>
  <si>
    <t>Actin-related protein 2/3 complex subunit 2</t>
  </si>
  <si>
    <t>O15145</t>
  </si>
  <si>
    <t>Actin-related protein 2/3 complex subunit 3 OS=Homo sapiens GN=ARPC3 PE=1 SV=3 - [ARPC3_HUMAN]</t>
  </si>
  <si>
    <t>Actin-related protein 2/3 complex subunit 3</t>
  </si>
  <si>
    <t>F8WDD7</t>
  </si>
  <si>
    <t>Actin-related protein 2/3 complex subunit 4 OS=Homo sapiens GN=ARPC4 PE=2 SV=1 - [F8WDD7_HUMAN]</t>
  </si>
  <si>
    <t>O15511</t>
  </si>
  <si>
    <t>Actin-related protein 2/3 complex subunit 5 OS=Homo sapiens GN=ARPC5 PE=1 SV=3 - [ARPC5_HUMAN]</t>
  </si>
  <si>
    <t>Actin-related protein 2/3 complex subunit 5</t>
  </si>
  <si>
    <t>Q9BPX5</t>
  </si>
  <si>
    <t>Actin-related protein 2/3 complex subunit 5-like protein OS=Homo sapiens GN=ARPC5L PE=1 SV=1 - [ARP5L_HUMAN]</t>
  </si>
  <si>
    <t>Actin-related protein 2/3 complex subunit 5-like protein</t>
  </si>
  <si>
    <t>H3BQ52</t>
  </si>
  <si>
    <t>cAMP-regulated phosphoprotein 19 OS=Homo sapiens GN=ARPP19 PE=2 SV=1 - [H3BQ52_HUMAN]</t>
  </si>
  <si>
    <t>Q9UBL0</t>
  </si>
  <si>
    <t>cAMP-regulated phosphoprotein 21 OS=Homo sapiens GN=ARPP21 PE=1 SV=2 - [ARP21_HUMAN]</t>
  </si>
  <si>
    <t>cAMP-regulated phosphoprotein 21</t>
  </si>
  <si>
    <t>P32121</t>
  </si>
  <si>
    <t>Beta-arrestin-2 OS=Homo sapiens GN=ARRB2 PE=1 SV=2 - [ARRB2_HUMAN]</t>
  </si>
  <si>
    <t>Beta-arrestin-2</t>
  </si>
  <si>
    <t>E9PGI0</t>
  </si>
  <si>
    <t>Arylsulfatase K OS=Homo sapiens GN=ARSK PE=2 SV=1 - [E9PGI0_HUMAN]</t>
  </si>
  <si>
    <t>Q9HBK9</t>
  </si>
  <si>
    <t>Arsenite methyltransferase OS=Homo sapiens GN=AS3MT PE=1 SV=3 - [AS3MT_HUMAN]</t>
  </si>
  <si>
    <t>Arsenite methyltransferase</t>
  </si>
  <si>
    <t>Q9ULH1</t>
  </si>
  <si>
    <t>Arf-GAP with SH3 domain, ANK repeat and PH domain-containing protein 1 OS=Homo sapiens GN=ASAP1 PE=1 SV=4 - [ASAP1_HUMAN]</t>
  </si>
  <si>
    <t>Arf-GAP with SH3 domain, ANK repeat and PH domain-containing protein 1</t>
  </si>
  <si>
    <t>R4GN94</t>
  </si>
  <si>
    <t>Ankyrin repeat and SOCS box protein 9 (Fragment) OS=Homo sapiens GN=ASB9 PE=4 SV=1 - [R4GN94_HUMAN]</t>
  </si>
  <si>
    <t>F5H874</t>
  </si>
  <si>
    <t>Activating signal cointegrator 1 complex subunit 1 OS=Homo sapiens GN=ASCC1 PE=2 SV=1 - [F5H874_HUMAN]</t>
  </si>
  <si>
    <t>Q9H1I8</t>
  </si>
  <si>
    <t>Activating signal cointegrator 1 complex subunit 2 OS=Homo sapiens GN=ASCC2 PE=1 SV=3 - [ASCC2_HUMAN]</t>
  </si>
  <si>
    <t>Activating signal cointegrator 1 complex subunit 2</t>
  </si>
  <si>
    <t>Q8N3C0</t>
  </si>
  <si>
    <t>Activating signal cointegrator 1 complex subunit 3 OS=Homo sapiens GN=ASCC3 PE=1 SV=3 - [ASCC3_HUMAN]</t>
  </si>
  <si>
    <t>Activating signal cointegrator 1 complex subunit 3</t>
  </si>
  <si>
    <t>Q9Y294</t>
  </si>
  <si>
    <t>Histone chaperone ASF1A OS=Homo sapiens GN=ASF1A PE=1 SV=1 - [ASF1A_HUMAN]</t>
  </si>
  <si>
    <t>Histone chaperone ASF1A</t>
  </si>
  <si>
    <t>Q9NVP2</t>
  </si>
  <si>
    <t>Histone chaperone ASF1B OS=Homo sapiens GN=ASF1B PE=1 SV=1 - [ASF1B_HUMAN]</t>
  </si>
  <si>
    <t>Histone chaperone ASF1B</t>
  </si>
  <si>
    <t>F5H8F7</t>
  </si>
  <si>
    <t>Set1/Ash2 histone methyltransferase complex subunit ASH2 OS=Homo sapiens GN=ASH2L PE=2 SV=1 - [F5H8F7_HUMAN]</t>
  </si>
  <si>
    <t>P04424</t>
  </si>
  <si>
    <t>Argininosuccinate lyase OS=Homo sapiens GN=ASL PE=1 SV=4 - [ARLY_HUMAN]</t>
  </si>
  <si>
    <t>Argininosuccinate lyase</t>
  </si>
  <si>
    <t>O95671</t>
  </si>
  <si>
    <t>N-acetylserotonin O-methyltransferase-like protein OS=Homo sapiens GN=ASMTL PE=1 SV=3 - [ASML_HUMAN]</t>
  </si>
  <si>
    <t>N-acetylserotonin O-methyltransferase-like protein</t>
  </si>
  <si>
    <t>O43681</t>
  </si>
  <si>
    <t>ATPase ASNA1 OS=Homo sapiens GN=ASNA1 PE=1 SV=2 - [ASNA_HUMAN]</t>
  </si>
  <si>
    <t>ATPase ASNA1</t>
  </si>
  <si>
    <t>P08243</t>
  </si>
  <si>
    <t>Asparagine synthetase [glutamine-hydrolyzing] OS=Homo sapiens GN=ASNS PE=1 SV=4 - [ASNS_HUMAN]</t>
  </si>
  <si>
    <t>Asparagine synthetase [glutamine-hydrolyzing]</t>
  </si>
  <si>
    <t>Q8IZT6</t>
  </si>
  <si>
    <t>Abnormal spindle-like microcephaly-associated protein OS=Homo sapiens GN=ASPM PE=1 SV=2 - [ASPM_HUMAN]</t>
  </si>
  <si>
    <t>Abnormal spindle-like microcephaly-associated protein</t>
  </si>
  <si>
    <t>Q9BZE9</t>
  </si>
  <si>
    <t>Tether containing UBX domain for GLUT4 OS=Homo sapiens GN=ASPSCR1 PE=1 SV=1 - [ASPC1_HUMAN]</t>
  </si>
  <si>
    <t>Tether containing UBX domain for GLUT4</t>
  </si>
  <si>
    <t>Q7L266</t>
  </si>
  <si>
    <t>Isoaspartyl peptidase/L-asparaginase OS=Homo sapiens GN=ASRGL1 PE=1 SV=2 - [ASGL1_HUMAN]</t>
  </si>
  <si>
    <t>Isoaspartyl peptidase/L-asparaginase;Isoaspartyl peptidase/L-asparaginase alpha chain;Isoaspartyl peptidase/L-asparaginase beta chain</t>
  </si>
  <si>
    <t>P00966</t>
  </si>
  <si>
    <t>Argininosuccinate synthase OS=Homo sapiens GN=ASS1 PE=1 SV=2 - [ASSY_HUMAN]</t>
  </si>
  <si>
    <t>Argininosuccinate synthase</t>
  </si>
  <si>
    <t>Q2TB18</t>
  </si>
  <si>
    <t>Protein asteroid homolog 1 OS=Homo sapiens GN=ASTE1 PE=2 SV=1 - [ASTE1_HUMAN]</t>
  </si>
  <si>
    <t>Protein asteroid homolog 1</t>
  </si>
  <si>
    <t>Q9NVM9</t>
  </si>
  <si>
    <t>Protein asunder homolog OS=Homo sapiens GN=ASUN PE=1 SV=2 - [ASUN_HUMAN]</t>
  </si>
  <si>
    <t>Protein asunder homolog</t>
  </si>
  <si>
    <t>E7EWD6</t>
  </si>
  <si>
    <t>Putative Polycomb group protein ASXL2 OS=Homo sapiens GN=ASXL2 PE=2 SV=1 - [E7EWD6_HUMAN]</t>
  </si>
  <si>
    <t>Q8NBU5</t>
  </si>
  <si>
    <t>ATPase family AAA domain-containing protein 1 OS=Homo sapiens GN=ATAD1 PE=1 SV=1 - [ATAD1_HUMAN]</t>
  </si>
  <si>
    <t>ATPase family AAA domain-containing protein 1</t>
  </si>
  <si>
    <t>Q6PL18</t>
  </si>
  <si>
    <t>ATPase family AAA domain-containing protein 2 OS=Homo sapiens GN=ATAD2 PE=1 SV=1 - [ATAD2_HUMAN]</t>
  </si>
  <si>
    <t>ATPase family AAA domain-containing protein 2</t>
  </si>
  <si>
    <t>Q9ULI0</t>
  </si>
  <si>
    <t>ATPase family AAA domain-containing protein 2B OS=Homo sapiens GN=ATAD2B PE=1 SV=3 - [ATD2B_HUMAN]</t>
  </si>
  <si>
    <t>ATPase family AAA domain-containing protein 2B</t>
  </si>
  <si>
    <t>Q5T9A4</t>
  </si>
  <si>
    <t>ATPase family AAA domain-containing protein 3B OS=Homo sapiens GN=ATAD3B PE=1 SV=1 - [ATD3B_HUMAN]</t>
  </si>
  <si>
    <t>ATPase family AAA domain-containing protein 3B</t>
  </si>
  <si>
    <t>Q5SQI0</t>
  </si>
  <si>
    <t>Alpha-tubulin N-acetyltransferase OS=Homo sapiens GN=ATAT1 PE=1 SV=1 - [ATAT_HUMAN]</t>
  </si>
  <si>
    <t>Alpha-tubulin N-acetyltransferase</t>
  </si>
  <si>
    <t>F5GXE4</t>
  </si>
  <si>
    <t>Arginyl-tRNA--protein transferase 1 OS=Homo sapiens GN=ATE1 PE=2 SV=1 - [F5GXE4_HUMAN]</t>
  </si>
  <si>
    <t>Arginyl-tRNA--protein transferase 1</t>
  </si>
  <si>
    <t>P18846</t>
  </si>
  <si>
    <t>Cyclic AMP-dependent transcription factor ATF-1 OS=Homo sapiens GN=ATF1 PE=1 SV=2 - [ATF1_HUMAN]</t>
  </si>
  <si>
    <t>Cyclic AMP-dependent transcription factor ATF-1</t>
  </si>
  <si>
    <t>B8ZZU6</t>
  </si>
  <si>
    <t>Cyclic AMP-dependent transcription factor ATF-2 OS=Homo sapiens GN=ATF2 PE=2 SV=1 - [B8ZZU6_HUMAN]</t>
  </si>
  <si>
    <t>P18850</t>
  </si>
  <si>
    <t>Cyclic AMP-dependent transcription factor ATF-6 alpha OS=Homo sapiens GN=ATF6 PE=1 SV=3 - [ATF6A_HUMAN]</t>
  </si>
  <si>
    <t>Cyclic AMP-dependent transcription factor ATF-6 alpha;Processed cyclic AMP-dependent transcription factor ATF-6 alpha</t>
  </si>
  <si>
    <t>P17544</t>
  </si>
  <si>
    <t>Cyclic AMP-dependent transcription factor ATF-7 OS=Homo sapiens GN=ATF7 PE=1 SV=2 - [ATF7_HUMAN]</t>
  </si>
  <si>
    <t>Cyclic AMP-dependent transcription factor ATF-7</t>
  </si>
  <si>
    <t>G3V1U0</t>
  </si>
  <si>
    <t>Activating transcription factor 7 interacting protein, isoform CRA_f OS=Homo sapiens GN=ATF7IP PE=2 SV=1 - [G3V1U0_HUMAN]</t>
  </si>
  <si>
    <t>O94817</t>
  </si>
  <si>
    <t>Ubiquitin-like protein ATG12 OS=Homo sapiens GN=ATG12 PE=1 SV=1 - [ATG12_HUMAN]</t>
  </si>
  <si>
    <t>Ubiquitin-like protein ATG12</t>
  </si>
  <si>
    <t>O75143</t>
  </si>
  <si>
    <t>Autophagy-related protein 13 OS=Homo sapiens GN=ATG13 PE=1 SV=1 - [ATG13_HUMAN]</t>
  </si>
  <si>
    <t>Autophagy-related protein 13</t>
  </si>
  <si>
    <t>Q676U5</t>
  </si>
  <si>
    <t>Autophagy-related protein 16-1 OS=Homo sapiens GN=ATG16L1 PE=1 SV=2 - [A16L1_HUMAN]</t>
  </si>
  <si>
    <t>Autophagy-related protein 16-1</t>
  </si>
  <si>
    <t>Q9NT62</t>
  </si>
  <si>
    <t>Ubiquitin-like-conjugating enzyme ATG3 OS=Homo sapiens GN=ATG3 PE=1 SV=1 - [ATG3_HUMAN]</t>
  </si>
  <si>
    <t>Ubiquitin-like-conjugating enzyme ATG3</t>
  </si>
  <si>
    <t>G5E979</t>
  </si>
  <si>
    <t>ATG4 autophagy related 4 homolog A (S. cerevisiae), isoform CRA_e OS=Homo sapiens GN=ATG4A PE=2 SV=1 - [G5E979_HUMAN]</t>
  </si>
  <si>
    <t>Q9Y4P1</t>
  </si>
  <si>
    <t>Cysteine protease ATG4B OS=Homo sapiens GN=ATG4B PE=1 SV=2 - [ATG4B_HUMAN]</t>
  </si>
  <si>
    <t>Cysteine protease ATG4B</t>
  </si>
  <si>
    <t>H7BZW5</t>
  </si>
  <si>
    <t>Cysteine protease ATG4C (Fragment) OS=Homo sapiens GN=ATG4C PE=2 SV=2 - [H7BZW5_HUMAN]</t>
  </si>
  <si>
    <t>Q9H1Y0</t>
  </si>
  <si>
    <t>Autophagy protein 5 OS=Homo sapiens GN=ATG5 PE=1 SV=2 - [ATG5_HUMAN]</t>
  </si>
  <si>
    <t>Autophagy protein 5</t>
  </si>
  <si>
    <t>O95352</t>
  </si>
  <si>
    <t>Ubiquitin-like modifier-activating enzyme ATG7 OS=Homo sapiens GN=ATG7 PE=1 SV=1 - [ATG7_HUMAN]</t>
  </si>
  <si>
    <t>Ubiquitin-like modifier-activating enzyme ATG7</t>
  </si>
  <si>
    <t>E9PBU3</t>
  </si>
  <si>
    <t>Phosphoribosylaminoimidazolecarboxamide formyltransferase OS=Homo sapiens GN=ATIC PE=2 SV=1 - [E9PBU3_HUMAN]</t>
  </si>
  <si>
    <t>B7Z7X8</t>
  </si>
  <si>
    <t>Atlastin-2 OS=Homo sapiens GN=ATL2 PE=2 SV=1 - [B7Z7X8_HUMAN]</t>
  </si>
  <si>
    <t>Q6DD88</t>
  </si>
  <si>
    <t>Atlastin-3 OS=Homo sapiens GN=ATL3 PE=1 SV=1 - [ATLA3_HUMAN]</t>
  </si>
  <si>
    <t>Atlastin-3</t>
  </si>
  <si>
    <t>Q13315</t>
  </si>
  <si>
    <t>Serine-protein kinase ATM OS=Homo sapiens GN=ATM PE=1 SV=3 - [ATM_HUMAN]</t>
  </si>
  <si>
    <t>Serine-protein kinase ATM</t>
  </si>
  <si>
    <t>P54259</t>
  </si>
  <si>
    <t>Atrophin-1 OS=Homo sapiens GN=ATN1 PE=1 SV=3 - [ATN1_HUMAN]</t>
  </si>
  <si>
    <t>Atrophin-1</t>
  </si>
  <si>
    <t>E5RGN3</t>
  </si>
  <si>
    <t>Copper transport protein ATOX1 OS=Homo sapiens GN=ATOX1 PE=2 SV=1 - [E5RGN3_HUMAN]</t>
  </si>
  <si>
    <t>Q9HD20</t>
  </si>
  <si>
    <t>Probable cation-transporting ATPase 13A1 OS=Homo sapiens GN=ATP13A1 PE=1 SV=2 - [AT131_HUMAN]</t>
  </si>
  <si>
    <t>Probable cation-transporting ATPase 13A1</t>
  </si>
  <si>
    <t>P13637</t>
  </si>
  <si>
    <t>Sodium/potassium-transporting ATPase subunit alpha-3 OS=Homo sapiens GN=ATP1A3 PE=1 SV=3 - [AT1A3_HUMAN]</t>
  </si>
  <si>
    <t>Sodium/potassium-transporting ATPase subunit alpha-3</t>
  </si>
  <si>
    <t>H0Y9V7</t>
  </si>
  <si>
    <t>Calcium-transporting ATPase type 2C member 1 (Fragment) OS=Homo sapiens GN=ATP2C1 PE=3 SV=1 - [H0Y9V7_HUMAN]</t>
  </si>
  <si>
    <t>P06576</t>
  </si>
  <si>
    <t>ATP synthase subunit beta, mitochondrial OS=Homo sapiens GN=ATP5B PE=1 SV=3 - [ATPB_HUMAN]</t>
  </si>
  <si>
    <t>ATP synthase subunit beta, mitochondrial</t>
  </si>
  <si>
    <t>P30049</t>
  </si>
  <si>
    <t>ATP synthase subunit delta, mitochondrial OS=Homo sapiens GN=ATP5D PE=1 SV=2 - [ATPD_HUMAN]</t>
  </si>
  <si>
    <t>ATP synthase subunit delta, mitochondrial</t>
  </si>
  <si>
    <t>P56381</t>
  </si>
  <si>
    <t>ATP synthase subunit epsilon, mitochondrial OS=Homo sapiens GN=ATP5E PE=1 SV=2 - [ATP5E_HUMAN]</t>
  </si>
  <si>
    <t>ATP synthase subunit epsilon, mitochondrial</t>
  </si>
  <si>
    <t>O75947</t>
  </si>
  <si>
    <t>ATP synthase subunit d, mitochondrial OS=Homo sapiens GN=ATP5H PE=1 SV=3 - [ATP5H_HUMAN]</t>
  </si>
  <si>
    <t>ATP synthase subunit d, mitochondrial</t>
  </si>
  <si>
    <t>P56385</t>
  </si>
  <si>
    <t>ATP synthase subunit e, mitochondrial OS=Homo sapiens GN=ATP5I PE=1 SV=2 - [ATP5I_HUMAN]</t>
  </si>
  <si>
    <t>ATP synthase subunit e, mitochondrial</t>
  </si>
  <si>
    <t>P18859</t>
  </si>
  <si>
    <t>ATP synthase-coupling factor 6, mitochondrial OS=Homo sapiens GN=ATP5J PE=1 SV=1 - [ATP5J_HUMAN]</t>
  </si>
  <si>
    <t>ATP synthase-coupling factor 6, mitochondrial</t>
  </si>
  <si>
    <t>G3V325</t>
  </si>
  <si>
    <t>Pentatricopeptide repeat-containing protein 1, mitochondrial OS=Homo sapiens GN=ATP5J2-PTCD1 PE=4 SV=1 - [G3V325_HUMAN]</t>
  </si>
  <si>
    <t>E9PN17</t>
  </si>
  <si>
    <t>ATP synthase subunit g, mitochondrial OS=Homo sapiens GN=ATP5L PE=2 SV=1 - [E9PN17_HUMAN]</t>
  </si>
  <si>
    <t>P48047</t>
  </si>
  <si>
    <t>ATP synthase subunit O, mitochondrial OS=Homo sapiens GN=ATP5O PE=1 SV=1 - [ATPO_HUMAN]</t>
  </si>
  <si>
    <t>ATP synthase subunit O, mitochondrial</t>
  </si>
  <si>
    <t>Q99766</t>
  </si>
  <si>
    <t>ATP synthase subunit s, mitochondrial OS=Homo sapiens GN=ATP5S PE=1 SV=3 - [ATP5S_HUMAN]</t>
  </si>
  <si>
    <t>ATP synthase subunit s, mitochondrial</t>
  </si>
  <si>
    <t>M0QZP7</t>
  </si>
  <si>
    <t>ATP synthase subunit s-like protein (Fragment) OS=Homo sapiens GN=ATP5SL PE=4 SV=1 - [M0QZP7_HUMAN]</t>
  </si>
  <si>
    <t>B7Z413</t>
  </si>
  <si>
    <t>Renin receptor OS=Homo sapiens GN=ATP6AP2 PE=2 SV=1 - [B7Z413_HUMAN]</t>
  </si>
  <si>
    <t>P61421</t>
  </si>
  <si>
    <t>V-type proton ATPase subunit d 1 OS=Homo sapiens GN=ATP6V0D1 PE=1 SV=1 - [VA0D1_HUMAN]</t>
  </si>
  <si>
    <t>V-type proton ATPase subunit d 1</t>
  </si>
  <si>
    <t>B7Z1R5</t>
  </si>
  <si>
    <t>V-type proton ATPase catalytic subunit A OS=Homo sapiens GN=ATP6V1A PE=2 SV=1 - [B7Z1R5_HUMAN]</t>
  </si>
  <si>
    <t>P21281</t>
  </si>
  <si>
    <t>V-type proton ATPase subunit B, brain isoform OS=Homo sapiens GN=ATP6V1B2 PE=1 SV=3 - [VATB2_HUMAN]</t>
  </si>
  <si>
    <t>V-type proton ATPase subunit B, brain isoform</t>
  </si>
  <si>
    <t>P21283</t>
  </si>
  <si>
    <t>V-type proton ATPase subunit C 1 OS=Homo sapiens GN=ATP6V1C1 PE=1 SV=4 - [VATC1_HUMAN]</t>
  </si>
  <si>
    <t>V-type proton ATPase subunit C 1</t>
  </si>
  <si>
    <t>Q9Y5K8</t>
  </si>
  <si>
    <t>V-type proton ATPase subunit D OS=Homo sapiens GN=ATP6V1D PE=1 SV=1 - [VATD_HUMAN]</t>
  </si>
  <si>
    <t>V-type proton ATPase subunit D</t>
  </si>
  <si>
    <t>P36543</t>
  </si>
  <si>
    <t>V-type proton ATPase subunit E 1 OS=Homo sapiens GN=ATP6V1E1 PE=1 SV=1 - [VATE1_HUMAN]</t>
  </si>
  <si>
    <t>V-type proton ATPase subunit E 1</t>
  </si>
  <si>
    <t>Q16864</t>
  </si>
  <si>
    <t>V-type proton ATPase subunit F OS=Homo sapiens GN=ATP6V1F PE=1 SV=2 - [VATF_HUMAN]</t>
  </si>
  <si>
    <t>V-type proton ATPase subunit F</t>
  </si>
  <si>
    <t>O75348</t>
  </si>
  <si>
    <t>V-type proton ATPase subunit G 1 OS=Homo sapiens GN=ATP6V1G1 PE=1 SV=3 - [VATG1_HUMAN]</t>
  </si>
  <si>
    <t>V-type proton ATPase subunit G 1</t>
  </si>
  <si>
    <t>F2Z307</t>
  </si>
  <si>
    <t>Protein ATP6V1G2-DDX39B OS=Homo sapiens GN=ATP6V1G2-DDX39B PE=2 SV=1 - [F2Z307_HUMAN]</t>
  </si>
  <si>
    <t>Q9UI12</t>
  </si>
  <si>
    <t>V-type proton ATPase subunit H OS=Homo sapiens GN=ATP6V1H PE=1 SV=1 - [VATH_HUMAN]</t>
  </si>
  <si>
    <t>V-type proton ATPase subunit H</t>
  </si>
  <si>
    <t>Q5TC12</t>
  </si>
  <si>
    <t>ATP synthase mitochondrial F1 complex assembly factor 1 OS=Homo sapiens GN=ATPAF1 PE=1 SV=1 - [ATPF1_HUMAN]</t>
  </si>
  <si>
    <t>ATP synthase mitochondrial F1 complex assembly factor 1</t>
  </si>
  <si>
    <t>Q8N5M1</t>
  </si>
  <si>
    <t>ATP synthase mitochondrial F1 complex assembly factor 2 OS=Homo sapiens GN=ATPAF2 PE=1 SV=1 - [ATPF2_HUMAN]</t>
  </si>
  <si>
    <t>ATP synthase mitochondrial F1 complex assembly factor 2</t>
  </si>
  <si>
    <t>Q7L8W6</t>
  </si>
  <si>
    <t>Diphthine--ammonia ligase OS=Homo sapiens GN=DPH6 PE=1 SV=3 - [DPH6_HUMAN]</t>
  </si>
  <si>
    <t>Diphthine--ammonia ligase</t>
  </si>
  <si>
    <t>P46100</t>
  </si>
  <si>
    <t>Transcriptional regulator ATRX OS=Homo sapiens GN=ATRX PE=1 SV=5 - [ATRX_HUMAN]</t>
  </si>
  <si>
    <t>Transcriptional regulator ATRX</t>
  </si>
  <si>
    <t>H0YH87</t>
  </si>
  <si>
    <t>Ataxin-2 (Fragment) OS=Homo sapiens GN=ATXN2 PE=4 SV=1 - [H0YH87_HUMAN]</t>
  </si>
  <si>
    <t>Q8WWM7</t>
  </si>
  <si>
    <t>Ataxin-2-like protein OS=Homo sapiens GN=ATXN2L PE=1 SV=2 - [ATX2L_HUMAN]</t>
  </si>
  <si>
    <t>Ataxin-2-like protein</t>
  </si>
  <si>
    <t>G3V3R7</t>
  </si>
  <si>
    <t>Ataxin-3 (Fragment) OS=Homo sapiens GN=ATXN3 PE=2 SV=1 - [G3V3R7_HUMAN]</t>
  </si>
  <si>
    <t>Q96GX2</t>
  </si>
  <si>
    <t>Putative ataxin-7-like protein 3B OS=Homo sapiens GN=ATXN7L3B PE=3 SV=2 - [A7L3B_HUMAN]</t>
  </si>
  <si>
    <t>Putative ataxin-7-like protein 3B</t>
  </si>
  <si>
    <t>Q13825</t>
  </si>
  <si>
    <t>Methylglutaconyl-CoA hydratase, mitochondrial OS=Homo sapiens GN=AUH PE=1 SV=1 - [AUHM_HUMAN]</t>
  </si>
  <si>
    <t>Methylglutaconyl-CoA hydratase, mitochondrial</t>
  </si>
  <si>
    <t>Q9NWT8</t>
  </si>
  <si>
    <t>Aurora kinase A-interacting protein OS=Homo sapiens GN=AURKAIP1 PE=1 SV=1 - [AKIP_HUMAN]</t>
  </si>
  <si>
    <t>Aurora kinase A-interacting protein</t>
  </si>
  <si>
    <t>Q96GD4</t>
  </si>
  <si>
    <t>Aurora kinase B OS=Homo sapiens GN=AURKB PE=1 SV=3 - [AURKB_HUMAN]</t>
  </si>
  <si>
    <t>Aurora kinase B</t>
  </si>
  <si>
    <t>Q9NQS1</t>
  </si>
  <si>
    <t>Cell death regulator Aven OS=Homo sapiens GN=AVEN PE=1 SV=1 - [AVEN_HUMAN]</t>
  </si>
  <si>
    <t>Cell death regulator Aven</t>
  </si>
  <si>
    <t>Q8N6Z3</t>
  </si>
  <si>
    <t>AVL9 protein OS=Homo sapiens GN=AVL9 PE=2 SV=1 - [Q8N6Z3_HUMAN]</t>
  </si>
  <si>
    <t>Q9UPN4</t>
  </si>
  <si>
    <t>5-azacytidine-induced protein 1 OS=Homo sapiens GN=AZI1 PE=1 SV=3 - [AZI1_HUMAN]</t>
  </si>
  <si>
    <t>5-azacytidine-induced protein 1</t>
  </si>
  <si>
    <t>P61769</t>
  </si>
  <si>
    <t>Beta-2-microglobulin OS=Homo sapiens GN=B2M PE=1 SV=1 - [B2MG_HUMAN]</t>
  </si>
  <si>
    <t>Beta-2-microglobulin;Beta-2-microglobulin form pI 5.3</t>
  </si>
  <si>
    <t>Q96L58</t>
  </si>
  <si>
    <t>Beta-1,3-galactosyltransferase 6 OS=Homo sapiens GN=B3GALT6 PE=2 SV=2 - [B3GT6_HUMAN]</t>
  </si>
  <si>
    <t>Beta-1,3-galactosyltransferase 6</t>
  </si>
  <si>
    <t>Q6Y288</t>
  </si>
  <si>
    <t>Beta-1,3-glucosyltransferase OS=Homo sapiens GN=B3GALTL PE=1 SV=2 - [B3GLT_HUMAN]</t>
  </si>
  <si>
    <t>Beta-1,3-glucosyltransferase</t>
  </si>
  <si>
    <t>B7ZAB3</t>
  </si>
  <si>
    <t>Galactosylgalactosylxylosylprotein 3-beta-glucuronosyltransferase 3 OS=Homo sapiens GN=B3GAT3 PE=2 SV=1 - [B7ZAB3_HUMAN]</t>
  </si>
  <si>
    <t>O60512</t>
  </si>
  <si>
    <t>Beta-1,4-galactosyltransferase 3 OS=Homo sapiens GN=B4GALT3 PE=1 SV=2 - [B4GT3_HUMAN]</t>
  </si>
  <si>
    <t>Beta-1,4-galactosyltransferase 3;Beta-N-acetylglucosaminyl-glycolipid beta-1,4-galactosyltransferase;Beta-N-acetylglucosaminylglycopeptide beta-1,4-galactosyltransferase;N-acetyllactosamine synthase</t>
  </si>
  <si>
    <t>J3KQS6</t>
  </si>
  <si>
    <t>BRISC and BRCA1-A complex member 1 OS=Homo sapiens GN=BABAM1 PE=4 SV=1 - [J3KQS6_HUMAN]</t>
  </si>
  <si>
    <t>O14867</t>
  </si>
  <si>
    <t>Transcription regulator protein BACH1 OS=Homo sapiens GN=BACH1 PE=1 SV=2 - [BACH1_HUMAN]</t>
  </si>
  <si>
    <t>Transcription regulator protein BACH1</t>
  </si>
  <si>
    <t>F5GYS3</t>
  </si>
  <si>
    <t>Bcl2 antagonist of cell death OS=Homo sapiens GN=BAD PE=2 SV=1 - [F5GYS3_HUMAN]</t>
  </si>
  <si>
    <t>J3QTA2</t>
  </si>
  <si>
    <t>BAG family molecular chaperone regulator 1 OS=Homo sapiens GN=BAG1 PE=4 SV=1 - [J3QTA2_HUMAN]</t>
  </si>
  <si>
    <t>O95816</t>
  </si>
  <si>
    <t>BAG family molecular chaperone regulator 2 OS=Homo sapiens GN=BAG2 PE=1 SV=1 - [BAG2_HUMAN]</t>
  </si>
  <si>
    <t>BAG family molecular chaperone regulator 2</t>
  </si>
  <si>
    <t>O95817</t>
  </si>
  <si>
    <t>BAG family molecular chaperone regulator 3 OS=Homo sapiens GN=BAG3 PE=1 SV=3 - [BAG3_HUMAN]</t>
  </si>
  <si>
    <t>BAG family molecular chaperone regulator 3</t>
  </si>
  <si>
    <t>O95429</t>
  </si>
  <si>
    <t>BAG family molecular chaperone regulator 4 OS=Homo sapiens GN=BAG4 PE=1 SV=1 - [BAG4_HUMAN]</t>
  </si>
  <si>
    <t>BAG family molecular chaperone regulator 4</t>
  </si>
  <si>
    <t>B0UX83</t>
  </si>
  <si>
    <t>HLA-B associated transcript 3, isoform CRA_a OS=Homo sapiens GN=BAG6 PE=2 SV=1 - [B0UX83_HUMAN]</t>
  </si>
  <si>
    <t>C0H5Y7</t>
  </si>
  <si>
    <t>BAK1 protein OS=Homo sapiens GN=BAK1 PE=2 SV=1 - [C0H5Y7_HUMAN]</t>
  </si>
  <si>
    <t>C9JYB6</t>
  </si>
  <si>
    <t>Protein BANP (Fragment) OS=Homo sapiens GN=BANP PE=2 SV=1 - [C9JYB6_HUMAN]</t>
  </si>
  <si>
    <t>Q92560</t>
  </si>
  <si>
    <t>Ubiquitin carboxyl-terminal hydrolase BAP1 OS=Homo sapiens GN=BAP1 PE=1 SV=2 - [BAP1_HUMAN]</t>
  </si>
  <si>
    <t>Ubiquitin carboxyl-terminal hydrolase BAP1</t>
  </si>
  <si>
    <t>Q8IXM2</t>
  </si>
  <si>
    <t>Chromatin complexes subunit BAP18 OS=Homo sapiens GN=BAP18 PE=1 SV=1 - [BAP18_HUMAN]</t>
  </si>
  <si>
    <t>Chromatin complexes subunit BAP18</t>
  </si>
  <si>
    <t>E7EUI3</t>
  </si>
  <si>
    <t>BRCA1-associated RING domain protein 1 OS=Homo sapiens GN=BARD1 PE=2 SV=1 - [E7EUI3_HUMAN]</t>
  </si>
  <si>
    <t>Q07812</t>
  </si>
  <si>
    <t>Apoptosis regulator BAX OS=Homo sapiens GN=BAX PE=1 SV=1 - [BAX_HUMAN]</t>
  </si>
  <si>
    <t>Apoptosis regulator BAX</t>
  </si>
  <si>
    <t>Q9NRL2</t>
  </si>
  <si>
    <t>Bromodomain adjacent to zinc finger domain protein 1A OS=Homo sapiens GN=BAZ1A PE=1 SV=2 - [BAZ1A_HUMAN]</t>
  </si>
  <si>
    <t>Bromodomain adjacent to zinc finger domain protein 1A</t>
  </si>
  <si>
    <t>Q9UIG0</t>
  </si>
  <si>
    <t>Tyrosine-protein kinase BAZ1B OS=Homo sapiens GN=BAZ1B PE=1 SV=2 - [BAZ1B_HUMAN]</t>
  </si>
  <si>
    <t>Tyrosine-protein kinase BAZ1B</t>
  </si>
  <si>
    <t>J3QK86</t>
  </si>
  <si>
    <t>Bromodomain adjacent to zinc finger domain protein 2A OS=Homo sapiens GN=BAZ2A PE=4 SV=1 - [J3QK86_HUMAN]</t>
  </si>
  <si>
    <t>C9J8D0</t>
  </si>
  <si>
    <t>HMG box transcription factor BBX (Fragment) OS=Homo sapiens GN=BBX PE=2 SV=1 - [C9J8D0_HUMAN]</t>
  </si>
  <si>
    <t>C9JTE9</t>
  </si>
  <si>
    <t>B-cell receptor-associated protein 29 (Fragment) OS=Homo sapiens GN=BCAP29 PE=2 SV=1 - [C9JTE9_HUMAN]</t>
  </si>
  <si>
    <t>O75934</t>
  </si>
  <si>
    <t>Pre-mRNA-splicing factor SPF27 OS=Homo sapiens GN=BCAS2 PE=1 SV=1 - [SPF27_HUMAN]</t>
  </si>
  <si>
    <t>Pre-mRNA-splicing factor SPF27</t>
  </si>
  <si>
    <t>Q9H6U6</t>
  </si>
  <si>
    <t>Breast carcinoma-amplified sequence 3 OS=Homo sapiens GN=BCAS3 PE=1 SV=3 - [BCAS3_HUMAN]</t>
  </si>
  <si>
    <t>Breast carcinoma-amplified sequence 3</t>
  </si>
  <si>
    <t>P54687</t>
  </si>
  <si>
    <t>Branched-chain-amino-acid aminotransferase, cytosolic OS=Homo sapiens GN=BCAT1 PE=1 SV=3 - [BCAT1_HUMAN]</t>
  </si>
  <si>
    <t>Branched-chain-amino-acid aminotransferase, cytosolic</t>
  </si>
  <si>
    <t>O15382</t>
  </si>
  <si>
    <t>Branched-chain-amino-acid aminotransferase, mitochondrial OS=Homo sapiens GN=BCAT2 PE=1 SV=2 - [BCAT2_HUMAN]</t>
  </si>
  <si>
    <t>Branched-chain-amino-acid aminotransferase, mitochondrial</t>
  </si>
  <si>
    <t>B4E318</t>
  </si>
  <si>
    <t>BRCA2 and CDKN1A-interacting protein OS=Homo sapiens GN=BCCIP PE=2 SV=1 - [B4E318_HUMAN]</t>
  </si>
  <si>
    <t>BRCA2 and CDKN1A-interacting protein</t>
  </si>
  <si>
    <t>Q9P287</t>
  </si>
  <si>
    <t>BRCA2 and CDKN1A-interacting protein OS=Homo sapiens GN=BCCIP PE=1 SV=1 - [BCCIP_HUMAN]</t>
  </si>
  <si>
    <t>P12694</t>
  </si>
  <si>
    <t>2-oxoisovalerate dehydrogenase subunit alpha, mitochondrial OS=Homo sapiens GN=BCKDHA PE=1 SV=2 - [ODBA_HUMAN]</t>
  </si>
  <si>
    <t>2-oxoisovalerate dehydrogenase subunit alpha, mitochondrial</t>
  </si>
  <si>
    <t>P21953</t>
  </si>
  <si>
    <t>2-oxoisovalerate dehydrogenase subunit beta, mitochondrial OS=Homo sapiens GN=BCKDHB PE=1 SV=2 - [ODBB_HUMAN]</t>
  </si>
  <si>
    <t>2-oxoisovalerate dehydrogenase subunit beta, mitochondrial</t>
  </si>
  <si>
    <t>Q96G95</t>
  </si>
  <si>
    <t>BCKDK protein OS=Homo sapiens GN=BCKDK PE=2 SV=1 - [Q96G95_HUMAN]</t>
  </si>
  <si>
    <t>O95999</t>
  </si>
  <si>
    <t>B-cell lymphoma/leukemia 10 OS=Homo sapiens GN=BCL10 PE=1 SV=1 - [BCL10_HUMAN]</t>
  </si>
  <si>
    <t>B-cell lymphoma/leukemia 10</t>
  </si>
  <si>
    <t>F5H2Y4</t>
  </si>
  <si>
    <t>B-cell lymphoma/leukemia 11A OS=Homo sapiens GN=BCL11A PE=2 SV=1 - [F5H2Y4_HUMAN]</t>
  </si>
  <si>
    <t>Q9C0K0</t>
  </si>
  <si>
    <t>B-cell lymphoma/leukemia 11B OS=Homo sapiens GN=BCL11B PE=1 SV=1 - [BC11B_HUMAN]</t>
  </si>
  <si>
    <t>B-cell lymphoma/leukemia 11B</t>
  </si>
  <si>
    <t>Q5QP56</t>
  </si>
  <si>
    <t>Bcl-2-like protein 1 (Fragment) OS=Homo sapiens GN=BCL2L1 PE=2 SV=1 - [Q5QP56_HUMAN]</t>
  </si>
  <si>
    <t>O43521</t>
  </si>
  <si>
    <t>Bcl-2-like protein 11 OS=Homo sapiens GN=BCL2L11 PE=1 SV=1 - [B2L11_HUMAN]</t>
  </si>
  <si>
    <t>Bcl-2-like protein 11</t>
  </si>
  <si>
    <t>M0QZM6</t>
  </si>
  <si>
    <t>Bcl-2-like protein 12 (Fragment) OS=Homo sapiens GN=BCL2L12 PE=4 SV=1 - [M0QZM6_HUMAN]</t>
  </si>
  <si>
    <t>Q9BXK5</t>
  </si>
  <si>
    <t>Bcl-2-like protein 13 OS=Homo sapiens GN=BCL2L13 PE=1 SV=1 - [B2L13_HUMAN]</t>
  </si>
  <si>
    <t>Bcl-2-like protein 13</t>
  </si>
  <si>
    <t>Q4VC05</t>
  </si>
  <si>
    <t>B-cell CLL/lymphoma 7 protein family member A OS=Homo sapiens GN=BCL7A PE=1 SV=1 - [BCL7A_HUMAN]</t>
  </si>
  <si>
    <t>B-cell CLL/lymphoma 7 protein family member A</t>
  </si>
  <si>
    <t>Q9BQE9</t>
  </si>
  <si>
    <t>B-cell CLL/lymphoma 7 protein family member B OS=Homo sapiens GN=BCL7B PE=1 SV=1 - [BCL7B_HUMAN]</t>
  </si>
  <si>
    <t>B-cell CLL/lymphoma 7 protein family member B</t>
  </si>
  <si>
    <t>Q9NYF8</t>
  </si>
  <si>
    <t>Bcl-2-associated transcription factor 1 OS=Homo sapiens GN=BCLAF1 PE=1 SV=2 - [BCLF1_HUMAN]</t>
  </si>
  <si>
    <t>Bcl-2-associated transcription factor 1</t>
  </si>
  <si>
    <t>H7C231</t>
  </si>
  <si>
    <t>BCL-6 corepressor (Fragment) OS=Homo sapiens GN=BCOR PE=4 SV=1 - [H7C231_HUMAN]</t>
  </si>
  <si>
    <t>P11274</t>
  </si>
  <si>
    <t>Breakpoint cluster region protein OS=Homo sapiens GN=BCR PE=1 SV=2 - [BCR_HUMAN]</t>
  </si>
  <si>
    <t>Breakpoint cluster region protein</t>
  </si>
  <si>
    <t>Q9Y276</t>
  </si>
  <si>
    <t>Mitochondrial chaperone BCS1 OS=Homo sapiens GN=BCS1L PE=1 SV=1 - [BCS1_HUMAN]</t>
  </si>
  <si>
    <t>Mitochondrial chaperone BCS1</t>
  </si>
  <si>
    <t>E9PCG9</t>
  </si>
  <si>
    <t>D-beta-hydroxybutyrate dehydrogenase, mitochondrial OS=Homo sapiens GN=BDH1 PE=2 SV=1 - [E9PCG9_HUMAN]</t>
  </si>
  <si>
    <t>Q9BUT1</t>
  </si>
  <si>
    <t>3-hydroxybutyrate dehydrogenase type 2 OS=Homo sapiens GN=BDH2 PE=1 SV=2 - [BDH2_HUMAN]</t>
  </si>
  <si>
    <t>3-hydroxybutyrate dehydrogenase type 2</t>
  </si>
  <si>
    <t>Q14457</t>
  </si>
  <si>
    <t>Beclin-1 OS=Homo sapiens GN=BECN1 PE=1 SV=2 - [BECN1_HUMAN]</t>
  </si>
  <si>
    <t>Beclin-1</t>
  </si>
  <si>
    <t>Q5T5X7</t>
  </si>
  <si>
    <t>BEN domain-containing protein 3 OS=Homo sapiens GN=BEND3 PE=1 SV=1 - [BEND3_HUMAN]</t>
  </si>
  <si>
    <t>BEN domain-containing protein 3</t>
  </si>
  <si>
    <t>Q7L4P6</t>
  </si>
  <si>
    <t>BEN domain-containing protein 5 OS=Homo sapiens GN=BEND5 PE=1 SV=1 - [BEND5_HUMAN]</t>
  </si>
  <si>
    <t>BEN domain-containing protein 5</t>
  </si>
  <si>
    <t>O15155</t>
  </si>
  <si>
    <t>BET1 homolog OS=Homo sapiens GN=BET1 PE=1 SV=1 - [BET1_HUMAN]</t>
  </si>
  <si>
    <t>BET1 homolog</t>
  </si>
  <si>
    <t>E9PQJ6</t>
  </si>
  <si>
    <t>BET1-like protein OS=Homo sapiens GN=BET1L PE=2 SV=1 - [E9PQJ6_HUMAN]</t>
  </si>
  <si>
    <t>B4DUT0</t>
  </si>
  <si>
    <t>Bifunctional apoptosis regulator OS=Homo sapiens GN=BFAR PE=2 SV=1 - [B4DUT0_HUMAN]</t>
  </si>
  <si>
    <t>A8MVZ6</t>
  </si>
  <si>
    <t>BICD1 protein OS=Homo sapiens GN=BICD1 PE=2 SV=3 - [A8MVZ6_HUMAN]</t>
  </si>
  <si>
    <t>Q8TD16</t>
  </si>
  <si>
    <t>Protein bicaudal D homolog 2 OS=Homo sapiens GN=BICD2 PE=1 SV=1 - [BICD2_HUMAN]</t>
  </si>
  <si>
    <t>Protein bicaudal D homolog 2</t>
  </si>
  <si>
    <t>P55957</t>
  </si>
  <si>
    <t>BH3-interacting domain death agonist OS=Homo sapiens GN=BID PE=1 SV=1 - [BID_HUMAN]</t>
  </si>
  <si>
    <t>BH3-interacting domain death agonist;BH3-interacting domain death agonist p11;BH3-interacting domain death agonist p13;BH3-interacting domain death agonist p15</t>
  </si>
  <si>
    <t>O00499</t>
  </si>
  <si>
    <t>Myc box-dependent-interacting protein 1 OS=Homo sapiens GN=BIN1 PE=1 SV=1 - [BIN1_HUMAN]</t>
  </si>
  <si>
    <t>Myc box-dependent-interacting protein 1</t>
  </si>
  <si>
    <t>Q9UBW5</t>
  </si>
  <si>
    <t>Bridging integrator 2 OS=Homo sapiens GN=BIN2 PE=1 SV=3 - [BIN2_HUMAN]</t>
  </si>
  <si>
    <t>Bridging integrator 2</t>
  </si>
  <si>
    <t>E9PI77</t>
  </si>
  <si>
    <t>Baculoviral IAP repeat-containing protein 2 (Fragment) OS=Homo sapiens GN=BIRC2 PE=2 SV=1 - [E9PI77_HUMAN]</t>
  </si>
  <si>
    <t>O15392</t>
  </si>
  <si>
    <t>Baculoviral IAP repeat-containing protein 5 OS=Homo sapiens GN=BIRC5 PE=1 SV=3 - [BIRC5_HUMAN]</t>
  </si>
  <si>
    <t>Baculoviral IAP repeat-containing protein 5</t>
  </si>
  <si>
    <t>Q6ICH2</t>
  </si>
  <si>
    <t>BK150C2.9 protein OS=Homo sapiens GN=bK150C2.9 PE=2 SV=1 - [Q6ICH2_HUMAN]</t>
  </si>
  <si>
    <t>H0YNU5</t>
  </si>
  <si>
    <t>Bloom syndrome protein OS=Homo sapiens GN=BLM PE=2 SV=1 - [H0YNU5_HUMAN]</t>
  </si>
  <si>
    <t>Q13867</t>
  </si>
  <si>
    <t>Bleomycin hydrolase OS=Homo sapiens GN=BLMH PE=1 SV=1 - [BLMH_HUMAN]</t>
  </si>
  <si>
    <t>Bleomycin hydrolase</t>
  </si>
  <si>
    <t>G8JLQ3</t>
  </si>
  <si>
    <t>Biogenesis of lysosome-related organelles complex 1 subunit 1 OS=Homo sapiens GN=BLOC1S1 PE=2 SV=1 - [G8JLQ3_HUMAN]</t>
  </si>
  <si>
    <t>Q6QNY1</t>
  </si>
  <si>
    <t>Biogenesis of lysosome-related organelles complex 1 subunit 2 OS=Homo sapiens GN=BLOC1S2 PE=1 SV=1 - [BL1S2_HUMAN]</t>
  </si>
  <si>
    <t>Biogenesis of lysosome-related organelles complex 1 subunit 2</t>
  </si>
  <si>
    <t>Q9NUP1</t>
  </si>
  <si>
    <t>Biogenesis of lysosome-related organelles complex 1 subunit 4 OS=Homo sapiens GN=BLOC1S4 PE=1 SV=1 - [BL1S4_HUMAN]</t>
  </si>
  <si>
    <t>Biogenesis of lysosome-related organelles complex 1 subunit 4</t>
  </si>
  <si>
    <t>Q8TDH9</t>
  </si>
  <si>
    <t>Biogenesis of lysosome-related organelles complex 1 subunit 5 OS=Homo sapiens GN=BLOC1S5 PE=1 SV=1 - [BL1S5_HUMAN]</t>
  </si>
  <si>
    <t>Biogenesis of lysosome-related organelles complex 1 subunit 5</t>
  </si>
  <si>
    <t>R4GMX3</t>
  </si>
  <si>
    <t>Polycomb complex protein BMI-1 OS=Homo sapiens GN=BMI1 PE=4 SV=1 - [R4GMX3_HUMAN]</t>
  </si>
  <si>
    <t>Q9NSY1</t>
  </si>
  <si>
    <t>BMP-2-inducible protein kinase OS=Homo sapiens GN=BMP2K PE=1 SV=2 - [BMP2K_HUMAN]</t>
  </si>
  <si>
    <t>BMP-2-inducible protein kinase</t>
  </si>
  <si>
    <t>Q14692</t>
  </si>
  <si>
    <t>Ribosome biogenesis protein BMS1 homolog OS=Homo sapiens GN=BMS1 PE=1 SV=1 - [BMS1_HUMAN]</t>
  </si>
  <si>
    <t>Ribosome biogenesis protein BMS1 homolog</t>
  </si>
  <si>
    <t>P51813</t>
  </si>
  <si>
    <t>Cytoplasmic tyrosine-protein kinase BMX OS=Homo sapiens GN=BMX PE=1 SV=1 - [BMX_HUMAN]</t>
  </si>
  <si>
    <t>Cytoplasmic tyrosine-protein kinase BMX</t>
  </si>
  <si>
    <t>Q12981</t>
  </si>
  <si>
    <t>Vesicle transport protein SEC20 OS=Homo sapiens GN=BNIP1 PE=1 SV=3 - [SEC20_HUMAN]</t>
  </si>
  <si>
    <t>Vesicle transport protein SEC20</t>
  </si>
  <si>
    <t>J3KN59</t>
  </si>
  <si>
    <t>BCL2/adenovirus E1B 19 kDa protein-interacting protein 2 OS=Homo sapiens GN=BNIP2 PE=4 SV=1 - [J3KN59_HUMAN]</t>
  </si>
  <si>
    <t>Q9Y3E2</t>
  </si>
  <si>
    <t>BolA-like protein 1 OS=Homo sapiens GN=BOLA1 PE=1 SV=1 - [BOLA1_HUMAN]</t>
  </si>
  <si>
    <t>BolA-like protein 1</t>
  </si>
  <si>
    <t>Q9H3K6</t>
  </si>
  <si>
    <t>BolA-like protein 2 OS=Homo sapiens GN=BOLA2 PE=1 SV=1 - [BOLA2_HUMAN]</t>
  </si>
  <si>
    <t>BolA-like protein 2</t>
  </si>
  <si>
    <t>Q53S33</t>
  </si>
  <si>
    <t>BolA-like protein 3 OS=Homo sapiens GN=BOLA3 PE=1 SV=1 - [BOLA3_HUMAN]</t>
  </si>
  <si>
    <t>BolA-like protein 3</t>
  </si>
  <si>
    <t>Q14137</t>
  </si>
  <si>
    <t>Ribosome biogenesis protein BOP1 OS=Homo sapiens GN=BOP1 PE=1 SV=2 - [BOP1_HUMAN]</t>
  </si>
  <si>
    <t>Ribosome biogenesis protein BOP1</t>
  </si>
  <si>
    <t>P07738</t>
  </si>
  <si>
    <t>Bisphosphoglycerate mutase OS=Homo sapiens GN=BPGM PE=1 SV=2 - [PMGE_HUMAN]</t>
  </si>
  <si>
    <t>Bisphosphoglycerate mutase</t>
  </si>
  <si>
    <t>Q86WA6</t>
  </si>
  <si>
    <t>Valacyclovir hydrolase OS=Homo sapiens GN=BPHL PE=1 SV=1 - [BPHL_HUMAN]</t>
  </si>
  <si>
    <t>Valacyclovir hydrolase</t>
  </si>
  <si>
    <t>O95861</t>
  </si>
  <si>
    <t>3'(2'),5'-bisphosphate nucleotidase 1 OS=Homo sapiens GN=BPNT1 PE=1 SV=1 - [BPNT1_HUMAN]</t>
  </si>
  <si>
    <t>3'(2'),5'-bisphosphate nucleotidase 1</t>
  </si>
  <si>
    <t>E7ETD6</t>
  </si>
  <si>
    <t>Nucleosome-remodeling factor subunit BPTF OS=Homo sapiens GN=BPTF PE=4 SV=3 - [E7ETD6_HUMAN]</t>
  </si>
  <si>
    <t>P15056</t>
  </si>
  <si>
    <t>Serine/threonine-protein kinase B-raf OS=Homo sapiens GN=BRAF PE=1 SV=4 - [BRAF_HUMAN]</t>
  </si>
  <si>
    <t>Serine/threonine-protein kinase B-raf</t>
  </si>
  <si>
    <t>J3KNN7</t>
  </si>
  <si>
    <t>BRCA1-associated protein OS=Homo sapiens GN=BRAP PE=4 SV=1 - [J3KNN7_HUMAN]</t>
  </si>
  <si>
    <t>E9PC22</t>
  </si>
  <si>
    <t>Breast cancer type 1 susceptibility protein OS=Homo sapiens GN=BRCA1 PE=2 SV=1 - [E9PC22_HUMAN]</t>
  </si>
  <si>
    <t>E9PIQ1</t>
  </si>
  <si>
    <t>Breast cancer type 2 susceptibility protein (Fragment) OS=Homo sapiens GN=BRCA2 PE=2 SV=2 - [E9PIQ1_HUMAN]</t>
  </si>
  <si>
    <t>P46736</t>
  </si>
  <si>
    <t>Lys-63-specific deubiquitinase BRCC36 OS=Homo sapiens GN=BRCC3 PE=1 SV=2 - [BRCC3_HUMAN]</t>
  </si>
  <si>
    <t>Lys-63-specific deubiquitinase BRCC36</t>
  </si>
  <si>
    <t>O95696</t>
  </si>
  <si>
    <t>Bromodomain-containing protein 1 OS=Homo sapiens GN=BRD1 PE=1 SV=1 - [BRD1_HUMAN]</t>
  </si>
  <si>
    <t>Bromodomain-containing protein 1</t>
  </si>
  <si>
    <t>F8W820</t>
  </si>
  <si>
    <t>Bromodomain-containing protein 8 OS=Homo sapiens GN=BRD8 PE=2 SV=1 - [F8W820_HUMAN]</t>
  </si>
  <si>
    <t>H7C128</t>
  </si>
  <si>
    <t>Bromodomain-containing protein 8 (Fragment) OS=Homo sapiens GN=BRD8 PE=4 SV=1 - [H7C128_HUMAN]</t>
  </si>
  <si>
    <t>Q9H8M2</t>
  </si>
  <si>
    <t>Bromodomain-containing protein 9 OS=Homo sapiens GN=BRD9 PE=1 SV=2 - [BRD9_HUMAN]</t>
  </si>
  <si>
    <t>Bromodomain-containing protein 9</t>
  </si>
  <si>
    <t>Q9NXR7</t>
  </si>
  <si>
    <t>BRCA1-A complex subunit BRE OS=Homo sapiens GN=BRE PE=1 SV=2 - [BRE_HUMAN]</t>
  </si>
  <si>
    <t>BRCA1-A complex subunit BRE</t>
  </si>
  <si>
    <t>Q92994</t>
  </si>
  <si>
    <t>Transcription factor IIIB 90 kDa subunit OS=Homo sapiens GN=BRF1 PE=1 SV=1 - [TF3B_HUMAN]</t>
  </si>
  <si>
    <t>Transcription factor IIIB 90 kDa subunit</t>
  </si>
  <si>
    <t>J3QSE8</t>
  </si>
  <si>
    <t>39S ribosomal protein L36, mitochondrial OS=Homo sapiens GN=BRIP1 PE=4 SV=1 - [J3QSE8_HUMAN]</t>
  </si>
  <si>
    <t>Q8TDN6</t>
  </si>
  <si>
    <t>Ribosome biogenesis protein BRX1 homolog OS=Homo sapiens GN=BRIX1 PE=1 SV=2 - [BRX1_HUMAN]</t>
  </si>
  <si>
    <t>Ribosome biogenesis protein BRX1 homolog</t>
  </si>
  <si>
    <t>Q8WUW1</t>
  </si>
  <si>
    <t>Protein BRICK1 OS=Homo sapiens GN=BRK1 PE=1 SV=1 - [BRK1_HUMAN]</t>
  </si>
  <si>
    <t>Protein BRICK1</t>
  </si>
  <si>
    <t>E9PJF5</t>
  </si>
  <si>
    <t>Breast cancer metastasis-suppressor 1 (Fragment) OS=Homo sapiens GN=BRMS1 PE=2 SV=1 - [E9PJF5_HUMAN]</t>
  </si>
  <si>
    <t>H0YHD0</t>
  </si>
  <si>
    <t>Breast cancer metastasis-suppressor 1-like protein (Fragment) OS=Homo sapiens GN=BRMS1L PE=4 SV=1 - [H0YHD0_HUMAN]</t>
  </si>
  <si>
    <t>Q5VW32</t>
  </si>
  <si>
    <t>BRO1 domain-containing protein BROX OS=Homo sapiens GN=BROX PE=1 SV=1 - [BROX_HUMAN]</t>
  </si>
  <si>
    <t>BRO1 domain-containing protein BROX</t>
  </si>
  <si>
    <t>P55201</t>
  </si>
  <si>
    <t>Peregrin OS=Homo sapiens GN=BRPF1 PE=1 SV=2 - [BRPF1_HUMAN]</t>
  </si>
  <si>
    <t>Peregrin</t>
  </si>
  <si>
    <t>Q9NW68</t>
  </si>
  <si>
    <t>BSD domain-containing protein 1 OS=Homo sapiens GN=BSDC1 PE=1 SV=1 - [BSDC1_HUMAN]</t>
  </si>
  <si>
    <t>BSD domain-containing protein 1</t>
  </si>
  <si>
    <t>B7Z503</t>
  </si>
  <si>
    <t>BTB (POZ) domain containing 10, isoform CRA_c OS=Homo sapiens GN=BTBD10 PE=2 SV=1 - [B7Z503_HUMAN]</t>
  </si>
  <si>
    <t>Q9BX70</t>
  </si>
  <si>
    <t>BTB/POZ domain-containing protein 2 OS=Homo sapiens GN=BTBD2 PE=1 SV=1 - [BTBD2_HUMAN]</t>
  </si>
  <si>
    <t>BTB/POZ domain-containing protein 2</t>
  </si>
  <si>
    <t>D6RDG3</t>
  </si>
  <si>
    <t>Butyrophilin subfamily 3 member A3 (Fragment) OS=Homo sapiens GN=BTF3 PE=2 SV=2 - [D6RDG3_HUMAN]</t>
  </si>
  <si>
    <t>P20290</t>
  </si>
  <si>
    <t>Transcription factor BTF3 OS=Homo sapiens GN=BTF3 PE=1 SV=1 - [BTF3_HUMAN]</t>
  </si>
  <si>
    <t>Transcription factor BTF3</t>
  </si>
  <si>
    <t>Q96K17</t>
  </si>
  <si>
    <t>Transcription factor BTF3 homolog 4 OS=Homo sapiens GN=BTF3L4 PE=1 SV=1 - [BT3L4_HUMAN]</t>
  </si>
  <si>
    <t>Transcription factor BTF3 homolog 4</t>
  </si>
  <si>
    <t>S4R3N0</t>
  </si>
  <si>
    <t>Butyrophilin subfamily 3 member A2 (Fragment) OS=Homo sapiens GN=BTN3A2 PE=4 SV=1 - [S4R3N0_HUMAN]</t>
  </si>
  <si>
    <t>E9PC26</t>
  </si>
  <si>
    <t>Mitotic checkpoint serine/threonine-protein kinase BUB1 OS=Homo sapiens GN=BUB1 PE=2 SV=1 - [E9PC26_HUMAN]</t>
  </si>
  <si>
    <t>O60566</t>
  </si>
  <si>
    <t>Mitotic checkpoint serine/threonine-protein kinase BUB1 beta OS=Homo sapiens GN=BUB1B PE=1 SV=3 - [BUB1B_HUMAN]</t>
  </si>
  <si>
    <t>Mitotic checkpoint serine/threonine-protein kinase BUB1 beta</t>
  </si>
  <si>
    <t>Q9BRD0</t>
  </si>
  <si>
    <t>BUD13 homolog OS=Homo sapiens GN=BUD13 PE=1 SV=1 - [BUD13_HUMAN]</t>
  </si>
  <si>
    <t>BUD13 homolog</t>
  </si>
  <si>
    <t>P41223</t>
  </si>
  <si>
    <t>Protein BUD31 homolog OS=Homo sapiens GN=BUD31 PE=1 SV=2 - [BUD31_HUMAN]</t>
  </si>
  <si>
    <t>Protein BUD31 homolog</t>
  </si>
  <si>
    <t>Q13895</t>
  </si>
  <si>
    <t>Bystin OS=Homo sapiens GN=BYSL PE=1 SV=3 - [BYST_HUMAN]</t>
  </si>
  <si>
    <t>Bystin</t>
  </si>
  <si>
    <t>O95153</t>
  </si>
  <si>
    <t>Peripheral-type benzodiazepine receptor-associated protein 1 OS=Homo sapiens GN=BZRAP1 PE=1 SV=2 - [RIMB1_HUMAN]</t>
  </si>
  <si>
    <t>Peripheral-type benzodiazepine receptor-associated protein 1</t>
  </si>
  <si>
    <t>Q7Z3E2</t>
  </si>
  <si>
    <t>Uncharacterized protein C10orf118 OS=Homo sapiens GN=C10orf118 PE=1 SV=2 - [CJ118_HUMAN]</t>
  </si>
  <si>
    <t>Uncharacterized protein C10orf118</t>
  </si>
  <si>
    <t>Q96B45</t>
  </si>
  <si>
    <t>UPF0693 protein C10orf32 OS=Homo sapiens GN=C10orf32 PE=1 SV=1 - [CJ032_HUMAN]</t>
  </si>
  <si>
    <t>UPF0693 protein C10orf32</t>
  </si>
  <si>
    <t>Q5SWW7</t>
  </si>
  <si>
    <t>Uncharacterized protein C10orf55 OS=Homo sapiens GN=C10orf55 PE=2 SV=1 - [CJ055_HUMAN]</t>
  </si>
  <si>
    <t>Uncharacterized protein C10orf55</t>
  </si>
  <si>
    <t>Q5T2E7</t>
  </si>
  <si>
    <t>UPF0668 protein C10orf76 OS=Homo sapiens GN=C10orf76 PE=2 SV=1 - [Q5T2E7_HUMAN]</t>
  </si>
  <si>
    <t>Q9H8K7</t>
  </si>
  <si>
    <t>Uncharacterized protein C10orf88 OS=Homo sapiens GN=C10orf88 PE=1 SV=2 - [CJ088_HUMAN]</t>
  </si>
  <si>
    <t>Uncharacterized protein C10orf88</t>
  </si>
  <si>
    <t>E9PMC9</t>
  </si>
  <si>
    <t>Protein EMSY OS=Homo sapiens GN=C11orf30 PE=2 SV=1 - [E9PMC9_HUMAN]</t>
  </si>
  <si>
    <t>Q9H0W9</t>
  </si>
  <si>
    <t>Ester hydrolase C11orf54 OS=Homo sapiens GN=C11orf54 PE=1 SV=1 - [CK054_HUMAN]</t>
  </si>
  <si>
    <t>Ester hydrolase C11orf54</t>
  </si>
  <si>
    <t>E9PM92</t>
  </si>
  <si>
    <t>Small acidic protein (Fragment) OS=Homo sapiens GN=C11orf58 PE=2 SV=1 - [E9PM92_HUMAN]</t>
  </si>
  <si>
    <t>Q9H3H3</t>
  </si>
  <si>
    <t>UPF0696 protein C11orf68 OS=Homo sapiens GN=C11orf68 PE=1 SV=2 - [CK068_HUMAN]</t>
  </si>
  <si>
    <t>UPF0696 protein C11orf68</t>
  </si>
  <si>
    <t>Q53FT3</t>
  </si>
  <si>
    <t>Protein Hikeshi OS=Homo sapiens GN=C11orf73 PE=1 SV=2 - [HIKES_HUMAN]</t>
  </si>
  <si>
    <t>Protein Hikeshi</t>
  </si>
  <si>
    <t>Q6UW78</t>
  </si>
  <si>
    <t>UPF0723 protein C11orf83 OS=Homo sapiens GN=C11orf83 PE=1 SV=2 - [CK083_HUMAN]</t>
  </si>
  <si>
    <t>UPF0723 protein C11orf83</t>
  </si>
  <si>
    <t>Q9BUA3</t>
  </si>
  <si>
    <t>Uncharacterized protein C11orf84 OS=Homo sapiens GN=C11orf84 PE=1 SV=3 - [CK084_HUMAN]</t>
  </si>
  <si>
    <t>Uncharacterized protein C11orf84</t>
  </si>
  <si>
    <t>Q9HB07</t>
  </si>
  <si>
    <t>UPF0160 protein MYG1, mitochondrial OS=Homo sapiens GN=C12orf10 PE=1 SV=2 - [MYG1_HUMAN]</t>
  </si>
  <si>
    <t>UPF0160 protein MYG1, mitochondrial</t>
  </si>
  <si>
    <t>Q8WUH6</t>
  </si>
  <si>
    <t>UPF0444 transmembrane protein C12orf23 OS=Homo sapiens GN=C12orf23 PE=1 SV=1 - [CL023_HUMAN]</t>
  </si>
  <si>
    <t>UPF0444 transmembrane protein C12orf23</t>
  </si>
  <si>
    <t>Q8N999</t>
  </si>
  <si>
    <t>Uncharacterized protein C12orf29 OS=Homo sapiens GN=C12orf29 PE=1 SV=2 - [CL029_HUMAN]</t>
  </si>
  <si>
    <t>Uncharacterized protein C12orf29</t>
  </si>
  <si>
    <t>Q9NQ89</t>
  </si>
  <si>
    <t>Uncharacterized protein C12orf4 OS=Homo sapiens GN=C12orf4 PE=2 SV=1 - [CL004_HUMAN]</t>
  </si>
  <si>
    <t>Uncharacterized protein C12orf4</t>
  </si>
  <si>
    <t>F5H3K2</t>
  </si>
  <si>
    <t>Uncharacterized protein C12orf43 (Fragment) OS=Homo sapiens GN=C12orf43 PE=2 SV=1 - [F5H3K2_HUMAN]</t>
  </si>
  <si>
    <t>H3BMZ4</t>
  </si>
  <si>
    <t>Autophagy-related protein 101 (Fragment) OS=Homo sapiens GN=C12orf44 PE=2 SV=1 - [H3BMZ4_HUMAN]</t>
  </si>
  <si>
    <t>Q8N5I9</t>
  </si>
  <si>
    <t>Uncharacterized protein C12orf45 OS=Homo sapiens GN=C12orf45 PE=1 SV=2 - [CL045_HUMAN]</t>
  </si>
  <si>
    <t>Uncharacterized protein C12orf45</t>
  </si>
  <si>
    <t>Q99622</t>
  </si>
  <si>
    <t>Protein C10 OS=Homo sapiens GN=C12orf57 PE=1 SV=1 - [C10_HUMAN]</t>
  </si>
  <si>
    <t>Protein C10</t>
  </si>
  <si>
    <t>Q9H3J6</t>
  </si>
  <si>
    <t>Probable peptide chain release factor C12orf65, mitochondrial OS=Homo sapiens GN=C12orf65 PE=2 SV=1 - [CL065_HUMAN]</t>
  </si>
  <si>
    <t>Probable peptide chain release factor C12orf65, mitochondrial</t>
  </si>
  <si>
    <t>Q69YU5</t>
  </si>
  <si>
    <t>Uncharacterized protein C12orf73 OS=Homo sapiens GN=C12orf73 PE=2 SV=2 - [CL073_HUMAN]</t>
  </si>
  <si>
    <t>Uncharacterized protein C12orf73</t>
  </si>
  <si>
    <t>Q9NWQ9</t>
  </si>
  <si>
    <t>Uncharacterized protein C14orf119 OS=Homo sapiens GN=C14orf119 PE=1 SV=1 - [CN119_HUMAN]</t>
  </si>
  <si>
    <t>Uncharacterized protein C14orf119</t>
  </si>
  <si>
    <t>Q9BXV9</t>
  </si>
  <si>
    <t>Uncharacterized protein C14orf142 OS=Homo sapiens GN=C14orf142 PE=2 SV=2 - [CN142_HUMAN]</t>
  </si>
  <si>
    <t>Uncharacterized protein C14orf142</t>
  </si>
  <si>
    <t>H0YB09</t>
  </si>
  <si>
    <t>UPF0317 protein C14orf159, mitochondrial (Fragment) OS=Homo sapiens GN=C14orf159 PE=4 SV=1 - [H0YB09_HUMAN]</t>
  </si>
  <si>
    <t>Q7Z3D6</t>
  </si>
  <si>
    <t>UPF0317 protein C14orf159, mitochondrial OS=Homo sapiens GN=C14orf159 PE=1 SV=2 - [CN159_HUMAN]</t>
  </si>
  <si>
    <t>UPF0317 protein C14orf159, mitochondrial</t>
  </si>
  <si>
    <t>Q9Y224</t>
  </si>
  <si>
    <t>UPF0568 protein C14orf166 OS=Homo sapiens GN=C14orf166 PE=1 SV=1 - [CN166_HUMAN]</t>
  </si>
  <si>
    <t>UPF0568 protein C14orf166</t>
  </si>
  <si>
    <t>H3BQZ5</t>
  </si>
  <si>
    <t>UPF0235 protein C15orf40 OS=Homo sapiens GN=C15orf40 PE=2 SV=1 - [H3BQZ5_HUMAN]</t>
  </si>
  <si>
    <t>H0YN78</t>
  </si>
  <si>
    <t>Uncharacterized protein C15orf57 (Fragment) OS=Homo sapiens GN=C15orf57 PE=2 SV=1 - [H0YN78_HUMAN]</t>
  </si>
  <si>
    <t>Q96S19</t>
  </si>
  <si>
    <t>UPF0585 protein C16orf13 OS=Homo sapiens GN=C16orf13 PE=1 SV=2 - [CP013_HUMAN]</t>
  </si>
  <si>
    <t>UPF0585 protein C16orf13</t>
  </si>
  <si>
    <t>H3BSM7</t>
  </si>
  <si>
    <t>UPF0420 protein C16orf58 OS=Homo sapiens GN=C16orf58 PE=2 SV=1 - [H3BSM7_HUMAN]</t>
  </si>
  <si>
    <t>G5E9I3</t>
  </si>
  <si>
    <t>Esophageal cancer associated protein, isoform CRA_c OS=Homo sapiens GN=C16orf62 PE=2 SV=1 - [G5E9I3_HUMAN]</t>
  </si>
  <si>
    <t>Q9Y6A4</t>
  </si>
  <si>
    <t>UPF0468 protein C16orf80 OS=Homo sapiens GN=C16orf80 PE=1 SV=1 - [CP080_HUMAN]</t>
  </si>
  <si>
    <t>UPF0468 protein C16orf80</t>
  </si>
  <si>
    <t>Q6PH81</t>
  </si>
  <si>
    <t>UPF0547 protein C16orf87 OS=Homo sapiens GN=C16orf87 PE=1 SV=1 - [CP087_HUMAN]</t>
  </si>
  <si>
    <t>UPF0547 protein C16orf87</t>
  </si>
  <si>
    <t>Q96GS4</t>
  </si>
  <si>
    <t>Uncharacterized protein C17orf59 OS=Homo sapiens GN=C17orf59 PE=1 SV=2 - [CQ059_HUMAN]</t>
  </si>
  <si>
    <t>Uncharacterized protein C17orf59</t>
  </si>
  <si>
    <t>Q9BQA9</t>
  </si>
  <si>
    <t>Uncharacterized protein C17orf62 OS=Homo sapiens GN=C17orf62 PE=1 SV=1 - [CQ062_HUMAN]</t>
  </si>
  <si>
    <t>Uncharacterized protein C17orf62</t>
  </si>
  <si>
    <t>J9JIC5</t>
  </si>
  <si>
    <t>Protein Njmu-R1 OS=Homo sapiens GN=C17orf75 PE=4 SV=1 - [J9JIC5_HUMAN]</t>
  </si>
  <si>
    <t>J3KT60</t>
  </si>
  <si>
    <t>Uncharacterized protein C17orf80 (Fragment) OS=Homo sapiens GN=C17orf80 PE=4 SV=1 - [J3KT60_HUMAN]</t>
  </si>
  <si>
    <t>Q53F19</t>
  </si>
  <si>
    <t>Uncharacterized protein C17orf85 OS=Homo sapiens GN=C17orf85 PE=1 SV=2 - [CQ085_HUMAN]</t>
  </si>
  <si>
    <t>Uncharacterized protein C17orf85</t>
  </si>
  <si>
    <t>H7C5B9</t>
  </si>
  <si>
    <t>Uncharacterized protein C17orf97 (Fragment) OS=Homo sapiens GN=C17orf97 PE=2 SV=1 - [H7C5B9_HUMAN]</t>
  </si>
  <si>
    <t>K7EQH1</t>
  </si>
  <si>
    <t>Uncharacterized protein C18orf25 (Fragment) OS=Homo sapiens GN=C18orf25 PE=4 SV=1 - [K7EQH1_HUMAN]</t>
  </si>
  <si>
    <t>Q8TCD1</t>
  </si>
  <si>
    <t>UPF0729 protein C18orf32 OS=Homo sapiens GN=C18orf32 PE=2 SV=1 - [CR032_HUMAN]</t>
  </si>
  <si>
    <t>UPF0729 protein C18orf32</t>
  </si>
  <si>
    <t>K7ENL9</t>
  </si>
  <si>
    <t>Uncharacterized protein C18orf8 OS=Homo sapiens GN=C18orf8 PE=4 SV=1 - [K7ENL9_HUMAN]</t>
  </si>
  <si>
    <t>Q969H8</t>
  </si>
  <si>
    <t>UPF0556 protein C19orf10 OS=Homo sapiens GN=C19orf10 PE=1 SV=1 - [CS010_HUMAN]</t>
  </si>
  <si>
    <t>UPF0556 protein C19orf10</t>
  </si>
  <si>
    <t>Q9UFG5</t>
  </si>
  <si>
    <t>UPF0449 protein C19orf25 OS=Homo sapiens GN=C19orf25 PE=1 SV=2 - [CS025_HUMAN]</t>
  </si>
  <si>
    <t>UPF0449 protein C19orf25</t>
  </si>
  <si>
    <t>Q9BQ61</t>
  </si>
  <si>
    <t>Uncharacterized protein C19orf43 OS=Homo sapiens GN=C19orf43 PE=1 SV=1 - [CS043_HUMAN]</t>
  </si>
  <si>
    <t>Uncharacterized protein C19orf43</t>
  </si>
  <si>
    <t>Q8N9M1</t>
  </si>
  <si>
    <t>Uncharacterized protein C19orf47 OS=Homo sapiens GN=C19orf47 PE=1 SV=1 - [CS047_HUMAN]</t>
  </si>
  <si>
    <t>Uncharacterized protein C19orf47</t>
  </si>
  <si>
    <t>Q9BSF4</t>
  </si>
  <si>
    <t>Uncharacterized protein C19orf52 OS=Homo sapiens GN=C19orf52 PE=1 SV=2 - [CS052_HUMAN]</t>
  </si>
  <si>
    <t>Uncharacterized protein C19orf52</t>
  </si>
  <si>
    <t>Q9UNZ5</t>
  </si>
  <si>
    <t>Leydig cell tumor 10 kDa protein homolog OS=Homo sapiens GN=C19orf53 PE=1 SV=1 - [L10K_HUMAN]</t>
  </si>
  <si>
    <t>Leydig cell tumor 10 kDa protein homolog</t>
  </si>
  <si>
    <t>Q9NUL5</t>
  </si>
  <si>
    <t>UPF0515 protein C19orf66 OS=Homo sapiens GN=C19orf66 PE=2 SV=2 - [CS066_HUMAN]</t>
  </si>
  <si>
    <t>UPF0515 protein C19orf66</t>
  </si>
  <si>
    <t>Q13901</t>
  </si>
  <si>
    <t>Nuclear nucleic acid-binding protein C1D OS=Homo sapiens GN=C1D PE=1 SV=1 - [C1D_HUMAN]</t>
  </si>
  <si>
    <t>Nuclear nucleic acid-binding protein C1D</t>
  </si>
  <si>
    <t>Q9NSG2</t>
  </si>
  <si>
    <t>Uncharacterized protein C1orf112 OS=Homo sapiens GN=C1orf112 PE=1 SV=1 - [CA112_HUMAN]</t>
  </si>
  <si>
    <t>Uncharacterized protein C1orf112</t>
  </si>
  <si>
    <t>Q6ZSJ8</t>
  </si>
  <si>
    <t>Uncharacterized protein C1orf122 OS=Homo sapiens GN=C1orf122 PE=2 SV=2 - [CA122_HUMAN]</t>
  </si>
  <si>
    <t>Uncharacterized protein C1orf122</t>
  </si>
  <si>
    <t>Q9NWV4</t>
  </si>
  <si>
    <t>UPF0587 protein C1orf123 OS=Homo sapiens GN=C1orf123 PE=1 SV=1 - [CA123_HUMAN]</t>
  </si>
  <si>
    <t>UPF0587 protein C1orf123</t>
  </si>
  <si>
    <t>Q8NDD1</t>
  </si>
  <si>
    <t>Uncharacterized protein C1orf131 OS=Homo sapiens GN=C1orf131 PE=1 SV=3 - [CA131_HUMAN]</t>
  </si>
  <si>
    <t>Uncharacterized protein C1orf131</t>
  </si>
  <si>
    <t>H0Y5L4</t>
  </si>
  <si>
    <t>Uncharacterized protein C1orf167 (Fragment) OS=Homo sapiens GN=C1orf167 PE=4 SV=1 - [H0Y5L4_HUMAN]</t>
  </si>
  <si>
    <t>Q8IYL3</t>
  </si>
  <si>
    <t>UPF0688 protein C1orf174 OS=Homo sapiens GN=C1orf174 PE=1 SV=2 - [CA174_HUMAN]</t>
  </si>
  <si>
    <t>UPF0688 protein C1orf174</t>
  </si>
  <si>
    <t>Q9H425</t>
  </si>
  <si>
    <t>Uncharacterized protein C1orf198 OS=Homo sapiens GN=C1orf198 PE=1 SV=1 - [CA198_HUMAN]</t>
  </si>
  <si>
    <t>Uncharacterized protein C1orf198</t>
  </si>
  <si>
    <t>Q9BV19</t>
  </si>
  <si>
    <t>Uncharacterized protein C1orf50 OS=Homo sapiens GN=C1orf50 PE=2 SV=2 - [CA050_HUMAN]</t>
  </si>
  <si>
    <t>Uncharacterized protein C1orf50</t>
  </si>
  <si>
    <t>Q8N6N3</t>
  </si>
  <si>
    <t>UPF0690 protein C1orf52 OS=Homo sapiens GN=C1orf52 PE=1 SV=1 - [CA052_HUMAN]</t>
  </si>
  <si>
    <t>UPF0690 protein C1orf52</t>
  </si>
  <si>
    <t>Q07021</t>
  </si>
  <si>
    <t>Complement component 1 Q subcomponent-binding protein, mitochondrial OS=Homo sapiens GN=C1QBP PE=1 SV=1 - [C1QBP_HUMAN]</t>
  </si>
  <si>
    <t>Complement component 1 Q subcomponent-binding protein, mitochondrial</t>
  </si>
  <si>
    <t>F5H1V0</t>
  </si>
  <si>
    <t>Complement C1r subcomponent OS=Homo sapiens GN=C1R PE=2 SV=1 - [F5H1V0_HUMAN]</t>
  </si>
  <si>
    <t>Q9GZN8</t>
  </si>
  <si>
    <t>UPF0687 protein C20orf27 OS=Homo sapiens GN=C20orf27 PE=1 SV=3 - [CT027_HUMAN]</t>
  </si>
  <si>
    <t>UPF0687 protein C20orf27</t>
  </si>
  <si>
    <t>P30042</t>
  </si>
  <si>
    <t>ES1 protein homolog, mitochondrial OS=Homo sapiens GN=C21orf33 PE=1 SV=3 - [ES1_HUMAN]</t>
  </si>
  <si>
    <t>ES1 protein homolog, mitochondrial</t>
  </si>
  <si>
    <t>P57076</t>
  </si>
  <si>
    <t>Uncharacterized protein C21orf59 OS=Homo sapiens GN=C21orf59 PE=1 SV=1 - [CU059_HUMAN]</t>
  </si>
  <si>
    <t>Uncharacterized protein C21orf59</t>
  </si>
  <si>
    <t>Q9Y3I0</t>
  </si>
  <si>
    <t>tRNA-splicing ligase RtcB homolog OS=Homo sapiens GN=RTCB PE=1 SV=1 - [RTCB_HUMAN]</t>
  </si>
  <si>
    <t>tRNA-splicing ligase RtcB homolog</t>
  </si>
  <si>
    <t>F5H0U2</t>
  </si>
  <si>
    <t>C2 domain-containing protein 3 OS=Homo sapiens GN=C2CD3 PE=2 SV=1 - [F5H0U2_HUMAN]</t>
  </si>
  <si>
    <t>B4DRN7</t>
  </si>
  <si>
    <t>C2 domain-containing protein 5 OS=Homo sapiens GN=C2CD5 PE=2 SV=1 - [B4DRN7_HUMAN]</t>
  </si>
  <si>
    <t>B5MCE2</t>
  </si>
  <si>
    <t>UPF0554 protein C2orf43 (Fragment) OS=Homo sapiens GN=C2orf43 PE=2 SV=2 - [B5MCE2_HUMAN]</t>
  </si>
  <si>
    <t>Q9H6R7</t>
  </si>
  <si>
    <t>WD repeat-containing protein C2orf44 OS=Homo sapiens GN=C2orf44 PE=1 SV=1 - [CB044_HUMAN]</t>
  </si>
  <si>
    <t>WD repeat-containing protein C2orf44</t>
  </si>
  <si>
    <t>Q9BVC5</t>
  </si>
  <si>
    <t>Ashwin OS=Homo sapiens GN=C2orf49 PE=1 SV=1 - [ASHWN_HUMAN]</t>
  </si>
  <si>
    <t>Ashwin</t>
  </si>
  <si>
    <t>Q8N8R5</t>
  </si>
  <si>
    <t>UPF0565 protein C2orf69 OS=Homo sapiens GN=C2orf69 PE=1 SV=1 - [CB069_HUMAN]</t>
  </si>
  <si>
    <t>UPF0565 protein C2orf69</t>
  </si>
  <si>
    <t>Q3KRA6</t>
  </si>
  <si>
    <t>UPF0538 protein C2orf76 OS=Homo sapiens GN=C2orf76 PE=1 SV=3 - [CB076_HUMAN]</t>
  </si>
  <si>
    <t>UPF0538 protein C2orf76</t>
  </si>
  <si>
    <t>A8MVI8</t>
  </si>
  <si>
    <t>Chromosome 3 open reading frame 17, isoform CRA_c OS=Homo sapiens GN=C3orf17 PE=2 SV=1 - [A8MVI8_HUMAN]</t>
  </si>
  <si>
    <t>E7EMP6</t>
  </si>
  <si>
    <t>UPF0361 protein C3orf37 OS=Homo sapiens GN=C3orf37 PE=2 SV=1 - [E7EMP6_HUMAN]</t>
  </si>
  <si>
    <t>Q5JPI3</t>
  </si>
  <si>
    <t>Uncharacterized protein C3orf38 OS=Homo sapiens GN=C3orf38 PE=2 SV=1 - [CC038_HUMAN]</t>
  </si>
  <si>
    <t>Uncharacterized protein C3orf38</t>
  </si>
  <si>
    <t>Q8NDZ4</t>
  </si>
  <si>
    <t>Deleted in autism protein 1 OS=Homo sapiens GN=C3orf58 PE=2 SV=1 - [DIA1_HUMAN]</t>
  </si>
  <si>
    <t>Deleted in autism protein 1</t>
  </si>
  <si>
    <t>Q8WVX3</t>
  </si>
  <si>
    <t>Uncharacterized protein C4orf3 OS=Homo sapiens GN=C4orf3 PE=4 SV=2 - [CD003_HUMAN]</t>
  </si>
  <si>
    <t>Uncharacterized protein C4orf3</t>
  </si>
  <si>
    <t>Q8N8J7</t>
  </si>
  <si>
    <t>Uncharacterized protein C4orf32 OS=Homo sapiens GN=C4orf32 PE=2 SV=2 - [CD032_HUMAN]</t>
  </si>
  <si>
    <t>Uncharacterized protein C4orf32</t>
  </si>
  <si>
    <t>Q49AR2</t>
  </si>
  <si>
    <t>UPF0489 protein C5orf22 OS=Homo sapiens GN=C5orf22 PE=1 SV=2 - [CE022_HUMAN]</t>
  </si>
  <si>
    <t>UPF0489 protein C5orf22</t>
  </si>
  <si>
    <t>H0YAE0</t>
  </si>
  <si>
    <t>UPF0461 protein C5orf24 (Fragment) OS=Homo sapiens GN=C5orf24 PE=4 SV=1 - [H0YAE0_HUMAN]</t>
  </si>
  <si>
    <t>A6NDU8</t>
  </si>
  <si>
    <t>UPF0600 protein C5orf51 OS=Homo sapiens GN=C5orf51 PE=1 SV=1 - [CE051_HUMAN]</t>
  </si>
  <si>
    <t>UPF0600 protein C5orf51</t>
  </si>
  <si>
    <t>Q9H6K1</t>
  </si>
  <si>
    <t>Uncharacterized protein C6orf106 OS=Homo sapiens GN=C6orf106 PE=1 SV=2 - [CF106_HUMAN]</t>
  </si>
  <si>
    <t>Uncharacterized protein C6orf106</t>
  </si>
  <si>
    <t>Q9P0P8</t>
  </si>
  <si>
    <t>Uncharacterized protein C6orf203 OS=Homo sapiens GN=C6orf203 PE=1 SV=1 - [CF203_HUMAN]</t>
  </si>
  <si>
    <t>Uncharacterized protein C6orf203</t>
  </si>
  <si>
    <t>Q9H993</t>
  </si>
  <si>
    <t>UPF0364 protein C6orf211 OS=Homo sapiens GN=C6orf211 PE=1 SV=1 - [CF211_HUMAN]</t>
  </si>
  <si>
    <t>UPF0364 protein C6orf211</t>
  </si>
  <si>
    <t>Q9BPX7</t>
  </si>
  <si>
    <t>UPF0415 protein C7orf25 OS=Homo sapiens GN=C7orf25 PE=1 SV=1 - [CG025_HUMAN]</t>
  </si>
  <si>
    <t>UPF0415 protein C7orf25</t>
  </si>
  <si>
    <t>Q96N11</t>
  </si>
  <si>
    <t>Uncharacterized protein C7orf26 OS=Homo sapiens GN=C7orf26 PE=2 SV=1 - [CG026_HUMAN]</t>
  </si>
  <si>
    <t>Uncharacterized protein C7orf26</t>
  </si>
  <si>
    <t>C9JQV0</t>
  </si>
  <si>
    <t>Uncharacterized protein C7orf50 (Fragment) OS=Homo sapiens GN=C7orf50 PE=2 SV=1 - [C9JQV0_HUMAN]</t>
  </si>
  <si>
    <t>Q96HJ9</t>
  </si>
  <si>
    <t>UPF0562 protein C7orf55 OS=Homo sapiens GN=C7orf55 PE=1 SV=2 - [CG055_HUMAN]</t>
  </si>
  <si>
    <t>UPF0562 protein C7orf55</t>
  </si>
  <si>
    <t>Q9H7E9</t>
  </si>
  <si>
    <t>UPF0488 protein C8orf33 OS=Homo sapiens GN=C8orf33 PE=1 SV=1 - [CH033_HUMAN]</t>
  </si>
  <si>
    <t>UPF0488 protein C8orf33</t>
  </si>
  <si>
    <t>Q8N0T1</t>
  </si>
  <si>
    <t>Uncharacterized protein C8orf59 OS=Homo sapiens GN=C8orf59 PE=1 SV=3 - [CH059_HUMAN]</t>
  </si>
  <si>
    <t>Uncharacterized protein C8orf59</t>
  </si>
  <si>
    <t>Q6P1X6</t>
  </si>
  <si>
    <t>UPF0598 protein C8orf82 OS=Homo sapiens GN=C8orf82 PE=1 SV=2 - [CH082_HUMAN]</t>
  </si>
  <si>
    <t>UPF0598 protein C8orf82</t>
  </si>
  <si>
    <t>Q5T280</t>
  </si>
  <si>
    <t>Uncharacterized protein C9orf114 OS=Homo sapiens GN=C9orf114 PE=1 SV=3 - [CI114_HUMAN]</t>
  </si>
  <si>
    <t>Uncharacterized protein C9orf114</t>
  </si>
  <si>
    <t>Q9BUH6</t>
  </si>
  <si>
    <t>Uncharacterized protein C9orf142 OS=Homo sapiens GN=C9orf142 PE=1 SV=2 - [CI142_HUMAN]</t>
  </si>
  <si>
    <t>Uncharacterized protein C9orf142</t>
  </si>
  <si>
    <t>Q9BUW7</t>
  </si>
  <si>
    <t>UPF0184 protein C9orf16 OS=Homo sapiens GN=C9orf16 PE=1 SV=1 - [CI016_HUMAN]</t>
  </si>
  <si>
    <t>UPF0184 protein C9orf16</t>
  </si>
  <si>
    <t>Q8IXQ3</t>
  </si>
  <si>
    <t>Uncharacterized protein C9orf40 OS=Homo sapiens GN=C9orf40 PE=1 SV=1 - [CI040_HUMAN]</t>
  </si>
  <si>
    <t>Uncharacterized protein C9orf40</t>
  </si>
  <si>
    <t>B4DSD4</t>
  </si>
  <si>
    <t>UPF0586 protein C9orf41 OS=Homo sapiens GN=C9orf41 PE=2 SV=1 - [B4DSD4_HUMAN]</t>
  </si>
  <si>
    <t>Q5T6V5</t>
  </si>
  <si>
    <t>UPF0553 protein C9orf64 OS=Homo sapiens GN=C9orf64 PE=1 SV=1 - [CI064_HUMAN]</t>
  </si>
  <si>
    <t>UPF0553 protein C9orf64</t>
  </si>
  <si>
    <t>Q9NZ63</t>
  </si>
  <si>
    <t>Uncharacterized protein C9orf78 OS=Homo sapiens GN=C9orf78 PE=1 SV=1 - [CI078_HUMAN]</t>
  </si>
  <si>
    <t>Uncharacterized protein C9orf78</t>
  </si>
  <si>
    <t>P35219</t>
  </si>
  <si>
    <t>Carbonic anhydrase-related protein OS=Homo sapiens GN=CA8 PE=1 SV=3 - [CAH8_HUMAN]</t>
  </si>
  <si>
    <t>Carbonic anhydrase-related protein</t>
  </si>
  <si>
    <t>Q9Y376</t>
  </si>
  <si>
    <t>Calcium-binding protein 39 OS=Homo sapiens GN=CAB39 PE=1 SV=1 - [CAB39_HUMAN]</t>
  </si>
  <si>
    <t>Calcium-binding protein 39</t>
  </si>
  <si>
    <t>Q9Y6J0</t>
  </si>
  <si>
    <t>Calcineurin-binding protein cabin-1 OS=Homo sapiens GN=CABIN1 PE=1 SV=1 - [CABIN_HUMAN]</t>
  </si>
  <si>
    <t>Calcineurin-binding protein cabin-1</t>
  </si>
  <si>
    <t>H0Y5H2</t>
  </si>
  <si>
    <t>CDK5 and ABL1 enzyme substrate 2 (Fragment) OS=Homo sapiens GN=CABLES2 PE=3 SV=1 - [H0Y5H2_HUMAN]</t>
  </si>
  <si>
    <t>Q9UGQ2</t>
  </si>
  <si>
    <t>Calcium channel flower homolog OS=Homo sapiens GN=CACFD1 PE=2 SV=1 - [FLOWR_HUMAN]</t>
  </si>
  <si>
    <t>Calcium channel flower homolog</t>
  </si>
  <si>
    <t>Q8WUQ7</t>
  </si>
  <si>
    <t>Cactin OS=Homo sapiens GN=CACTIN PE=1 SV=3 - [CATIN_HUMAN]</t>
  </si>
  <si>
    <t>Cactin</t>
  </si>
  <si>
    <t>Q86Y37</t>
  </si>
  <si>
    <t>CDK2-associated and cullin domain-containing protein 1 OS=Homo sapiens GN=CACUL1 PE=1 SV=1 - [CACL1_HUMAN]</t>
  </si>
  <si>
    <t>CDK2-associated and cullin domain-containing protein 1</t>
  </si>
  <si>
    <t>Q9HB71</t>
  </si>
  <si>
    <t>Calcyclin-binding protein OS=Homo sapiens GN=CACYBP PE=1 SV=2 - [CYBP_HUMAN]</t>
  </si>
  <si>
    <t>Calcyclin-binding protein</t>
  </si>
  <si>
    <t>Q9P1Z2</t>
  </si>
  <si>
    <t>Calcium-binding and coiled-coil domain-containing protein 1 OS=Homo sapiens GN=CALCOCO1 PE=1 SV=2 - [CACO1_HUMAN]</t>
  </si>
  <si>
    <t>Calcium-binding and coiled-coil domain-containing protein 1</t>
  </si>
  <si>
    <t>Q13137</t>
  </si>
  <si>
    <t>Calcium-binding and coiled-coil domain-containing protein 2 OS=Homo sapiens GN=CALCOCO2 PE=1 SV=1 - [CACO2_HUMAN]</t>
  </si>
  <si>
    <t>Calcium-binding and coiled-coil domain-containing protein 2</t>
  </si>
  <si>
    <t>P62158</t>
  </si>
  <si>
    <t>Calmodulin OS=Homo sapiens GN=CALM1 PE=1 SV=2 - [CALM_HUMAN]</t>
  </si>
  <si>
    <t>Calmodulin</t>
  </si>
  <si>
    <t>Q8IU85</t>
  </si>
  <si>
    <t>Calcium/calmodulin-dependent protein kinase type 1D OS=Homo sapiens GN=CAMK1D PE=1 SV=1 - [KCC1D_HUMAN]</t>
  </si>
  <si>
    <t>Calcium/calmodulin-dependent protein kinase type 1D</t>
  </si>
  <si>
    <t>D6R938</t>
  </si>
  <si>
    <t>Calcium/calmodulin-dependent protein kinase (CaM kinase) II delta, isoform CRA_e OS=Homo sapiens GN=CAMK2D PE=2 SV=1 - [D6R938_HUMAN]</t>
  </si>
  <si>
    <t>E9PBG7</t>
  </si>
  <si>
    <t>Calcium/calmodulin-dependent protein kinase type II subunit delta OS=Homo sapiens GN=CAMK2D PE=2 SV=1 - [E9PBG7_HUMAN]</t>
  </si>
  <si>
    <t>Q5SWX3</t>
  </si>
  <si>
    <t>Calcium/calmodulin-dependent protein kinase (CaM kinase) II gamma, isoform CRA_n OS=Homo sapiens GN=CAMK2G PE=2 SV=1 - [Q5SWX3_HUMAN]</t>
  </si>
  <si>
    <t>F5GZ00</t>
  </si>
  <si>
    <t>Calcium/calmodulin-dependent protein kinase kinase 2 OS=Homo sapiens GN=CAMKK2 PE=2 SV=1 - [F5GZ00_HUMAN]</t>
  </si>
  <si>
    <t>Q7Z624</t>
  </si>
  <si>
    <t>Calmodulin-lysine N-methyltransferase OS=Homo sapiens GN=CAMKMT PE=1 SV=2 - [CMKMT_HUMAN]</t>
  </si>
  <si>
    <t>Calmodulin-lysine N-methyltransferase</t>
  </si>
  <si>
    <t>P49069</t>
  </si>
  <si>
    <t>Calcium signal-modulating cyclophilin ligand OS=Homo sapiens GN=CAMLG PE=1 SV=1 - [CAMLG_HUMAN]</t>
  </si>
  <si>
    <t>Calcium signal-modulating cyclophilin ligand</t>
  </si>
  <si>
    <t>P40121</t>
  </si>
  <si>
    <t>Macrophage-capping protein OS=Homo sapiens GN=CAPG PE=1 SV=2 - [CAPG_HUMAN]</t>
  </si>
  <si>
    <t>Macrophage-capping protein</t>
  </si>
  <si>
    <t>Q9Y6W3</t>
  </si>
  <si>
    <t>Calpain-7 OS=Homo sapiens GN=CAPN7 PE=1 SV=1 - [CAN7_HUMAN]</t>
  </si>
  <si>
    <t>Calpain-7</t>
  </si>
  <si>
    <t>P04632</t>
  </si>
  <si>
    <t>Calpain small subunit 1 OS=Homo sapiens GN=CAPNS1 PE=1 SV=1 - [CPNS1_HUMAN]</t>
  </si>
  <si>
    <t>Calpain small subunit 1</t>
  </si>
  <si>
    <t>Q14444</t>
  </si>
  <si>
    <t>Caprin-1 OS=Homo sapiens GN=CAPRIN1 PE=1 SV=2 - [CAPR1_HUMAN]</t>
  </si>
  <si>
    <t>Caprin-1</t>
  </si>
  <si>
    <t>A2RRN2</t>
  </si>
  <si>
    <t>CAPS2 protein OS=Homo sapiens GN=CAPS2 PE=2 SV=1 - [A2RRN2_HUMAN]</t>
  </si>
  <si>
    <t>P52907</t>
  </si>
  <si>
    <t>F-actin-capping protein subunit alpha-1 OS=Homo sapiens GN=CAPZA1 PE=1 SV=3 - [CAZA1_HUMAN]</t>
  </si>
  <si>
    <t>F-actin-capping protein subunit alpha-1</t>
  </si>
  <si>
    <t>P47755</t>
  </si>
  <si>
    <t>F-actin-capping protein subunit alpha-2 OS=Homo sapiens GN=CAPZA2 PE=1 SV=3 - [CAZA2_HUMAN]</t>
  </si>
  <si>
    <t>F-actin-capping protein subunit alpha-2</t>
  </si>
  <si>
    <t>E9PQW1</t>
  </si>
  <si>
    <t>Caspase recruitment domain-containing protein 16 (Fragment) OS=Homo sapiens GN=CARD16 PE=2 SV=1 - [E9PQW1_HUMAN]</t>
  </si>
  <si>
    <t>Q9Y2V2</t>
  </si>
  <si>
    <t>Calcium-regulated heat stable protein 1 OS=Homo sapiens GN=CARHSP1 PE=1 SV=2 - [CHSP1_HUMAN]</t>
  </si>
  <si>
    <t>Calcium-regulated heat stable protein 1</t>
  </si>
  <si>
    <t>Q8IW45</t>
  </si>
  <si>
    <t>ATP-dependent (S)-NAD(P)H-hydrate dehydratase OS=Homo sapiens GN=CARKD PE=1 SV=1 - [NNRD_HUMAN]</t>
  </si>
  <si>
    <t>ATP-dependent (S)-NAD(P)H-hydrate dehydratase</t>
  </si>
  <si>
    <t>Q86X55</t>
  </si>
  <si>
    <t>Histone-arginine methyltransferase CARM1 OS=Homo sapiens GN=CARM1 PE=1 SV=3 - [CARM1_HUMAN]</t>
  </si>
  <si>
    <t>Histone-arginine methyltransferase CARM1</t>
  </si>
  <si>
    <t>E9PLP0</t>
  </si>
  <si>
    <t>Cysteine--tRNA ligase, cytoplasmic OS=Homo sapiens GN=CARS PE=2 SV=1 - [E9PLP0_HUMAN]</t>
  </si>
  <si>
    <t>P49589</t>
  </si>
  <si>
    <t>Cysteine--tRNA ligase, cytoplasmic OS=Homo sapiens GN=CARS PE=1 SV=3 - [SYCC_HUMAN]</t>
  </si>
  <si>
    <t>Cysteine--tRNA ligase, cytoplasmic</t>
  </si>
  <si>
    <t>Q9HA77</t>
  </si>
  <si>
    <t>Probable cysteine--tRNA ligase, mitochondrial OS=Homo sapiens GN=CARS2 PE=1 SV=1 - [SYCM_HUMAN]</t>
  </si>
  <si>
    <t>Probable cysteine--tRNA ligase, mitochondrial</t>
  </si>
  <si>
    <t>O15234</t>
  </si>
  <si>
    <t>Protein CASC3 OS=Homo sapiens GN=CASC3 PE=1 SV=2 - [CASC3_HUMAN]</t>
  </si>
  <si>
    <t>Protein CASC3</t>
  </si>
  <si>
    <t>Q8NG31</t>
  </si>
  <si>
    <t>Protein CASC5 OS=Homo sapiens GN=CASC5 PE=1 SV=3 - [CASC5_HUMAN]</t>
  </si>
  <si>
    <t>Protein CASC5</t>
  </si>
  <si>
    <t>P42575</t>
  </si>
  <si>
    <t>Caspase-2 OS=Homo sapiens GN=CASP2 PE=1 SV=2 - [CASP2_HUMAN]</t>
  </si>
  <si>
    <t>Caspase-2;Caspase-2 subunit p12;Caspase-2 subunit p13;Caspase-2 subunit p18</t>
  </si>
  <si>
    <t>P42574</t>
  </si>
  <si>
    <t>Caspase-3 OS=Homo sapiens GN=CASP3 PE=1 SV=2 - [CASP3_HUMAN]</t>
  </si>
  <si>
    <t>Caspase-3;Caspase-3 subunit p12;Caspase-3 subunit p17</t>
  </si>
  <si>
    <t>P55212</t>
  </si>
  <si>
    <t>Caspase-6 OS=Homo sapiens GN=CASP6 PE=1 SV=2 - [CASP6_HUMAN]</t>
  </si>
  <si>
    <t>Caspase-6;Caspase-6 subunit p11;Caspase-6 subunit p18</t>
  </si>
  <si>
    <t>P55210</t>
  </si>
  <si>
    <t>Caspase-7 OS=Homo sapiens GN=CASP7 PE=1 SV=1 - [CASP7_HUMAN]</t>
  </si>
  <si>
    <t>Caspase-7;Caspase-7 subunit p11;Caspase-7 subunit p20</t>
  </si>
  <si>
    <t>Q14790</t>
  </si>
  <si>
    <t>Caspase-8 OS=Homo sapiens GN=CASP8 PE=1 SV=1 - [CASP8_HUMAN]</t>
  </si>
  <si>
    <t>Caspase-8;Caspase-8 subunit p10;Caspase-8 subunit p18</t>
  </si>
  <si>
    <t>Q9UKL3</t>
  </si>
  <si>
    <t>CASP8-associated protein 2 OS=Homo sapiens GN=CASP8AP2 PE=1 SV=1 - [C8AP2_HUMAN]</t>
  </si>
  <si>
    <t>CASP8-associated protein 2</t>
  </si>
  <si>
    <t>P55211</t>
  </si>
  <si>
    <t>Caspase-9 OS=Homo sapiens GN=CASP9 PE=1 SV=3 - [CASP9_HUMAN]</t>
  </si>
  <si>
    <t>Caspase-9;Caspase-9 subunit p10;Caspase-9 subunit p35</t>
  </si>
  <si>
    <t>D6RGF7</t>
  </si>
  <si>
    <t>DNA-directed RNA polymerase I subunit RPA34 (Fragment) OS=Homo sapiens GN=CAST PE=2 SV=1 - [D6RGF7_HUMAN]</t>
  </si>
  <si>
    <t>Q5TGE8</t>
  </si>
  <si>
    <t>Protein CBFA2T2 (Fragment) OS=Homo sapiens GN=CBFA2T2 PE=2 SV=1 - [Q5TGE8_HUMAN]</t>
  </si>
  <si>
    <t>E7EU24</t>
  </si>
  <si>
    <t>Protein CBFA2T3 OS=Homo sapiens GN=CBFA2T3 PE=2 SV=2 - [E7EU24_HUMAN]</t>
  </si>
  <si>
    <t>J3KTD8</t>
  </si>
  <si>
    <t>Core-binding factor subunit beta (Fragment) OS=Homo sapiens GN=CBFB PE=4 SV=1 - [J3KTD8_HUMAN]</t>
  </si>
  <si>
    <t>Q13951</t>
  </si>
  <si>
    <t>Core-binding factor subunit beta OS=Homo sapiens GN=CBFB PE=1 SV=2 - [PEBB_HUMAN]</t>
  </si>
  <si>
    <t>Core-binding factor subunit beta</t>
  </si>
  <si>
    <t>P22681</t>
  </si>
  <si>
    <t>E3 ubiquitin-protein ligase CBL OS=Homo sapiens GN=CBL PE=1 SV=2 - [CBL_HUMAN]</t>
  </si>
  <si>
    <t>E3 ubiquitin-protein ligase CBL</t>
  </si>
  <si>
    <t>B5MC15</t>
  </si>
  <si>
    <t>Cas-Br-M (Murine) ecotropic retroviral transforming sequence b, isoform CRA_a OS=Homo sapiens GN=CBLB PE=2 SV=1 - [B5MC15_HUMAN]</t>
  </si>
  <si>
    <t>C9J2P9</t>
  </si>
  <si>
    <t>E3 ubiquitin-protein ligase Hakai (Fragment) OS=Homo sapiens GN=CBLL1 PE=2 SV=1 - [C9J2P9_HUMAN]</t>
  </si>
  <si>
    <t>B4DFK7</t>
  </si>
  <si>
    <t>Carbonyl reductase 1, isoform CRA_c OS=Homo sapiens GN=CBR1 PE=2 SV=1 - [B4DFK7_HUMAN]</t>
  </si>
  <si>
    <t>Q8N4T8</t>
  </si>
  <si>
    <t>Carbonyl reductase family member 4 OS=Homo sapiens GN=CBR4 PE=1 SV=3 - [CBR4_HUMAN]</t>
  </si>
  <si>
    <t>Carbonyl reductase family member 4</t>
  </si>
  <si>
    <t>C9JGY1</t>
  </si>
  <si>
    <t>COBW domain-containing protein 1 OS=Homo sapiens GN=CBWD1 PE=2 SV=1 - [C9JGY1_HUMAN]</t>
  </si>
  <si>
    <t>J3KS05</t>
  </si>
  <si>
    <t>Chromobox protein homolog 1 (Fragment) OS=Homo sapiens GN=CBX1 PE=4 SV=1 - [J3KS05_HUMAN]</t>
  </si>
  <si>
    <t>Q14781</t>
  </si>
  <si>
    <t>Chromobox protein homolog 2 OS=Homo sapiens GN=CBX2 PE=1 SV=2 - [CBX2_HUMAN]</t>
  </si>
  <si>
    <t>Chromobox protein homolog 2</t>
  </si>
  <si>
    <t>Q13185</t>
  </si>
  <si>
    <t>Chromobox protein homolog 3 OS=Homo sapiens GN=CBX3 PE=1 SV=4 - [CBX3_HUMAN]</t>
  </si>
  <si>
    <t>Chromobox protein homolog 3</t>
  </si>
  <si>
    <t>O00257</t>
  </si>
  <si>
    <t>E3 SUMO-protein ligase CBX4 OS=Homo sapiens GN=CBX4 PE=1 SV=3 - [CBX4_HUMAN]</t>
  </si>
  <si>
    <t>E3 SUMO-protein ligase CBX4</t>
  </si>
  <si>
    <t>Q9HC52</t>
  </si>
  <si>
    <t>Chromobox protein homolog 8 OS=Homo sapiens GN=CBX8 PE=1 SV=3 - [CBX8_HUMAN]</t>
  </si>
  <si>
    <t>Chromobox protein homolog 8</t>
  </si>
  <si>
    <t>Q6P1N0</t>
  </si>
  <si>
    <t>Coiled-coil and C2 domain-containing protein 1A OS=Homo sapiens GN=CC2D1A PE=1 SV=1 - [C2D1A_HUMAN]</t>
  </si>
  <si>
    <t>Coiled-coil and C2 domain-containing protein 1A</t>
  </si>
  <si>
    <t>Q5T0F9</t>
  </si>
  <si>
    <t>Coiled-coil and C2 domain-containing protein 1B OS=Homo sapiens GN=CC2D1B PE=1 SV=1 - [C2D1B_HUMAN]</t>
  </si>
  <si>
    <t>Coiled-coil and C2 domain-containing protein 1B</t>
  </si>
  <si>
    <t>Q8IX12</t>
  </si>
  <si>
    <t>Cell division cycle and apoptosis regulator protein 1 OS=Homo sapiens GN=CCAR1 PE=1 SV=2 - [CCAR1_HUMAN]</t>
  </si>
  <si>
    <t>Cell division cycle and apoptosis regulator protein 1</t>
  </si>
  <si>
    <t>Q5T278</t>
  </si>
  <si>
    <t>Kynurenine--oxoglutarate transaminase 1 (Fragment) OS=Homo sapiens GN=CCBL1 PE=2 SV=1 - [Q5T278_HUMAN]</t>
  </si>
  <si>
    <t>Q6YP21</t>
  </si>
  <si>
    <t>Kynurenine--oxoglutarate transaminase 3 OS=Homo sapiens GN=CCBL2 PE=1 SV=1 - [KAT3_HUMAN]</t>
  </si>
  <si>
    <t>Kynurenine--oxoglutarate transaminase 3</t>
  </si>
  <si>
    <t>Q96ES7</t>
  </si>
  <si>
    <t>SAGA-associated factor 29 homolog OS=Homo sapiens GN=CCDC101 PE=1 SV=1 - [SGF29_HUMAN]</t>
  </si>
  <si>
    <t>SAGA-associated factor 29 homolog</t>
  </si>
  <si>
    <t>B5MCA1</t>
  </si>
  <si>
    <t>Coiled-coil domain-containing protein 104 OS=Homo sapiens GN=CCDC104 PE=2 SV=1 - [B5MCA1_HUMAN]</t>
  </si>
  <si>
    <t>Q9NWR8</t>
  </si>
  <si>
    <t>Coiled-coil domain-containing protein 109B OS=Homo sapiens GN=CCDC109B PE=2 SV=2 - [C109B_HUMAN]</t>
  </si>
  <si>
    <t>Coiled-coil domain-containing protein 109B</t>
  </si>
  <si>
    <t>Q96M91</t>
  </si>
  <si>
    <t>Coiled-coil domain-containing protein 11 OS=Homo sapiens GN=CCDC11 PE=1 SV=2 - [CCD11_HUMAN]</t>
  </si>
  <si>
    <t>Coiled-coil domain-containing protein 11</t>
  </si>
  <si>
    <t>D6RDM1</t>
  </si>
  <si>
    <t>Coiled-coil domain-containing protein 111 OS=Homo sapiens GN=CCDC111 PE=2 SV=1 - [D6RDM1_HUMAN]</t>
  </si>
  <si>
    <t>Q96NT0</t>
  </si>
  <si>
    <t>Coiled-coil domain-containing protein 115 OS=Homo sapiens GN=CCDC115 PE=1 SV=1 - [CC115_HUMAN]</t>
  </si>
  <si>
    <t>Coiled-coil domain-containing protein 115</t>
  </si>
  <si>
    <t>Q8IWD4</t>
  </si>
  <si>
    <t>Coiled-coil domain-containing protein 117 OS=Homo sapiens GN=CCDC117 PE=2 SV=1 - [CC117_HUMAN]</t>
  </si>
  <si>
    <t>Coiled-coil domain-containing protein 117</t>
  </si>
  <si>
    <t>Q8WUD4</t>
  </si>
  <si>
    <t>Coiled-coil domain-containing protein 12 OS=Homo sapiens GN=CCDC12 PE=1 SV=1 - [CCD12_HUMAN]</t>
  </si>
  <si>
    <t>Coiled-coil domain-containing protein 12</t>
  </si>
  <si>
    <t>Q96CT7</t>
  </si>
  <si>
    <t>Coiled-coil domain-containing protein 124 OS=Homo sapiens GN=CCDC124 PE=1 SV=1 - [CC124_HUMAN]</t>
  </si>
  <si>
    <t>Coiled-coil domain-containing protein 124</t>
  </si>
  <si>
    <t>Q96BQ5</t>
  </si>
  <si>
    <t>Coiled-coil domain-containing protein 127 OS=Homo sapiens GN=CCDC127 PE=1 SV=1 - [CC127_HUMAN]</t>
  </si>
  <si>
    <t>Coiled-coil domain-containing protein 127</t>
  </si>
  <si>
    <t>Q96JG6</t>
  </si>
  <si>
    <t>Coiled-coil domain-containing protein 132 OS=Homo sapiens GN=CCDC132 PE=1 SV=3 - [CC132_HUMAN]</t>
  </si>
  <si>
    <t>Coiled-coil domain-containing protein 132</t>
  </si>
  <si>
    <t>Q6PK04</t>
  </si>
  <si>
    <t>Coiled-coil domain-containing protein 137 OS=Homo sapiens GN=CCDC137 PE=1 SV=1 - [CC137_HUMAN]</t>
  </si>
  <si>
    <t>Coiled-coil domain-containing protein 137</t>
  </si>
  <si>
    <t>Q9NQR7</t>
  </si>
  <si>
    <t>Coiled-coil domain-containing protein 177 OS=Homo sapiens GN=CCDC177 PE=2 SV=3 - [CC177_HUMAN]</t>
  </si>
  <si>
    <t>Coiled-coil domain-containing protein 177</t>
  </si>
  <si>
    <t>J3KS92</t>
  </si>
  <si>
    <t>Coiled-coil domain-containing protein 178 OS=Homo sapiens GN=CCDC178 PE=4 SV=1 - [J3KS92_HUMAN]</t>
  </si>
  <si>
    <t>O60826</t>
  </si>
  <si>
    <t>Coiled-coil domain-containing protein 22 OS=Homo sapiens GN=CCDC22 PE=1 SV=1 - [CCD22_HUMAN]</t>
  </si>
  <si>
    <t>Coiled-coil domain-containing protein 22</t>
  </si>
  <si>
    <t>Q8N300</t>
  </si>
  <si>
    <t>Coiled-coil domain-containing protein 23 OS=Homo sapiens GN=CCDC23 PE=2 SV=1 - [CCD23_HUMAN]</t>
  </si>
  <si>
    <t>Coiled-coil domain-containing protein 23</t>
  </si>
  <si>
    <t>Q86WR0</t>
  </si>
  <si>
    <t>Coiled-coil domain-containing protein 25 OS=Homo sapiens GN=CCDC25 PE=1 SV=2 - [CCD25_HUMAN]</t>
  </si>
  <si>
    <t>Coiled-coil domain-containing protein 25</t>
  </si>
  <si>
    <t>Q96MW1</t>
  </si>
  <si>
    <t>Coiled-coil domain-containing protein 43 OS=Homo sapiens GN=CCDC43 PE=1 SV=2 - [CCD43_HUMAN]</t>
  </si>
  <si>
    <t>Coiled-coil domain-containing protein 43</t>
  </si>
  <si>
    <t>Q96ER9</t>
  </si>
  <si>
    <t>Coiled-coil domain-containing protein 51 OS=Homo sapiens GN=CCDC51 PE=1 SV=2 - [CCD51_HUMAN]</t>
  </si>
  <si>
    <t>Coiled-coil domain-containing protein 51</t>
  </si>
  <si>
    <t>F5GWI9</t>
  </si>
  <si>
    <t>WASH complex subunit CCDC53 OS=Homo sapiens GN=CCDC53 PE=2 SV=1 - [F5GWI9_HUMAN]</t>
  </si>
  <si>
    <t>C9JQ41</t>
  </si>
  <si>
    <t>Coiled-coil domain-containing protein 58 OS=Homo sapiens GN=CCDC58 PE=2 SV=1 - [C9JQ41_HUMAN]</t>
  </si>
  <si>
    <t>Q9P031</t>
  </si>
  <si>
    <t>Thyroid transcription factor 1-associated protein 26 OS=Homo sapiens GN=CCDC59 PE=1 SV=2 - [TAP26_HUMAN]</t>
  </si>
  <si>
    <t>Thyroid transcription factor 1-associated protein 26</t>
  </si>
  <si>
    <t>Q16204</t>
  </si>
  <si>
    <t>Coiled-coil domain-containing protein 6 OS=Homo sapiens GN=CCDC6 PE=1 SV=2 - [CCDC6_HUMAN]</t>
  </si>
  <si>
    <t>Coiled-coil domain-containing protein 6</t>
  </si>
  <si>
    <t>Q8IV32</t>
  </si>
  <si>
    <t>Coiled-coil domain-containing protein 71 OS=Homo sapiens GN=CCDC71 PE=2 SV=3 - [CCD71_HUMAN]</t>
  </si>
  <si>
    <t>Coiled-coil domain-containing protein 71</t>
  </si>
  <si>
    <t>Q9BR77</t>
  </si>
  <si>
    <t>Coiled-coil domain-containing protein 77 OS=Homo sapiens GN=CCDC77 PE=2 SV=1 - [CCD77_HUMAN]</t>
  </si>
  <si>
    <t>Coiled-coil domain-containing protein 77</t>
  </si>
  <si>
    <t>A6NKD9</t>
  </si>
  <si>
    <t>Coiled-coil domain-containing protein 85C OS=Homo sapiens GN=CCDC85C PE=1 SV=1 - [CC85C_HUMAN]</t>
  </si>
  <si>
    <t>Coiled-coil domain-containing protein 85C</t>
  </si>
  <si>
    <t>Q9H6F5</t>
  </si>
  <si>
    <t>Coiled-coil domain-containing protein 86 OS=Homo sapiens GN=CCDC86 PE=1 SV=1 - [CCD86_HUMAN]</t>
  </si>
  <si>
    <t>Coiled-coil domain-containing protein 86</t>
  </si>
  <si>
    <t>Q3V6T2</t>
  </si>
  <si>
    <t>Girdin OS=Homo sapiens GN=CCDC88A PE=1 SV=2 - [GRDN_HUMAN]</t>
  </si>
  <si>
    <t>Girdin</t>
  </si>
  <si>
    <t>Q9P219</t>
  </si>
  <si>
    <t>Protein Daple OS=Homo sapiens GN=CCDC88C PE=1 SV=3 - [DAPLE_HUMAN]</t>
  </si>
  <si>
    <t>Protein Daple</t>
  </si>
  <si>
    <t>Q9Y3X0</t>
  </si>
  <si>
    <t>Coiled-coil domain-containing protein 9 OS=Homo sapiens GN=CCDC9 PE=1 SV=1 - [CCDC9_HUMAN]</t>
  </si>
  <si>
    <t>Coiled-coil domain-containing protein 9</t>
  </si>
  <si>
    <t>Q9GZT6</t>
  </si>
  <si>
    <t>Coiled-coil domain-containing protein 90B, mitochondrial OS=Homo sapiens GN=CCDC90B PE=1 SV=2 - [CC90B_HUMAN]</t>
  </si>
  <si>
    <t>Coiled-coil domain-containing protein 90B, mitochondrial</t>
  </si>
  <si>
    <t>F5GWR1</t>
  </si>
  <si>
    <t>Coiled-coil domain-containing protein 91 (Fragment) OS=Homo sapiens GN=CCDC91 PE=2 SV=1 - [F5GWR1_HUMAN]</t>
  </si>
  <si>
    <t>F8W9X7</t>
  </si>
  <si>
    <t>Coiled-coil domain-containing protein 93 OS=Homo sapiens GN=CCDC93 PE=2 SV=1 - [F8W9X7_HUMAN]</t>
  </si>
  <si>
    <t>Q9BW85</t>
  </si>
  <si>
    <t>Coiled-coil domain-containing protein 94 OS=Homo sapiens GN=CCDC94 PE=1 SV=1 - [CCD94_HUMAN]</t>
  </si>
  <si>
    <t>Coiled-coil domain-containing protein 94</t>
  </si>
  <si>
    <t>Q96F63</t>
  </si>
  <si>
    <t>Coiled-coil domain-containing protein 97 OS=Homo sapiens GN=CCDC97 PE=1 SV=1 - [CCD97_HUMAN]</t>
  </si>
  <si>
    <t>Coiled-coil domain-containing protein 97</t>
  </si>
  <si>
    <t>C9JUH3</t>
  </si>
  <si>
    <t>Malcavernin OS=Homo sapiens GN=CCM2 PE=2 SV=1 - [C9JUH3_HUMAN]</t>
  </si>
  <si>
    <t>P20248</t>
  </si>
  <si>
    <t>Cyclin-A2 OS=Homo sapiens GN=CCNA2 PE=1 SV=2 - [CCNA2_HUMAN]</t>
  </si>
  <si>
    <t>Cyclin-A2</t>
  </si>
  <si>
    <t>P14635</t>
  </si>
  <si>
    <t>G2/mitotic-specific cyclin-B1 OS=Homo sapiens GN=CCNB1 PE=1 SV=1 - [CCNB1_HUMAN]</t>
  </si>
  <si>
    <t>G2/mitotic-specific cyclin-B1</t>
  </si>
  <si>
    <t>O95067</t>
  </si>
  <si>
    <t>G2/mitotic-specific cyclin-B2 OS=Homo sapiens GN=CCNB2 PE=1 SV=1 - [CCNB2_HUMAN]</t>
  </si>
  <si>
    <t>G2/mitotic-specific cyclin-B2</t>
  </si>
  <si>
    <t>H0YBQ5</t>
  </si>
  <si>
    <t>Cyclin-C (Fragment) OS=Homo sapiens GN=CCNC PE=2 SV=1 - [H0YBQ5_HUMAN]</t>
  </si>
  <si>
    <t>D6RIX2</t>
  </si>
  <si>
    <t>G1/S-specific cyclin-D3 (Fragment) OS=Homo sapiens GN=CCND3 PE=2 SV=1 - [D6RIX2_HUMAN]</t>
  </si>
  <si>
    <t>O95273</t>
  </si>
  <si>
    <t>Cyclin-D1-binding protein 1 OS=Homo sapiens GN=CCNDBP1 PE=1 SV=2 - [CCDB1_HUMAN]</t>
  </si>
  <si>
    <t>Cyclin-D1-binding protein 1</t>
  </si>
  <si>
    <t>P51946</t>
  </si>
  <si>
    <t>Cyclin-H OS=Homo sapiens GN=CCNH PE=1 SV=1 - [CCNH_HUMAN]</t>
  </si>
  <si>
    <t>Cyclin-H</t>
  </si>
  <si>
    <t>O60563</t>
  </si>
  <si>
    <t>Cyclin-T1 OS=Homo sapiens GN=CCNT1 PE=1 SV=1 - [CCNT1_HUMAN]</t>
  </si>
  <si>
    <t>Cyclin-T1</t>
  </si>
  <si>
    <t>B4DH21</t>
  </si>
  <si>
    <t>Cyclin-T2 OS=Homo sapiens GN=CCNT2 PE=2 SV=1 - [B4DH21_HUMAN]</t>
  </si>
  <si>
    <t>O43303</t>
  </si>
  <si>
    <t>Centriolar coiled-coil protein of 110 kDa OS=Homo sapiens GN=CCP110 PE=1 SV=3 - [CP110_HUMAN]</t>
  </si>
  <si>
    <t>Centriolar coiled-coil protein of 110 kDa</t>
  </si>
  <si>
    <t>P51679</t>
  </si>
  <si>
    <t>C-C chemokine receptor type 4 OS=Homo sapiens GN=CCR4 PE=1 SV=1 - [CCR4_HUMAN]</t>
  </si>
  <si>
    <t>C-C chemokine receptor type 4</t>
  </si>
  <si>
    <t>Q9UK39</t>
  </si>
  <si>
    <t>Nocturnin OS=Homo sapiens GN=CCRN4L PE=2 SV=2 - [NOCT_HUMAN]</t>
  </si>
  <si>
    <t>Nocturnin</t>
  </si>
  <si>
    <t>J3KNF4</t>
  </si>
  <si>
    <t>Copper chaperone for superoxide dismutase OS=Homo sapiens GN=CCS PE=4 SV=1 - [J3KNF4_HUMAN]</t>
  </si>
  <si>
    <t>E7EUW0</t>
  </si>
  <si>
    <t>Serine-rich coiled-coil domain-containing protein 1 OS=Homo sapiens GN=CCSER1 PE=2 SV=1 - [E7EUW0_HUMAN]</t>
  </si>
  <si>
    <t>P50991</t>
  </si>
  <si>
    <t>T-complex protein 1 subunit delta OS=Homo sapiens GN=CCT4 PE=1 SV=4 - [TCPD_HUMAN]</t>
  </si>
  <si>
    <t>P48643</t>
  </si>
  <si>
    <t>T-complex protein 1 subunit epsilon OS=Homo sapiens GN=CCT5 PE=1 SV=1 - [TCPE_HUMAN]</t>
  </si>
  <si>
    <t>T-complex protein 1 subunit epsilon</t>
  </si>
  <si>
    <t>P50990</t>
  </si>
  <si>
    <t>T-complex protein 1 subunit theta OS=Homo sapiens GN=CCT8 PE=1 SV=4 - [TCPQ_HUMAN]</t>
  </si>
  <si>
    <t>T-complex protein 1 subunit theta</t>
  </si>
  <si>
    <t>P86790</t>
  </si>
  <si>
    <t>Vacuolar fusion protein CCZ1 homolog B OS=Homo sapiens GN=CCZ1B PE=1 SV=1 - [CCZ1B_HUMAN]</t>
  </si>
  <si>
    <t>Vacuolar fusion protein CCZ1 homolog B</t>
  </si>
  <si>
    <t>E9PRJ3</t>
  </si>
  <si>
    <t>CD151 antigen (Fragment) OS=Homo sapiens GN=CD151 PE=2 SV=1 - [E9PRJ3_HUMAN]</t>
  </si>
  <si>
    <t>Q9Y5K6</t>
  </si>
  <si>
    <t>CD2-associated protein OS=Homo sapiens GN=CD2AP PE=1 SV=1 - [CD2AP_HUMAN]</t>
  </si>
  <si>
    <t>CD2-associated protein</t>
  </si>
  <si>
    <t>O95400</t>
  </si>
  <si>
    <t>CD2 antigen cytoplasmic tail-binding protein 2 OS=Homo sapiens GN=CD2BP2 PE=1 SV=1 - [CD2B2_HUMAN]</t>
  </si>
  <si>
    <t>CD2 antigen cytoplasmic tail-binding protein 2</t>
  </si>
  <si>
    <t>M0QZP6</t>
  </si>
  <si>
    <t>Leukocyte antigen CD37 (Fragment) OS=Homo sapiens GN=CD37 PE=4 SV=1 - [M0QZP6_HUMAN]</t>
  </si>
  <si>
    <t>H0YD13</t>
  </si>
  <si>
    <t>CD44 antigen OS=Homo sapiens GN=CD44 PE=2 SV=2 - [H0YD13_HUMAN]</t>
  </si>
  <si>
    <t>J3QLM0</t>
  </si>
  <si>
    <t>T-cell antigen CD7 OS=Homo sapiens GN=CD7 PE=4 SV=1 - [J3QLM0_HUMAN]</t>
  </si>
  <si>
    <t>E9PM31</t>
  </si>
  <si>
    <t>CD81 antigen (Fragment) OS=Homo sapiens GN=CD81 PE=2 SV=1 - [E9PM31_HUMAN]</t>
  </si>
  <si>
    <t>Q8IWY9</t>
  </si>
  <si>
    <t>Codanin-1 OS=Homo sapiens GN=CDAN1 PE=1 SV=4 - [CDAN1_HUMAN]</t>
  </si>
  <si>
    <t>Codanin-1</t>
  </si>
  <si>
    <t>O75794</t>
  </si>
  <si>
    <t>Cell division cycle protein 123 homolog OS=Homo sapiens GN=CDC123 PE=1 SV=1 - [CD123_HUMAN]</t>
  </si>
  <si>
    <t>Cell division cycle protein 123 homolog</t>
  </si>
  <si>
    <t>Q13042</t>
  </si>
  <si>
    <t>Cell division cycle protein 16 homolog OS=Homo sapiens GN=CDC16 PE=1 SV=2 - [CDC16_HUMAN]</t>
  </si>
  <si>
    <t>Cell division cycle protein 16 homolog</t>
  </si>
  <si>
    <t>Q12834</t>
  </si>
  <si>
    <t>Cell division cycle protein 20 homolog OS=Homo sapiens GN=CDC20 PE=1 SV=2 - [CDC20_HUMAN]</t>
  </si>
  <si>
    <t>Cell division cycle protein 20 homolog</t>
  </si>
  <si>
    <t>Q9UJX2</t>
  </si>
  <si>
    <t>Cell division cycle protein 23 homolog OS=Homo sapiens GN=CDC23 PE=1 SV=3 - [CDC23_HUMAN]</t>
  </si>
  <si>
    <t>Cell division cycle protein 23 homolog</t>
  </si>
  <si>
    <t>G8JLH2</t>
  </si>
  <si>
    <t>M-phase inducer phosphatase 2 OS=Homo sapiens GN=CDC25B PE=2 SV=1 - [G8JLH2_HUMAN]</t>
  </si>
  <si>
    <t>P30307</t>
  </si>
  <si>
    <t>M-phase inducer phosphatase 3 OS=Homo sapiens GN=CDC25C PE=1 SV=2 - [MPIP3_HUMAN]</t>
  </si>
  <si>
    <t>M-phase inducer phosphatase 3</t>
  </si>
  <si>
    <t>Q8NHZ8</t>
  </si>
  <si>
    <t>Anaphase-promoting complex subunit CDC26 OS=Homo sapiens GN=CDC26 PE=1 SV=1 - [CDC26_HUMAN]</t>
  </si>
  <si>
    <t>Anaphase-promoting complex subunit CDC26</t>
  </si>
  <si>
    <t>B4DL80</t>
  </si>
  <si>
    <t>Cell division cycle protein 27 homolog OS=Homo sapiens GN=CDC27 PE=2 SV=1 - [B4DL80_HUMAN]</t>
  </si>
  <si>
    <t>P49427</t>
  </si>
  <si>
    <t>Ubiquitin-conjugating enzyme E2 R1 OS=Homo sapiens GN=CDC34 PE=1 SV=2 - [UB2R1_HUMAN]</t>
  </si>
  <si>
    <t>Ubiquitin-conjugating enzyme E2 R1</t>
  </si>
  <si>
    <t>Q16543</t>
  </si>
  <si>
    <t>Hsp90 co-chaperone Cdc37 OS=Homo sapiens GN=CDC37 PE=1 SV=1 - [CDC37_HUMAN]</t>
  </si>
  <si>
    <t>Hsp90 co-chaperone Cdc37</t>
  </si>
  <si>
    <t>B1AL69</t>
  </si>
  <si>
    <t>Hsp90 co-chaperone Cdc37-like 1 OS=Homo sapiens GN=CDC37L1 PE=2 SV=1 - [B1AL69_HUMAN]</t>
  </si>
  <si>
    <t>O60508</t>
  </si>
  <si>
    <t>Pre-mRNA-processing factor 17 OS=Homo sapiens GN=CDC40 PE=1 SV=1 - [PRP17_HUMAN]</t>
  </si>
  <si>
    <t>Pre-mRNA-processing factor 17</t>
  </si>
  <si>
    <t>O75419</t>
  </si>
  <si>
    <t>Cell division control protein 45 homolog OS=Homo sapiens GN=CDC45 PE=1 SV=1 - [CDC45_HUMAN]</t>
  </si>
  <si>
    <t>Cell division control protein 45 homolog</t>
  </si>
  <si>
    <t>J3KTI7</t>
  </si>
  <si>
    <t>Cell division control protein 6 homolog (Fragment) OS=Homo sapiens GN=CDC6 PE=4 SV=1 - [J3KTI7_HUMAN]</t>
  </si>
  <si>
    <t>J3KQS2</t>
  </si>
  <si>
    <t>Cell division cycle 7-related protein kinase OS=Homo sapiens GN=CDC7 PE=4 SV=1 - [J3KQS2_HUMAN]</t>
  </si>
  <si>
    <t>Q6P1J9</t>
  </si>
  <si>
    <t>Parafibromin OS=Homo sapiens GN=CDC73 PE=1 SV=1 - [CDC73_HUMAN]</t>
  </si>
  <si>
    <t>Parafibromin</t>
  </si>
  <si>
    <t>E9PEI0</t>
  </si>
  <si>
    <t>Cell division cycle-associated protein 2 OS=Homo sapiens GN=CDCA2 PE=2 SV=1 - [E9PEI0_HUMAN]</t>
  </si>
  <si>
    <t>Q99618</t>
  </si>
  <si>
    <t>Cell division cycle-associated protein 3 OS=Homo sapiens GN=CDCA3 PE=1 SV=1 - [CDCA3_HUMAN]</t>
  </si>
  <si>
    <t>Cell division cycle-associated protein 3</t>
  </si>
  <si>
    <t>Q9BXL8</t>
  </si>
  <si>
    <t>Cell division cycle-associated protein 4 OS=Homo sapiens GN=CDCA4 PE=1 SV=1 - [CDCA4_HUMAN]</t>
  </si>
  <si>
    <t>Cell division cycle-associated protein 4</t>
  </si>
  <si>
    <t>Q96FF9</t>
  </si>
  <si>
    <t>Sororin OS=Homo sapiens GN=CDCA5 PE=1 SV=1 - [CDCA5_HUMAN]</t>
  </si>
  <si>
    <t>Sororin</t>
  </si>
  <si>
    <t>B4DLP8</t>
  </si>
  <si>
    <t>Cell division cycle-associated protein 7 OS=Homo sapiens GN=CDCA7 PE=2 SV=1 - [B4DLP8_HUMAN]</t>
  </si>
  <si>
    <t>Q96GN5</t>
  </si>
  <si>
    <t>Cell division cycle-associated 7-like protein OS=Homo sapiens GN=CDCA7L PE=1 SV=2 - [CDA7L_HUMAN]</t>
  </si>
  <si>
    <t>Cell division cycle-associated 7-like protein</t>
  </si>
  <si>
    <t>Q53HL2</t>
  </si>
  <si>
    <t>Borealin OS=Homo sapiens GN=CDCA8 PE=1 SV=2 - [BOREA_HUMAN]</t>
  </si>
  <si>
    <t>Borealin</t>
  </si>
  <si>
    <t>H3BUR9</t>
  </si>
  <si>
    <t>CDP-diacylglycerol--inositol 3-phosphatidyltransferase OS=Homo sapiens GN=CDIPT PE=2 SV=1 - [H3BUR9_HUMAN]</t>
  </si>
  <si>
    <t>P06493</t>
  </si>
  <si>
    <t>Cyclin-dependent kinase 1 OS=Homo sapiens GN=CDK1 PE=1 SV=3 - [CDK1_HUMAN]</t>
  </si>
  <si>
    <t>Cyclin-dependent kinase 1</t>
  </si>
  <si>
    <t>P21127</t>
  </si>
  <si>
    <t>Cyclin-dependent kinase 11B OS=Homo sapiens GN=CDK11B PE=1 SV=3 - [CD11B_HUMAN]</t>
  </si>
  <si>
    <t>Cyclin-dependent kinase 11B</t>
  </si>
  <si>
    <t>Q00536</t>
  </si>
  <si>
    <t>Cyclin-dependent kinase 16 OS=Homo sapiens GN=CDK16 PE=1 SV=1 - [CDK16_HUMAN]</t>
  </si>
  <si>
    <t>Cyclin-dependent kinase 16</t>
  </si>
  <si>
    <t>Q00537</t>
  </si>
  <si>
    <t>Cyclin-dependent kinase 17 OS=Homo sapiens GN=CDK17 PE=1 SV=2 - [CDK17_HUMAN]</t>
  </si>
  <si>
    <t>Cyclin-dependent kinase 17</t>
  </si>
  <si>
    <t>Q9BWU1</t>
  </si>
  <si>
    <t>Cyclin-dependent kinase 19 OS=Homo sapiens GN=CDK19 PE=1 SV=1 - [CDK19_HUMAN]</t>
  </si>
  <si>
    <t>Cyclin-dependent kinase 19</t>
  </si>
  <si>
    <t>P24941</t>
  </si>
  <si>
    <t>Cyclin-dependent kinase 2 OS=Homo sapiens GN=CDK2 PE=1 SV=2 - [CDK2_HUMAN]</t>
  </si>
  <si>
    <t>Cyclin-dependent kinase 2</t>
  </si>
  <si>
    <t>F5GZF0</t>
  </si>
  <si>
    <t>Cyclin-dependent kinase 2-associated protein 1 (Fragment) OS=Homo sapiens GN=CDK2AP1 PE=2 SV=1 - [F5GZF0_HUMAN]</t>
  </si>
  <si>
    <t>F8VYH9</t>
  </si>
  <si>
    <t>Cyclin-dependent kinase 4 (Fragment) OS=Homo sapiens GN=CDK4 PE=2 SV=1 - [F8VYH9_HUMAN]</t>
  </si>
  <si>
    <t>Q00535</t>
  </si>
  <si>
    <t>Cyclin-dependent kinase 5 OS=Homo sapiens GN=CDK5 PE=1 SV=3 - [CDK5_HUMAN]</t>
  </si>
  <si>
    <t>Cyclin-dependent kinase 5</t>
  </si>
  <si>
    <t>Q96SZ6</t>
  </si>
  <si>
    <t>CDK5 regulatory subunit-associated protein 1 OS=Homo sapiens GN=CDK5RAP1 PE=1 SV=2 - [CK5P1_HUMAN]</t>
  </si>
  <si>
    <t>CDK5 regulatory subunit-associated protein 1</t>
  </si>
  <si>
    <t>Q96SN8</t>
  </si>
  <si>
    <t>CDK5 regulatory subunit-associated protein 2 OS=Homo sapiens GN=CDK5RAP2 PE=1 SV=5 - [CK5P2_HUMAN]</t>
  </si>
  <si>
    <t>CDK5 regulatory subunit-associated protein 2</t>
  </si>
  <si>
    <t>D6RAD4</t>
  </si>
  <si>
    <t>Cyclin-dependent kinase 7 OS=Homo sapiens GN=CDK7 PE=2 SV=1 - [D6RAD4_HUMAN]</t>
  </si>
  <si>
    <t>P49336</t>
  </si>
  <si>
    <t>Cyclin-dependent kinase 8 OS=Homo sapiens GN=CDK8 PE=1 SV=1 - [CDK8_HUMAN]</t>
  </si>
  <si>
    <t>Cyclin-dependent kinase 8</t>
  </si>
  <si>
    <t>P50750</t>
  </si>
  <si>
    <t>Cyclin-dependent kinase 9 OS=Homo sapiens GN=CDK9 PE=1 SV=3 - [CDK9_HUMAN]</t>
  </si>
  <si>
    <t>Cyclin-dependent kinase 9</t>
  </si>
  <si>
    <t>H7C2T1</t>
  </si>
  <si>
    <t>Cyclin-dependent kinase inhibitor 1B (Fragment) OS=Homo sapiens GN=CDKN1B PE=2 SV=1 - [H7C2T1_HUMAN]</t>
  </si>
  <si>
    <t>Q9NXV6</t>
  </si>
  <si>
    <t>CDKN2A-interacting protein OS=Homo sapiens GN=CDKN2AIP PE=1 SV=3 - [CARF_HUMAN]</t>
  </si>
  <si>
    <t>CDKN2A-interacting protein</t>
  </si>
  <si>
    <t>Q96HQ2</t>
  </si>
  <si>
    <t>CDKN2AIP N-terminal-like protein OS=Homo sapiens GN=CDKN2AIPNL PE=1 SV=1 - [C2AIL_HUMAN]</t>
  </si>
  <si>
    <t>CDKN2AIP N-terminal-like protein</t>
  </si>
  <si>
    <t>P42773</t>
  </si>
  <si>
    <t>Cyclin-dependent kinase 4 inhibitor C OS=Homo sapiens GN=CDKN2C PE=1 SV=1 - [CDN2C_HUMAN]</t>
  </si>
  <si>
    <t>Cyclin-dependent kinase 4 inhibitor C</t>
  </si>
  <si>
    <t>H3BN65</t>
  </si>
  <si>
    <t>Cerebellar degeneration-related protein 2 (Fragment) OS=Homo sapiens GN=CDR2 PE=2 SV=1 - [H3BN65_HUMAN]</t>
  </si>
  <si>
    <t>Q9UKY7</t>
  </si>
  <si>
    <t>Protein CDV3 homolog OS=Homo sapiens GN=CDV3 PE=1 SV=1 - [CDV3_HUMAN]</t>
  </si>
  <si>
    <t>Protein CDV3 homolog</t>
  </si>
  <si>
    <t>Q9Y232</t>
  </si>
  <si>
    <t>Chromodomain Y-like protein OS=Homo sapiens GN=CDYL PE=1 SV=2 - [CDYL1_HUMAN]</t>
  </si>
  <si>
    <t>Chromodomain Y-like protein</t>
  </si>
  <si>
    <t>Q03701</t>
  </si>
  <si>
    <t>CCAAT/enhancer-binding protein zeta OS=Homo sapiens GN=CEBPZ PE=1 SV=3 - [CEBPZ_HUMAN]</t>
  </si>
  <si>
    <t>CCAAT/enhancer-binding protein zeta</t>
  </si>
  <si>
    <t>Q9BXW7</t>
  </si>
  <si>
    <t>Cat eye syndrome critical region protein 5 OS=Homo sapiens GN=CECR5 PE=1 SV=1 - [CECR5_HUMAN]</t>
  </si>
  <si>
    <t>Cat eye syndrome critical region protein 5</t>
  </si>
  <si>
    <t>G5EA30</t>
  </si>
  <si>
    <t>CUG triplet repeat, RNA binding protein 1, isoform CRA_c OS=Homo sapiens GN=CELF1 PE=2 SV=1 - [G5EA30_HUMAN]</t>
  </si>
  <si>
    <t>E9PC62</t>
  </si>
  <si>
    <t>CUGBP Elav-like family member 2 OS=Homo sapiens GN=CELF2 PE=2 SV=1 - [E9PC62_HUMAN]</t>
  </si>
  <si>
    <t>P07199</t>
  </si>
  <si>
    <t>Major centromere autoantigen B OS=Homo sapiens GN=CENPB PE=1 SV=2 - [CENPB_HUMAN]</t>
  </si>
  <si>
    <t>Major centromere autoantigen B</t>
  </si>
  <si>
    <t>Q6PIR0</t>
  </si>
  <si>
    <t>CENPC1 protein OS=Homo sapiens GN=CENPC1 PE=2 SV=1 - [Q6PIR0_HUMAN]</t>
  </si>
  <si>
    <t>Q02224</t>
  </si>
  <si>
    <t>Centromere-associated protein E OS=Homo sapiens GN=CENPE PE=1 SV=2 - [CENPE_HUMAN]</t>
  </si>
  <si>
    <t>Centromere-associated protein E</t>
  </si>
  <si>
    <t>P49454</t>
  </si>
  <si>
    <t>Centromere protein F OS=Homo sapiens GN=CENPF PE=1 SV=2 - [CENPF_HUMAN]</t>
  </si>
  <si>
    <t>Centromere protein F</t>
  </si>
  <si>
    <t>B3KVZ3</t>
  </si>
  <si>
    <t>Centromere protein H OS=Homo sapiens GN=CENPH PE=2 SV=1 - [B3KVZ3_HUMAN]</t>
  </si>
  <si>
    <t>Q5JX01</t>
  </si>
  <si>
    <t>Centromere protein I (Fragment) OS=Homo sapiens GN=CENPI PE=2 SV=1 - [Q5JX01_HUMAN]</t>
  </si>
  <si>
    <t>D6RHD3</t>
  </si>
  <si>
    <t>Centromere protein K OS=Homo sapiens GN=CENPK PE=2 SV=1 - [D6RHD3_HUMAN]</t>
  </si>
  <si>
    <t>Q8N0S6</t>
  </si>
  <si>
    <t>Centromere protein L OS=Homo sapiens GN=CENPL PE=1 SV=2 - [CENPL_HUMAN]</t>
  </si>
  <si>
    <t>Centromere protein L</t>
  </si>
  <si>
    <t>Q96H22</t>
  </si>
  <si>
    <t>Centromere protein N OS=Homo sapiens GN=CENPN PE=1 SV=2 - [CENPN_HUMAN]</t>
  </si>
  <si>
    <t>Centromere protein N</t>
  </si>
  <si>
    <t>Q9BU64</t>
  </si>
  <si>
    <t>Centromere protein O OS=Homo sapiens GN=CENPO PE=1 SV=1 - [CENPO_HUMAN]</t>
  </si>
  <si>
    <t>Centromere protein O</t>
  </si>
  <si>
    <t>Q7L2Z9</t>
  </si>
  <si>
    <t>Centromere protein Q OS=Homo sapiens GN=CENPQ PE=1 SV=1 - [CENPQ_HUMAN]</t>
  </si>
  <si>
    <t>Centromere protein Q</t>
  </si>
  <si>
    <t>Q7Z7K6</t>
  </si>
  <si>
    <t>Centromere protein V OS=Homo sapiens GN=CENPV PE=1 SV=1 - [CENPV_HUMAN]</t>
  </si>
  <si>
    <t>Centromere protein V</t>
  </si>
  <si>
    <t>F8VRV0</t>
  </si>
  <si>
    <t>Centrosomal protein of 120 kDa (Fragment) OS=Homo sapiens GN=CEP120 PE=4 SV=1 - [F8VRV0_HUMAN]</t>
  </si>
  <si>
    <t>Q66GS9</t>
  </si>
  <si>
    <t>Centrosomal protein of 135 kDa OS=Homo sapiens GN=CEP135 PE=1 SV=2 - [CP135_HUMAN]</t>
  </si>
  <si>
    <t>Centrosomal protein of 135 kDa</t>
  </si>
  <si>
    <t>Q5SW79</t>
  </si>
  <si>
    <t>Centrosomal protein of 170 kDa OS=Homo sapiens GN=CEP170 PE=1 SV=1 - [CE170_HUMAN]</t>
  </si>
  <si>
    <t>Centrosomal protein of 170 kDa</t>
  </si>
  <si>
    <t>Q9BV73</t>
  </si>
  <si>
    <t>Centrosome-associated protein CEP250 OS=Homo sapiens GN=CEP250 PE=1 SV=2 - [CP250_HUMAN]</t>
  </si>
  <si>
    <t>Centrosome-associated protein CEP250</t>
  </si>
  <si>
    <t>H0Y7F7</t>
  </si>
  <si>
    <t>Centrosome-associated protein 350 (Fragment) OS=Homo sapiens GN=CEP350 PE=4 SV=1 - [H0Y7F7_HUMAN]</t>
  </si>
  <si>
    <t>Q9BYV8</t>
  </si>
  <si>
    <t>Centrosomal protein of 41 kDa OS=Homo sapiens GN=CEP41 PE=1 SV=1 - [CEP41_HUMAN]</t>
  </si>
  <si>
    <t>Centrosomal protein of 41 kDa</t>
  </si>
  <si>
    <t>Q9C0F1</t>
  </si>
  <si>
    <t>Centrosomal protein of 44 kDa OS=Homo sapiens GN=CEP44 PE=1 SV=2 - [CEP44_HUMAN]</t>
  </si>
  <si>
    <t>Centrosomal protein of 44 kDa</t>
  </si>
  <si>
    <t>Q53EZ4</t>
  </si>
  <si>
    <t>Centrosomal protein of 55 kDa OS=Homo sapiens GN=CEP55 PE=1 SV=3 - [CEP55_HUMAN]</t>
  </si>
  <si>
    <t>Centrosomal protein of 55 kDa</t>
  </si>
  <si>
    <t>F5GYW0</t>
  </si>
  <si>
    <t>Centrosomal protein of 57 kDa OS=Homo sapiens GN=CEP57 PE=2 SV=1 - [F5GYW0_HUMAN]</t>
  </si>
  <si>
    <t>Q96MT8</t>
  </si>
  <si>
    <t>Centrosomal protein of 63 kDa OS=Homo sapiens GN=CEP63 PE=1 SV=1 - [CEP63_HUMAN]</t>
  </si>
  <si>
    <t>Centrosomal protein of 63 kDa</t>
  </si>
  <si>
    <t>F5H2Y2</t>
  </si>
  <si>
    <t>Cartilage acidic protein 1 OS=Homo sapiens GN=CEP68 PE=2 SV=1 - [F5H2Y2_HUMAN]</t>
  </si>
  <si>
    <t>Q8TAP6</t>
  </si>
  <si>
    <t>Centrosomal protein of 76 kDa OS=Homo sapiens GN=CEP76 PE=1 SV=1 - [CEP76_HUMAN]</t>
  </si>
  <si>
    <t>Centrosomal protein of 76 kDa</t>
  </si>
  <si>
    <t>Q5JTW2</t>
  </si>
  <si>
    <t>Centrosomal protein of 78 kDa OS=Homo sapiens GN=CEP78 PE=1 SV=1 - [CEP78_HUMAN]</t>
  </si>
  <si>
    <t>Centrosomal protein of 78 kDa</t>
  </si>
  <si>
    <t>H7BZW2</t>
  </si>
  <si>
    <t>Centrosomal protein of 85 kDa (Fragment) OS=Homo sapiens GN=CEP85 PE=4 SV=1 - [H7BZW2_HUMAN]</t>
  </si>
  <si>
    <t>E9PG22</t>
  </si>
  <si>
    <t>Centrosomal protein of 97 kDa OS=Homo sapiens GN=CEP97 PE=2 SV=1 - [E9PG22_HUMAN]</t>
  </si>
  <si>
    <t>Q5SZE1</t>
  </si>
  <si>
    <t>Ceramide synthase 2 (Fragment) OS=Homo sapiens GN=CERS2 PE=2 SV=1 - [Q5SZE1_HUMAN]</t>
  </si>
  <si>
    <t>Q6ZMG9</t>
  </si>
  <si>
    <t>Ceramide synthase 6 OS=Homo sapiens GN=CERS6 PE=1 SV=1 - [CERS6_HUMAN]</t>
  </si>
  <si>
    <t>Ceramide synthase 6</t>
  </si>
  <si>
    <t>Q6UWW8</t>
  </si>
  <si>
    <t>Carboxylesterase 3 OS=Homo sapiens GN=CES3 PE=1 SV=1 - [EST3_HUMAN]</t>
  </si>
  <si>
    <t>Carboxylesterase 3</t>
  </si>
  <si>
    <t>P41208</t>
  </si>
  <si>
    <t>Centrin-2 OS=Homo sapiens GN=CETN2 PE=1 SV=1 - [CETN2_HUMAN]</t>
  </si>
  <si>
    <t>Centrin-2</t>
  </si>
  <si>
    <t>E5RK82</t>
  </si>
  <si>
    <t>Centrin-3 OS=Homo sapiens GN=CETN3 PE=2 SV=1 - [E5RK82_HUMAN]</t>
  </si>
  <si>
    <t>Q9UEE9</t>
  </si>
  <si>
    <t>Craniofacial development protein 1 OS=Homo sapiens GN=CFDP1 PE=1 SV=1 - [CFDP1_HUMAN]</t>
  </si>
  <si>
    <t>Craniofacial development protein 1</t>
  </si>
  <si>
    <t>P23528</t>
  </si>
  <si>
    <t>Cofilin-1 OS=Homo sapiens GN=CFL1 PE=1 SV=3 - [COF1_HUMAN]</t>
  </si>
  <si>
    <t>Cofilin-1</t>
  </si>
  <si>
    <t>Q9Y281</t>
  </si>
  <si>
    <t>Cofilin-2 OS=Homo sapiens GN=CFL2 PE=1 SV=1 - [COF2_HUMAN]</t>
  </si>
  <si>
    <t>Cofilin-2</t>
  </si>
  <si>
    <t>Q9UFW8</t>
  </si>
  <si>
    <t>CGG triplet repeat-binding protein 1 OS=Homo sapiens GN=CGGBP1 PE=1 SV=2 - [CGBP1_HUMAN]</t>
  </si>
  <si>
    <t>CGG triplet repeat-binding protein 1</t>
  </si>
  <si>
    <t>Q8WUX2</t>
  </si>
  <si>
    <t>Cation transport regulator-like protein 2 OS=Homo sapiens GN=CHAC2 PE=2 SV=1 - [CHAC2_HUMAN]</t>
  </si>
  <si>
    <t>Cation transport regulator-like protein 2</t>
  </si>
  <si>
    <t>Q13111</t>
  </si>
  <si>
    <t>Chromatin assembly factor 1 subunit A OS=Homo sapiens GN=CHAF1A PE=1 SV=2 - [CAF1A_HUMAN]</t>
  </si>
  <si>
    <t>Chromatin assembly factor 1 subunit A</t>
  </si>
  <si>
    <t>Q13112</t>
  </si>
  <si>
    <t>Chromatin assembly factor 1 subunit B OS=Homo sapiens GN=CHAF1B PE=1 SV=1 - [CAF1B_HUMAN]</t>
  </si>
  <si>
    <t>Chromatin assembly factor 1 subunit B</t>
  </si>
  <si>
    <t>Q96JM3</t>
  </si>
  <si>
    <t>Chromosome alignment-maintaining phosphoprotein 1 OS=Homo sapiens GN=CHAMP1 PE=1 SV=2 - [CHAP1_HUMAN]</t>
  </si>
  <si>
    <t>Chromosome alignment-maintaining phosphoprotein 1</t>
  </si>
  <si>
    <t>Q96BP2</t>
  </si>
  <si>
    <t>Coiled-coil-helix-coiled-coil-helix domain-containing protein 1 OS=Homo sapiens GN=CHCHD1 PE=1 SV=1 - [CHCH1_HUMAN]</t>
  </si>
  <si>
    <t>Coiled-coil-helix-coiled-coil-helix domain-containing protein 1</t>
  </si>
  <si>
    <t>Q8WYQ3</t>
  </si>
  <si>
    <t>Coiled-coil-helix-coiled-coil-helix domain-containing protein 10, mitochondrial OS=Homo sapiens GN=CHCHD10 PE=1 SV=1 - [CHC10_HUMAN]</t>
  </si>
  <si>
    <t>Coiled-coil-helix-coiled-coil-helix domain-containing protein 10, mitochondrial</t>
  </si>
  <si>
    <t>Q9Y6H1</t>
  </si>
  <si>
    <t>Coiled-coil-helix-coiled-coil-helix domain-containing protein 2, mitochondrial OS=Homo sapiens GN=CHCHD2 PE=1 SV=1 - [CHCH2_HUMAN]</t>
  </si>
  <si>
    <t>Coiled-coil-helix-coiled-coil-helix domain-containing protein 2, mitochondrial</t>
  </si>
  <si>
    <t>Q8N4Q1</t>
  </si>
  <si>
    <t>Mitochondrial intermembrane space import and assembly protein 40 OS=Homo sapiens GN=CHCHD4 PE=1 SV=1 - [MIA40_HUMAN]</t>
  </si>
  <si>
    <t>Mitochondrial intermembrane space import and assembly protein 40</t>
  </si>
  <si>
    <t>J3QTB2</t>
  </si>
  <si>
    <t>Coiled-coil-helix-coiled-coil-helix domain-containing protein 6, mitochondrial OS=Homo sapiens GN=CHCHD6 PE=4 SV=1 - [J3QTB2_HUMAN]</t>
  </si>
  <si>
    <t>E5RJ08</t>
  </si>
  <si>
    <t>Coiled-coil-helix-coiled-coil-helix domain-containing protein 7 (Fragment) OS=Homo sapiens GN=CHCHD7 PE=2 SV=1 - [E5RJ08_HUMAN]</t>
  </si>
  <si>
    <t>O14646</t>
  </si>
  <si>
    <t>Chromodomain-helicase-DNA-binding protein 1 OS=Homo sapiens GN=CHD1 PE=1 SV=2 - [CHD1_HUMAN]</t>
  </si>
  <si>
    <t>Chromodomain-helicase-DNA-binding protein 1</t>
  </si>
  <si>
    <t>Q86WJ1</t>
  </si>
  <si>
    <t>Chromodomain-helicase-DNA-binding protein 1-like OS=Homo sapiens GN=CHD1L PE=1 SV=2 - [CHD1L_HUMAN]</t>
  </si>
  <si>
    <t>Chromodomain-helicase-DNA-binding protein 1-like</t>
  </si>
  <si>
    <t>O14647</t>
  </si>
  <si>
    <t>Chromodomain-helicase-DNA-binding protein 2 OS=Homo sapiens GN=CHD2 PE=1 SV=2 - [CHD2_HUMAN]</t>
  </si>
  <si>
    <t>Chromodomain-helicase-DNA-binding protein 2</t>
  </si>
  <si>
    <t>I3L229</t>
  </si>
  <si>
    <t>Chromodomain-helicase-DNA-binding protein 3 (Fragment) OS=Homo sapiens GN=CHD3 PE=2 SV=1 - [I3L229_HUMAN]</t>
  </si>
  <si>
    <t>Q8TD26</t>
  </si>
  <si>
    <t>Chromodomain-helicase-DNA-binding protein 6 OS=Homo sapiens GN=CHD6 PE=1 SV=4 - [CHD6_HUMAN]</t>
  </si>
  <si>
    <t>Chromodomain-helicase-DNA-binding protein 6</t>
  </si>
  <si>
    <t>Q9P2D1</t>
  </si>
  <si>
    <t>Chromodomain-helicase-DNA-binding protein 7 OS=Homo sapiens GN=CHD7 PE=1 SV=3 - [CHD7_HUMAN]</t>
  </si>
  <si>
    <t>Chromodomain-helicase-DNA-binding protein 7</t>
  </si>
  <si>
    <t>Q9HCK8</t>
  </si>
  <si>
    <t>Chromodomain-helicase-DNA-binding protein 8 OS=Homo sapiens GN=CHD8 PE=1 SV=5 - [CHD8_HUMAN]</t>
  </si>
  <si>
    <t>Chromodomain-helicase-DNA-binding protein 8</t>
  </si>
  <si>
    <t>H3BTW3</t>
  </si>
  <si>
    <t>Chromodomain-helicase-DNA-binding protein 9 (Fragment) OS=Homo sapiens GN=CHD9 PE=2 SV=1 - [H3BTW3_HUMAN]</t>
  </si>
  <si>
    <t>J3KN87</t>
  </si>
  <si>
    <t>Serine/threonine-protein kinase Chk1 OS=Homo sapiens GN=CHEK1 PE=4 SV=1 - [J3KN87_HUMAN]</t>
  </si>
  <si>
    <t>O96017</t>
  </si>
  <si>
    <t>Serine/threonine-protein kinase Chk2 OS=Homo sapiens GN=CHEK2 PE=1 SV=1 - [CHK2_HUMAN]</t>
  </si>
  <si>
    <t>Serine/threonine-protein kinase Chk2</t>
  </si>
  <si>
    <t>H0YEJ1</t>
  </si>
  <si>
    <t>Chitinase-3-like protein 2 (Fragment) OS=Homo sapiens GN=CHI3L2 PE=2 SV=1 - [H0YEJ1_HUMAN]</t>
  </si>
  <si>
    <t>P35790</t>
  </si>
  <si>
    <t>Choline kinase alpha OS=Homo sapiens GN=CHKA PE=1 SV=3 - [CHKA_HUMAN]</t>
  </si>
  <si>
    <t>Choline kinase alpha</t>
  </si>
  <si>
    <t>P24386</t>
  </si>
  <si>
    <t>Rab proteins geranylgeranyltransferase component A 1 OS=Homo sapiens GN=CHM PE=1 SV=3 - [RAE1_HUMAN]</t>
  </si>
  <si>
    <t>Rab proteins geranylgeranyltransferase component A 1</t>
  </si>
  <si>
    <t>P26374</t>
  </si>
  <si>
    <t>Rab proteins geranylgeranyltransferase component A 2 OS=Homo sapiens GN=CHML PE=1 SV=2 - [RAE2_HUMAN]</t>
  </si>
  <si>
    <t>Rab proteins geranylgeranyltransferase component A 2</t>
  </si>
  <si>
    <t>F8VUA2</t>
  </si>
  <si>
    <t>Charged multivesicular body protein 1a OS=Homo sapiens GN=CHMP1A PE=2 SV=1 - [F8VUA2_HUMAN]</t>
  </si>
  <si>
    <t>Q7LBR1</t>
  </si>
  <si>
    <t>Charged multivesicular body protein 1b OS=Homo sapiens GN=CHMP1B PE=1 SV=1 - [CHM1B_HUMAN]</t>
  </si>
  <si>
    <t>Charged multivesicular body protein 1b</t>
  </si>
  <si>
    <t>O43633</t>
  </si>
  <si>
    <t>Charged multivesicular body protein 2a OS=Homo sapiens GN=CHMP2A PE=1 SV=1 - [CHM2A_HUMAN]</t>
  </si>
  <si>
    <t>Charged multivesicular body protein 2a</t>
  </si>
  <si>
    <t>Q9UQN3</t>
  </si>
  <si>
    <t>Charged multivesicular body protein 2b OS=Homo sapiens GN=CHMP2B PE=1 SV=1 - [CHM2B_HUMAN]</t>
  </si>
  <si>
    <t>Charged multivesicular body protein 2b</t>
  </si>
  <si>
    <t>Q9Y3E7</t>
  </si>
  <si>
    <t>Charged multivesicular body protein 3 OS=Homo sapiens GN=CHMP3 PE=1 SV=3 - [CHMP3_HUMAN]</t>
  </si>
  <si>
    <t>Charged multivesicular body protein 3</t>
  </si>
  <si>
    <t>Q9BY43</t>
  </si>
  <si>
    <t>Charged multivesicular body protein 4a OS=Homo sapiens GN=CHMP4A PE=1 SV=3 - [CHM4A_HUMAN]</t>
  </si>
  <si>
    <t>Charged multivesicular body protein 4a</t>
  </si>
  <si>
    <t>Q9H444</t>
  </si>
  <si>
    <t>Charged multivesicular body protein 4b OS=Homo sapiens GN=CHMP4B PE=1 SV=1 - [CHM4B_HUMAN]</t>
  </si>
  <si>
    <t>Charged multivesicular body protein 4b</t>
  </si>
  <si>
    <t>Q9NZZ3</t>
  </si>
  <si>
    <t>Charged multivesicular body protein 5 OS=Homo sapiens GN=CHMP5 PE=1 SV=1 - [CHMP5_HUMAN]</t>
  </si>
  <si>
    <t>Charged multivesicular body protein 5</t>
  </si>
  <si>
    <t>I3L3E4</t>
  </si>
  <si>
    <t>Charged multivesicular body protein 6 (Fragment) OS=Homo sapiens GN=CHMP6 PE=2 SV=1 - [I3L3E4_HUMAN]</t>
  </si>
  <si>
    <t>Q8WUX9</t>
  </si>
  <si>
    <t>Charged multivesicular body protein 7 OS=Homo sapiens GN=CHMP7 PE=1 SV=1 - [CHMP7_HUMAN]</t>
  </si>
  <si>
    <t>Charged multivesicular body protein 7</t>
  </si>
  <si>
    <t>Q9UHD1</t>
  </si>
  <si>
    <t>Cysteine and histidine-rich domain-containing protein 1 OS=Homo sapiens GN=CHORDC1 PE=1 SV=2 - [CHRD1_HUMAN]</t>
  </si>
  <si>
    <t>Cysteine and histidine-rich domain-containing protein 1</t>
  </si>
  <si>
    <t>Q99653</t>
  </si>
  <si>
    <t>Calcineurin B homologous protein 1 OS=Homo sapiens GN=CHP1 PE=1 SV=3 - [CHP1_HUMAN]</t>
  </si>
  <si>
    <t>Calcineurin B homologous protein 1</t>
  </si>
  <si>
    <t>G5E9W2</t>
  </si>
  <si>
    <t>Chondroitin sulfate glucuronyltransferase OS=Homo sapiens GN=CHPF2 PE=2 SV=1 - [G5E9W2_HUMAN]</t>
  </si>
  <si>
    <t>F8W1B3</t>
  </si>
  <si>
    <t>Cholinephosphotransferase 1 OS=Homo sapiens GN=CHPT1 PE=2 SV=1 - [F8W1B3_HUMAN]</t>
  </si>
  <si>
    <t>Q9NRG0</t>
  </si>
  <si>
    <t>Chromatin accessibility complex protein 1 OS=Homo sapiens GN=CHRAC1 PE=1 SV=1 - [CHRC1_HUMAN]</t>
  </si>
  <si>
    <t>Chromatin accessibility complex protein 1</t>
  </si>
  <si>
    <t>Q04844</t>
  </si>
  <si>
    <t>Acetylcholine receptor subunit epsilon OS=Homo sapiens GN=CHRNE PE=1 SV=2 - [ACHE_HUMAN]</t>
  </si>
  <si>
    <t>Acetylcholine receptor subunit epsilon</t>
  </si>
  <si>
    <t>F8VXK3</t>
  </si>
  <si>
    <t>Carbohydrate sulfotransferase 11 (Fragment) OS=Homo sapiens GN=CHST11 PE=2 SV=1 - [F8VXK3_HUMAN]</t>
  </si>
  <si>
    <t>Q8WVB6</t>
  </si>
  <si>
    <t>Chromosome transmission fidelity protein 18 homolog OS=Homo sapiens GN=CHTF18 PE=1 SV=1 - [CTF18_HUMAN]</t>
  </si>
  <si>
    <t>Chromosome transmission fidelity protein 18 homolog</t>
  </si>
  <si>
    <t>J3KSJ7</t>
  </si>
  <si>
    <t>Chromosome transmission fidelity protein 8 homolog (Fragment) OS=Homo sapiens GN=CHTF8 PE=4 SV=1 - [J3KSJ7_HUMAN]</t>
  </si>
  <si>
    <t>P0CG12</t>
  </si>
  <si>
    <t>Chromosome transmission fidelity protein 8 homolog isoform 2 OS=Homo sapiens GN=CHTF8 PE=1 SV=1 - [CTF8A_HUMAN]</t>
  </si>
  <si>
    <t>Chromosome transmission fidelity protein 8 homolog isoform 2</t>
  </si>
  <si>
    <t>Q9Y3Y2</t>
  </si>
  <si>
    <t>Chromatin target of PRMT1 protein OS=Homo sapiens GN=CHTOP PE=1 SV=2 - [CHTOP_HUMAN]</t>
  </si>
  <si>
    <t>Chromatin target of PRMT1 protein</t>
  </si>
  <si>
    <t>B4DL54</t>
  </si>
  <si>
    <t>Protein CHURC1-FNTB OS=Homo sapiens GN=CHURC1-FNTB PE=2 SV=1 - [B4DL54_HUMAN]</t>
  </si>
  <si>
    <t>O76071</t>
  </si>
  <si>
    <t>Probable cytosolic iron-sulfur protein assembly protein CIAO1 OS=Homo sapiens GN=CIAO1 PE=1 SV=1 - [CIAO1_HUMAN]</t>
  </si>
  <si>
    <t>Probable cytosolic iron-sulfur protein assembly protein CIAO1</t>
  </si>
  <si>
    <t>Q6FI81</t>
  </si>
  <si>
    <t>Anamorsin OS=Homo sapiens GN=CIAPIN1 PE=1 SV=2 - [CPIN1_HUMAN]</t>
  </si>
  <si>
    <t>Anamorsin</t>
  </si>
  <si>
    <t>Q99828</t>
  </si>
  <si>
    <t>Calcium and integrin-binding protein 1 OS=Homo sapiens GN=CIB1 PE=1 SV=4 - [CIB1_HUMAN]</t>
  </si>
  <si>
    <t>Calcium and integrin-binding protein 1</t>
  </si>
  <si>
    <t>Q9BW66</t>
  </si>
  <si>
    <t>Cyclin-dependent kinase 2-interacting protein OS=Homo sapiens GN=CINP PE=1 SV=1 - [CINP_HUMAN]</t>
  </si>
  <si>
    <t>Cyclin-dependent kinase 2-interacting protein</t>
  </si>
  <si>
    <t>Q567R9</t>
  </si>
  <si>
    <t>CIP29 protein OS=Homo sapiens GN=CIP29 PE=2 SV=1 - [Q567R9_HUMAN]</t>
  </si>
  <si>
    <t>Q14011</t>
  </si>
  <si>
    <t>Cold-inducible RNA-binding protein OS=Homo sapiens GN=CIRBP PE=1 SV=1 - [CIRBP_HUMAN]</t>
  </si>
  <si>
    <t>Cold-inducible RNA-binding protein</t>
  </si>
  <si>
    <t>Q969X6</t>
  </si>
  <si>
    <t>Cirhin OS=Homo sapiens GN=CIRH1A PE=1 SV=1 - [CIR1A_HUMAN]</t>
  </si>
  <si>
    <t>Cirhin</t>
  </si>
  <si>
    <t>P0C7P0</t>
  </si>
  <si>
    <t>CDGSH iron-sulfur domain-containing protein 3, mitochondrial OS=Homo sapiens GN=CISD3 PE=1 SV=1 - [CISD3_HUMAN]</t>
  </si>
  <si>
    <t>CDGSH iron-sulfur domain-containing protein 3, mitochondrial</t>
  </si>
  <si>
    <t>O14578</t>
  </si>
  <si>
    <t>Citron Rho-interacting kinase OS=Homo sapiens GN=CIT PE=1 SV=2 - [CTRO_HUMAN]</t>
  </si>
  <si>
    <t>Citron Rho-interacting kinase</t>
  </si>
  <si>
    <t>H0Y5D5</t>
  </si>
  <si>
    <t>Cip1-interacting zinc finger protein (Fragment) OS=Homo sapiens GN=CIZ1 PE=2 SV=1 - [H0Y5D5_HUMAN]</t>
  </si>
  <si>
    <t>E9PD90</t>
  </si>
  <si>
    <t>Cytoskeleton-associated protein 2 OS=Homo sapiens GN=CKAP2 PE=2 SV=1 - [E9PD90_HUMAN]</t>
  </si>
  <si>
    <t>Q8IYA6</t>
  </si>
  <si>
    <t>Cytoskeleton-associated protein 2-like OS=Homo sapiens GN=CKAP2L PE=1 SV=4 - [CKP2L_HUMAN]</t>
  </si>
  <si>
    <t>Cytoskeleton-associated protein 2-like</t>
  </si>
  <si>
    <t>Q07065</t>
  </si>
  <si>
    <t>Cytoskeleton-associated protein 4 OS=Homo sapiens GN=CKAP4 PE=1 SV=2 - [CKAP4_HUMAN]</t>
  </si>
  <si>
    <t>Cytoskeleton-associated protein 4</t>
  </si>
  <si>
    <t>Q5T179</t>
  </si>
  <si>
    <t>Cyclin-dependent kinases regulatory subunit 1 OS=Homo sapiens GN=CKS1B PE=2 SV=1 - [Q5T179_HUMAN]</t>
  </si>
  <si>
    <t>P33552</t>
  </si>
  <si>
    <t>Cyclin-dependent kinases regulatory subunit 2 OS=Homo sapiens GN=CKS2 PE=1 SV=1 - [CKS2_HUMAN]</t>
  </si>
  <si>
    <t>Cyclin-dependent kinases regulatory subunit 2</t>
  </si>
  <si>
    <t>B7ZLX3</t>
  </si>
  <si>
    <t>CLASP1 protein OS=Homo sapiens GN=CLASP1 PE=2 SV=1 - [B7ZLX3_HUMAN]</t>
  </si>
  <si>
    <t>F5H604</t>
  </si>
  <si>
    <t>CLIP-associating protein 2 OS=Homo sapiens GN=CLASP2 PE=2 SV=1 - [F5H604_HUMAN]</t>
  </si>
  <si>
    <t>F8WAG9</t>
  </si>
  <si>
    <t>CLK4-associating serine/arginine-rich protein OS=Homo sapiens GN=CLASRP PE=2 SV=1 - [F8WAG9_HUMAN]</t>
  </si>
  <si>
    <t>E9PE15</t>
  </si>
  <si>
    <t>H(+)/Cl(-) exchange transporter 3 (Fragment) OS=Homo sapiens GN=CLCN3 PE=2 SV=1 - [E9PE15_HUMAN]</t>
  </si>
  <si>
    <t>H3BNG8</t>
  </si>
  <si>
    <t>H(+)/Cl(-) exchange transporter 7 (Fragment) OS=Homo sapiens GN=CLCN7 PE=2 SV=1 - [H3BNG8_HUMAN]</t>
  </si>
  <si>
    <t>D6RD48</t>
  </si>
  <si>
    <t>Claudin domain-containing protein 1 (Fragment) OS=Homo sapiens GN=CLDND1 PE=2 SV=1 - [D6RD48_HUMAN]</t>
  </si>
  <si>
    <t>A4QPA5</t>
  </si>
  <si>
    <t>C-type lectin domain family 4 member F OS=Homo sapiens GN=CLEC4F PE=2 SV=1 - [A4QPA5_HUMAN]</t>
  </si>
  <si>
    <t>C9JPR7</t>
  </si>
  <si>
    <t>C-type lectin domain family 5 member A OS=Homo sapiens GN=CLEC5A PE=2 SV=1 - [C9JPR7_HUMAN]</t>
  </si>
  <si>
    <t>Q9Y696</t>
  </si>
  <si>
    <t>Chloride intracellular channel protein 4 OS=Homo sapiens GN=CLIC4 PE=1 SV=4 - [CLIC4_HUMAN]</t>
  </si>
  <si>
    <t>Chloride intracellular channel protein 4</t>
  </si>
  <si>
    <t>P30622</t>
  </si>
  <si>
    <t>CAP-Gly domain-containing linker protein 1 OS=Homo sapiens GN=CLIP1 PE=1 SV=2 - [CLIP1_HUMAN]</t>
  </si>
  <si>
    <t>CAP-Gly domain-containing linker protein 1</t>
  </si>
  <si>
    <t>P49759</t>
  </si>
  <si>
    <t>Dual specificity protein kinase CLK1 OS=Homo sapiens GN=CLK1 PE=1 SV=2 - [CLK1_HUMAN]</t>
  </si>
  <si>
    <t>Dual specificity protein kinase CLK1</t>
  </si>
  <si>
    <t>H3BRW2</t>
  </si>
  <si>
    <t>Dual-specificity protein kinase CLK3 (Fragment) OS=Homo sapiens GN=CLK3 PE=4 SV=1 - [H3BRW2_HUMAN]</t>
  </si>
  <si>
    <t>Q9HAZ1</t>
  </si>
  <si>
    <t>Dual specificity protein kinase CLK4 OS=Homo sapiens GN=CLK4 PE=1 SV=1 - [CLK4_HUMAN]</t>
  </si>
  <si>
    <t>Dual specificity protein kinase CLK4</t>
  </si>
  <si>
    <t>E9PMI6</t>
  </si>
  <si>
    <t>Methylosome subunit pICln OS=Homo sapiens GN=CLNS1A PE=2 SV=1 - [E9PMI6_HUMAN]</t>
  </si>
  <si>
    <t>Q92989</t>
  </si>
  <si>
    <t>Polyribonucleotide 5'-hydroxyl-kinase Clp1 OS=Homo sapiens GN=CLP1 PE=1 SV=1 - [CLP1_HUMAN]</t>
  </si>
  <si>
    <t>Polyribonucleotide 5'-hydroxyl-kinase Clp1</t>
  </si>
  <si>
    <t>B4DXW4</t>
  </si>
  <si>
    <t>Caseinolytic peptidase B protein homolog OS=Homo sapiens GN=CLPB PE=2 SV=1 - [B4DXW4_HUMAN]</t>
  </si>
  <si>
    <t>Q9H078</t>
  </si>
  <si>
    <t>Caseinolytic peptidase B protein homolog OS=Homo sapiens GN=CLPB PE=1 SV=1 - [CLPB_HUMAN]</t>
  </si>
  <si>
    <t>Caseinolytic peptidase B protein homolog</t>
  </si>
  <si>
    <t>Q16740</t>
  </si>
  <si>
    <t>Putative ATP-dependent Clp protease proteolytic subunit, mitochondrial OS=Homo sapiens GN=CLPP PE=1 SV=1 - [CLPP_HUMAN]</t>
  </si>
  <si>
    <t>Putative ATP-dependent Clp protease proteolytic subunit, mitochondrial</t>
  </si>
  <si>
    <t>Q96KA5</t>
  </si>
  <si>
    <t>Cleft lip and palate transmembrane protein 1-like protein OS=Homo sapiens GN=CLPTM1L PE=1 SV=1 - [CLP1L_HUMAN]</t>
  </si>
  <si>
    <t>Cleft lip and palate transmembrane protein 1-like protein</t>
  </si>
  <si>
    <t>E7ESG2</t>
  </si>
  <si>
    <t>Claspin OS=Homo sapiens GN=CLSPN PE=2 SV=1 - [E7ESG2_HUMAN]</t>
  </si>
  <si>
    <t>P09496</t>
  </si>
  <si>
    <t>Clathrin light chain A OS=Homo sapiens GN=CLTA PE=1 SV=1 - [CLCA_HUMAN]</t>
  </si>
  <si>
    <t>Clathrin light chain A</t>
  </si>
  <si>
    <t>P09497</t>
  </si>
  <si>
    <t>Clathrin light chain B OS=Homo sapiens GN=CLTB PE=1 SV=1 - [CLCB_HUMAN]</t>
  </si>
  <si>
    <t>Clathrin light chain B</t>
  </si>
  <si>
    <t>I3L2B0</t>
  </si>
  <si>
    <t>Clustered mitochondria protein homolog OS=Homo sapiens GN=CLUH PE=2 SV=1 - [I3L2B0_HUMAN]</t>
  </si>
  <si>
    <t>K7EIG1</t>
  </si>
  <si>
    <t>Clustered mitochondria protein homolog OS=Homo sapiens GN=CLUH PE=3 SV=1 - [K7EIG1_HUMAN]</t>
  </si>
  <si>
    <t>Clustered mitochondria protein homolog</t>
  </si>
  <si>
    <t>Q8NFW8</t>
  </si>
  <si>
    <t>N-acylneuraminate cytidylyltransferase OS=Homo sapiens GN=CMAS PE=1 SV=2 - [NEUA_HUMAN]</t>
  </si>
  <si>
    <t>N-acylneuraminate cytidylyltransferase</t>
  </si>
  <si>
    <t>Q7Z7K0</t>
  </si>
  <si>
    <t>COX assembly mitochondrial protein homolog OS=Homo sapiens GN=CMC1 PE=1 SV=1 - [COXM1_HUMAN]</t>
  </si>
  <si>
    <t>COX assembly mitochondrial protein homolog</t>
  </si>
  <si>
    <t>Q9NRP2</t>
  </si>
  <si>
    <t>COX assembly mitochondrial protein 2 homolog OS=Homo sapiens GN=CMC2 PE=1 SV=1 - [COXM2_HUMAN]</t>
  </si>
  <si>
    <t>COX assembly mitochondrial protein 2 homolog</t>
  </si>
  <si>
    <t>P56277</t>
  </si>
  <si>
    <t>Cx9C motif-containing protein 4 OS=Homo sapiens GN=CMC4 PE=1 SV=1 - [CMC4_HUMAN]</t>
  </si>
  <si>
    <t>Cx9C motif-containing protein 4</t>
  </si>
  <si>
    <t>Q8IY22</t>
  </si>
  <si>
    <t>C-Maf-inducing protein OS=Homo sapiens GN=CMIP PE=1 SV=3 - [CMIP_HUMAN]</t>
  </si>
  <si>
    <t>C-Maf-inducing protein</t>
  </si>
  <si>
    <t>P30085</t>
  </si>
  <si>
    <t>UMP-CMP kinase OS=Homo sapiens GN=CMPK1 PE=1 SV=3 - [KCY_HUMAN]</t>
  </si>
  <si>
    <t>UMP-CMP kinase</t>
  </si>
  <si>
    <t>Q5EBM0</t>
  </si>
  <si>
    <t>UMP-CMP kinase 2, mitochondrial OS=Homo sapiens GN=CMPK2 PE=1 SV=3 - [CMPK2_HUMAN]</t>
  </si>
  <si>
    <t>UMP-CMP kinase 2, mitochondrial</t>
  </si>
  <si>
    <t>C9J384</t>
  </si>
  <si>
    <t>Protein CMSS1 (Fragment) OS=Homo sapiens GN=CMSS1 PE=2 SV=1 - [C9J384_HUMAN]</t>
  </si>
  <si>
    <t>P62633</t>
  </si>
  <si>
    <t>Cellular nucleic acid-binding protein OS=Homo sapiens GN=CNBP PE=1 SV=1 - [CNBP_HUMAN]</t>
  </si>
  <si>
    <t>Cellular nucleic acid-binding protein</t>
  </si>
  <si>
    <t>Q96KP4</t>
  </si>
  <si>
    <t>Cytosolic non-specific dipeptidase OS=Homo sapiens GN=CNDP2 PE=1 SV=2 - [CNDP2_HUMAN]</t>
  </si>
  <si>
    <t>Cytosolic non-specific dipeptidase</t>
  </si>
  <si>
    <t>A6NLH6</t>
  </si>
  <si>
    <t>Protein cornichon homolog 4 OS=Homo sapiens GN=CNIH4 PE=2 SV=1 - [A6NLH6_HUMAN]</t>
  </si>
  <si>
    <t>B4DDF4</t>
  </si>
  <si>
    <t>Calponin-2 OS=Homo sapiens GN=CNN2 PE=2 SV=1 - [B4DDF4_HUMAN]</t>
  </si>
  <si>
    <t>H3BMZ2</t>
  </si>
  <si>
    <t>CCR4-NOT transcription complex subunit 1 (Fragment) OS=Homo sapiens GN=CNOT1 PE=2 SV=1 - [H3BMZ2_HUMAN]</t>
  </si>
  <si>
    <t>Q9H9A5</t>
  </si>
  <si>
    <t>CCR4-NOT transcription complex subunit 10 OS=Homo sapiens GN=CNOT10 PE=1 SV=1 - [CNO10_HUMAN]</t>
  </si>
  <si>
    <t>CCR4-NOT transcription complex subunit 10</t>
  </si>
  <si>
    <t>Q9UKZ1</t>
  </si>
  <si>
    <t>CCR4-NOT transcription complex subunit 11 OS=Homo sapiens GN=CNOT11 PE=1 SV=1 - [CNO11_HUMAN]</t>
  </si>
  <si>
    <t>CCR4-NOT transcription complex subunit 11</t>
  </si>
  <si>
    <t>F8VV52</t>
  </si>
  <si>
    <t>CCR4-NOT transcription complex subunit 2 (Fragment) OS=Homo sapiens GN=CNOT2 PE=2 SV=1 - [F8VV52_HUMAN]</t>
  </si>
  <si>
    <t>O75175</t>
  </si>
  <si>
    <t>CCR4-NOT transcription complex subunit 3 OS=Homo sapiens GN=CNOT3 PE=1 SV=1 - [CNOT3_HUMAN]</t>
  </si>
  <si>
    <t>CCR4-NOT transcription complex subunit 3</t>
  </si>
  <si>
    <t>O95628</t>
  </si>
  <si>
    <t>CCR4-NOT transcription complex subunit 4 OS=Homo sapiens GN=CNOT4 PE=1 SV=3 - [CNOT4_HUMAN]</t>
  </si>
  <si>
    <t>CCR4-NOT transcription complex subunit 4</t>
  </si>
  <si>
    <t>H0Y9C1</t>
  </si>
  <si>
    <t>CCR4-NOT transcription complex subunit 6-like (Fragment) OS=Homo sapiens GN=CNOT6L PE=4 SV=1 - [H0Y9C1_HUMAN]</t>
  </si>
  <si>
    <t>Q9UIV1</t>
  </si>
  <si>
    <t>CCR4-NOT transcription complex subunit 7 OS=Homo sapiens GN=CNOT7 PE=1 SV=3 - [CNOT7_HUMAN]</t>
  </si>
  <si>
    <t>CCR4-NOT transcription complex subunit 7</t>
  </si>
  <si>
    <t>E5RIL2</t>
  </si>
  <si>
    <t>CCR4-NOT transcription complex subunit 8 (Fragment) OS=Homo sapiens GN=CNOT8 PE=2 SV=1 - [E5RIL2_HUMAN]</t>
  </si>
  <si>
    <t>P09543</t>
  </si>
  <si>
    <t>2',3'-cyclic-nucleotide 3'-phosphodiesterase OS=Homo sapiens GN=CNP PE=1 SV=2 - [CN37_HUMAN]</t>
  </si>
  <si>
    <t>2',3'-cyclic-nucleotide 3'-phosphodiesterase</t>
  </si>
  <si>
    <t>Q9Y2B0</t>
  </si>
  <si>
    <t>Protein canopy homolog 2 OS=Homo sapiens GN=CNPY2 PE=1 SV=1 - [CNPY2_HUMAN]</t>
  </si>
  <si>
    <t>Protein canopy homolog 2</t>
  </si>
  <si>
    <t>Q9GZY4</t>
  </si>
  <si>
    <t>Cytochrome c oxidase assembly protein 1 homolog OS=Homo sapiens GN=COA1 PE=1 SV=1 - [COA1_HUMAN]</t>
  </si>
  <si>
    <t>Cytochrome c oxidase assembly protein 1 homolog</t>
  </si>
  <si>
    <t>Q9NYJ1</t>
  </si>
  <si>
    <t>Cytochrome c oxidase assembly factor 4 homolog, mitochondrial OS=Homo sapiens GN=COA4 PE=1 SV=2 - [COA4_HUMAN]</t>
  </si>
  <si>
    <t>Cytochrome c oxidase assembly factor 4 homolog, mitochondrial</t>
  </si>
  <si>
    <t>B9A057</t>
  </si>
  <si>
    <t>Cytochrome c oxidase assembly factor 5 OS=Homo sapiens GN=COA5 PE=2 SV=1 - [B9A057_HUMAN]</t>
  </si>
  <si>
    <t>Q5JTJ3</t>
  </si>
  <si>
    <t>Cytochrome c oxidase assembly factor 6 homolog OS=Homo sapiens GN=COA6 PE=1 SV=1 - [COA6_HUMAN]</t>
  </si>
  <si>
    <t>Cytochrome c oxidase assembly factor 6 homolog</t>
  </si>
  <si>
    <t>Q13057</t>
  </si>
  <si>
    <t>Bifunctional coenzyme A synthase OS=Homo sapiens GN=COASY PE=1 SV=4 - [COASY_HUMAN]</t>
  </si>
  <si>
    <t>Bifunctional coenzyme A synthase;Dephospho-CoA kinase;Phosphopantetheine adenylyltransferase</t>
  </si>
  <si>
    <t>E9PBL8</t>
  </si>
  <si>
    <t>Conserved oligomeric Golgi complex subunit 1 (Fragment) OS=Homo sapiens GN=COG1 PE=4 SV=2 - [E9PBL8_HUMAN]</t>
  </si>
  <si>
    <t>B7Z2Y2</t>
  </si>
  <si>
    <t>Conserved oligomeric Golgi complex subunit 2 OS=Homo sapiens GN=COG2 PE=2 SV=1 - [B7Z2Y2_HUMAN]</t>
  </si>
  <si>
    <t>Q9H9E3</t>
  </si>
  <si>
    <t>Conserved oligomeric Golgi complex subunit 4 OS=Homo sapiens GN=COG4 PE=1 SV=3 - [COG4_HUMAN]</t>
  </si>
  <si>
    <t>Conserved oligomeric Golgi complex subunit 4</t>
  </si>
  <si>
    <t>Q96MW5</t>
  </si>
  <si>
    <t>Conserved oligomeric Golgi complex subunit 8 OS=Homo sapiens GN=COG8 PE=1 SV=2 - [COG8_HUMAN]</t>
  </si>
  <si>
    <t>Conserved oligomeric Golgi complex subunit 8</t>
  </si>
  <si>
    <t>P38432</t>
  </si>
  <si>
    <t>Coilin OS=Homo sapiens GN=COIL PE=1 SV=1 - [COIL_HUMAN]</t>
  </si>
  <si>
    <t>Coilin</t>
  </si>
  <si>
    <t>Q9Y5P4</t>
  </si>
  <si>
    <t>Collagen type IV alpha-3-binding protein OS=Homo sapiens GN=COL4A3BP PE=1 SV=1 - [C43BP_HUMAN]</t>
  </si>
  <si>
    <t>Collagen type IV alpha-3-binding protein</t>
  </si>
  <si>
    <t>Q8N668</t>
  </si>
  <si>
    <t>COMM domain-containing protein 1 OS=Homo sapiens GN=COMMD1 PE=1 SV=1 - [COMD1_HUMAN]</t>
  </si>
  <si>
    <t>COMM domain-containing protein 1</t>
  </si>
  <si>
    <t>D6RJ90</t>
  </si>
  <si>
    <t>COMM domain containing 10, isoform CRA_b OS=Homo sapiens GN=COMMD10 PE=2 SV=1 - [D6RJ90_HUMAN]</t>
  </si>
  <si>
    <t>Q86X83</t>
  </si>
  <si>
    <t>COMM domain-containing protein 2 OS=Homo sapiens GN=COMMD2 PE=1 SV=2 - [COMD2_HUMAN]</t>
  </si>
  <si>
    <t>COMM domain-containing protein 2</t>
  </si>
  <si>
    <t>Q9UBI1</t>
  </si>
  <si>
    <t>COMM domain-containing protein 3 OS=Homo sapiens GN=COMMD3 PE=1 SV=1 - [COMD3_HUMAN]</t>
  </si>
  <si>
    <t>COMM domain-containing protein 3</t>
  </si>
  <si>
    <t>Q9H0A8</t>
  </si>
  <si>
    <t>COMM domain-containing protein 4 OS=Homo sapiens GN=COMMD4 PE=1 SV=1 - [COMD4_HUMAN]</t>
  </si>
  <si>
    <t>COMM domain-containing protein 4</t>
  </si>
  <si>
    <t>Q9GZQ3</t>
  </si>
  <si>
    <t>COMM domain-containing protein 5 OS=Homo sapiens GN=COMMD5 PE=1 SV=1 - [COMD5_HUMAN]</t>
  </si>
  <si>
    <t>COMM domain-containing protein 5</t>
  </si>
  <si>
    <t>Q7Z4G1</t>
  </si>
  <si>
    <t>COMM domain-containing protein 6 OS=Homo sapiens GN=COMMD6 PE=1 SV=1 - [COMD6_HUMAN]</t>
  </si>
  <si>
    <t>COMM domain-containing protein 6</t>
  </si>
  <si>
    <t>Q86VX2</t>
  </si>
  <si>
    <t>COMM domain-containing protein 7 OS=Homo sapiens GN=COMMD7 PE=1 SV=2 - [COMD7_HUMAN]</t>
  </si>
  <si>
    <t>COMM domain-containing protein 7</t>
  </si>
  <si>
    <t>Q9NX08</t>
  </si>
  <si>
    <t>COMM domain-containing protein 8 OS=Homo sapiens GN=COMMD8 PE=1 SV=1 - [COMD8_HUMAN]</t>
  </si>
  <si>
    <t>COMM domain-containing protein 8</t>
  </si>
  <si>
    <t>Q9P000</t>
  </si>
  <si>
    <t>COMM domain-containing protein 9 OS=Homo sapiens GN=COMMD9 PE=1 SV=2 - [COMD9_HUMAN]</t>
  </si>
  <si>
    <t>COMM domain-containing protein 9</t>
  </si>
  <si>
    <t>P21964</t>
  </si>
  <si>
    <t>Catechol O-methyltransferase OS=Homo sapiens GN=COMT PE=1 SV=2 - [COMT_HUMAN]</t>
  </si>
  <si>
    <t>Catechol O-methyltransferase</t>
  </si>
  <si>
    <t>O14579</t>
  </si>
  <si>
    <t>Coatomer subunit epsilon OS=Homo sapiens GN=COPE PE=1 SV=3 - [COPE_HUMAN]</t>
  </si>
  <si>
    <t>Coatomer subunit epsilon</t>
  </si>
  <si>
    <t>H9KV77</t>
  </si>
  <si>
    <t>Coordinator of PRMT5 and differentiation stimulator OS=Homo sapiens GN=COPRS PE=2 SV=1 - [H9KV77_HUMAN]</t>
  </si>
  <si>
    <t>P61201</t>
  </si>
  <si>
    <t>COP9 signalosome complex subunit 2 OS=Homo sapiens GN=COPS2 PE=1 SV=1 - [CSN2_HUMAN]</t>
  </si>
  <si>
    <t>COP9 signalosome complex subunit 2</t>
  </si>
  <si>
    <t>Q9UNS2</t>
  </si>
  <si>
    <t>COP9 signalosome complex subunit 3 OS=Homo sapiens GN=COPS3 PE=1 SV=3 - [CSN3_HUMAN]</t>
  </si>
  <si>
    <t>COP9 signalosome complex subunit 3</t>
  </si>
  <si>
    <t>Q9BT78</t>
  </si>
  <si>
    <t>COP9 signalosome complex subunit 4 OS=Homo sapiens GN=COPS4 PE=1 SV=1 - [CSN4_HUMAN]</t>
  </si>
  <si>
    <t>COP9 signalosome complex subunit 4</t>
  </si>
  <si>
    <t>Q92905</t>
  </si>
  <si>
    <t>COP9 signalosome complex subunit 5 OS=Homo sapiens GN=COPS5 PE=1 SV=4 - [CSN5_HUMAN]</t>
  </si>
  <si>
    <t>COP9 signalosome complex subunit 5</t>
  </si>
  <si>
    <t>E7EM64</t>
  </si>
  <si>
    <t>COP9 signalosome complex subunit 6 OS=Homo sapiens GN=COPS6 PE=2 SV=1 - [E7EM64_HUMAN]</t>
  </si>
  <si>
    <t>F5GYF7</t>
  </si>
  <si>
    <t>COP9 signalosome complex subunit 7a (Fragment) OS=Homo sapiens GN=COPS7A PE=2 SV=1 - [F5GYF7_HUMAN]</t>
  </si>
  <si>
    <t>J3KQ34</t>
  </si>
  <si>
    <t>COP9 signalosome complex subunit 7b OS=Homo sapiens GN=COPS7B PE=4 SV=1 - [J3KQ34_HUMAN]</t>
  </si>
  <si>
    <t>E9PGT6</t>
  </si>
  <si>
    <t>COP9 signalosome complex subunit 8 OS=Homo sapiens GN=COPS8 PE=2 SV=1 - [E9PGT6_HUMAN]</t>
  </si>
  <si>
    <t>P61923</t>
  </si>
  <si>
    <t>Coatomer subunit zeta-1 OS=Homo sapiens GN=COPZ1 PE=1 SV=1 - [COPZ1_HUMAN]</t>
  </si>
  <si>
    <t>Coatomer subunit zeta-1</t>
  </si>
  <si>
    <t>Q5HYK3</t>
  </si>
  <si>
    <t>2-methoxy-6-polyprenyl-1,4-benzoquinol methylase, mitochondrial OS=Homo sapiens GN=COQ5 PE=1 SV=2 - [COQ5_HUMAN]</t>
  </si>
  <si>
    <t>2-methoxy-6-polyprenyl-1,4-benzoquinol methylase, mitochondrial</t>
  </si>
  <si>
    <t>Q9Y2Z9</t>
  </si>
  <si>
    <t>Ubiquinone biosynthesis monooxygenase COQ6 OS=Homo sapiens GN=COQ6 PE=1 SV=2 - [COQ6_HUMAN]</t>
  </si>
  <si>
    <t>Ubiquinone biosynthesis monooxygenase COQ6</t>
  </si>
  <si>
    <t>H3BP28</t>
  </si>
  <si>
    <t>Ubiquinone biosynthesis protein COQ7 homolog OS=Homo sapiens GN=COQ7 PE=2 SV=1 - [H3BP28_HUMAN]</t>
  </si>
  <si>
    <t>O75208</t>
  </si>
  <si>
    <t>Ubiquinone biosynthesis protein COQ9, mitochondrial OS=Homo sapiens GN=COQ9 PE=1 SV=1 - [COQ9_HUMAN]</t>
  </si>
  <si>
    <t>Ubiquinone biosynthesis protein COQ9, mitochondrial</t>
  </si>
  <si>
    <t>Q9BR76</t>
  </si>
  <si>
    <t>Coronin-1B OS=Homo sapiens GN=CORO1B PE=1 SV=1 - [COR1B_HUMAN]</t>
  </si>
  <si>
    <t>Coronin-1B</t>
  </si>
  <si>
    <t>Q9ULV4</t>
  </si>
  <si>
    <t>Coronin-1C OS=Homo sapiens GN=CORO1C PE=1 SV=1 - [COR1C_HUMAN]</t>
  </si>
  <si>
    <t>Coronin-1C</t>
  </si>
  <si>
    <t>Q92828</t>
  </si>
  <si>
    <t>Coronin-2A OS=Homo sapiens GN=CORO2A PE=2 SV=2 - [COR2A_HUMAN]</t>
  </si>
  <si>
    <t>Coronin-2A</t>
  </si>
  <si>
    <t>P57737</t>
  </si>
  <si>
    <t>Coronin-7 OS=Homo sapiens GN=CORO7 PE=1 SV=2 - [CORO7_HUMAN]</t>
  </si>
  <si>
    <t>Coronin-7</t>
  </si>
  <si>
    <t>H3BT58</t>
  </si>
  <si>
    <t>Coactosin-like protein OS=Homo sapiens GN=COTL1 PE=2 SV=1 - [H3BT58_HUMAN]</t>
  </si>
  <si>
    <t>Q9Y6N1</t>
  </si>
  <si>
    <t>Cytochrome c oxidase assembly protein COX11, mitochondrial OS=Homo sapiens GN=COX11 PE=1 SV=3 - [COX11_HUMAN]</t>
  </si>
  <si>
    <t>Cytochrome c oxidase assembly protein COX11, mitochondrial</t>
  </si>
  <si>
    <t>Q96I36</t>
  </si>
  <si>
    <t>Cytochrome c oxidase assembly protein COX14 OS=Homo sapiens GN=COX14 PE=1 SV=1 - [COX14_HUMAN]</t>
  </si>
  <si>
    <t>Cytochrome c oxidase assembly protein COX14</t>
  </si>
  <si>
    <t>Q9P0S2</t>
  </si>
  <si>
    <t>Cytochrome c oxidase assembly protein COX16 homolog, mitochondrial OS=Homo sapiens GN=COX16 PE=1 SV=1 - [COX16_HUMAN]</t>
  </si>
  <si>
    <t>Cytochrome c oxidase assembly protein COX16 homolog, mitochondrial</t>
  </si>
  <si>
    <t>Q49B96</t>
  </si>
  <si>
    <t>Cytochrome c oxidase assembly protein COX19 OS=Homo sapiens GN=COX19 PE=1 SV=1 - [COX19_HUMAN]</t>
  </si>
  <si>
    <t>Cytochrome c oxidase assembly protein COX19</t>
  </si>
  <si>
    <t>Q5RI15</t>
  </si>
  <si>
    <t>Cytochrome c oxidase protein 20 homolog OS=Homo sapiens GN=COX20 PE=1 SV=2 - [COX20_HUMAN]</t>
  </si>
  <si>
    <t>Cytochrome c oxidase protein 20 homolog</t>
  </si>
  <si>
    <t>P13073</t>
  </si>
  <si>
    <t>Cytochrome c oxidase subunit 4 isoform 1, mitochondrial OS=Homo sapiens GN=COX4I1 PE=1 SV=1 - [COX41_HUMAN]</t>
  </si>
  <si>
    <t>Cytochrome c oxidase subunit 4 isoform 1, mitochondrial</t>
  </si>
  <si>
    <t>P14854</t>
  </si>
  <si>
    <t>Cytochrome c oxidase subunit 6B1 OS=Homo sapiens GN=COX6B1 PE=1 SV=2 - [CX6B1_HUMAN]</t>
  </si>
  <si>
    <t>Cytochrome c oxidase subunit 6B1</t>
  </si>
  <si>
    <t>P09669</t>
  </si>
  <si>
    <t>Cytochrome c oxidase subunit 6C OS=Homo sapiens GN=COX6C PE=1 SV=2 - [COX6C_HUMAN]</t>
  </si>
  <si>
    <t>Cytochrome c oxidase subunit 6C</t>
  </si>
  <si>
    <t>E5RJZ1</t>
  </si>
  <si>
    <t>Cytochrome c oxidase subunit 7A-related protein, mitochondrial OS=Homo sapiens GN=COX7A2L PE=2 SV=1 - [E5RJZ1_HUMAN]</t>
  </si>
  <si>
    <t>P24311</t>
  </si>
  <si>
    <t>Cytochrome c oxidase subunit 7B, mitochondrial OS=Homo sapiens GN=COX7B PE=1 SV=2 - [COX7B_HUMAN]</t>
  </si>
  <si>
    <t>Cytochrome c oxidase subunit 7B, mitochondrial</t>
  </si>
  <si>
    <t>P10176</t>
  </si>
  <si>
    <t>Cytochrome c oxidase subunit 8A, mitochondrial OS=Homo sapiens GN=COX8A PE=1 SV=2 - [COX8A_HUMAN]</t>
  </si>
  <si>
    <t>Cytochrome c oxidase subunit 8A, mitochondrial</t>
  </si>
  <si>
    <t>Q9BZB8</t>
  </si>
  <si>
    <t>Cytoplasmic polyadenylation element-binding protein 1 OS=Homo sapiens GN=CPEB1 PE=1 SV=1 - [CPEB1_HUMAN]</t>
  </si>
  <si>
    <t>Cytoplasmic polyadenylation element-binding protein 1</t>
  </si>
  <si>
    <t>Q9BRF8</t>
  </si>
  <si>
    <t>Calcineurin-like phosphoesterase domain-containing protein 1 OS=Homo sapiens GN=CPPED1 PE=1 SV=3 - [CPPED_HUMAN]</t>
  </si>
  <si>
    <t>Calcineurin-like phosphoesterase domain-containing protein 1</t>
  </si>
  <si>
    <t>Q9Y646</t>
  </si>
  <si>
    <t>Carboxypeptidase Q OS=Homo sapiens GN=CPQ PE=1 SV=1 - [CBPQ_HUMAN]</t>
  </si>
  <si>
    <t>Carboxypeptidase Q</t>
  </si>
  <si>
    <t>P31327</t>
  </si>
  <si>
    <t>Carbamoyl-phosphate synthase [ammonia], mitochondrial OS=Homo sapiens GN=CPS1 PE=1 SV=2 - [CPSM_HUMAN]</t>
  </si>
  <si>
    <t>Carbamoyl-phosphate synthase [ammonia], mitochondrial</t>
  </si>
  <si>
    <t>Q10570</t>
  </si>
  <si>
    <t>Cleavage and polyadenylation specificity factor subunit 1 OS=Homo sapiens GN=CPSF1 PE=1 SV=2 - [CPSF1_HUMAN]</t>
  </si>
  <si>
    <t>Cleavage and polyadenylation specificity factor subunit 1</t>
  </si>
  <si>
    <t>G5E9W3</t>
  </si>
  <si>
    <t>Cleavage and polyadenylation specific factor 3, 73kDa, isoform CRA_b OS=Homo sapiens GN=CPSF3 PE=2 SV=1 - [G5E9W3_HUMAN]</t>
  </si>
  <si>
    <t>Q5TA45</t>
  </si>
  <si>
    <t>Integrator complex subunit 11 OS=Homo sapiens GN=CPSF3L PE=1 SV=2 - [INT11_HUMAN]</t>
  </si>
  <si>
    <t>Integrator complex subunit 11</t>
  </si>
  <si>
    <t>O95639</t>
  </si>
  <si>
    <t>Cleavage and polyadenylation specificity factor subunit 4 OS=Homo sapiens GN=CPSF4 PE=1 SV=1 - [CPSF4_HUMAN]</t>
  </si>
  <si>
    <t>Cleavage and polyadenylation specificity factor subunit 4</t>
  </si>
  <si>
    <t>Q8N684</t>
  </si>
  <si>
    <t>Cleavage and polyadenylation specificity factor subunit 7 OS=Homo sapiens GN=CPSF7 PE=1 SV=1 - [CPSF7_HUMAN]</t>
  </si>
  <si>
    <t>Cleavage and polyadenylation specificity factor subunit 7</t>
  </si>
  <si>
    <t>J3QT87</t>
  </si>
  <si>
    <t>Protein cereblon (Fragment) OS=Homo sapiens GN=CRBN PE=4 SV=1 - [J3QT87_HUMAN]</t>
  </si>
  <si>
    <t>C9JBT4</t>
  </si>
  <si>
    <t>Cyclic AMP-responsive element-binding protein 1 (Fragment) OS=Homo sapiens GN=CREB1 PE=2 SV=1 - [C9JBT4_HUMAN]</t>
  </si>
  <si>
    <t>Q92793</t>
  </si>
  <si>
    <t>CREB-binding protein OS=Homo sapiens GN=CREBBP PE=1 SV=3 - [CBP_HUMAN]</t>
  </si>
  <si>
    <t>CREB-binding protein</t>
  </si>
  <si>
    <t>A6PWM2</t>
  </si>
  <si>
    <t>Cysteine-rich with EGF-like domain protein 2 (Fragment) OS=Homo sapiens GN=CRELD2 PE=2 SV=1 - [A6PWM2_HUMAN]</t>
  </si>
  <si>
    <t>P50238</t>
  </si>
  <si>
    <t>Cysteine-rich protein 1 OS=Homo sapiens GN=CRIP1 PE=1 SV=3 - [CRIP1_HUMAN]</t>
  </si>
  <si>
    <t>Cysteine-rich protein 1</t>
  </si>
  <si>
    <t>Q9P021</t>
  </si>
  <si>
    <t>Cysteine-rich PDZ-binding protein OS=Homo sapiens GN=CRIPT PE=1 SV=1 - [CRIPT_HUMAN]</t>
  </si>
  <si>
    <t>Cysteine-rich PDZ-binding protein</t>
  </si>
  <si>
    <t>P46108</t>
  </si>
  <si>
    <t>Adapter molecule crk OS=Homo sapiens GN=CRK PE=1 SV=2 - [CRK_HUMAN]</t>
  </si>
  <si>
    <t>Adapter molecule crk</t>
  </si>
  <si>
    <t>B4DJU5</t>
  </si>
  <si>
    <t>Cytokine receptor-like factor 3 OS=Homo sapiens GN=CRLF3 PE=2 SV=1 - [B4DJU5_HUMAN]</t>
  </si>
  <si>
    <t>Q5JY65</t>
  </si>
  <si>
    <t>Crooked neck-like protein 1 OS=Homo sapiens GN=CRNKL1 PE=2 SV=1 - [Q5JY65_HUMAN]</t>
  </si>
  <si>
    <t>Q5TZA2</t>
  </si>
  <si>
    <t>Rootletin OS=Homo sapiens GN=CROCC PE=1 SV=1 - [CROCC_HUMAN]</t>
  </si>
  <si>
    <t>Rootletin</t>
  </si>
  <si>
    <t>Q9UKG9</t>
  </si>
  <si>
    <t>Peroxisomal carnitine O-octanoyltransferase OS=Homo sapiens GN=CROT PE=1 SV=2 - [OCTC_HUMAN]</t>
  </si>
  <si>
    <t>Peroxisomal carnitine O-octanoyltransferase</t>
  </si>
  <si>
    <t>O75718</t>
  </si>
  <si>
    <t>Cartilage-associated protein OS=Homo sapiens GN=CRTAP PE=1 SV=1 - [CRTAP_HUMAN]</t>
  </si>
  <si>
    <t>Cartilage-associated protein</t>
  </si>
  <si>
    <t>Q6UUV9</t>
  </si>
  <si>
    <t>CREB-regulated transcription coactivator 1 OS=Homo sapiens GN=CRTC1 PE=1 SV=2 - [CRTC1_HUMAN]</t>
  </si>
  <si>
    <t>CREB-regulated transcription coactivator 1</t>
  </si>
  <si>
    <t>Q53ET0</t>
  </si>
  <si>
    <t>CREB-regulated transcription coactivator 2 OS=Homo sapiens GN=CRTC2 PE=1 SV=2 - [CRTC2_HUMAN]</t>
  </si>
  <si>
    <t>CREB-regulated transcription coactivator 2</t>
  </si>
  <si>
    <t>H0YK33</t>
  </si>
  <si>
    <t>CREB-regulated transcription coactivator 3 OS=Homo sapiens GN=CRTC3 PE=2 SV=1 - [H0YK33_HUMAN]</t>
  </si>
  <si>
    <t>P43320</t>
  </si>
  <si>
    <t>Beta-crystallin B2 OS=Homo sapiens GN=CRYBB2 PE=1 SV=2 - [CRBB2_HUMAN]</t>
  </si>
  <si>
    <t>Beta-crystallin B2</t>
  </si>
  <si>
    <t>Q08257</t>
  </si>
  <si>
    <t>Quinone oxidoreductase OS=Homo sapiens GN=CRYZ PE=1 SV=1 - [QOR_HUMAN]</t>
  </si>
  <si>
    <t>Quinone oxidoreductase</t>
  </si>
  <si>
    <t>A6NMA8</t>
  </si>
  <si>
    <t>Quinone oxidoreductase-like protein 1 OS=Homo sapiens GN=CRYZL1 PE=2 SV=1 - [A6NMA8_HUMAN]</t>
  </si>
  <si>
    <t>H0YIC4</t>
  </si>
  <si>
    <t>Citrate synthase (Fragment) OS=Homo sapiens GN=CS PE=2 SV=1 - [H0YIC4_HUMAN]</t>
  </si>
  <si>
    <t>O75534</t>
  </si>
  <si>
    <t>Cold shock domain-containing protein E1 OS=Homo sapiens GN=CSDE1 PE=1 SV=2 - [CSDE1_HUMAN]</t>
  </si>
  <si>
    <t>Cold shock domain-containing protein E1</t>
  </si>
  <si>
    <t>E9PKP4</t>
  </si>
  <si>
    <t>Macrophage colony-stimulating factor 1 (Fragment) OS=Homo sapiens GN=CSF1 PE=2 SV=1 - [E9PKP4_HUMAN]</t>
  </si>
  <si>
    <t>P41240</t>
  </si>
  <si>
    <t>Tyrosine-protein kinase CSK OS=Homo sapiens GN=CSK PE=1 SV=1 - [CSK_HUMAN]</t>
  </si>
  <si>
    <t>Tyrosine-protein kinase CSK</t>
  </si>
  <si>
    <t>H0Y9X2</t>
  </si>
  <si>
    <t>Casein kinase I isoform alpha (Fragment) OS=Homo sapiens GN=CSNK1A1 PE=4 SV=1 - [H0Y9X2_HUMAN]</t>
  </si>
  <si>
    <t>P48730</t>
  </si>
  <si>
    <t>Casein kinase I isoform delta OS=Homo sapiens GN=CSNK1D PE=1 SV=2 - [KC1D_HUMAN]</t>
  </si>
  <si>
    <t>Casein kinase I isoform delta</t>
  </si>
  <si>
    <t>P49674</t>
  </si>
  <si>
    <t>Casein kinase I isoform epsilon OS=Homo sapiens GN=CSNK1E PE=1 SV=1 - [KC1E_HUMAN]</t>
  </si>
  <si>
    <t>Casein kinase I isoform epsilon</t>
  </si>
  <si>
    <t>Q8NCQ2</t>
  </si>
  <si>
    <t>Uncharacterized protein CSNK1G2-AS1 OS=Homo sapiens GN=CSNK1G2-AS1 PE=2 SV=2 - [CNAS1_HUMAN]</t>
  </si>
  <si>
    <t>Uncharacterized protein CSNK1G2-AS1</t>
  </si>
  <si>
    <t>E7EU96</t>
  </si>
  <si>
    <t>Casein kinase II subunit alpha OS=Homo sapiens GN=CSNK2A1 PE=2 SV=1 - [E7EU96_HUMAN]</t>
  </si>
  <si>
    <t>P19784</t>
  </si>
  <si>
    <t>Casein kinase II subunit alpha' OS=Homo sapiens GN=CSNK2A2 PE=1 SV=1 - [CSK22_HUMAN]</t>
  </si>
  <si>
    <t>Casein kinase II subunit alpha'</t>
  </si>
  <si>
    <t>P67870</t>
  </si>
  <si>
    <t>Casein kinase II subunit beta OS=Homo sapiens GN=CSNK2B PE=1 SV=1 - [CSK2B_HUMAN]</t>
  </si>
  <si>
    <t>Casein kinase II subunit beta</t>
  </si>
  <si>
    <t>P21291</t>
  </si>
  <si>
    <t>Cysteine and glycine-rich protein 1 OS=Homo sapiens GN=CSRP1 PE=1 SV=3 - [CSRP1_HUMAN]</t>
  </si>
  <si>
    <t>Cysteine and glycine-rich protein 1</t>
  </si>
  <si>
    <t>P04080</t>
  </si>
  <si>
    <t>Cystatin-B OS=Homo sapiens GN=CSTB PE=1 SV=2 - [CYTB_HUMAN]</t>
  </si>
  <si>
    <t>Cystatin-B</t>
  </si>
  <si>
    <t>Q05048</t>
  </si>
  <si>
    <t>Cleavage stimulation factor subunit 1 OS=Homo sapiens GN=CSTF1 PE=1 SV=1 - [CSTF1_HUMAN]</t>
  </si>
  <si>
    <t>Cleavage stimulation factor subunit 1</t>
  </si>
  <si>
    <t>P33240</t>
  </si>
  <si>
    <t>Cleavage stimulation factor subunit 2 OS=Homo sapiens GN=CSTF2 PE=1 SV=1 - [CSTF2_HUMAN]</t>
  </si>
  <si>
    <t>Cleavage stimulation factor subunit 2</t>
  </si>
  <si>
    <t>Q9H0L4</t>
  </si>
  <si>
    <t>Cleavage stimulation factor subunit 2 tau variant OS=Homo sapiens GN=CSTF2T PE=1 SV=1 - [CSTFT_HUMAN]</t>
  </si>
  <si>
    <t>Cleavage stimulation factor subunit 2 tau variant</t>
  </si>
  <si>
    <t>Q12996</t>
  </si>
  <si>
    <t>Cleavage stimulation factor subunit 3 OS=Homo sapiens GN=CSTF3 PE=1 SV=1 - [CSTF3_HUMAN]</t>
  </si>
  <si>
    <t>Cleavage stimulation factor subunit 3</t>
  </si>
  <si>
    <t>Q13363</t>
  </si>
  <si>
    <t>C-terminal-binding protein 1 OS=Homo sapiens GN=CTBP1 PE=1 SV=2 - [CTBP1_HUMAN]</t>
  </si>
  <si>
    <t>C-terminal-binding protein 1</t>
  </si>
  <si>
    <t>Q01459</t>
  </si>
  <si>
    <t>Di-N-acetylchitobiase OS=Homo sapiens GN=CTBS PE=1 SV=1 - [DIAC_HUMAN]</t>
  </si>
  <si>
    <t>Di-N-acetylchitobiase</t>
  </si>
  <si>
    <t>Q2NKJ3</t>
  </si>
  <si>
    <t>CST complex subunit CTC1 OS=Homo sapiens GN=CTC1 PE=1 SV=2 - [CTC1_HUMAN]</t>
  </si>
  <si>
    <t>CST complex subunit CTC1</t>
  </si>
  <si>
    <t>P49711</t>
  </si>
  <si>
    <t>Transcriptional repressor CTCF OS=Homo sapiens GN=CTCF PE=1 SV=1 - [CTCF_HUMAN]</t>
  </si>
  <si>
    <t>Transcriptional repressor CTCF</t>
  </si>
  <si>
    <t>I3L2R5</t>
  </si>
  <si>
    <t>CTD nuclear envelope phosphatase 1 OS=Homo sapiens GN=CTDNEP1 PE=2 SV=1 - [I3L2R5_HUMAN]</t>
  </si>
  <si>
    <t>Q9Y5B0</t>
  </si>
  <si>
    <t>RNA polymerase II subunit A C-terminal domain phosphatase OS=Homo sapiens GN=CTDP1 PE=1 SV=3 - [CTDP1_HUMAN]</t>
  </si>
  <si>
    <t>RNA polymerase II subunit A C-terminal domain phosphatase</t>
  </si>
  <si>
    <t>Q05D32</t>
  </si>
  <si>
    <t>CTD small phosphatase-like protein 2 OS=Homo sapiens GN=CTDSPL2 PE=1 SV=2 - [CTSL2_HUMAN]</t>
  </si>
  <si>
    <t>CTD small phosphatase-like protein 2</t>
  </si>
  <si>
    <t>P32929</t>
  </si>
  <si>
    <t>Cystathionine gamma-lyase OS=Homo sapiens GN=CTH PE=1 SV=3 - [CGL_HUMAN]</t>
  </si>
  <si>
    <t>Cystathionine gamma-lyase</t>
  </si>
  <si>
    <t>P26232</t>
  </si>
  <si>
    <t>Catenin alpha-2 OS=Homo sapiens GN=CTNNA2 PE=1 SV=5 - [CTNA2_HUMAN]</t>
  </si>
  <si>
    <t>Catenin alpha-2</t>
  </si>
  <si>
    <t>Q8WYA6</t>
  </si>
  <si>
    <t>Beta-catenin-like protein 1 OS=Homo sapiens GN=CTNNBL1 PE=1 SV=1 - [CTBL1_HUMAN]</t>
  </si>
  <si>
    <t>Beta-catenin-like protein 1</t>
  </si>
  <si>
    <t>P10619</t>
  </si>
  <si>
    <t>Lysosomal protective protein OS=Homo sapiens GN=CTSA PE=1 SV=2 - [PPGB_HUMAN]</t>
  </si>
  <si>
    <t>Lysosomal protective protein;Lysosomal protective protein 20 kDa chain;Lysosomal protective protein 32 kDa chain</t>
  </si>
  <si>
    <t>P07858</t>
  </si>
  <si>
    <t>Cathepsin B OS=Homo sapiens GN=CTSB PE=1 SV=3 - [CATB_HUMAN]</t>
  </si>
  <si>
    <t>Cathepsin B;Cathepsin B heavy chain;Cathepsin B light chain</t>
  </si>
  <si>
    <t>P07339</t>
  </si>
  <si>
    <t>Cathepsin D OS=Homo sapiens GN=CTSD PE=1 SV=1 - [CATD_HUMAN]</t>
  </si>
  <si>
    <t>Cathepsin D;Cathepsin D heavy chain;Cathepsin D light chain</t>
  </si>
  <si>
    <t>P56202</t>
  </si>
  <si>
    <t>Cathepsin W OS=Homo sapiens GN=CTSW PE=1 SV=2 - [CATW_HUMAN]</t>
  </si>
  <si>
    <t>Cathepsin W</t>
  </si>
  <si>
    <t>Q14247</t>
  </si>
  <si>
    <t>Src substrate cortactin OS=Homo sapiens GN=CTTN PE=1 SV=2 - [SRC8_HUMAN]</t>
  </si>
  <si>
    <t>Src substrate cortactin</t>
  </si>
  <si>
    <t>Q2VPK5</t>
  </si>
  <si>
    <t>Cytoplasmic tRNA 2-thiolation protein 2 OS=Homo sapiens GN=CTU2 PE=1 SV=1 - [CTU2_HUMAN]</t>
  </si>
  <si>
    <t>Cytoplasmic tRNA 2-thiolation protein 2</t>
  </si>
  <si>
    <t>Q9H467</t>
  </si>
  <si>
    <t>CUE domain-containing protein 2 OS=Homo sapiens GN=CUEDC2 PE=1 SV=1 - [CUED2_HUMAN]</t>
  </si>
  <si>
    <t>CUE domain-containing protein 2</t>
  </si>
  <si>
    <t>Q13616</t>
  </si>
  <si>
    <t>Cullin-1 OS=Homo sapiens GN=CUL1 PE=1 SV=2 - [CUL1_HUMAN]</t>
  </si>
  <si>
    <t>Cullin-1</t>
  </si>
  <si>
    <t>Q13617</t>
  </si>
  <si>
    <t>Cullin-2 OS=Homo sapiens GN=CUL2 PE=1 SV=2 - [CUL2_HUMAN]</t>
  </si>
  <si>
    <t>Cullin-2</t>
  </si>
  <si>
    <t>Q13619</t>
  </si>
  <si>
    <t>Cullin-4A OS=Homo sapiens GN=CUL4A PE=1 SV=3 - [CUL4A_HUMAN]</t>
  </si>
  <si>
    <t>Cullin-4A</t>
  </si>
  <si>
    <t>Q93034</t>
  </si>
  <si>
    <t>Cullin-5 OS=Homo sapiens GN=CUL5 PE=1 SV=4 - [CUL5_HUMAN]</t>
  </si>
  <si>
    <t>Cullin-5</t>
  </si>
  <si>
    <t>E9PEZ1</t>
  </si>
  <si>
    <t>Cullin-9 OS=Homo sapiens GN=CUL9 PE=2 SV=1 - [E9PEZ1_HUMAN]</t>
  </si>
  <si>
    <t>O60888</t>
  </si>
  <si>
    <t>Protein CutA OS=Homo sapiens GN=CUTA PE=1 SV=2 - [CUTA_HUMAN]</t>
  </si>
  <si>
    <t>Protein CutA</t>
  </si>
  <si>
    <t>Q9NTM9</t>
  </si>
  <si>
    <t>Copper homeostasis protein cutC homolog OS=Homo sapiens GN=CUTC PE=1 SV=1 - [CUTC_HUMAN]</t>
  </si>
  <si>
    <t>Copper homeostasis protein cutC homolog</t>
  </si>
  <si>
    <t>P39880</t>
  </si>
  <si>
    <t>Homeobox protein cut-like 1 OS=Homo sapiens GN=CUX1 PE=1 SV=3 - [CUX1_HUMAN]</t>
  </si>
  <si>
    <t>Homeobox protein cut-like 1</t>
  </si>
  <si>
    <t>Q13948</t>
  </si>
  <si>
    <t>Protein CASP OS=Homo sapiens GN=CUX1 PE=1 SV=2 - [CASP_HUMAN]</t>
  </si>
  <si>
    <t>Protein CASP</t>
  </si>
  <si>
    <t>Q9P013</t>
  </si>
  <si>
    <t>Spliceosome-associated protein CWC15 homolog OS=Homo sapiens GN=CWC15 PE=1 SV=2 - [CWC15_HUMAN]</t>
  </si>
  <si>
    <t>Spliceosome-associated protein CWC15 homolog</t>
  </si>
  <si>
    <t>B7WP27</t>
  </si>
  <si>
    <t>Pre-mRNA-splicing factor CWC22 homolog OS=Homo sapiens GN=CWC22 PE=2 SV=1 - [B7WP27_HUMAN]</t>
  </si>
  <si>
    <t>Q6UX04</t>
  </si>
  <si>
    <t>Peptidyl-prolyl cis-trans isomerase CWC27 homolog OS=Homo sapiens GN=CWC27 PE=1 SV=1 - [CWC27_HUMAN]</t>
  </si>
  <si>
    <t>Peptidyl-prolyl cis-trans isomerase CWC27 homolog</t>
  </si>
  <si>
    <t>Q69YN2</t>
  </si>
  <si>
    <t>CWF19-like protein 1 OS=Homo sapiens GN=CWF19L1 PE=1 SV=2 - [C19L1_HUMAN]</t>
  </si>
  <si>
    <t>CWF19-like protein 1</t>
  </si>
  <si>
    <t>Q2TBE0</t>
  </si>
  <si>
    <t>CWF19-like protein 2 OS=Homo sapiens GN=CWF19L2 PE=1 SV=4 - [C19L2_HUMAN]</t>
  </si>
  <si>
    <t>CWF19-like protein 2</t>
  </si>
  <si>
    <t>Q8TB03</t>
  </si>
  <si>
    <t>Uncharacterized protein CXorf38 OS=Homo sapiens GN=CXorf38 PE=1 SV=1 - [CX038_HUMAN]</t>
  </si>
  <si>
    <t>Uncharacterized protein CXorf38</t>
  </si>
  <si>
    <t>Q9H5V9</t>
  </si>
  <si>
    <t>UPF0428 protein CXorf56 OS=Homo sapiens GN=CXorf56 PE=1 SV=1 - [CX056_HUMAN]</t>
  </si>
  <si>
    <t>UPF0428 protein CXorf56</t>
  </si>
  <si>
    <t>Q6NSI4</t>
  </si>
  <si>
    <t>Uncharacterized protein CXorf57 OS=Homo sapiens GN=CXorf57 PE=1 SV=2 - [CX057_HUMAN]</t>
  </si>
  <si>
    <t>Uncharacterized protein CXorf57</t>
  </si>
  <si>
    <t>Q9P0U4</t>
  </si>
  <si>
    <t>CpG-binding protein OS=Homo sapiens GN=CXXC1 PE=1 SV=2 - [CXXC1_HUMAN]</t>
  </si>
  <si>
    <t>CpG-binding protein</t>
  </si>
  <si>
    <t>D6R966</t>
  </si>
  <si>
    <t>CXXC-type zinc finger protein 5 (Fragment) OS=Homo sapiens GN=CXXC5 PE=2 SV=1 - [D6R966_HUMAN]</t>
  </si>
  <si>
    <t>D6RFH4</t>
  </si>
  <si>
    <t>Cytochrome b5 type B OS=Homo sapiens GN=CYB5B PE=2 SV=1 - [D6RFH4_HUMAN]</t>
  </si>
  <si>
    <t>Q9UHQ9</t>
  </si>
  <si>
    <t>NADH-cytochrome b5 reductase 1 OS=Homo sapiens GN=CYB5R1 PE=1 SV=1 - [NB5R1_HUMAN]</t>
  </si>
  <si>
    <t>NADH-cytochrome b5 reductase 1</t>
  </si>
  <si>
    <t>P00387</t>
  </si>
  <si>
    <t>NADH-cytochrome b5 reductase 3 OS=Homo sapiens GN=CYB5R3 PE=1 SV=3 - [NB5R3_HUMAN]</t>
  </si>
  <si>
    <t>NADH-cytochrome b5 reductase 3;NADH-cytochrome b5 reductase 3 membrane-bound form;NADH-cytochrome b5 reductase 3 soluble form</t>
  </si>
  <si>
    <t>C9JFR7</t>
  </si>
  <si>
    <t>Cytochrome c (Fragment) OS=Homo sapiens GN=CYCS PE=2 SV=1 - [C9JFR7_HUMAN]</t>
  </si>
  <si>
    <t>Q6ZMK1</t>
  </si>
  <si>
    <t>Cysteine and histidine-rich protein 1 OS=Homo sapiens GN=CYHR1 PE=2 SV=2 - [CYHR1_HUMAN]</t>
  </si>
  <si>
    <t>Cysteine and histidine-rich protein 1</t>
  </si>
  <si>
    <t>Q6UW02</t>
  </si>
  <si>
    <t>Cytochrome P450 20A1 OS=Homo sapiens GN=CYP20A1 PE=2 SV=1 - [CP20A_HUMAN]</t>
  </si>
  <si>
    <t>Cytochrome P450 20A1</t>
  </si>
  <si>
    <t>P24462</t>
  </si>
  <si>
    <t>Cytochrome P450 3A7 OS=Homo sapiens GN=CYP3A7 PE=1 SV=2 - [CP3A7_HUMAN]</t>
  </si>
  <si>
    <t>Cytochrome P450 3A7</t>
  </si>
  <si>
    <t>Q16850</t>
  </si>
  <si>
    <t>Lanosterol 14-alpha demethylase OS=Homo sapiens GN=CYP51A1 PE=1 SV=3 - [CP51A_HUMAN]</t>
  </si>
  <si>
    <t>Lanosterol 14-alpha demethylase</t>
  </si>
  <si>
    <t>Q9H1C7</t>
  </si>
  <si>
    <t>Cysteine-rich and transmembrane domain-containing protein 1 OS=Homo sapiens GN=CYSTM1 PE=1 SV=1 - [CYTM1_HUMAN]</t>
  </si>
  <si>
    <t>Cysteine-rich and transmembrane domain-containing protein 1</t>
  </si>
  <si>
    <t>Q15438</t>
  </si>
  <si>
    <t>Cytohesin-1 OS=Homo sapiens GN=CYTH1 PE=1 SV=1 - [CYH1_HUMAN]</t>
  </si>
  <si>
    <t>Cytohesin-1</t>
  </si>
  <si>
    <t>B4E3L6</t>
  </si>
  <si>
    <t>D-2-hydroxyglutarate dehydrogenase, mitochondrial OS=Homo sapiens GN=D2HGDH PE=2 SV=1 - [B4E3L6_HUMAN]</t>
  </si>
  <si>
    <t>Q9Y4D1</t>
  </si>
  <si>
    <t>Disheveled-associated activator of morphogenesis 1 OS=Homo sapiens GN=DAAM1 PE=1 SV=2 - [DAAM1_HUMAN]</t>
  </si>
  <si>
    <t>Disheveled-associated activator of morphogenesis 1</t>
  </si>
  <si>
    <t>P98082</t>
  </si>
  <si>
    <t>Disabled homolog 2 OS=Homo sapiens GN=DAB2 PE=1 SV=3 - [DAB2_HUMAN]</t>
  </si>
  <si>
    <t>Disabled homolog 2</t>
  </si>
  <si>
    <t>Q9UI36</t>
  </si>
  <si>
    <t>Dachshund homolog 1 OS=Homo sapiens GN=DACH1 PE=1 SV=3 - [DACH1_HUMAN]</t>
  </si>
  <si>
    <t>Dachshund homolog 1</t>
  </si>
  <si>
    <t>Q3LXA3</t>
  </si>
  <si>
    <t>Bifunctional ATP-dependent dihydroxyacetone kinase/FAD-AMP lyase (cyclizing) OS=Homo sapiens GN=DAK PE=1 SV=2 - [DHAK_HUMAN]</t>
  </si>
  <si>
    <t>ATP-dependent dihydroxyacetone kinase;Bifunctional ATP-dependent dihydroxyacetone kinase/FAD-AMP lyase (cyclizing);FAD-AMP lyase (cyclizing)</t>
  </si>
  <si>
    <t>P51397</t>
  </si>
  <si>
    <t>Death-associated protein 1 OS=Homo sapiens GN=DAP PE=1 SV=3 - [DAP1_HUMAN]</t>
  </si>
  <si>
    <t>Death-associated protein 1</t>
  </si>
  <si>
    <t>B7ZLE7</t>
  </si>
  <si>
    <t>DAPK1 protein OS=Homo sapiens GN=DAPK1 PE=2 SV=1 - [B7ZLE7_HUMAN]</t>
  </si>
  <si>
    <t>P14868</t>
  </si>
  <si>
    <t>Aspartate--tRNA ligase, cytoplasmic OS=Homo sapiens GN=DARS PE=1 SV=2 - [SYDC_HUMAN]</t>
  </si>
  <si>
    <t>Aspartate--tRNA ligase, cytoplasmic</t>
  </si>
  <si>
    <t>Q6PI48</t>
  </si>
  <si>
    <t>Aspartate--tRNA ligase, mitochondrial OS=Homo sapiens GN=DARS2 PE=1 SV=1 - [SYDM_HUMAN]</t>
  </si>
  <si>
    <t>Aspartate--tRNA ligase, mitochondrial</t>
  </si>
  <si>
    <t>Q9UER7</t>
  </si>
  <si>
    <t>Death domain-associated protein 6 OS=Homo sapiens GN=DAXX PE=1 SV=2 - [DAXX_HUMAN]</t>
  </si>
  <si>
    <t>Death domain-associated protein 6</t>
  </si>
  <si>
    <t>Q96EP5</t>
  </si>
  <si>
    <t>DAZ-associated protein 1 OS=Homo sapiens GN=DAZAP1 PE=1 SV=1 - [DAZP1_HUMAN]</t>
  </si>
  <si>
    <t>DAZ-associated protein 1</t>
  </si>
  <si>
    <t>P07108</t>
  </si>
  <si>
    <t>Acyl-CoA-binding protein OS=Homo sapiens GN=DBI PE=1 SV=2 - [ACBP_HUMAN]</t>
  </si>
  <si>
    <t>Acyl-CoA-binding protein</t>
  </si>
  <si>
    <t>Q9UJU6</t>
  </si>
  <si>
    <t>Drebrin-like protein OS=Homo sapiens GN=DBNL PE=1 SV=1 - [DBNL_HUMAN]</t>
  </si>
  <si>
    <t>Drebrin-like protein</t>
  </si>
  <si>
    <t>Q9UK59</t>
  </si>
  <si>
    <t>Lariat debranching enzyme OS=Homo sapiens GN=DBR1 PE=1 SV=2 - [DBR1_HUMAN]</t>
  </si>
  <si>
    <t>Lariat debranching enzyme</t>
  </si>
  <si>
    <t>P11182</t>
  </si>
  <si>
    <t>Lipoamide acyltransferase component of branched-chain alpha-keto acid dehydrogenase complex, mitochondrial OS=Homo sapiens GN=DBT PE=1 SV=3 - [ODB2_HUMAN]</t>
  </si>
  <si>
    <t>Lipoamide acyltransferase component of branched-chain alpha-keto acid dehydrogenase complex, mitochondrial</t>
  </si>
  <si>
    <t>Q8TEB1</t>
  </si>
  <si>
    <t>DDB1- and CUL4-associated factor 11 OS=Homo sapiens GN=DCAF11 PE=1 SV=1 - [DCA11_HUMAN]</t>
  </si>
  <si>
    <t>DDB1- and CUL4-associated factor 11</t>
  </si>
  <si>
    <t>Q9NV06</t>
  </si>
  <si>
    <t>DDB1- and CUL4-associated factor 13 OS=Homo sapiens GN=DCAF13 PE=1 SV=2 - [DCA13_HUMAN]</t>
  </si>
  <si>
    <t>DDB1- and CUL4-associated factor 13</t>
  </si>
  <si>
    <t>Q66K64</t>
  </si>
  <si>
    <t>DDB1- and CUL4-associated factor 15 OS=Homo sapiens GN=DCAF15 PE=1 SV=1 - [DCA15_HUMAN]</t>
  </si>
  <si>
    <t>DDB1- and CUL4-associated factor 15</t>
  </si>
  <si>
    <t>Q9NXF7</t>
  </si>
  <si>
    <t>DDB1- and CUL4-associated factor 16 OS=Homo sapiens GN=DCAF16 PE=1 SV=1 - [DCA16_HUMAN]</t>
  </si>
  <si>
    <t>DDB1- and CUL4-associated factor 16</t>
  </si>
  <si>
    <t>G3V4J7</t>
  </si>
  <si>
    <t>DDB1- and CUL4-associated factor 5 OS=Homo sapiens GN=DCAF5 PE=2 SV=1 - [G3V4J7_HUMAN]</t>
  </si>
  <si>
    <t>Q58WW2</t>
  </si>
  <si>
    <t>DDB1- and CUL4-associated factor 6 OS=Homo sapiens GN=DCAF6 PE=1 SV=1 - [DCAF6_HUMAN]</t>
  </si>
  <si>
    <t>DDB1- and CUL4-associated factor 6</t>
  </si>
  <si>
    <t>P61962</t>
  </si>
  <si>
    <t>DDB1- and CUL4-associated factor 7 OS=Homo sapiens GN=DCAF7 PE=1 SV=1 - [DCAF7_HUMAN]</t>
  </si>
  <si>
    <t>DDB1- and CUL4-associated factor 7</t>
  </si>
  <si>
    <t>G3V3G9</t>
  </si>
  <si>
    <t>DDB1- and CUL4-associated factor 8 OS=Homo sapiens GN=DCAF8 PE=4 SV=1 - [G3V3G9_HUMAN]</t>
  </si>
  <si>
    <t>Q9UHG0</t>
  </si>
  <si>
    <t>Doublecortin domain-containing protein 2 OS=Homo sapiens GN=DCDC2 PE=1 SV=2 - [DCDC2_HUMAN]</t>
  </si>
  <si>
    <t>Doublecortin domain-containing protein 2</t>
  </si>
  <si>
    <t>Q9H816</t>
  </si>
  <si>
    <t>5' exonuclease Apollo OS=Homo sapiens GN=DCLRE1B PE=1 SV=1 - [DCR1B_HUMAN]</t>
  </si>
  <si>
    <t>5' exonuclease Apollo</t>
  </si>
  <si>
    <t>Q9NPI6</t>
  </si>
  <si>
    <t>mRNA-decapping enzyme 1A OS=Homo sapiens GN=DCP1A PE=1 SV=2 - [DCP1A_HUMAN]</t>
  </si>
  <si>
    <t>mRNA-decapping enzyme 1A</t>
  </si>
  <si>
    <t>Q8IZD4</t>
  </si>
  <si>
    <t>mRNA-decapping enzyme 1B OS=Homo sapiens GN=DCP1B PE=1 SV=2 - [DCP1B_HUMAN]</t>
  </si>
  <si>
    <t>mRNA-decapping enzyme 1B</t>
  </si>
  <si>
    <t>Q8IU60</t>
  </si>
  <si>
    <t>m7GpppN-mRNA hydrolase OS=Homo sapiens GN=DCP2 PE=1 SV=2 - [DCP2_HUMAN]</t>
  </si>
  <si>
    <t>m7GpppN-mRNA hydrolase</t>
  </si>
  <si>
    <t>Q96C86</t>
  </si>
  <si>
    <t>m7GpppX diphosphatase OS=Homo sapiens GN=DCPS PE=1 SV=2 - [DCPS_HUMAN]</t>
  </si>
  <si>
    <t>m7GpppX diphosphatase</t>
  </si>
  <si>
    <t>P32321</t>
  </si>
  <si>
    <t>Deoxycytidylate deaminase OS=Homo sapiens GN=DCTD PE=1 SV=2 - [DCTD_HUMAN]</t>
  </si>
  <si>
    <t>Deoxycytidylate deaminase</t>
  </si>
  <si>
    <t>E7EX90</t>
  </si>
  <si>
    <t>Dynactin subunit 1 OS=Homo sapiens GN=DCTN1 PE=2 SV=1 - [E7EX90_HUMAN]</t>
  </si>
  <si>
    <t>Q13561</t>
  </si>
  <si>
    <t>Dynactin subunit 2 OS=Homo sapiens GN=DCTN2 PE=1 SV=4 - [DCTN2_HUMAN]</t>
  </si>
  <si>
    <t>Dynactin subunit 2</t>
  </si>
  <si>
    <t>O75935</t>
  </si>
  <si>
    <t>Dynactin subunit 3 OS=Homo sapiens GN=DCTN3 PE=1 SV=1 - [DCTN3_HUMAN]</t>
  </si>
  <si>
    <t>Dynactin subunit 3</t>
  </si>
  <si>
    <t>H3BR94</t>
  </si>
  <si>
    <t>Dynactin subunit 5 OS=Homo sapiens GN=DCTN5 PE=2 SV=1 - [H3BR94_HUMAN]</t>
  </si>
  <si>
    <t>E5RK00</t>
  </si>
  <si>
    <t>Dynactin subunit 6 OS=Homo sapiens GN=DCTN6 PE=2 SV=1 - [E5RK00_HUMAN]</t>
  </si>
  <si>
    <t>Q9H773</t>
  </si>
  <si>
    <t>dCTP pyrophosphatase 1 OS=Homo sapiens GN=DCTPP1 PE=1 SV=1 - [DCTP1_HUMAN]</t>
  </si>
  <si>
    <t>dCTP pyrophosphatase 1</t>
  </si>
  <si>
    <t>Q96GG9</t>
  </si>
  <si>
    <t>DCN1-like protein 1 OS=Homo sapiens GN=DCUN1D1 PE=1 SV=1 - [DCNL1_HUMAN]</t>
  </si>
  <si>
    <t>DCN1-like protein 1</t>
  </si>
  <si>
    <t>Q9BTE7</t>
  </si>
  <si>
    <t>DCN1-like protein 5 OS=Homo sapiens GN=DCUN1D5 PE=1 SV=1 - [DCNL5_HUMAN]</t>
  </si>
  <si>
    <t>DCN1-like protein 5</t>
  </si>
  <si>
    <t>J3KS22</t>
  </si>
  <si>
    <t>L-xylulose reductase (Fragment) OS=Homo sapiens GN=DCXR PE=3 SV=1 - [J3KS22_HUMAN]</t>
  </si>
  <si>
    <t>Q9BW61</t>
  </si>
  <si>
    <t>DET1- and DDB1-associated protein 1 OS=Homo sapiens GN=DDA1 PE=1 SV=1 - [DDA1_HUMAN]</t>
  </si>
  <si>
    <t>DET1- and DDB1-associated protein 1</t>
  </si>
  <si>
    <t>O95865</t>
  </si>
  <si>
    <t>N(G),N(G)-dimethylarginine dimethylaminohydrolase 2 OS=Homo sapiens GN=DDAH2 PE=1 SV=1 - [DDAH2_HUMAN]</t>
  </si>
  <si>
    <t>N(G),N(G)-dimethylarginine dimethylaminohydrolase 2</t>
  </si>
  <si>
    <t>Q16531</t>
  </si>
  <si>
    <t>DNA damage-binding protein 1 OS=Homo sapiens GN=DDB1 PE=1 SV=1 - [DDB1_HUMAN]</t>
  </si>
  <si>
    <t>DNA damage-binding protein 1</t>
  </si>
  <si>
    <t>Q92466</t>
  </si>
  <si>
    <t>DNA damage-binding protein 2 OS=Homo sapiens GN=DDB2 PE=1 SV=1 - [DDB2_HUMAN]</t>
  </si>
  <si>
    <t>DNA damage-binding protein 2</t>
  </si>
  <si>
    <t>O94830</t>
  </si>
  <si>
    <t>Phospholipase DDHD2 OS=Homo sapiens GN=DDHD2 PE=1 SV=2 - [DDHD2_HUMAN]</t>
  </si>
  <si>
    <t>Phospholipase DDHD2</t>
  </si>
  <si>
    <t>Q5TDH0</t>
  </si>
  <si>
    <t>Protein DDI1 homolog 2 OS=Homo sapiens GN=DDI2 PE=1 SV=1 - [DDI2_HUMAN]</t>
  </si>
  <si>
    <t>Protein DDI1 homolog 2</t>
  </si>
  <si>
    <t>Q96HY6</t>
  </si>
  <si>
    <t>DDRGK domain-containing protein 1 OS=Homo sapiens GN=DDRGK1 PE=1 SV=2 - [DDRGK_HUMAN]</t>
  </si>
  <si>
    <t>DDRGK domain-containing protein 1</t>
  </si>
  <si>
    <t>P30046</t>
  </si>
  <si>
    <t>D-dopachrome decarboxylase OS=Homo sapiens GN=DDT PE=1 SV=3 - [DOPD_HUMAN]</t>
  </si>
  <si>
    <t>D-dopachrome decarboxylase</t>
  </si>
  <si>
    <t>Q13206</t>
  </si>
  <si>
    <t>Probable ATP-dependent RNA helicase DDX10 OS=Homo sapiens GN=DDX10 PE=1 SV=2 - [DDX10_HUMAN]</t>
  </si>
  <si>
    <t>Probable ATP-dependent RNA helicase DDX10</t>
  </si>
  <si>
    <t>F6WZM0</t>
  </si>
  <si>
    <t>Probable ATP-dependent RNA helicase DDX11 OS=Homo sapiens GN=DDX11 PE=2 SV=1 - [F6WZM0_HUMAN]</t>
  </si>
  <si>
    <t>A8MPP1</t>
  </si>
  <si>
    <t>Putative ATP-dependent RNA helicase DDX11-like protein 8 OS=Homo sapiens GN=DDX11L8 PE=3 SV=1 - [D11L8_HUMAN]</t>
  </si>
  <si>
    <t>Putative ATP-dependent RNA helicase DDX11-like protein 8</t>
  </si>
  <si>
    <t>Q92841</t>
  </si>
  <si>
    <t>Probable ATP-dependent RNA helicase DDX17 OS=Homo sapiens GN=DDX17 PE=1 SV=2 - [DDX17_HUMAN]</t>
  </si>
  <si>
    <t>Probable ATP-dependent RNA helicase DDX17</t>
  </si>
  <si>
    <t>Q9NUU7</t>
  </si>
  <si>
    <t>ATP-dependent RNA helicase DDX19A OS=Homo sapiens GN=DDX19A PE=1 SV=1 - [DD19A_HUMAN]</t>
  </si>
  <si>
    <t>ATP-dependent RNA helicase DDX19A</t>
  </si>
  <si>
    <t>Q9UMR2</t>
  </si>
  <si>
    <t>ATP-dependent RNA helicase DDX19B OS=Homo sapiens GN=DDX19B PE=1 SV=1 - [DD19B_HUMAN]</t>
  </si>
  <si>
    <t>ATP-dependent RNA helicase DDX19B</t>
  </si>
  <si>
    <t>Q9UHI6</t>
  </si>
  <si>
    <t>Probable ATP-dependent RNA helicase DDX20 OS=Homo sapiens GN=DDX20 PE=1 SV=2 - [DDX20_HUMAN]</t>
  </si>
  <si>
    <t>Probable ATP-dependent RNA helicase DDX20</t>
  </si>
  <si>
    <t>Q9NR30</t>
  </si>
  <si>
    <t>Nucleolar RNA helicase 2 OS=Homo sapiens GN=DDX21 PE=1 SV=5 - [DDX21_HUMAN]</t>
  </si>
  <si>
    <t>Nucleolar RNA helicase 2</t>
  </si>
  <si>
    <t>G3V529</t>
  </si>
  <si>
    <t>ATP-dependent RNA helicase DDX24 OS=Homo sapiens GN=DDX24 PE=2 SV=1 - [G3V529_HUMAN]</t>
  </si>
  <si>
    <t>Q96GQ7</t>
  </si>
  <si>
    <t>Probable ATP-dependent RNA helicase DDX27 OS=Homo sapiens GN=DDX27 PE=1 SV=2 - [DDX27_HUMAN]</t>
  </si>
  <si>
    <t>Probable ATP-dependent RNA helicase DDX27</t>
  </si>
  <si>
    <t>Q9NUL7</t>
  </si>
  <si>
    <t>Probable ATP-dependent RNA helicase DDX28 OS=Homo sapiens GN=DDX28 PE=1 SV=2 - [DDX28_HUMAN]</t>
  </si>
  <si>
    <t>Probable ATP-dependent RNA helicase DDX28</t>
  </si>
  <si>
    <t>F8WAJ0</t>
  </si>
  <si>
    <t>Probable ATP-dependent RNA helicase DDX31 OS=Homo sapiens GN=DDX31 PE=2 SV=1 - [F8WAJ0_HUMAN]</t>
  </si>
  <si>
    <t>Q13838</t>
  </si>
  <si>
    <t>Spliceosome RNA helicase DDX39B OS=Homo sapiens GN=DDX39B PE=1 SV=1 - [DX39B_HUMAN]</t>
  </si>
  <si>
    <t>Spliceosome RNA helicase DDX39B</t>
  </si>
  <si>
    <t>O00571</t>
  </si>
  <si>
    <t>ATP-dependent RNA helicase DDX3X OS=Homo sapiens GN=DDX3X PE=1 SV=3 - [DDX3X_HUMAN]</t>
  </si>
  <si>
    <t>ATP-dependent RNA helicase DDX3X</t>
  </si>
  <si>
    <t>Q9UJV9</t>
  </si>
  <si>
    <t>Probable ATP-dependent RNA helicase DDX41 OS=Homo sapiens GN=DDX41 PE=1 SV=2 - [DDX41_HUMAN]</t>
  </si>
  <si>
    <t>Probable ATP-dependent RNA helicase DDX41</t>
  </si>
  <si>
    <t>Q86XP3</t>
  </si>
  <si>
    <t>ATP-dependent RNA helicase DDX42 OS=Homo sapiens GN=DDX42 PE=1 SV=1 - [DDX42_HUMAN]</t>
  </si>
  <si>
    <t>ATP-dependent RNA helicase DDX42</t>
  </si>
  <si>
    <t>Q9H0S4</t>
  </si>
  <si>
    <t>Probable ATP-dependent RNA helicase DDX47 OS=Homo sapiens GN=DDX47 PE=1 SV=1 - [DDX47_HUMAN]</t>
  </si>
  <si>
    <t>Probable ATP-dependent RNA helicase DDX47</t>
  </si>
  <si>
    <t>Q9Y6V7</t>
  </si>
  <si>
    <t>Probable ATP-dependent RNA helicase DDX49 OS=Homo sapiens GN=DDX49 PE=1 SV=1 - [DDX49_HUMAN]</t>
  </si>
  <si>
    <t>Probable ATP-dependent RNA helicase DDX49</t>
  </si>
  <si>
    <t>J3KTA4</t>
  </si>
  <si>
    <t>Probable ATP-dependent RNA helicase DDX5 OS=Homo sapiens GN=DDX5 PE=4 SV=1 - [J3KTA4_HUMAN]</t>
  </si>
  <si>
    <t>Q9BQ39</t>
  </si>
  <si>
    <t>ATP-dependent RNA helicase DDX50 OS=Homo sapiens GN=DDX50 PE=1 SV=1 - [DDX50_HUMAN]</t>
  </si>
  <si>
    <t>ATP-dependent RNA helicase DDX50</t>
  </si>
  <si>
    <t>Q8N8A6</t>
  </si>
  <si>
    <t>ATP-dependent RNA helicase DDX51 OS=Homo sapiens GN=DDX51 PE=1 SV=3 - [DDX51_HUMAN]</t>
  </si>
  <si>
    <t>ATP-dependent RNA helicase DDX51</t>
  </si>
  <si>
    <t>Q9Y2R4</t>
  </si>
  <si>
    <t>Probable ATP-dependent RNA helicase DDX52 OS=Homo sapiens GN=DDX52 PE=1 SV=3 - [DDX52_HUMAN]</t>
  </si>
  <si>
    <t>Probable ATP-dependent RNA helicase DDX52</t>
  </si>
  <si>
    <t>Q8TDD1</t>
  </si>
  <si>
    <t>ATP-dependent RNA helicase DDX54 OS=Homo sapiens GN=DDX54 PE=1 SV=2 - [DDX54_HUMAN]</t>
  </si>
  <si>
    <t>ATP-dependent RNA helicase DDX54</t>
  </si>
  <si>
    <t>Q9NY93</t>
  </si>
  <si>
    <t>Probable ATP-dependent RNA helicase DDX56 OS=Homo sapiens GN=DDX56 PE=1 SV=1 - [DDX56_HUMAN]</t>
  </si>
  <si>
    <t>Probable ATP-dependent RNA helicase DDX56</t>
  </si>
  <si>
    <t>O95786</t>
  </si>
  <si>
    <t>Probable ATP-dependent RNA helicase DDX58 OS=Homo sapiens GN=DDX58 PE=1 SV=2 - [DDX58_HUMAN]</t>
  </si>
  <si>
    <t>Probable ATP-dependent RNA helicase DDX58</t>
  </si>
  <si>
    <t>Q5T1V6</t>
  </si>
  <si>
    <t>Probable ATP-dependent RNA helicase DDX59 OS=Homo sapiens GN=DDX59 PE=1 SV=1 - [DDX59_HUMAN]</t>
  </si>
  <si>
    <t>Probable ATP-dependent RNA helicase DDX59</t>
  </si>
  <si>
    <t>P26196</t>
  </si>
  <si>
    <t>Probable ATP-dependent RNA helicase DDX6 OS=Homo sapiens GN=DDX6 PE=1 SV=2 - [DDX6_HUMAN]</t>
  </si>
  <si>
    <t>Probable ATP-dependent RNA helicase DDX6</t>
  </si>
  <si>
    <t>Q8IY21</t>
  </si>
  <si>
    <t>Probable ATP-dependent RNA helicase DDX60 OS=Homo sapiens GN=DDX60 PE=1 SV=3 - [DDX60_HUMAN]</t>
  </si>
  <si>
    <t>Probable ATP-dependent RNA helicase DDX60</t>
  </si>
  <si>
    <t>Q4VXZ8</t>
  </si>
  <si>
    <t>Peroxisomal 2,4-dienoyl-CoA reductase OS=Homo sapiens GN=DECR2 PE=2 SV=1 - [Q4VXZ8_HUMAN]</t>
  </si>
  <si>
    <t>Q9H4E7</t>
  </si>
  <si>
    <t>Differentially expressed in FDCP 6 homolog OS=Homo sapiens GN=DEF6 PE=1 SV=1 - [DEFI6_HUMAN]</t>
  </si>
  <si>
    <t>Differentially expressed in FDCP 6 homolog</t>
  </si>
  <si>
    <t>O15121</t>
  </si>
  <si>
    <t>Sphingolipid delta(4)-desaturase DES1 OS=Homo sapiens GN=DEGS1 PE=1 SV=1 - [DEGS1_HUMAN]</t>
  </si>
  <si>
    <t>Sphingolipid delta(4)-desaturase DES1</t>
  </si>
  <si>
    <t>B3KR95</t>
  </si>
  <si>
    <t>DENN domain-containing protein 1B OS=Homo sapiens GN=DENND1B PE=2 SV=1 - [B3KR95_HUMAN]</t>
  </si>
  <si>
    <t>Q8IV53</t>
  </si>
  <si>
    <t>DENN domain-containing protein 1C OS=Homo sapiens GN=DENND1C PE=1 SV=1 - [DEN1C_HUMAN]</t>
  </si>
  <si>
    <t>DENN domain-containing protein 1C</t>
  </si>
  <si>
    <t>A2RUS2</t>
  </si>
  <si>
    <t>DENN domain-containing protein 3 OS=Homo sapiens GN=DENND3 PE=1 SV=2 - [DEND3_HUMAN]</t>
  </si>
  <si>
    <t>DENN domain-containing protein 3</t>
  </si>
  <si>
    <t>R4GNB2</t>
  </si>
  <si>
    <t>DENN domain-containing protein 4C OS=Homo sapiens GN=DENND4C PE=4 SV=1 - [R4GNB2_HUMAN]</t>
  </si>
  <si>
    <t>O43583</t>
  </si>
  <si>
    <t>Density-regulated protein OS=Homo sapiens GN=DENR PE=1 SV=2 - [DENR_HUMAN]</t>
  </si>
  <si>
    <t>Density-regulated protein</t>
  </si>
  <si>
    <t>Q8WUY9</t>
  </si>
  <si>
    <t>DEP domain-containing protein 1B OS=Homo sapiens GN=DEPDC1B PE=1 SV=2 - [DEP1B_HUMAN]</t>
  </si>
  <si>
    <t>DEP domain-containing protein 1B</t>
  </si>
  <si>
    <t>Q9Y315</t>
  </si>
  <si>
    <t>Putative deoxyribose-phosphate aldolase OS=Homo sapiens GN=DERA PE=1 SV=2 - [DEOC_HUMAN]</t>
  </si>
  <si>
    <t>Putative deoxyribose-phosphate aldolase</t>
  </si>
  <si>
    <t>B4E1G1</t>
  </si>
  <si>
    <t>Derlin-1 OS=Homo sapiens GN=DERL1 PE=2 SV=1 - [B4E1G1_HUMAN]</t>
  </si>
  <si>
    <t>I3L1T3</t>
  </si>
  <si>
    <t>Derlin-2 (Fragment) OS=Homo sapiens GN=DERL2 PE=2 SV=1 - [I3L1T3_HUMAN]</t>
  </si>
  <si>
    <t>Q6ICB0</t>
  </si>
  <si>
    <t>Desumoylating isopeptidase 1 OS=Homo sapiens GN=DESI1 PE=1 SV=1 - [DESI1_HUMAN]</t>
  </si>
  <si>
    <t>Desumoylating isopeptidase 1</t>
  </si>
  <si>
    <t>Q9BSY9</t>
  </si>
  <si>
    <t>Desumoylating isopeptidase 2 OS=Homo sapiens GN=DESI2 PE=1 SV=1 - [DESI2_HUMAN]</t>
  </si>
  <si>
    <t>Desumoylating isopeptidase 2</t>
  </si>
  <si>
    <t>O00273</t>
  </si>
  <si>
    <t>DNA fragmentation factor subunit alpha OS=Homo sapiens GN=DFFA PE=1 SV=1 - [DFFA_HUMAN]</t>
  </si>
  <si>
    <t>DNA fragmentation factor subunit alpha</t>
  </si>
  <si>
    <t>O76075</t>
  </si>
  <si>
    <t>DNA fragmentation factor subunit beta OS=Homo sapiens GN=DFFB PE=1 SV=1 - [DFFB_HUMAN]</t>
  </si>
  <si>
    <t>DNA fragmentation factor subunit beta</t>
  </si>
  <si>
    <t>O75907</t>
  </si>
  <si>
    <t>Diacylglycerol O-acyltransferase 1 OS=Homo sapiens GN=DGAT1 PE=1 SV=2 - [DGAT1_HUMAN]</t>
  </si>
  <si>
    <t>Diacylglycerol O-acyltransferase 1</t>
  </si>
  <si>
    <t>Q96DF8</t>
  </si>
  <si>
    <t>Protein DGCR14 OS=Homo sapiens GN=DGCR14 PE=1 SV=1 - [DGC14_HUMAN]</t>
  </si>
  <si>
    <t>Protein DGCR14</t>
  </si>
  <si>
    <t>Q8WYQ5</t>
  </si>
  <si>
    <t>Microprocessor complex subunit DGCR8 OS=Homo sapiens GN=DGCR8 PE=1 SV=1 - [DGCR8_HUMAN]</t>
  </si>
  <si>
    <t>Microprocessor complex subunit DGCR8</t>
  </si>
  <si>
    <t>I3L112</t>
  </si>
  <si>
    <t>Diacylglycerol kinase epsilon (Fragment) OS=Homo sapiens GN=DGKE PE=4 SV=1 - [I3L112_HUMAN]</t>
  </si>
  <si>
    <t>Q86XP1</t>
  </si>
  <si>
    <t>Diacylglycerol kinase eta OS=Homo sapiens GN=DGKH PE=1 SV=1 - [DGKH_HUMAN]</t>
  </si>
  <si>
    <t>Diacylglycerol kinase eta</t>
  </si>
  <si>
    <t>E9PNL8</t>
  </si>
  <si>
    <t>Diacylglycerol kinase zeta OS=Homo sapiens GN=DGKZ PE=2 SV=1 - [E9PNL8_HUMAN]</t>
  </si>
  <si>
    <t>Q16854</t>
  </si>
  <si>
    <t>Deoxyguanosine kinase, mitochondrial OS=Homo sapiens GN=DGUOK PE=1 SV=2 - [DGUOK_HUMAN]</t>
  </si>
  <si>
    <t>Deoxyguanosine kinase, mitochondrial</t>
  </si>
  <si>
    <t>P00374</t>
  </si>
  <si>
    <t>Dihydrofolate reductase OS=Homo sapiens GN=DHFR PE=1 SV=2 - [DYR_HUMAN]</t>
  </si>
  <si>
    <t>Dihydrofolate reductase</t>
  </si>
  <si>
    <t>Q02127</t>
  </si>
  <si>
    <t>Dihydroorotate dehydrogenase (quinone), mitochondrial OS=Homo sapiens GN=DHODH PE=1 SV=3 - [PYRD_HUMAN]</t>
  </si>
  <si>
    <t>Dihydroorotate dehydrogenase (quinone), mitochondrial</t>
  </si>
  <si>
    <t>P49366</t>
  </si>
  <si>
    <t>Deoxyhypusine synthase OS=Homo sapiens GN=DHPS PE=1 SV=1 - [DHYS_HUMAN]</t>
  </si>
  <si>
    <t>Deoxyhypusine synthase</t>
  </si>
  <si>
    <t>Q96LJ7</t>
  </si>
  <si>
    <t>Dehydrogenase/reductase SDR family member 1 OS=Homo sapiens GN=DHRS1 PE=1 SV=1 - [DHRS1_HUMAN]</t>
  </si>
  <si>
    <t>Dehydrogenase/reductase SDR family member 1</t>
  </si>
  <si>
    <t>K7EJP4</t>
  </si>
  <si>
    <t>Dehydrogenase/reductase SDR family member 11 OS=Homo sapiens GN=DHRS11 PE=4 SV=1 - [K7EJP4_HUMAN]</t>
  </si>
  <si>
    <t>Q13268</t>
  </si>
  <si>
    <t>Dehydrogenase/reductase SDR family member 2, mitochondrial OS=Homo sapiens GN=DHRS2 PE=1 SV=4 - [DHRS2_HUMAN]</t>
  </si>
  <si>
    <t>Dehydrogenase/reductase SDR family member 2</t>
  </si>
  <si>
    <t>Q9BTZ2</t>
  </si>
  <si>
    <t>Dehydrogenase/reductase SDR family member 4 OS=Homo sapiens GN=DHRS4 PE=1 SV=3 - [DHRS4_HUMAN]</t>
  </si>
  <si>
    <t>Dehydrogenase/reductase SDR family member 4</t>
  </si>
  <si>
    <t>Q6IAN0</t>
  </si>
  <si>
    <t>Dehydrogenase/reductase SDR family member 7B OS=Homo sapiens GN=DHRS7B PE=1 SV=2 - [DRS7B_HUMAN]</t>
  </si>
  <si>
    <t>Dehydrogenase/reductase SDR family member 7B</t>
  </si>
  <si>
    <t>Q96HY7</t>
  </si>
  <si>
    <t>Probable 2-oxoglutarate dehydrogenase E1 component DHKTD1, mitochondrial OS=Homo sapiens GN=DHTKD1 PE=1 SV=2 - [DHTK1_HUMAN]</t>
  </si>
  <si>
    <t>Probable 2-oxoglutarate dehydrogenase E1 component DHKTD1, mitochondrial</t>
  </si>
  <si>
    <t>Q7Z478</t>
  </si>
  <si>
    <t>ATP-dependent RNA helicase DHX29 OS=Homo sapiens GN=DHX29 PE=1 SV=2 - [DHX29_HUMAN]</t>
  </si>
  <si>
    <t>ATP-dependent RNA helicase DHX29</t>
  </si>
  <si>
    <t>Q14147</t>
  </si>
  <si>
    <t>Probable ATP-dependent RNA helicase DHX34 OS=Homo sapiens GN=DHX34 PE=1 SV=2 - [DHX34_HUMAN]</t>
  </si>
  <si>
    <t>Probable ATP-dependent RNA helicase DHX34</t>
  </si>
  <si>
    <t>Q5THR1</t>
  </si>
  <si>
    <t>Probable ATP-dependent RNA helicase DHX35 OS=Homo sapiens GN=DHX35 PE=2 SV=1 - [Q5THR1_HUMAN]</t>
  </si>
  <si>
    <t>F5GZS0</t>
  </si>
  <si>
    <t>Probable ATP-dependent RNA helicase DHX36 OS=Homo sapiens GN=DHX36 PE=2 SV=1 - [F5GZS0_HUMAN]</t>
  </si>
  <si>
    <t>Q8IY37</t>
  </si>
  <si>
    <t>Probable ATP-dependent RNA helicase DHX37 OS=Homo sapiens GN=DHX37 PE=1 SV=1 - [DHX37_HUMAN]</t>
  </si>
  <si>
    <t>Probable ATP-dependent RNA helicase DHX37</t>
  </si>
  <si>
    <t>Q92620</t>
  </si>
  <si>
    <t>Pre-mRNA-splicing factor ATP-dependent RNA helicase PRP16 OS=Homo sapiens GN=DHX38 PE=1 SV=2 - [PRP16_HUMAN]</t>
  </si>
  <si>
    <t>Pre-mRNA-splicing factor ATP-dependent RNA helicase PRP16</t>
  </si>
  <si>
    <t>Q8IX18</t>
  </si>
  <si>
    <t>Probable ATP-dependent RNA helicase DHX40 OS=Homo sapiens GN=DHX40 PE=1 SV=2 - [DHX40_HUMAN]</t>
  </si>
  <si>
    <t>Probable ATP-dependent RNA helicase DHX40</t>
  </si>
  <si>
    <t>Q6P158</t>
  </si>
  <si>
    <t>Putative ATP-dependent RNA helicase DHX57 OS=Homo sapiens GN=DHX57 PE=1 SV=2 - [DHX57_HUMAN]</t>
  </si>
  <si>
    <t>Putative ATP-dependent RNA helicase DHX57</t>
  </si>
  <si>
    <t>Q14562</t>
  </si>
  <si>
    <t>ATP-dependent RNA helicase DHX8 OS=Homo sapiens GN=DHX8 PE=1 SV=1 - [DHX8_HUMAN]</t>
  </si>
  <si>
    <t>ATP-dependent RNA helicase DHX8</t>
  </si>
  <si>
    <t>Q9NR28</t>
  </si>
  <si>
    <t>Diablo homolog, mitochondrial OS=Homo sapiens GN=DIABLO PE=1 SV=1 - [DBLOH_HUMAN]</t>
  </si>
  <si>
    <t>Diablo homolog, mitochondrial</t>
  </si>
  <si>
    <t>E9PEZ3</t>
  </si>
  <si>
    <t>Protein diaphanous homolog 1 OS=Homo sapiens GN=DIAPH1 PE=2 SV=1 - [E9PEZ3_HUMAN]</t>
  </si>
  <si>
    <t>A6NML8</t>
  </si>
  <si>
    <t>Diaphanous homolog 2 (Drosophila), isoform CRA_c OS=Homo sapiens GN=DIAPH2 PE=2 SV=3 - [A6NML8_HUMAN]</t>
  </si>
  <si>
    <t>C9JDG0</t>
  </si>
  <si>
    <t>Protein diaphanous homolog 3 OS=Homo sapiens GN=DIAPH3 PE=2 SV=1 - [C9JDG0_HUMAN]</t>
  </si>
  <si>
    <t>Q9UPY3</t>
  </si>
  <si>
    <t>Endoribonuclease Dicer OS=Homo sapiens GN=DICER1 PE=1 SV=3 - [DICER_HUMAN]</t>
  </si>
  <si>
    <t>Endoribonuclease Dicer</t>
  </si>
  <si>
    <t>Q68CQ4</t>
  </si>
  <si>
    <t>Digestive organ expansion factor homolog OS=Homo sapiens GN=DIEXF PE=1 SV=2 - [DIEXF_HUMAN]</t>
  </si>
  <si>
    <t>Digestive organ expansion factor homolog</t>
  </si>
  <si>
    <t>Q9UNQ2</t>
  </si>
  <si>
    <t>Probable dimethyladenosine transferase OS=Homo sapiens GN=DIMT1 PE=1 SV=1 - [DIM1_HUMAN]</t>
  </si>
  <si>
    <t>Probable dimethyladenosine transferase</t>
  </si>
  <si>
    <t>Q14689</t>
  </si>
  <si>
    <t>Disco-interacting protein 2 homolog A OS=Homo sapiens GN=DIP2A PE=1 SV=2 - [DIP2A_HUMAN]</t>
  </si>
  <si>
    <t>Disco-interacting protein 2 homolog A</t>
  </si>
  <si>
    <t>Q9Y2L1</t>
  </si>
  <si>
    <t>Exosome complex exonuclease RRP44 OS=Homo sapiens GN=DIS3 PE=1 SV=2 - [RRP44_HUMAN]</t>
  </si>
  <si>
    <t>Exosome complex exonuclease RRP44</t>
  </si>
  <si>
    <t>Q8TF46</t>
  </si>
  <si>
    <t>DIS3-like exonuclease 1 OS=Homo sapiens GN=DIS3L PE=1 SV=2 - [DI3L1_HUMAN]</t>
  </si>
  <si>
    <t>DIS3-like exonuclease 1</t>
  </si>
  <si>
    <t>Q8IYB7</t>
  </si>
  <si>
    <t>DIS3-like exonuclease 2 OS=Homo sapiens GN=DIS3L2 PE=1 SV=4 - [DI3L2_HUMAN]</t>
  </si>
  <si>
    <t>DIS3-like exonuclease 2</t>
  </si>
  <si>
    <t>Q9UFM8</t>
  </si>
  <si>
    <t>Neuroplastin (Fragment) OS=Homo sapiens GN=DKFZp566H1924 PE=2 SV=2 - [Q9UFM8_HUMAN]</t>
  </si>
  <si>
    <t>Q68DL0</t>
  </si>
  <si>
    <t>Phosphatidylinositol 4,5-bisphosphate 3-kinase catalytic subunit beta isoform OS=Homo sapiens GN=DKFZp779K1237 PE=2 SV=1 - [Q68DL0_HUMAN]</t>
  </si>
  <si>
    <t>P10515</t>
  </si>
  <si>
    <t>Dihydrolipoyllysine-residue acetyltransferase component of pyruvate dehydrogenase complex, mitochondrial OS=Homo sapiens GN=DLAT PE=1 SV=3 - [ODP2_HUMAN]</t>
  </si>
  <si>
    <t>Dihydrolipoyllysine-residue acetyltransferase component of pyruvate dehydrogenase complex, mitochondrial</t>
  </si>
  <si>
    <t>P09622</t>
  </si>
  <si>
    <t>Dihydrolipoyl dehydrogenase, mitochondrial OS=Homo sapiens GN=DLD PE=1 SV=2 - [DLDH_HUMAN]</t>
  </si>
  <si>
    <t>Dihydrolipoyl dehydrogenase, mitochondrial</t>
  </si>
  <si>
    <t>Q12959</t>
  </si>
  <si>
    <t>Disks large homolog 1 OS=Homo sapiens GN=DLG1 PE=1 SV=2 - [DLG1_HUMAN]</t>
  </si>
  <si>
    <t>Disks large homolog 1</t>
  </si>
  <si>
    <t>Q9Y2H0</t>
  </si>
  <si>
    <t>Disks large-associated protein 4 OS=Homo sapiens GN=DLGAP4 PE=1 SV=3 - [DLGP4_HUMAN]</t>
  </si>
  <si>
    <t>Disks large-associated protein 4</t>
  </si>
  <si>
    <t>Q15398</t>
  </si>
  <si>
    <t>Disks large-associated protein 5 OS=Homo sapiens GN=DLGAP5 PE=1 SV=2 - [DLGP5_HUMAN]</t>
  </si>
  <si>
    <t>Disks large-associated protein 5</t>
  </si>
  <si>
    <t>P36957</t>
  </si>
  <si>
    <t>Dihydrolipoyllysine-residue succinyltransferase component of 2-oxoglutarate dehydrogenase complex, mitochondrial OS=Homo sapiens GN=DLST PE=1 SV=4 - [ODO2_HUMAN]</t>
  </si>
  <si>
    <t>Dihydrolipoyllysine-residue succinyltransferase component of 2-oxoglutarate dehydrogenase complex, mitochondrial</t>
  </si>
  <si>
    <t>Q9NPF5</t>
  </si>
  <si>
    <t>DNA methyltransferase 1-associated protein 1 OS=Homo sapiens GN=DMAP1 PE=1 SV=1 - [DMAP1_HUMAN]</t>
  </si>
  <si>
    <t>DNA methyltransferase 1-associated protein 1</t>
  </si>
  <si>
    <t>Q9Y485</t>
  </si>
  <si>
    <t>DmX-like protein 1 OS=Homo sapiens GN=DMXL1 PE=1 SV=3 - [DMXL1_HUMAN]</t>
  </si>
  <si>
    <t>DmX-like protein 1</t>
  </si>
  <si>
    <t>Q8TDJ6</t>
  </si>
  <si>
    <t>DmX-like protein 2 OS=Homo sapiens GN=DMXL2 PE=1 SV=2 - [DMXL2_HUMAN]</t>
  </si>
  <si>
    <t>DmX-like protein 2</t>
  </si>
  <si>
    <t>F8VR31</t>
  </si>
  <si>
    <t>DNA replication ATP-dependent helicase/nuclease DNA2 OS=Homo sapiens GN=DNA2 PE=2 SV=2 - [F8VR31_HUMAN]</t>
  </si>
  <si>
    <t>Q9NVR5</t>
  </si>
  <si>
    <t>Protein kintoun OS=Homo sapiens GN=DNAAF2 PE=1 SV=2 - [KTU_HUMAN]</t>
  </si>
  <si>
    <t>Protein kintoun</t>
  </si>
  <si>
    <t>H0Y7V4</t>
  </si>
  <si>
    <t>Dynein heavy chain 8, axonemal OS=Homo sapiens GN=DNAH8 PE=2 SV=1 - [H0Y7V4_HUMAN]</t>
  </si>
  <si>
    <t>O60884</t>
  </si>
  <si>
    <t>DnaJ homolog subfamily A member 2 OS=Homo sapiens GN=DNAJA2 PE=1 SV=1 - [DNJA2_HUMAN]</t>
  </si>
  <si>
    <t>DnaJ homolog subfamily A member 2</t>
  </si>
  <si>
    <t>Q96EY1</t>
  </si>
  <si>
    <t>DnaJ homolog subfamily A member 3, mitochondrial OS=Homo sapiens GN=DNAJA3 PE=1 SV=2 - [DNJA3_HUMAN]</t>
  </si>
  <si>
    <t>DnaJ homolog subfamily A member 3, mitochondrial</t>
  </si>
  <si>
    <t>P25685</t>
  </si>
  <si>
    <t>DnaJ homolog subfamily B member 1 OS=Homo sapiens GN=DNAJB1 PE=1 SV=4 - [DNJB1_HUMAN]</t>
  </si>
  <si>
    <t>DnaJ homolog subfamily B member 1</t>
  </si>
  <si>
    <t>Q9NXW2</t>
  </si>
  <si>
    <t>DnaJ homolog subfamily B member 12 OS=Homo sapiens GN=DNAJB12 PE=1 SV=4 - [DJB12_HUMAN]</t>
  </si>
  <si>
    <t>DnaJ homolog subfamily B member 12</t>
  </si>
  <si>
    <t>C9JRD2</t>
  </si>
  <si>
    <t>DnaJ homolog subfamily B member 2 (Fragment) OS=Homo sapiens GN=DNAJB2 PE=2 SV=1 - [C9JRD2_HUMAN]</t>
  </si>
  <si>
    <t>Q9UDY4</t>
  </si>
  <si>
    <t>DnaJ homolog subfamily B member 4 OS=Homo sapiens GN=DNAJB4 PE=1 SV=1 - [DNJB4_HUMAN]</t>
  </si>
  <si>
    <t>DnaJ homolog subfamily B member 4</t>
  </si>
  <si>
    <t>O75953</t>
  </si>
  <si>
    <t>DnaJ homolog subfamily B member 5 OS=Homo sapiens GN=DNAJB5 PE=1 SV=1 - [DNJB5_HUMAN]</t>
  </si>
  <si>
    <t>DnaJ homolog subfamily B member 5</t>
  </si>
  <si>
    <t>O75190</t>
  </si>
  <si>
    <t>DnaJ homolog subfamily B member 6 OS=Homo sapiens GN=DNAJB6 PE=1 SV=2 - [DNJB6_HUMAN]</t>
  </si>
  <si>
    <t>DnaJ homolog subfamily B member 6</t>
  </si>
  <si>
    <t>Q9NVH1</t>
  </si>
  <si>
    <t>DnaJ homolog subfamily C member 11 OS=Homo sapiens GN=DNAJC11 PE=1 SV=2 - [DJC11_HUMAN]</t>
  </si>
  <si>
    <t>DnaJ homolog subfamily C member 11</t>
  </si>
  <si>
    <t>Q5TDG9</t>
  </si>
  <si>
    <t>DnaJ (Hsp40) homolog, subfamily C, member 16, isoform CRA_a OS=Homo sapiens GN=DNAJC16 PE=2 SV=1 - [Q5TDG9_HUMAN]</t>
  </si>
  <si>
    <t>Q9NVM6</t>
  </si>
  <si>
    <t>DnaJ homolog subfamily C member 17 OS=Homo sapiens GN=DNAJC17 PE=1 SV=1 - [DJC17_HUMAN]</t>
  </si>
  <si>
    <t>DnaJ homolog subfamily C member 17</t>
  </si>
  <si>
    <t>Q96DA6</t>
  </si>
  <si>
    <t>Mitochondrial import inner membrane translocase subunit TIM14 OS=Homo sapiens GN=DNAJC19 PE=1 SV=3 - [TIM14_HUMAN]</t>
  </si>
  <si>
    <t>Mitochondrial import inner membrane translocase subunit TIM14</t>
  </si>
  <si>
    <t>Q99543</t>
  </si>
  <si>
    <t>DnaJ homolog subfamily C member 2 OS=Homo sapiens GN=DNAJC2 PE=1 SV=4 - [DNJC2_HUMAN]</t>
  </si>
  <si>
    <t>DnaJ homolog subfamily C member 2</t>
  </si>
  <si>
    <t>Q5F1R6</t>
  </si>
  <si>
    <t>DnaJ homolog subfamily C member 21 OS=Homo sapiens GN=DNAJC21 PE=1 SV=2 - [DJC21_HUMAN]</t>
  </si>
  <si>
    <t>DnaJ homolog subfamily C member 21</t>
  </si>
  <si>
    <t>O75937</t>
  </si>
  <si>
    <t>DnaJ homolog subfamily C member 8 OS=Homo sapiens GN=DNAJC8 PE=1 SV=2 - [DNJC8_HUMAN]</t>
  </si>
  <si>
    <t>DnaJ homolog subfamily C member 8</t>
  </si>
  <si>
    <t>B7Z4K6</t>
  </si>
  <si>
    <t>Deoxyribonuclease-2-alpha OS=Homo sapiens GN=DNASE2 PE=2 SV=1 - [B7Z4K6_HUMAN]</t>
  </si>
  <si>
    <t>Q96M86</t>
  </si>
  <si>
    <t>Dynein heavy chain domain-containing protein 1 OS=Homo sapiens GN=DNHD1 PE=2 SV=2 - [DNHD1_HUMAN]</t>
  </si>
  <si>
    <t>Dynein heavy chain domain-containing protein 1</t>
  </si>
  <si>
    <t>O00429</t>
  </si>
  <si>
    <t>Dynamin-1-like protein OS=Homo sapiens GN=DNM1L PE=1 SV=2 - [DNM1L_HUMAN]</t>
  </si>
  <si>
    <t>Dynamin-1-like protein</t>
  </si>
  <si>
    <t>P50570</t>
  </si>
  <si>
    <t>Dynamin-2 OS=Homo sapiens GN=DNM2 PE=1 SV=2 - [DYN2_HUMAN]</t>
  </si>
  <si>
    <t>Dynamin-2</t>
  </si>
  <si>
    <t>Q6XZF7</t>
  </si>
  <si>
    <t>Dynamin-binding protein OS=Homo sapiens GN=DNMBP PE=1 SV=1 - [DNMBP_HUMAN]</t>
  </si>
  <si>
    <t>Dynamin-binding protein</t>
  </si>
  <si>
    <t>K7ER10</t>
  </si>
  <si>
    <t>DNA (cytosine-5)-methyltransferase 1 (Fragment) OS=Homo sapiens GN=DNMT1 PE=4 SV=1 - [K7ER10_HUMAN]</t>
  </si>
  <si>
    <t>Q9Y6K1</t>
  </si>
  <si>
    <t>DNA (cytosine-5)-methyltransferase 3A OS=Homo sapiens GN=DNMT3A PE=1 SV=4 - [DNM3A_HUMAN]</t>
  </si>
  <si>
    <t>ADD;C5_MTASE_1;C5_MTASE_2;PWWP</t>
  </si>
  <si>
    <t>Q9UBC3</t>
  </si>
  <si>
    <t>DNA (cytosine-5)-methyltransferase 3B OS=Homo sapiens GN=DNMT3B PE=1 SV=1 - [DNM3B_HUMAN]</t>
  </si>
  <si>
    <t>DNA (cytosine-5)-methyltransferase 3B</t>
  </si>
  <si>
    <t>B9ZVU2</t>
  </si>
  <si>
    <t>Aspartyl aminopeptidase (Fragment) OS=Homo sapiens GN=DNPEP PE=2 SV=2 - [B9ZVU2_HUMAN]</t>
  </si>
  <si>
    <t>Q9ULA0</t>
  </si>
  <si>
    <t>Aspartyl aminopeptidase OS=Homo sapiens GN=DNPEP PE=1 SV=1 - [DNPEP_HUMAN]</t>
  </si>
  <si>
    <t>Aspartyl aminopeptidase</t>
  </si>
  <si>
    <t>O43598</t>
  </si>
  <si>
    <t>2'-deoxynucleoside 5'-phosphate N-hydrolase 1 OS=Homo sapiens GN=DNPH1 PE=1 SV=1 - [DNPH1_HUMAN]</t>
  </si>
  <si>
    <t>2'-deoxynucleoside 5'-phosphate N-hydrolase 1</t>
  </si>
  <si>
    <t>Q9H147</t>
  </si>
  <si>
    <t>Deoxynucleotidyltransferase terminal-interacting protein 1 OS=Homo sapiens GN=DNTTIP1 PE=1 SV=2 - [TDIF1_HUMAN]</t>
  </si>
  <si>
    <t>Deoxynucleotidyltransferase terminal-interacting protein 1</t>
  </si>
  <si>
    <t>Q5QJE6</t>
  </si>
  <si>
    <t>Deoxynucleotidyltransferase terminal-interacting protein 2 OS=Homo sapiens GN=DNTTIP2 PE=1 SV=2 - [TDIF2_HUMAN]</t>
  </si>
  <si>
    <t>Deoxynucleotidyltransferase terminal-interacting protein 2</t>
  </si>
  <si>
    <t>Q96N67</t>
  </si>
  <si>
    <t>Dedicator of cytokinesis protein 7 OS=Homo sapiens GN=DOCK7 PE=1 SV=4 - [DOCK7_HUMAN]</t>
  </si>
  <si>
    <t>Dedicator of cytokinesis protein 7</t>
  </si>
  <si>
    <t>K7EIV2</t>
  </si>
  <si>
    <t>Deoxyhypusine hydroxylase (Fragment) OS=Homo sapiens GN=DOHH PE=4 SV=1 - [K7EIV2_HUMAN]</t>
  </si>
  <si>
    <t>H7C093</t>
  </si>
  <si>
    <t>Ecto-ADP-ribosyltransferase 4 (Fragment) OS=Homo sapiens GN=DOK1 PE=4 SV=1 - [H7C093_HUMAN]</t>
  </si>
  <si>
    <t>O60496</t>
  </si>
  <si>
    <t>Docking protein 2 OS=Homo sapiens GN=DOK2 PE=1 SV=2 - [DOK2_HUMAN]</t>
  </si>
  <si>
    <t>Docking protein 2</t>
  </si>
  <si>
    <t>F6U2K4</t>
  </si>
  <si>
    <t>Protein dopey-1 OS=Homo sapiens GN=DOPEY1 PE=4 SV=1 - [F6U2K4_HUMAN]</t>
  </si>
  <si>
    <t>Q9Y3R5</t>
  </si>
  <si>
    <t>Protein dopey-2 OS=Homo sapiens GN=DOPEY2 PE=1 SV=5 - [DOP2_HUMAN]</t>
  </si>
  <si>
    <t>Protein dopey-2</t>
  </si>
  <si>
    <t>Q5JQQ2</t>
  </si>
  <si>
    <t>Protein DPCD (Fragment) OS=Homo sapiens GN=DPCD PE=2 SV=1 - [Q5JQQ2_HUMAN]</t>
  </si>
  <si>
    <t>Q92782</t>
  </si>
  <si>
    <t>Zinc finger protein neuro-d4 OS=Homo sapiens GN=DPF1 PE=2 SV=2 - [DPF1_HUMAN]</t>
  </si>
  <si>
    <t>Zinc finger protein neuro-d4</t>
  </si>
  <si>
    <t>Q92785</t>
  </si>
  <si>
    <t>Zinc finger protein ubi-d4 OS=Homo sapiens GN=DPF2 PE=1 SV=2 - [REQU_HUMAN]</t>
  </si>
  <si>
    <t>Zinc finger protein ubi-d4</t>
  </si>
  <si>
    <t>I3L1H5</t>
  </si>
  <si>
    <t>Diphthamide biosynthesis protein 1 (Fragment) OS=Homo sapiens GN=DPH1 PE=3 SV=1 - [I3L1H5_HUMAN]</t>
  </si>
  <si>
    <t>Diphthamide biosynthesis protein 1</t>
  </si>
  <si>
    <t>Q9BQC3</t>
  </si>
  <si>
    <t>Diphthamide biosynthesis protein 2 OS=Homo sapiens GN=DPH2 PE=1 SV=1 - [DPH2_HUMAN]</t>
  </si>
  <si>
    <t>Diphthamide biosynthesis protein 2</t>
  </si>
  <si>
    <t>Q96FX2</t>
  </si>
  <si>
    <t>DPH3 homolog OS=Homo sapiens GN=DPH3 PE=1 SV=1 - [DPH3_HUMAN]</t>
  </si>
  <si>
    <t>DPH3 homolog</t>
  </si>
  <si>
    <t>Q9H2P9</t>
  </si>
  <si>
    <t>Diphthine synthase OS=Homo sapiens GN=DPH5 PE=1 SV=2 - [DPH5_HUMAN]</t>
  </si>
  <si>
    <t>Diphthine synthase</t>
  </si>
  <si>
    <t>Q9NY33</t>
  </si>
  <si>
    <t>Dipeptidyl peptidase 3 OS=Homo sapiens GN=DPP3 PE=1 SV=2 - [DPP3_HUMAN]</t>
  </si>
  <si>
    <t>Dipeptidyl peptidase 3</t>
  </si>
  <si>
    <t>Q86TI2</t>
  </si>
  <si>
    <t>Dipeptidyl peptidase 9 OS=Homo sapiens GN=DPP9 PE=1 SV=3 - [DPP9_HUMAN]</t>
  </si>
  <si>
    <t>Dipeptidyl peptidase 9</t>
  </si>
  <si>
    <t>H7C3M5</t>
  </si>
  <si>
    <t>Probable C-mannosyltransferase DPY19L1 (Fragment) OS=Homo sapiens GN=DPY19L1 PE=4 SV=1 - [H7C3M5_HUMAN]</t>
  </si>
  <si>
    <t>Q9C005</t>
  </si>
  <si>
    <t>Protein dpy-30 homolog OS=Homo sapiens GN=DPY30 PE=1 SV=1 - [DPY30_HUMAN]</t>
  </si>
  <si>
    <t>Protein dpy-30 homolog</t>
  </si>
  <si>
    <t>Q12882</t>
  </si>
  <si>
    <t>Dihydropyrimidine dehydrogenase [NADP(+)] OS=Homo sapiens GN=DPYD PE=1 SV=2 - [DPYD_HUMAN]</t>
  </si>
  <si>
    <t>Dihydropyrimidine dehydrogenase [NADP(+)]</t>
  </si>
  <si>
    <t>E7EWB4</t>
  </si>
  <si>
    <t>Dihydropyrimidinase-related protein 5 (Fragment) OS=Homo sapiens GN=DPYSL5 PE=2 SV=1 - [E7EWB4_HUMAN]</t>
  </si>
  <si>
    <t>Q01658</t>
  </si>
  <si>
    <t>Protein Dr1 OS=Homo sapiens GN=DR1 PE=1 SV=1 - [NC2B_HUMAN]</t>
  </si>
  <si>
    <t>Protein Dr1</t>
  </si>
  <si>
    <t>Q14919</t>
  </si>
  <si>
    <t>Dr1-associated corepressor OS=Homo sapiens GN=DRAP1 PE=1 SV=3 - [NC2A_HUMAN]</t>
  </si>
  <si>
    <t>Dr1-associated corepressor</t>
  </si>
  <si>
    <t>Q9Y295</t>
  </si>
  <si>
    <t>Developmentally-regulated GTP-binding protein 1 OS=Homo sapiens GN=DRG1 PE=1 SV=1 - [DRG1_HUMAN]</t>
  </si>
  <si>
    <t>Developmentally-regulated GTP-binding protein 1</t>
  </si>
  <si>
    <t>P55039</t>
  </si>
  <si>
    <t>Developmentally-regulated GTP-binding protein 2 OS=Homo sapiens GN=DRG2 PE=1 SV=1 - [DRG2_HUMAN]</t>
  </si>
  <si>
    <t>Developmentally-regulated GTP-binding protein 2</t>
  </si>
  <si>
    <t>Q9BVC3</t>
  </si>
  <si>
    <t>Sister chromatid cohesion protein DCC1 OS=Homo sapiens GN=DSCC1 PE=1 SV=2 - [DCC1_HUMAN]</t>
  </si>
  <si>
    <t>Sister chromatid cohesion protein DCC1</t>
  </si>
  <si>
    <t>A8MTY9</t>
  </si>
  <si>
    <t>Down syndrome critical region protein 3 OS=Homo sapiens GN=DSCR3 PE=2 SV=1 - [A8MTY9_HUMAN]</t>
  </si>
  <si>
    <t>Q9H410</t>
  </si>
  <si>
    <t>Kinetochore-associated protein DSN1 homolog OS=Homo sapiens GN=DSN1 PE=1 SV=2 - [DSN1_HUMAN]</t>
  </si>
  <si>
    <t>Kinetochore-associated protein DSN1 homolog</t>
  </si>
  <si>
    <t>Q8TEA8</t>
  </si>
  <si>
    <t>D-tyrosyl-tRNA(Tyr) deacylase 1 OS=Homo sapiens GN=DTD1 PE=1 SV=2 - [DTD1_HUMAN]</t>
  </si>
  <si>
    <t>D-tyrosyl-tRNA(Tyr) deacylase 1</t>
  </si>
  <si>
    <t>M0QZ28</t>
  </si>
  <si>
    <t>Dystrobrevin alpha OS=Homo sapiens GN=DTNA PE=4 SV=1 - [M0QZ28_HUMAN]</t>
  </si>
  <si>
    <t>Q96EV8</t>
  </si>
  <si>
    <t>Dysbindin OS=Homo sapiens GN=DTNBP1 PE=1 SV=1 - [DTBP1_HUMAN]</t>
  </si>
  <si>
    <t>Dysbindin</t>
  </si>
  <si>
    <t>Q8N5C7</t>
  </si>
  <si>
    <t>DTW domain-containing protein 1 OS=Homo sapiens GN=DTWD1 PE=2 SV=1 - [DTWD1_HUMAN]</t>
  </si>
  <si>
    <t>DTW domain-containing protein 1</t>
  </si>
  <si>
    <t>Q8NBA8</t>
  </si>
  <si>
    <t>DTW domain-containing protein 2 OS=Homo sapiens GN=DTWD2 PE=2 SV=1 - [DTWD2_HUMAN]</t>
  </si>
  <si>
    <t>DTW domain-containing protein 2</t>
  </si>
  <si>
    <t>P23919</t>
  </si>
  <si>
    <t>Thymidylate kinase OS=Homo sapiens GN=DTYMK PE=1 SV=4 - [KTHY_HUMAN]</t>
  </si>
  <si>
    <t>Thymidylate kinase</t>
  </si>
  <si>
    <t>H0YGW8</t>
  </si>
  <si>
    <t>tRNA-dihydrouridine(16/17) synthase [NAD(P)(+)]-like (Fragment) OS=Homo sapiens GN=DUS1L PE=4 SV=2 - [H0YGW8_HUMAN]</t>
  </si>
  <si>
    <t>Q96G46</t>
  </si>
  <si>
    <t>tRNA-dihydrouridine(47) synthase [NAD(P)(+)]-like OS=Homo sapiens GN=DUS3L PE=1 SV=2 - [DUS3L_HUMAN]</t>
  </si>
  <si>
    <t>tRNA-dihydrouridine(47) synthase [NAD(P)(+)]-like</t>
  </si>
  <si>
    <t>H7C0E6</t>
  </si>
  <si>
    <t>RNA/RNP complex-1-interacting phosphatase (Fragment) OS=Homo sapiens GN=DUSP11 PE=2 SV=1 - [H7C0E6_HUMAN]</t>
  </si>
  <si>
    <t>Q9UNI6</t>
  </si>
  <si>
    <t>Dual specificity protein phosphatase 12 OS=Homo sapiens GN=DUSP12 PE=1 SV=1 - [DUS12_HUMAN]</t>
  </si>
  <si>
    <t>Dual specificity protein phosphatase 12</t>
  </si>
  <si>
    <t>P51452</t>
  </si>
  <si>
    <t>Dual specificity protein phosphatase 3 OS=Homo sapiens GN=DUSP3 PE=1 SV=1 - [DUS3_HUMAN]</t>
  </si>
  <si>
    <t>Dual specificity protein phosphatase 3</t>
  </si>
  <si>
    <t>F8VW29</t>
  </si>
  <si>
    <t>Dual-specificity protein phosphatase 6 OS=Homo sapiens GN=DUSP6 PE=2 SV=1 - [F8VW29_HUMAN]</t>
  </si>
  <si>
    <t>I3L2W9</t>
  </si>
  <si>
    <t>Segment polarity protein dishevelled homolog DVL-2 (Fragment) OS=Homo sapiens GN=DVL2 PE=2 SV=1 - [I3L2W9_HUMAN]</t>
  </si>
  <si>
    <t>Q7RTS9</t>
  </si>
  <si>
    <t>Dymeclin OS=Homo sapiens GN=DYM PE=1 SV=1 - [DYM_HUMAN]</t>
  </si>
  <si>
    <t>Dymeclin</t>
  </si>
  <si>
    <t>B7ZA04</t>
  </si>
  <si>
    <t>Cytoplasmic dynein 1 intermediate chain 2 OS=Homo sapiens GN=DYNC1I2 PE=2 SV=1 - [B7ZA04_HUMAN]</t>
  </si>
  <si>
    <t>E7EQL5</t>
  </si>
  <si>
    <t>Cytoplasmic dynein 1 intermediate chain 2 (Fragment) OS=Homo sapiens GN=DYNC1I2 PE=2 SV=1 - [E7EQL5_HUMAN]</t>
  </si>
  <si>
    <t>Q9Y6G9</t>
  </si>
  <si>
    <t>Cytoplasmic dynein 1 light intermediate chain 1 OS=Homo sapiens GN=DYNC1LI1 PE=1 SV=3 - [DC1L1_HUMAN]</t>
  </si>
  <si>
    <t>Cytoplasmic dynein 1 light intermediate chain 1</t>
  </si>
  <si>
    <t>O43237</t>
  </si>
  <si>
    <t>Cytoplasmic dynein 1 light intermediate chain 2 OS=Homo sapiens GN=DYNC1LI2 PE=1 SV=1 - [DC1L2_HUMAN]</t>
  </si>
  <si>
    <t>Cytoplasmic dynein 1 light intermediate chain 2</t>
  </si>
  <si>
    <t>P63167</t>
  </si>
  <si>
    <t>Dynein light chain 1, cytoplasmic OS=Homo sapiens GN=DYNLL1 PE=1 SV=1 - [DYL1_HUMAN]</t>
  </si>
  <si>
    <t>Dynein light chain 1, cytoplasmic</t>
  </si>
  <si>
    <t>Q96FJ2</t>
  </si>
  <si>
    <t>Dynein light chain 2, cytoplasmic OS=Homo sapiens GN=DYNLL2 PE=1 SV=1 - [DYL2_HUMAN]</t>
  </si>
  <si>
    <t>Dynein light chain 2, cytoplasmic</t>
  </si>
  <si>
    <t>Q9NP97</t>
  </si>
  <si>
    <t>Dynein light chain roadblock-type 1 OS=Homo sapiens GN=DYNLRB1 PE=1 SV=3 - [DLRB1_HUMAN]</t>
  </si>
  <si>
    <t>Dynein light chain roadblock-type 1</t>
  </si>
  <si>
    <t>P63172</t>
  </si>
  <si>
    <t>Dynein light chain Tctex-type 1 OS=Homo sapiens GN=DYNLT1 PE=1 SV=1 - [DYLT1_HUMAN]</t>
  </si>
  <si>
    <t>Dynein light chain Tctex-type 1</t>
  </si>
  <si>
    <t>F8W9I9</t>
  </si>
  <si>
    <t>Dual-specificity tyrosine-phosphorylation-regulated kinase 1A OS=Homo sapiens GN=DYRK1A PE=2 SV=1 - [F8W9I9_HUMAN]</t>
  </si>
  <si>
    <t>H0YFI4</t>
  </si>
  <si>
    <t>Dual-specificity tyrosine-phosphorylation-regulated kinase 4 (Fragment) OS=Homo sapiens GN=DYRK4 PE=4 SV=1 - [H0YFI4_HUMAN]</t>
  </si>
  <si>
    <t>O00716</t>
  </si>
  <si>
    <t>Transcription factor E2F3 OS=Homo sapiens GN=E2F3 PE=1 SV=1 - [E2F3_HUMAN]</t>
  </si>
  <si>
    <t>Transcription factor E2F3</t>
  </si>
  <si>
    <t>G3V2W9</t>
  </si>
  <si>
    <t>E2F-associated phosphoprotein (Fragment) OS=Homo sapiens GN=EAPP PE=2 SV=1 - [G3V2W9_HUMAN]</t>
  </si>
  <si>
    <t>E9PND3</t>
  </si>
  <si>
    <t>Receptor-binding cancer antigen-expressed on SiSo cells OS=Homo sapiens GN=EBAG9 PE=2 SV=1 - [E9PND3_HUMAN]</t>
  </si>
  <si>
    <t>Q99848</t>
  </si>
  <si>
    <t>Probable rRNA-processing protein EBP2 OS=Homo sapiens GN=EBNA1BP2 PE=1 SV=2 - [EBP2_HUMAN]</t>
  </si>
  <si>
    <t>Probable rRNA-processing protein EBP2</t>
  </si>
  <si>
    <t>Q15125</t>
  </si>
  <si>
    <t>3-beta-hydroxysteroid-Delta(8),Delta(7)-isomerase OS=Homo sapiens GN=EBP PE=1 SV=3 - [EBP_HUMAN]</t>
  </si>
  <si>
    <t>3-beta-hydroxysteroid-Delta(8),Delta(7)-isomerase</t>
  </si>
  <si>
    <t>B4DKB2</t>
  </si>
  <si>
    <t>Endothelin-converting enzyme 1 OS=Homo sapiens GN=ECE1 PE=2 SV=1 - [B4DKB2_HUMAN]</t>
  </si>
  <si>
    <t>O60344</t>
  </si>
  <si>
    <t>Endothelin-converting enzyme 2 OS=Homo sapiens GN=ECE2 PE=1 SV=4 - [ECE2_HUMAN]</t>
  </si>
  <si>
    <t>Endothelin-converting enzyme 2;Endothelin-converting enzyme 2 region;Methyltransferase-like region</t>
  </si>
  <si>
    <t>Q13011</t>
  </si>
  <si>
    <t>Delta(3,5)-Delta(2,4)-dienoyl-CoA isomerase, mitochondrial OS=Homo sapiens GN=ECH1 PE=1 SV=2 - [ECH1_HUMAN]</t>
  </si>
  <si>
    <t>Delta(3,5)-Delta(2,4)-dienoyl-CoA isomerase, mitochondrial</t>
  </si>
  <si>
    <t>P30084</t>
  </si>
  <si>
    <t>Enoyl-CoA hydratase, mitochondrial OS=Homo sapiens GN=ECHS1 PE=1 SV=4 - [ECHM_HUMAN]</t>
  </si>
  <si>
    <t>Enoyl-CoA hydratase, mitochondrial</t>
  </si>
  <si>
    <t>H3BS70</t>
  </si>
  <si>
    <t>Enoyl-CoA delta isomerase 1, mitochondrial (Fragment) OS=Homo sapiens GN=ECI1 PE=2 SV=1 - [H3BS70_HUMAN]</t>
  </si>
  <si>
    <t>O75521</t>
  </si>
  <si>
    <t>Enoyl-CoA delta isomerase 2, mitochondrial OS=Homo sapiens GN=ECI2 PE=1 SV=4 - [ECI2_HUMAN]</t>
  </si>
  <si>
    <t>Enoyl-CoA delta isomerase 2, mitochondrial</t>
  </si>
  <si>
    <t>K7EMM0</t>
  </si>
  <si>
    <t>Evolutionarily conserved-signaling intermediate in Toll pathway, mitochondrial OS=Homo sapiens GN=ECSIT PE=4 SV=1 - [K7EMM0_HUMAN]</t>
  </si>
  <si>
    <t>Q9H8V3</t>
  </si>
  <si>
    <t>Protein ECT2 OS=Homo sapiens GN=ECT2 PE=1 SV=4 - [ECT2_HUMAN]</t>
  </si>
  <si>
    <t>Protein ECT2</t>
  </si>
  <si>
    <t>Q96F86</t>
  </si>
  <si>
    <t>Enhancer of mRNA-decapping protein 3 OS=Homo sapiens GN=EDC3 PE=1 SV=1 - [EDC3_HUMAN]</t>
  </si>
  <si>
    <t>Enhancer of mRNA-decapping protein 3</t>
  </si>
  <si>
    <t>Q6P2E9</t>
  </si>
  <si>
    <t>Enhancer of mRNA-decapping protein 4 OS=Homo sapiens GN=EDC4 PE=1 SV=1 - [EDC4_HUMAN]</t>
  </si>
  <si>
    <t>Enhancer of mRNA-decapping protein 4</t>
  </si>
  <si>
    <t>B4DXP3</t>
  </si>
  <si>
    <t>ER degradation-enhancing alpha-mannosidase-like protein 1 OS=Homo sapiens GN=EDEM1 PE=2 SV=1 - [B4DXP3_HUMAN]</t>
  </si>
  <si>
    <t>F5GZ44</t>
  </si>
  <si>
    <t>ER degradation-enhancing alpha-mannosidase-like protein 2 OS=Homo sapiens GN=EDEM2 PE=2 SV=1 - [F5GZ44_HUMAN]</t>
  </si>
  <si>
    <t>O60869</t>
  </si>
  <si>
    <t>Endothelial differentiation-related factor 1 OS=Homo sapiens GN=EDF1 PE=1 SV=1 - [EDF1_HUMAN]</t>
  </si>
  <si>
    <t>Endothelial differentiation-related factor 1</t>
  </si>
  <si>
    <t>O75530</t>
  </si>
  <si>
    <t>Polycomb protein EED OS=Homo sapiens GN=EED PE=1 SV=2 - [EED_HUMAN]</t>
  </si>
  <si>
    <t>Polycomb protein EED</t>
  </si>
  <si>
    <t>E9PK06</t>
  </si>
  <si>
    <t>Elongation factor 1-delta (Fragment) OS=Homo sapiens GN=EEF1D PE=2 SV=1 - [E9PK06_HUMAN]</t>
  </si>
  <si>
    <t>E9PL71</t>
  </si>
  <si>
    <t>Elongation factor 1-delta (Fragment) OS=Homo sapiens GN=EEF1D PE=2 SV=1 - [E9PL71_HUMAN]</t>
  </si>
  <si>
    <t>P29692</t>
  </si>
  <si>
    <t>Elongation factor 1-delta OS=Homo sapiens GN=EEF1D PE=1 SV=5 - [EF1D_HUMAN]</t>
  </si>
  <si>
    <t>Elongation factor 1-delta</t>
  </si>
  <si>
    <t>O43324</t>
  </si>
  <si>
    <t>Eukaryotic translation elongation factor 1 epsilon-1 OS=Homo sapiens GN=EEF1E1 PE=1 SV=1 - [MCA3_HUMAN]</t>
  </si>
  <si>
    <t>Eukaryotic translation elongation factor 1 epsilon-1</t>
  </si>
  <si>
    <t>O00418</t>
  </si>
  <si>
    <t>Eukaryotic elongation factor 2 kinase OS=Homo sapiens GN=EEF2K PE=1 SV=2 - [EF2K_HUMAN]</t>
  </si>
  <si>
    <t>Eukaryotic elongation factor 2 kinase</t>
  </si>
  <si>
    <t>P57772</t>
  </si>
  <si>
    <t>Selenocysteine-specific elongation factor OS=Homo sapiens GN=EEFSEC PE=1 SV=4 - [SELB_HUMAN]</t>
  </si>
  <si>
    <t>Selenocysteine-specific elongation factor</t>
  </si>
  <si>
    <t>Q96C19</t>
  </si>
  <si>
    <t>EF-hand domain-containing protein D2 OS=Homo sapiens GN=EFHD2 PE=1 SV=1 - [EFHD2_HUMAN]</t>
  </si>
  <si>
    <t>EF-hand domain-containing protein D2</t>
  </si>
  <si>
    <t>Q7Z2Z2</t>
  </si>
  <si>
    <t>Elongation factor Tu GTP-binding domain-containing protein 1 OS=Homo sapiens GN=EFTUD1 PE=1 SV=2 - [ETUD1_HUMAN]</t>
  </si>
  <si>
    <t>Elongation factor Tu GTP-binding domain-containing protein 1</t>
  </si>
  <si>
    <t>Q15029</t>
  </si>
  <si>
    <t>116 kDa U5 small nuclear ribonucleoprotein component OS=Homo sapiens GN=EFTUD2 PE=1 SV=1 - [U5S1_HUMAN]</t>
  </si>
  <si>
    <t>116 kDa U5 small nuclear ribonucleoprotein component</t>
  </si>
  <si>
    <t>Q9GZT9</t>
  </si>
  <si>
    <t>Egl nine homolog 1 OS=Homo sapiens GN=EGLN1 PE=1 SV=1 - [EGLN1_HUMAN]</t>
  </si>
  <si>
    <t>Egl nine homolog 1</t>
  </si>
  <si>
    <t>Q8NDI1</t>
  </si>
  <si>
    <t>EH domain-binding protein 1 OS=Homo sapiens GN=EHBP1 PE=1 SV=3 - [EHBP1_HUMAN]</t>
  </si>
  <si>
    <t>EH domain-binding protein 1</t>
  </si>
  <si>
    <t>Q9H4M9</t>
  </si>
  <si>
    <t>EH domain-containing protein 1 OS=Homo sapiens GN=EHD1 PE=1 SV=2 - [EHD1_HUMAN]</t>
  </si>
  <si>
    <t>EH domain-containing protein 1</t>
  </si>
  <si>
    <t>Q9H9B1</t>
  </si>
  <si>
    <t>Histone-lysine N-methyltransferase EHMT1 OS=Homo sapiens GN=EHMT1 PE=1 SV=4 - [EHMT1_HUMAN]</t>
  </si>
  <si>
    <t>Histone-lysine N-methyltransferase EHMT1</t>
  </si>
  <si>
    <t>Q96KQ7</t>
  </si>
  <si>
    <t>Histone-lysine N-methyltransferase EHMT2 OS=Homo sapiens GN=EHMT2 PE=1 SV=3 - [EHMT2_HUMAN]</t>
  </si>
  <si>
    <t>Histone-lysine N-methyltransferase EHMT2</t>
  </si>
  <si>
    <t>E9PL33</t>
  </si>
  <si>
    <t>Etoposide-induced protein 2.4 homolog (Fragment) OS=Homo sapiens GN=EI24 PE=2 SV=1 - [E9PL33_HUMAN]</t>
  </si>
  <si>
    <t>E9PLI6</t>
  </si>
  <si>
    <t>Probable RNA-binding protein EIF1AD (Fragment) OS=Homo sapiens GN=EIF1AD PE=2 SV=1 - [E9PLI6_HUMAN]</t>
  </si>
  <si>
    <t>P47813</t>
  </si>
  <si>
    <t>Eukaryotic translation initiation factor 1A, X-chromosomal OS=Homo sapiens GN=EIF1AX PE=1 SV=2 - [IF1AX_HUMAN]</t>
  </si>
  <si>
    <t>Eukaryotic translation initiation factor 1A, X-chromosomal</t>
  </si>
  <si>
    <t>O60739</t>
  </si>
  <si>
    <t>Eukaryotic translation initiation factor 1b OS=Homo sapiens GN=EIF1B PE=1 SV=2 - [EIF1B_HUMAN]</t>
  </si>
  <si>
    <t>Eukaryotic translation initiation factor 1b</t>
  </si>
  <si>
    <t>Q9BY44</t>
  </si>
  <si>
    <t>Eukaryotic translation initiation factor 2A OS=Homo sapiens GN=EIF2A PE=1 SV=3 - [EIF2A_HUMAN]</t>
  </si>
  <si>
    <t>Eukaryotic translation initiation factor 2A</t>
  </si>
  <si>
    <t>B4DIP4</t>
  </si>
  <si>
    <t>Eukaryotic translation initiation factor 2-alpha kinase 1 OS=Homo sapiens GN=EIF2AK1 PE=2 SV=1 - [B4DIP4_HUMAN]</t>
  </si>
  <si>
    <t>P19525</t>
  </si>
  <si>
    <t>Interferon-induced, double-stranded RNA-activated protein kinase OS=Homo sapiens GN=EIF2AK2 PE=1 SV=2 - [E2AK2_HUMAN]</t>
  </si>
  <si>
    <t>Interferon-induced, double-stranded RNA-activated protein kinase</t>
  </si>
  <si>
    <t>H0YME5</t>
  </si>
  <si>
    <t>Eukaryotic translation initiation factor 2-alpha kinase 4 (Fragment) OS=Homo sapiens GN=EIF2AK4 PE=4 SV=1 - [H0YME5_HUMAN]</t>
  </si>
  <si>
    <t>Q14232</t>
  </si>
  <si>
    <t>Translation initiation factor eIF-2B subunit alpha OS=Homo sapiens GN=EIF2B1 PE=1 SV=1 - [EI2BA_HUMAN]</t>
  </si>
  <si>
    <t>Translation initiation factor eIF-2B subunit alpha</t>
  </si>
  <si>
    <t>P49770</t>
  </si>
  <si>
    <t>Translation initiation factor eIF-2B subunit beta OS=Homo sapiens GN=EIF2B2 PE=1 SV=3 - [EI2BB_HUMAN]</t>
  </si>
  <si>
    <t>Translation initiation factor eIF-2B subunit beta</t>
  </si>
  <si>
    <t>Q9NR50</t>
  </si>
  <si>
    <t>Translation initiation factor eIF-2B subunit gamma OS=Homo sapiens GN=EIF2B3 PE=1 SV=1 - [EI2BG_HUMAN]</t>
  </si>
  <si>
    <t>Translation initiation factor eIF-2B subunit gamma</t>
  </si>
  <si>
    <t>Q9UI10</t>
  </si>
  <si>
    <t>Translation initiation factor eIF-2B subunit delta OS=Homo sapiens GN=EIF2B4 PE=1 SV=2 - [EI2BD_HUMAN]</t>
  </si>
  <si>
    <t>Translation initiation factor eIF-2B subunit delta</t>
  </si>
  <si>
    <t>E9PC74</t>
  </si>
  <si>
    <t>Translation initiation factor eIF-2B subunit epsilon OS=Homo sapiens GN=EIF2B5 PE=2 SV=1 - [E9PC74_HUMAN]</t>
  </si>
  <si>
    <t>Q9UKV8</t>
  </si>
  <si>
    <t>Protein argonaute-2 OS=Homo sapiens GN=AGO2 PE=1 SV=3 - [AGO2_HUMAN]</t>
  </si>
  <si>
    <t>Protein argonaute-2</t>
  </si>
  <si>
    <t>Q9H9G7</t>
  </si>
  <si>
    <t>Protein argonaute-3 OS=Homo sapiens GN=AGO3 PE=1 SV=2 - [AGO3_HUMAN]</t>
  </si>
  <si>
    <t>Protein argonaute-3</t>
  </si>
  <si>
    <t>P41214</t>
  </si>
  <si>
    <t>Eukaryotic translation initiation factor 2D OS=Homo sapiens GN=EIF2D PE=1 SV=3 - [EIF2D_HUMAN]</t>
  </si>
  <si>
    <t>Eukaryotic translation initiation factor 2D</t>
  </si>
  <si>
    <t>P41091</t>
  </si>
  <si>
    <t>Eukaryotic translation initiation factor 2 subunit 3 OS=Homo sapiens GN=EIF2S3 PE=1 SV=3 - [IF2G_HUMAN]</t>
  </si>
  <si>
    <t>Eukaryotic translation initiation factor 2 subunit 3</t>
  </si>
  <si>
    <t>Q14152</t>
  </si>
  <si>
    <t>Eukaryotic translation initiation factor 3 subunit A OS=Homo sapiens GN=EIF3A PE=1 SV=1 - [EIF3A_HUMAN]</t>
  </si>
  <si>
    <t>P55884</t>
  </si>
  <si>
    <t>Eukaryotic translation initiation factor 3 subunit B OS=Homo sapiens GN=EIF3B PE=1 SV=3 - [EIF3B_HUMAN]</t>
  </si>
  <si>
    <t>Eukaryotic translation initiation factor 3 subunit B</t>
  </si>
  <si>
    <t>B4DVY1</t>
  </si>
  <si>
    <t>Eukaryotic translation initiation factor 3 subunit D OS=Homo sapiens GN=EIF3D PE=2 SV=1 - [B4DVY1_HUMAN]</t>
  </si>
  <si>
    <t>Eukaryotic translation initiation factor 3 subunit D</t>
  </si>
  <si>
    <t>P60228</t>
  </si>
  <si>
    <t>Eukaryotic translation initiation factor 3 subunit E OS=Homo sapiens GN=EIF3E PE=1 SV=1 - [EIF3E_HUMAN]</t>
  </si>
  <si>
    <t>Eukaryotic translation initiation factor 3 subunit E</t>
  </si>
  <si>
    <t>O00303</t>
  </si>
  <si>
    <t>Eukaryotic translation initiation factor 3 subunit F OS=Homo sapiens GN=EIF3F PE=1 SV=1 - [EIF3F_HUMAN]</t>
  </si>
  <si>
    <t>Eukaryotic translation initiation factor 3 subunit F</t>
  </si>
  <si>
    <t>K7ER90</t>
  </si>
  <si>
    <t>Eukaryotic translation initiation factor 3 subunit G (Fragment) OS=Homo sapiens GN=EIF3G PE=3 SV=1 - [K7ER90_HUMAN]</t>
  </si>
  <si>
    <t>Eukaryotic translation initiation factor 3 subunit G</t>
  </si>
  <si>
    <t>O75821</t>
  </si>
  <si>
    <t>Eukaryotic translation initiation factor 3 subunit G OS=Homo sapiens GN=EIF3G PE=1 SV=2 - [EIF3G_HUMAN]</t>
  </si>
  <si>
    <t>O15372</t>
  </si>
  <si>
    <t>Eukaryotic translation initiation factor 3 subunit H OS=Homo sapiens GN=EIF3H PE=1 SV=1 - [EIF3H_HUMAN]</t>
  </si>
  <si>
    <t>Eukaryotic translation initiation factor 3 subunit H</t>
  </si>
  <si>
    <t>Q13347</t>
  </si>
  <si>
    <t>Eukaryotic translation initiation factor 3 subunit I OS=Homo sapiens GN=EIF3I PE=1 SV=1 - [EIF3I_HUMAN]</t>
  </si>
  <si>
    <t>Eukaryotic translation initiation factor 3 subunit I</t>
  </si>
  <si>
    <t>O75822</t>
  </si>
  <si>
    <t>Eukaryotic translation initiation factor 3 subunit J OS=Homo sapiens GN=EIF3J PE=1 SV=2 - [EIF3J_HUMAN]</t>
  </si>
  <si>
    <t>Eukaryotic translation initiation factor 3 subunit J</t>
  </si>
  <si>
    <t>Q9UBQ5</t>
  </si>
  <si>
    <t>Eukaryotic translation initiation factor 3 subunit K OS=Homo sapiens GN=EIF3K PE=1 SV=1 - [EIF3K_HUMAN]</t>
  </si>
  <si>
    <t>Eukaryotic translation initiation factor 3 subunit K</t>
  </si>
  <si>
    <t>Q9Y262</t>
  </si>
  <si>
    <t>Eukaryotic translation initiation factor 3 subunit L OS=Homo sapiens GN=EIF3L PE=1 SV=1 - [EIF3L_HUMAN]</t>
  </si>
  <si>
    <t>Eukaryotic translation initiation factor 3 subunit L</t>
  </si>
  <si>
    <t>Q7L2H7</t>
  </si>
  <si>
    <t>Eukaryotic translation initiation factor 3 subunit M OS=Homo sapiens GN=EIF3M PE=1 SV=1 - [EIF3M_HUMAN]</t>
  </si>
  <si>
    <t>Eukaryotic translation initiation factor 3 subunit M</t>
  </si>
  <si>
    <t>P60842</t>
  </si>
  <si>
    <t>Eukaryotic initiation factor 4A-I OS=Homo sapiens GN=EIF4A1 PE=1 SV=1 - [IF4A1_HUMAN]</t>
  </si>
  <si>
    <t>Eukaryotic initiation factor 4A-I</t>
  </si>
  <si>
    <t>Q14240</t>
  </si>
  <si>
    <t>Eukaryotic initiation factor 4A-II OS=Homo sapiens GN=EIF4A2 PE=1 SV=2 - [IF4A2_HUMAN]</t>
  </si>
  <si>
    <t>Eukaryotic initiation factor 4A-II</t>
  </si>
  <si>
    <t>P06730</t>
  </si>
  <si>
    <t>Eukaryotic translation initiation factor 4E OS=Homo sapiens GN=EIF4E PE=1 SV=2 - [IF4E_HUMAN]</t>
  </si>
  <si>
    <t>Eukaryotic translation initiation factor 4E</t>
  </si>
  <si>
    <t>B9A044</t>
  </si>
  <si>
    <t>Eukaryotic translation initiation factor 4E type 2 OS=Homo sapiens GN=EIF4E2 PE=2 SV=1 - [B9A044_HUMAN]</t>
  </si>
  <si>
    <t>Q13541</t>
  </si>
  <si>
    <t>Eukaryotic translation initiation factor 4E-binding protein 1 OS=Homo sapiens GN=EIF4EBP1 PE=1 SV=3 - [4EBP1_HUMAN]</t>
  </si>
  <si>
    <t>Eukaryotic translation initiation factor 4E-binding protein 1</t>
  </si>
  <si>
    <t>Q13542</t>
  </si>
  <si>
    <t>Eukaryotic translation initiation factor 4E-binding protein 2 OS=Homo sapiens GN=EIF4EBP2 PE=1 SV=1 - [4EBP2_HUMAN]</t>
  </si>
  <si>
    <t>Eukaryotic translation initiation factor 4E-binding protein 2</t>
  </si>
  <si>
    <t>B1AKL4</t>
  </si>
  <si>
    <t>Eukaryotic translation initiation factor 4E transporter OS=Homo sapiens GN=EIF4ENIF1 PE=2 SV=1 - [B1AKL4_HUMAN]</t>
  </si>
  <si>
    <t>D3DQV9</t>
  </si>
  <si>
    <t>Eukaryotic translation initiation factor 4 gamma 2 (Fragment) OS=Homo sapiens GN=EIF4G2 PE=2 SV=1 - [D3DQV9_HUMAN]</t>
  </si>
  <si>
    <t>B1AN89</t>
  </si>
  <si>
    <t>Eukaryotic translation initiation factor 4 gamma 3 OS=Homo sapiens GN=EIF4G3 PE=2 SV=1 - [B1AN89_HUMAN]</t>
  </si>
  <si>
    <t>O43432</t>
  </si>
  <si>
    <t>Eukaryotic translation initiation factor 4 gamma 3 OS=Homo sapiens GN=EIF4G3 PE=1 SV=2 - [IF4G3_HUMAN]</t>
  </si>
  <si>
    <t>Eukaryotic translation initiation factor 4 gamma 3</t>
  </si>
  <si>
    <t>Q15056</t>
  </si>
  <si>
    <t>Eukaryotic translation initiation factor 4H OS=Homo sapiens GN=EIF4H PE=1 SV=5 - [IF4H_HUMAN]</t>
  </si>
  <si>
    <t>Eukaryotic translation initiation factor 4H</t>
  </si>
  <si>
    <t>P63241</t>
  </si>
  <si>
    <t>Eukaryotic translation initiation factor 5A-1 OS=Homo sapiens GN=EIF5A PE=1 SV=2 - [IF5A1_HUMAN]</t>
  </si>
  <si>
    <t>Eukaryotic translation initiation factor 5A-1</t>
  </si>
  <si>
    <t>C9J4W5</t>
  </si>
  <si>
    <t>Eukaryotic translation initiation factor 5A-2 (Fragment) OS=Homo sapiens GN=EIF5A2 PE=2 SV=1 - [C9J4W5_HUMAN]</t>
  </si>
  <si>
    <t>P56537</t>
  </si>
  <si>
    <t>Eukaryotic translation initiation factor 6 OS=Homo sapiens GN=EIF6 PE=1 SV=1 - [IF6_HUMAN]</t>
  </si>
  <si>
    <t>Eukaryotic translation initiation factor 6</t>
  </si>
  <si>
    <t>Q9BQ52</t>
  </si>
  <si>
    <t>Zinc phosphodiesterase ELAC protein 2 OS=Homo sapiens GN=ELAC2 PE=1 SV=2 - [RNZ2_HUMAN]</t>
  </si>
  <si>
    <t>Zinc phosphodiesterase ELAC protein 2</t>
  </si>
  <si>
    <t>Q15717</t>
  </si>
  <si>
    <t>ELAV-like protein 1 OS=Homo sapiens GN=ELAVL1 PE=1 SV=2 - [ELAV1_HUMAN]</t>
  </si>
  <si>
    <t>ELAV-like protein 1</t>
  </si>
  <si>
    <t>P32519</t>
  </si>
  <si>
    <t>ETS-related transcription factor Elf-1 OS=Homo sapiens GN=ELF1 PE=1 SV=2 - [ELF1_HUMAN]</t>
  </si>
  <si>
    <t>ETS-related transcription factor Elf-1</t>
  </si>
  <si>
    <t>Q5JVZ5</t>
  </si>
  <si>
    <t>Engulfment and cell motility protein 2 OS=Homo sapiens GN=ELMO2 PE=2 SV=1 - [Q5JVZ5_HUMAN]</t>
  </si>
  <si>
    <t>D6RBS5</t>
  </si>
  <si>
    <t>ELMO domain-containing protein 2 (Fragment) OS=Homo sapiens GN=ELMOD2 PE=2 SV=1 - [D6RBS5_HUMAN]</t>
  </si>
  <si>
    <t>F6RU81</t>
  </si>
  <si>
    <t>ELM2 and SANT domain-containing protein 1 (Fragment) OS=Homo sapiens GN=ELMSAN1 PE=2 SV=1 - [F6RU81_HUMAN]</t>
  </si>
  <si>
    <t>K7EN05</t>
  </si>
  <si>
    <t>Transcription elongation factor 1 homolog OS=Homo sapiens GN=ELOF1 PE=4 SV=1 - [K7EN05_HUMAN]</t>
  </si>
  <si>
    <t>Q9BW60</t>
  </si>
  <si>
    <t>Elongation of very long chain fatty acids protein 1 OS=Homo sapiens GN=ELOVL1 PE=1 SV=1 - [ELOV1_HUMAN]</t>
  </si>
  <si>
    <t>Elongation of very long chain fatty acids protein 1</t>
  </si>
  <si>
    <t>Q9GZR5</t>
  </si>
  <si>
    <t>Elongation of very long chain fatty acids protein 4 OS=Homo sapiens GN=ELOVL4 PE=1 SV=1 - [ELOV4_HUMAN]</t>
  </si>
  <si>
    <t>Elongation of very long chain fatty acids protein 4</t>
  </si>
  <si>
    <t>E2QRH7</t>
  </si>
  <si>
    <t>Elongation of very long chain fatty acids protein 5 OS=Homo sapiens GN=ELOVL5 PE=2 SV=2 - [E2QRH7_HUMAN]</t>
  </si>
  <si>
    <t>Q6IA86</t>
  </si>
  <si>
    <t>Elongator complex protein 2 OS=Homo sapiens GN=ELP2 PE=1 SV=2 - [ELP2_HUMAN]</t>
  </si>
  <si>
    <t>Elongator complex protein 2</t>
  </si>
  <si>
    <t>Q9H9T3</t>
  </si>
  <si>
    <t>Elongator complex protein 3 OS=Homo sapiens GN=ELP3 PE=1 SV=2 - [ELP3_HUMAN]</t>
  </si>
  <si>
    <t>Elongator complex protein 3</t>
  </si>
  <si>
    <t>Q96EB1</t>
  </si>
  <si>
    <t>Elongator complex protein 4 OS=Homo sapiens GN=ELP4 PE=1 SV=2 - [ELP4_HUMAN]</t>
  </si>
  <si>
    <t>Elongator complex protein 4</t>
  </si>
  <si>
    <t>I3L1Q3</t>
  </si>
  <si>
    <t>Elongator complex protein 5 (Fragment) OS=Homo sapiens GN=ELP5 PE=4 SV=1 - [I3L1Q3_HUMAN]</t>
  </si>
  <si>
    <t>Q0PNE2</t>
  </si>
  <si>
    <t>Elongator complex protein 6 OS=Homo sapiens GN=ELP6 PE=1 SV=1 - [ELP6_HUMAN]</t>
  </si>
  <si>
    <t>Elongator complex protein 6</t>
  </si>
  <si>
    <t>Q15006</t>
  </si>
  <si>
    <t>ER membrane protein complex subunit 2 OS=Homo sapiens GN=EMC2 PE=1 SV=1 - [EMC2_HUMAN]</t>
  </si>
  <si>
    <t>ER membrane protein complex subunit 2</t>
  </si>
  <si>
    <t>C9JLM9</t>
  </si>
  <si>
    <t>ER membrane protein complex subunit 3 OS=Homo sapiens GN=EMC3 PE=2 SV=1 - [C9JLM9_HUMAN]</t>
  </si>
  <si>
    <t>Q5J8M3</t>
  </si>
  <si>
    <t>ER membrane protein complex subunit 4 OS=Homo sapiens GN=EMC4 PE=1 SV=2 - [EMC4_HUMAN]</t>
  </si>
  <si>
    <t>ER membrane protein complex subunit 4</t>
  </si>
  <si>
    <t>Q9BV81</t>
  </si>
  <si>
    <t>ER membrane protein complex subunit 6 OS=Homo sapiens GN=EMC6 PE=1 SV=1 - [EMC6_HUMAN]</t>
  </si>
  <si>
    <t>ER membrane protein complex subunit 6</t>
  </si>
  <si>
    <t>Q9NPA0</t>
  </si>
  <si>
    <t>ER membrane protein complex subunit 7 OS=Homo sapiens GN=EMC7 PE=1 SV=1 - [EMC7_HUMAN]</t>
  </si>
  <si>
    <t>ER membrane protein complex subunit 7</t>
  </si>
  <si>
    <t>O43402</t>
  </si>
  <si>
    <t>ER membrane protein complex subunit 8 OS=Homo sapiens GN=EMC8 PE=1 SV=1 - [EMC8_HUMAN]</t>
  </si>
  <si>
    <t>ER membrane protein complex subunit 8</t>
  </si>
  <si>
    <t>Q92979</t>
  </si>
  <si>
    <t>Ribosomal RNA small subunit methyltransferase NEP1 OS=Homo sapiens GN=EMG1 PE=1 SV=4 - [NEP1_HUMAN]</t>
  </si>
  <si>
    <t>Ribosomal RNA small subunit methyltransferase NEP1</t>
  </si>
  <si>
    <t>O95834</t>
  </si>
  <si>
    <t>Echinoderm microtubule-associated protein-like 2 OS=Homo sapiens GN=EML2 PE=2 SV=1 - [EMAL2_HUMAN]</t>
  </si>
  <si>
    <t>Echinoderm microtubule-associated protein-like 2</t>
  </si>
  <si>
    <t>Q32P44</t>
  </si>
  <si>
    <t>Echinoderm microtubule-associated protein-like 3 OS=Homo sapiens GN=EML3 PE=1 SV=1 - [EMAL3_HUMAN]</t>
  </si>
  <si>
    <t>Echinoderm microtubule-associated protein-like 3</t>
  </si>
  <si>
    <t>Q9HC35</t>
  </si>
  <si>
    <t>Echinoderm microtubule-associated protein-like 4 OS=Homo sapiens GN=EML4 PE=1 SV=3 - [EMAL4_HUMAN]</t>
  </si>
  <si>
    <t>Echinoderm microtubule-associated protein-like 4</t>
  </si>
  <si>
    <t>Q14249</t>
  </si>
  <si>
    <t>Endonuclease G, mitochondrial OS=Homo sapiens GN=ENDOG PE=1 SV=4 - [NUCG_HUMAN]</t>
  </si>
  <si>
    <t>Endonuclease G, mitochondrial</t>
  </si>
  <si>
    <t>Q9H0I2</t>
  </si>
  <si>
    <t>Enkurin domain-containing protein 1 OS=Homo sapiens GN=ENKD1 PE=2 SV=1 - [ENKD1_HUMAN]</t>
  </si>
  <si>
    <t>Enkurin domain-containing protein 1</t>
  </si>
  <si>
    <t>P09104</t>
  </si>
  <si>
    <t>Gamma-enolase OS=Homo sapiens GN=ENO2 PE=1 SV=3 - [ENOG_HUMAN]</t>
  </si>
  <si>
    <t>Gamma-enolase</t>
  </si>
  <si>
    <t>P13929</t>
  </si>
  <si>
    <t>Beta-enolase OS=Homo sapiens GN=ENO3 PE=1 SV=5 - [ENOB_HUMAN]</t>
  </si>
  <si>
    <t>Beta-enolase</t>
  </si>
  <si>
    <t>Q9UHY7</t>
  </si>
  <si>
    <t>Enolase-phosphatase E1 OS=Homo sapiens GN=ENOPH1 PE=1 SV=1 - [ENOPH_HUMAN]</t>
  </si>
  <si>
    <t>Enolase-phosphatase E1</t>
  </si>
  <si>
    <t>B3KSL6</t>
  </si>
  <si>
    <t>Mitochondrial enolase superfamily member 1 OS=Homo sapiens GN=ENOSF1 PE=2 SV=1 - [B3KSL6_HUMAN]</t>
  </si>
  <si>
    <t>O43768</t>
  </si>
  <si>
    <t>Alpha-endosulfine OS=Homo sapiens GN=ENSA PE=1 SV=1 - [ENSA_HUMAN]</t>
  </si>
  <si>
    <t>Alpha-endosulfine</t>
  </si>
  <si>
    <t>H0YIV9</t>
  </si>
  <si>
    <t>Uncharacterized protein (Fragment) OS=Homo sapiens PE=3 SV=1 - [H0YIV9_HUMAN]</t>
  </si>
  <si>
    <t>I3L097</t>
  </si>
  <si>
    <t>Uncharacterized protein OS=Homo sapiens PE=4 SV=1 - [I3L097_HUMAN]</t>
  </si>
  <si>
    <t>C9JYP6</t>
  </si>
  <si>
    <t>Uncharacterized protein OS=Homo sapiens PE=4 SV=1 - [C9JYP6_HUMAN]</t>
  </si>
  <si>
    <t>H0YBP7</t>
  </si>
  <si>
    <t>Uncharacterized protein (Fragment) OS=Homo sapiens PE=4 SV=1 - [H0YBP7_HUMAN]</t>
  </si>
  <si>
    <t>H7C1Q1</t>
  </si>
  <si>
    <t>Uncharacterized protein (Fragment) OS=Homo sapiens PE=2 SV=1 - [H7C1Q1_HUMAN]</t>
  </si>
  <si>
    <t>E9PLD3</t>
  </si>
  <si>
    <t>Uncharacterized protein OS=Homo sapiens PE=4 SV=1 - [E9PLD3_HUMAN]</t>
  </si>
  <si>
    <t>I3L3B4</t>
  </si>
  <si>
    <t>Uncharacterized protein (Fragment) OS=Homo sapiens PE=2 SV=1 - [I3L3B4_HUMAN]</t>
  </si>
  <si>
    <t>C9JNC2</t>
  </si>
  <si>
    <t>Uncharacterized protein OS=Homo sapiens PE=2 SV=3 - [C9JNC2_HUMAN]</t>
  </si>
  <si>
    <t>H3BQF6</t>
  </si>
  <si>
    <t>Uncharacterized protein (Fragment) OS=Homo sapiens PE=4 SV=1 - [H3BQF6_HUMAN]</t>
  </si>
  <si>
    <t>K7EQS6</t>
  </si>
  <si>
    <t>Uncharacterized protein (Fragment) OS=Homo sapiens PE=4 SV=1 - [K7EQS6_HUMAN]</t>
  </si>
  <si>
    <t>I3L4S7</t>
  </si>
  <si>
    <t>AP-4 complex accessory subunit tepsin (Fragment) OS=Homo sapiens GN=ENTHD2 PE=2 SV=1 - [I3L4S7_HUMAN]</t>
  </si>
  <si>
    <t>Q9NPA8</t>
  </si>
  <si>
    <t>Transcription and mRNA export factor ENY2 OS=Homo sapiens GN=ENY2 PE=1 SV=1 - [ENY2_HUMAN]</t>
  </si>
  <si>
    <t>Enhancer of yellow 2 transcription factor homolog</t>
  </si>
  <si>
    <t>Q09472</t>
  </si>
  <si>
    <t>Histone acetyltransferase p300 OS=Homo sapiens GN=EP300 PE=1 SV=2 - [EP300_HUMAN]</t>
  </si>
  <si>
    <t>Histone acetyltransferase p300</t>
  </si>
  <si>
    <t>Q96L91</t>
  </si>
  <si>
    <t>E1A-binding protein p400 OS=Homo sapiens GN=EP400 PE=1 SV=4 - [EP400_HUMAN]</t>
  </si>
  <si>
    <t>E1A-binding protein p400</t>
  </si>
  <si>
    <t>Q9H4G0</t>
  </si>
  <si>
    <t>Band 4.1-like protein 1 OS=Homo sapiens GN=EPB41L1 PE=1 SV=2 - [E41L1_HUMAN]</t>
  </si>
  <si>
    <t>Band 4.1-like protein 1</t>
  </si>
  <si>
    <t>O43491</t>
  </si>
  <si>
    <t>Band 4.1-like protein 2 OS=Homo sapiens GN=EPB41L2 PE=1 SV=1 - [E41L2_HUMAN]</t>
  </si>
  <si>
    <t>Band 4.1-like protein 2</t>
  </si>
  <si>
    <t>Q9H2F5</t>
  </si>
  <si>
    <t>Enhancer of polycomb homolog 1 OS=Homo sapiens GN=EPC1 PE=1 SV=1 - [EPC1_HUMAN]</t>
  </si>
  <si>
    <t>Enhancer of polycomb homolog 1</t>
  </si>
  <si>
    <t>C9J1X4</t>
  </si>
  <si>
    <t>Enhancer of polycomb homolog 2 (Fragment) OS=Homo sapiens GN=EPC2 PE=2 SV=1 - [C9J1X4_HUMAN]</t>
  </si>
  <si>
    <t>Q9UM22</t>
  </si>
  <si>
    <t>Mammalian ependymin-related protein 1 OS=Homo sapiens GN=EPDR1 PE=1 SV=2 - [EPDR1_HUMAN]</t>
  </si>
  <si>
    <t>Mammalian ependymin-related protein 1</t>
  </si>
  <si>
    <t>Q9HCE0</t>
  </si>
  <si>
    <t>Ectopic P granules protein 5 homolog OS=Homo sapiens GN=EPG5 PE=2 SV=2 - [EPG5_HUMAN]</t>
  </si>
  <si>
    <t>Ectopic P granules protein 5 homolog</t>
  </si>
  <si>
    <t>B1AQP8</t>
  </si>
  <si>
    <t>Epoxide hydrolase 1 (Fragment) OS=Homo sapiens GN=EPHX1 PE=2 SV=1 - [B1AQP8_HUMAN]</t>
  </si>
  <si>
    <t>Q7L775</t>
  </si>
  <si>
    <t>EPM2A-interacting protein 1 OS=Homo sapiens GN=EPM2AIP1 PE=1 SV=1 - [EPMIP_HUMAN]</t>
  </si>
  <si>
    <t>EPM2A-interacting protein 1</t>
  </si>
  <si>
    <t>Q9Y6I3</t>
  </si>
  <si>
    <t>Epsin-1 OS=Homo sapiens GN=EPN1 PE=1 SV=2 - [EPN1_HUMAN]</t>
  </si>
  <si>
    <t>Epsin-1</t>
  </si>
  <si>
    <t>P42566</t>
  </si>
  <si>
    <t>Epidermal growth factor receptor substrate 15 OS=Homo sapiens GN=EPS15 PE=1 SV=2 - [EPS15_HUMAN]</t>
  </si>
  <si>
    <t>Epidermal growth factor receptor substrate 15</t>
  </si>
  <si>
    <t>Q9UBC2</t>
  </si>
  <si>
    <t>Epidermal growth factor receptor substrate 15-like 1 OS=Homo sapiens GN=EPS15L1 PE=1 SV=1 - [EP15R_HUMAN]</t>
  </si>
  <si>
    <t>Epidermal growth factor receptor substrate 15-like 1</t>
  </si>
  <si>
    <t>Q9H6S3</t>
  </si>
  <si>
    <t>Epidermal growth factor receptor kinase substrate 8-like protein 2 OS=Homo sapiens GN=EPS8L2 PE=1 SV=2 - [ES8L2_HUMAN]</t>
  </si>
  <si>
    <t>Epidermal growth factor receptor kinase substrate 8-like protein 2</t>
  </si>
  <si>
    <t>O75616</t>
  </si>
  <si>
    <t>GTPase Era, mitochondrial OS=Homo sapiens GN=ERAL1 PE=1 SV=2 - [ERAL1_HUMAN]</t>
  </si>
  <si>
    <t>GTPase Era, mitochondrial</t>
  </si>
  <si>
    <t>G8JLD3</t>
  </si>
  <si>
    <t>ELKS/Rab6-interacting/CAST family member 1 OS=Homo sapiens GN=ERC1 PE=2 SV=1 - [G8JLD3_HUMAN]</t>
  </si>
  <si>
    <t>P07992</t>
  </si>
  <si>
    <t>DNA excision repair protein ERCC-1 OS=Homo sapiens GN=ERCC1 PE=1 SV=1 - [ERCC1_HUMAN]</t>
  </si>
  <si>
    <t>DNA excision repair protein ERCC-1</t>
  </si>
  <si>
    <t>P18074</t>
  </si>
  <si>
    <t>TFIIH basal transcription factor complex helicase XPD subunit OS=Homo sapiens GN=ERCC2 PE=1 SV=1 - [ERCC2_HUMAN]</t>
  </si>
  <si>
    <t>TFIIH basal transcription factor complex helicase XPD subunit</t>
  </si>
  <si>
    <t>Q92889</t>
  </si>
  <si>
    <t>DNA repair endonuclease XPF OS=Homo sapiens GN=ERCC4 PE=1 SV=3 - [XPF_HUMAN]</t>
  </si>
  <si>
    <t>DNA repair endonuclease XPF</t>
  </si>
  <si>
    <t>P28715</t>
  </si>
  <si>
    <t>DNA repair protein complementing XP-G cells OS=Homo sapiens GN=ERCC5 PE=1 SV=3 - [ERCC5_HUMAN]</t>
  </si>
  <si>
    <t>DNA repair protein complementing XP-G cells</t>
  </si>
  <si>
    <t>Q2NKX8</t>
  </si>
  <si>
    <t>DNA excision repair protein ERCC-6-like OS=Homo sapiens GN=ERCC6L PE=1 SV=1 - [ERC6L_HUMAN]</t>
  </si>
  <si>
    <t>DNA excision repair protein ERCC-6-like</t>
  </si>
  <si>
    <t>Q96RQ1</t>
  </si>
  <si>
    <t>Endoplasmic reticulum-Golgi intermediate compartment protein 2 OS=Homo sapiens GN=ERGIC2 PE=1 SV=2 - [ERGI2_HUMAN]</t>
  </si>
  <si>
    <t>Endoplasmic reticulum-Golgi intermediate compartment protein 2</t>
  </si>
  <si>
    <t>Q9Y282</t>
  </si>
  <si>
    <t>Endoplasmic reticulum-Golgi intermediate compartment protein 3 OS=Homo sapiens GN=ERGIC3 PE=1 SV=1 - [ERGI3_HUMAN]</t>
  </si>
  <si>
    <t>Endoplasmic reticulum-Golgi intermediate compartment protein 3</t>
  </si>
  <si>
    <t>Q8IV48</t>
  </si>
  <si>
    <t>3'-5' exoribonuclease 1 OS=Homo sapiens GN=ERI1 PE=1 SV=3 - [ERI1_HUMAN]</t>
  </si>
  <si>
    <t>3'-5' exoribonuclease 1</t>
  </si>
  <si>
    <t>E5RHA3</t>
  </si>
  <si>
    <t>Glutamate-rich protein 1 OS=Homo sapiens GN=ERICH1 PE=2 SV=1 - [E5RHA3_HUMAN]</t>
  </si>
  <si>
    <t>O75477</t>
  </si>
  <si>
    <t>Erlin-1 OS=Homo sapiens GN=ERLIN1 PE=1 SV=1 - [ERLN1_HUMAN]</t>
  </si>
  <si>
    <t>Erlin-1</t>
  </si>
  <si>
    <t>O94905</t>
  </si>
  <si>
    <t>Erlin-2 OS=Homo sapiens GN=ERLIN2 PE=1 SV=1 - [ERLN2_HUMAN]</t>
  </si>
  <si>
    <t>Erlin-2</t>
  </si>
  <si>
    <t>E7ER77</t>
  </si>
  <si>
    <t>Endoplasmic reticulum metallopeptidase 1 OS=Homo sapiens GN=ERMP1 PE=2 SV=1 - [E7ER77_HUMAN]</t>
  </si>
  <si>
    <t>P30040</t>
  </si>
  <si>
    <t>Endoplasmic reticulum resident protein 29 OS=Homo sapiens GN=ERP29 PE=1 SV=4 - [ERP29_HUMAN]</t>
  </si>
  <si>
    <t>Endoplasmic reticulum resident protein 29</t>
  </si>
  <si>
    <t>Q9UJM3</t>
  </si>
  <si>
    <t>ERBB receptor feedback inhibitor 1 OS=Homo sapiens GN=ERRFI1 PE=1 SV=1 - [ERRFI_HUMAN]</t>
  </si>
  <si>
    <t>ERBB receptor feedback inhibitor 1</t>
  </si>
  <si>
    <t>P10768</t>
  </si>
  <si>
    <t>S-formylglutathione hydrolase OS=Homo sapiens GN=ESD PE=1 SV=2 - [ESTD_HUMAN]</t>
  </si>
  <si>
    <t>S-formylglutathione hydrolase</t>
  </si>
  <si>
    <t>Q9H501</t>
  </si>
  <si>
    <t>ESF1 homolog OS=Homo sapiens GN=ESF1 PE=1 SV=1 - [ESF1_HUMAN]</t>
  </si>
  <si>
    <t>ESF1 homolog</t>
  </si>
  <si>
    <t>Q14674</t>
  </si>
  <si>
    <t>Separin OS=Homo sapiens GN=ESPL1 PE=1 SV=3 - [ESPL1_HUMAN]</t>
  </si>
  <si>
    <t>Separin</t>
  </si>
  <si>
    <t>P62495</t>
  </si>
  <si>
    <t>Eukaryotic peptide chain release factor subunit 1 OS=Homo sapiens GN=ETF1 PE=1 SV=3 - [ERF1_HUMAN]</t>
  </si>
  <si>
    <t>Eukaryotic peptide chain release factor subunit 1</t>
  </si>
  <si>
    <t>P13804</t>
  </si>
  <si>
    <t>Electron transfer flavoprotein subunit alpha, mitochondrial OS=Homo sapiens GN=ETFA PE=1 SV=1 - [ETFA_HUMAN]</t>
  </si>
  <si>
    <t>Electron transfer flavoprotein subunit alpha, mitochondrial</t>
  </si>
  <si>
    <t>P38117</t>
  </si>
  <si>
    <t>Electron transfer flavoprotein subunit beta OS=Homo sapiens GN=ETFB PE=1 SV=3 - [ETFB_HUMAN]</t>
  </si>
  <si>
    <t>Electron transfer flavoprotein subunit beta</t>
  </si>
  <si>
    <t>H0YH69</t>
  </si>
  <si>
    <t>Ethanolamine kinase 1 (Fragment) OS=Homo sapiens GN=ETNK1 PE=4 SV=1 - [H0YH69_HUMAN]</t>
  </si>
  <si>
    <t>P14921</t>
  </si>
  <si>
    <t>Protein C-ets-1 OS=Homo sapiens GN=ETS1 PE=1 SV=1 - [ETS1_HUMAN]</t>
  </si>
  <si>
    <t>Protein C-ets-1</t>
  </si>
  <si>
    <t>P41162</t>
  </si>
  <si>
    <t>ETS translocation variant 3 OS=Homo sapiens GN=ETV3 PE=1 SV=2 - [ETV3_HUMAN]</t>
  </si>
  <si>
    <t>ETS translocation variant 3</t>
  </si>
  <si>
    <t>P41212</t>
  </si>
  <si>
    <t>Transcription factor ETV6 OS=Homo sapiens GN=ETV6 PE=1 SV=1 - [ETV6_HUMAN]</t>
  </si>
  <si>
    <t>Transcription factor ETV6</t>
  </si>
  <si>
    <t>Q96CN4</t>
  </si>
  <si>
    <t>EVI5-like protein OS=Homo sapiens GN=EVI5L PE=1 SV=1 - [EVI5L_HUMAN]</t>
  </si>
  <si>
    <t>EVI5-like protein</t>
  </si>
  <si>
    <t>Q9UI08</t>
  </si>
  <si>
    <t>Ena/VASP-like protein OS=Homo sapiens GN=EVL PE=1 SV=2 - [EVL_HUMAN]</t>
  </si>
  <si>
    <t>Ena/VASP-like protein</t>
  </si>
  <si>
    <t>B0QYK0</t>
  </si>
  <si>
    <t>RNA-binding protein EWS OS=Homo sapiens GN=EWSR1 PE=2 SV=1 - [B0QYK0_HUMAN]</t>
  </si>
  <si>
    <t>H7BY36</t>
  </si>
  <si>
    <t>RNA-binding protein EWS (Fragment) OS=Homo sapiens GN=EWSR1 PE=4 SV=1 - [H7BY36_HUMAN]</t>
  </si>
  <si>
    <t>C9JLF4</t>
  </si>
  <si>
    <t>Exonuclease 3'-5' domain-containing protein 2 (Fragment) OS=Homo sapiens GN=EXD2 PE=2 SV=1 - [C9JLF4_HUMAN]</t>
  </si>
  <si>
    <t>O60645</t>
  </si>
  <si>
    <t>Exocyst complex component 3 OS=Homo sapiens GN=EXOC3 PE=1 SV=2 - [EXOC3_HUMAN]</t>
  </si>
  <si>
    <t>Exocyst complex component 3</t>
  </si>
  <si>
    <t>F5GZT1</t>
  </si>
  <si>
    <t>Exocyst complex component 4 OS=Homo sapiens GN=EXOC4 PE=2 SV=1 - [F5GZT1_HUMAN]</t>
  </si>
  <si>
    <t>Q96A65</t>
  </si>
  <si>
    <t>Exocyst complex component 4 OS=Homo sapiens GN=EXOC4 PE=1 SV=1 - [EXOC4_HUMAN]</t>
  </si>
  <si>
    <t>Exocyst complex component 4</t>
  </si>
  <si>
    <t>Q8TAG9</t>
  </si>
  <si>
    <t>Exocyst complex component 6 OS=Homo sapiens GN=EXOC6 PE=1 SV=3 - [EXOC6_HUMAN]</t>
  </si>
  <si>
    <t>Exocyst complex component 6</t>
  </si>
  <si>
    <t>Q9UPT5</t>
  </si>
  <si>
    <t>Exocyst complex component 7 OS=Homo sapiens GN=EXOC7 PE=1 SV=3 - [EXOC7_HUMAN]</t>
  </si>
  <si>
    <t>Exocyst complex component 7</t>
  </si>
  <si>
    <t>Q9Y2C4</t>
  </si>
  <si>
    <t>Nuclease EXOG, mitochondrial OS=Homo sapiens GN=EXOG PE=1 SV=2 - [EXOG_HUMAN]</t>
  </si>
  <si>
    <t>Nuclease EXOG, mitochondrial</t>
  </si>
  <si>
    <t>B1AMU7</t>
  </si>
  <si>
    <t>Exosome complex component CSL4 (Fragment) OS=Homo sapiens GN=EXOSC1 PE=2 SV=2 - [B1AMU7_HUMAN]</t>
  </si>
  <si>
    <t>Q01780</t>
  </si>
  <si>
    <t>Exosome component 10 OS=Homo sapiens GN=EXOSC10 PE=1 SV=2 - [EXOSX_HUMAN]</t>
  </si>
  <si>
    <t>Exosome component 10</t>
  </si>
  <si>
    <t>B4DKK6</t>
  </si>
  <si>
    <t>Exosome complex component RRP4 OS=Homo sapiens GN=EXOSC2 PE=2 SV=1 - [B4DKK6_HUMAN]</t>
  </si>
  <si>
    <t>Q9NQT5</t>
  </si>
  <si>
    <t>Exosome complex component RRP40 OS=Homo sapiens GN=EXOSC3 PE=1 SV=3 - [EXOS3_HUMAN]</t>
  </si>
  <si>
    <t>Exosome complex component RRP40</t>
  </si>
  <si>
    <t>Q9NPD3</t>
  </si>
  <si>
    <t>Exosome complex component RRP41 OS=Homo sapiens GN=EXOSC4 PE=1 SV=3 - [EXOS4_HUMAN]</t>
  </si>
  <si>
    <t>Exosome complex component RRP41</t>
  </si>
  <si>
    <t>M0R050</t>
  </si>
  <si>
    <t>Exosome complex component RRP46 OS=Homo sapiens GN=EXOSC5 PE=4 SV=1 - [M0R050_HUMAN]</t>
  </si>
  <si>
    <t>Q5RKV6</t>
  </si>
  <si>
    <t>Exosome complex component MTR3 OS=Homo sapiens GN=EXOSC6 PE=1 SV=1 - [EXOS6_HUMAN]</t>
  </si>
  <si>
    <t>Exosome complex component MTR3</t>
  </si>
  <si>
    <t>Q15024</t>
  </si>
  <si>
    <t>Exosome complex component RRP42 OS=Homo sapiens GN=EXOSC7 PE=1 SV=3 - [EXOS7_HUMAN]</t>
  </si>
  <si>
    <t>Exosome complex component RRP42</t>
  </si>
  <si>
    <t>Q96B26</t>
  </si>
  <si>
    <t>Exosome complex component RRP43 OS=Homo sapiens GN=EXOSC8 PE=1 SV=1 - [EXOS8_HUMAN]</t>
  </si>
  <si>
    <t>Exosome complex component RRP43</t>
  </si>
  <si>
    <t>Q06265</t>
  </si>
  <si>
    <t>Exosome complex component RRP45 OS=Homo sapiens GN=EXOSC9 PE=1 SV=3 - [EXOS9_HUMAN]</t>
  </si>
  <si>
    <t>Exosome complex component RRP45</t>
  </si>
  <si>
    <t>F5GZK1</t>
  </si>
  <si>
    <t>Processed exostosin-like 2 OS=Homo sapiens GN=EXTL2 PE=2 SV=1 - [F5GZK1_HUMAN]</t>
  </si>
  <si>
    <t>B1APR7</t>
  </si>
  <si>
    <t>Eyes absent homolog 3 OS=Homo sapiens GN=EYA3 PE=2 SV=1 - [B1APR7_HUMAN]</t>
  </si>
  <si>
    <t>Q15910</t>
  </si>
  <si>
    <t>Histone-lysine N-methyltransferase EZH2 OS=Homo sapiens GN=EZH2 PE=1 SV=2 - [EZH2_HUMAN]</t>
  </si>
  <si>
    <t>Histone-lysine N-methyltransferase EZH2</t>
  </si>
  <si>
    <t>P23610</t>
  </si>
  <si>
    <t>Factor VIII intron 22 protein OS=Homo sapiens GN=F8A1 PE=1 SV=2 - [F8I2_HUMAN]</t>
  </si>
  <si>
    <t>Factor VIII intron 22 protein</t>
  </si>
  <si>
    <t>Q01469</t>
  </si>
  <si>
    <t>Fatty acid-binding protein, epidermal OS=Homo sapiens GN=FABP5 PE=1 SV=3 - [FABP5_HUMAN]</t>
  </si>
  <si>
    <t>Fatty acid-binding protein, epidermal</t>
  </si>
  <si>
    <t>P51161</t>
  </si>
  <si>
    <t>Gastrotropin OS=Homo sapiens GN=FABP6 PE=1 SV=2 - [FABP6_HUMAN]</t>
  </si>
  <si>
    <t>Gastrotropin</t>
  </si>
  <si>
    <t>Q13158</t>
  </si>
  <si>
    <t>Protein FADD OS=Homo sapiens GN=FADD PE=1 SV=1 - [FADD_HUMAN]</t>
  </si>
  <si>
    <t>Protein FADD</t>
  </si>
  <si>
    <t>O60427</t>
  </si>
  <si>
    <t>Fatty acid desaturase 1 OS=Homo sapiens GN=FADS1 PE=1 SV=2 - [FADS1_HUMAN]</t>
  </si>
  <si>
    <t>Fatty acid desaturase 1</t>
  </si>
  <si>
    <t>O95864</t>
  </si>
  <si>
    <t>Fatty acid desaturase 2 OS=Homo sapiens GN=FADS2 PE=1 SV=1 - [FADS2_HUMAN]</t>
  </si>
  <si>
    <t>Fatty acid desaturase 2</t>
  </si>
  <si>
    <t>Q9UNN5</t>
  </si>
  <si>
    <t>FAS-associated factor 1 OS=Homo sapiens GN=FAF1 PE=1 SV=2 - [FAF1_HUMAN]</t>
  </si>
  <si>
    <t>FAS-associated factor 1</t>
  </si>
  <si>
    <t>P16930</t>
  </si>
  <si>
    <t>Fumarylacetoacetase OS=Homo sapiens GN=FAH PE=1 SV=2 - [FAAA_HUMAN]</t>
  </si>
  <si>
    <t>Fumarylacetoacetase</t>
  </si>
  <si>
    <t>Q6P587</t>
  </si>
  <si>
    <t>Acylpyruvase FAHD1, mitochondrial OS=Homo sapiens GN=FAHD1 PE=1 SV=2 - [FAHD1_HUMAN]</t>
  </si>
  <si>
    <t>Acylpyruvase FAHD1, mitochondrial</t>
  </si>
  <si>
    <t>Q96GK7</t>
  </si>
  <si>
    <t>Fumarylacetoacetate hydrolase domain-containing protein 2A OS=Homo sapiens GN=FAHD2A PE=1 SV=1 - [FAH2A_HUMAN]</t>
  </si>
  <si>
    <t>Fumarylacetoacetate hydrolase domain-containing protein 2A</t>
  </si>
  <si>
    <t>Q6P2I3</t>
  </si>
  <si>
    <t>Fumarylacetoacetate hydrolase domain-containing protein 2B OS=Homo sapiens GN=FAHD2B PE=2 SV=1 - [FAH2B_HUMAN]</t>
  </si>
  <si>
    <t>Fumarylacetoacetate hydrolase domain-containing protein 2B</t>
  </si>
  <si>
    <t>Q9NVQ4</t>
  </si>
  <si>
    <t>Fas apoptotic inhibitory molecule 1 OS=Homo sapiens GN=FAIM PE=1 SV=1 - [FAIM1_HUMAN]</t>
  </si>
  <si>
    <t>Fas apoptotic inhibitory molecule 1</t>
  </si>
  <si>
    <t>Q5T8I3</t>
  </si>
  <si>
    <t>Protein FAM102B OS=Homo sapiens GN=FAM102B PE=1 SV=2 - [F102B_HUMAN]</t>
  </si>
  <si>
    <t>Protein FAM102B</t>
  </si>
  <si>
    <t>Q9BTL3</t>
  </si>
  <si>
    <t>RNMT-activating mini protein OS=Homo sapiens GN=FAM103A1 PE=1 SV=1 - [RAM_HUMAN]</t>
  </si>
  <si>
    <t>RNMT-activating mini protein</t>
  </si>
  <si>
    <t>Q96BN8</t>
  </si>
  <si>
    <t>Ubiquitin thioesterase otulin OS=Homo sapiens GN=FAM105B PE=1 SV=3 - [OTUL_HUMAN]</t>
  </si>
  <si>
    <t>Protein FAM105B</t>
  </si>
  <si>
    <t>C9J6N5</t>
  </si>
  <si>
    <t>Protein FAM107B (Fragment) OS=Homo sapiens GN=FAM107B PE=2 SV=1 - [C9J6N5_HUMAN]</t>
  </si>
  <si>
    <t>Q9BQ89</t>
  </si>
  <si>
    <t>Protein FAM110A OS=Homo sapiens GN=FAM110A PE=1 SV=1 - [F110A_HUMAN]</t>
  </si>
  <si>
    <t>Protein FAM110A</t>
  </si>
  <si>
    <t>Q6SJ93</t>
  </si>
  <si>
    <t>Protein FAM111B OS=Homo sapiens GN=FAM111B PE=2 SV=1 - [F111B_HUMAN]</t>
  </si>
  <si>
    <t>Protein FAM111B</t>
  </si>
  <si>
    <t>Q9NRY5</t>
  </si>
  <si>
    <t>Protein FAM114A2 OS=Homo sapiens GN=FAM114A2 PE=1 SV=4 - [F1142_HUMAN]</t>
  </si>
  <si>
    <t>Protein FAM114A2</t>
  </si>
  <si>
    <t>Q9Y4C2</t>
  </si>
  <si>
    <t>Protein FAM115A OS=Homo sapiens GN=FAM115A PE=1 SV=3 - [F115A_HUMAN]</t>
  </si>
  <si>
    <t>Protein FAM115A</t>
  </si>
  <si>
    <t>Q6P1L5</t>
  </si>
  <si>
    <t>Protein FAM117B OS=Homo sapiens GN=FAM117B PE=1 SV=2 - [F117B_HUMAN]</t>
  </si>
  <si>
    <t>Protein FAM117B</t>
  </si>
  <si>
    <t>B4DY02</t>
  </si>
  <si>
    <t>Protein FAM118A OS=Homo sapiens GN=FAM118A PE=2 SV=1 - [B4DY02_HUMAN]</t>
  </si>
  <si>
    <t>E9PMJ2</t>
  </si>
  <si>
    <t>Protein FAM118B (Fragment) OS=Homo sapiens GN=FAM118B PE=2 SV=1 - [E9PMJ2_HUMAN]</t>
  </si>
  <si>
    <t>Q9NZB2</t>
  </si>
  <si>
    <t>Constitutive coactivator of PPAR-gamma-like protein 1 OS=Homo sapiens GN=FAM120A PE=1 SV=2 - [F120A_HUMAN]</t>
  </si>
  <si>
    <t>Constitutive coactivator of PPAR-gamma-like protein 1</t>
  </si>
  <si>
    <t>F2Z2E1</t>
  </si>
  <si>
    <t>Constitutive coactivator of peroxisome proliferator-activated receptor gamma OS=Homo sapiens GN=FAM120B PE=2 SV=1 - [F2Z2E1_HUMAN]</t>
  </si>
  <si>
    <t>Q9NX05</t>
  </si>
  <si>
    <t>Constitutive coactivator of PPAR-gamma-like protein 2 OS=Homo sapiens GN=FAM120C PE=2 SV=3 - [F120C_HUMAN]</t>
  </si>
  <si>
    <t>Constitutive coactivator of PPAR-gamma-like protein 2</t>
  </si>
  <si>
    <t>Q7Z309</t>
  </si>
  <si>
    <t>Protein FAM122B OS=Homo sapiens GN=FAM122B PE=1 SV=2 - [F122B_HUMAN]</t>
  </si>
  <si>
    <t>Protein FAM122B</t>
  </si>
  <si>
    <t>B8ZZJ1</t>
  </si>
  <si>
    <t>Hyccin OS=Homo sapiens GN=FAM126A PE=2 SV=1 - [B8ZZJ1_HUMAN]</t>
  </si>
  <si>
    <t>Q8NC44</t>
  </si>
  <si>
    <t>Protein FAM134A OS=Homo sapiens GN=FAM134A PE=1 SV=3 - [F134A_HUMAN]</t>
  </si>
  <si>
    <t>Protein FAM134A</t>
  </si>
  <si>
    <t>Q96C01</t>
  </si>
  <si>
    <t>Protein FAM136A OS=Homo sapiens GN=FAM136A PE=1 SV=1 - [F136A_HUMAN]</t>
  </si>
  <si>
    <t>Protein FAM136A</t>
  </si>
  <si>
    <t>F8W7Q4</t>
  </si>
  <si>
    <t>Protein FAM162A OS=Homo sapiens GN=FAM162A PE=2 SV=1 - [F8W7Q4_HUMAN]</t>
  </si>
  <si>
    <t>Q92567</t>
  </si>
  <si>
    <t>Protein FAM168A OS=Homo sapiens GN=FAM168A PE=1 SV=2 - [F168A_HUMAN]</t>
  </si>
  <si>
    <t>Protein FAM168A</t>
  </si>
  <si>
    <t>D6RB01</t>
  </si>
  <si>
    <t>Soluble lamin-associated protein of 75 kDa OS=Homo sapiens GN=FAM169A PE=2 SV=1 - [D6RB01_HUMAN]</t>
  </si>
  <si>
    <t>Q5VUB5</t>
  </si>
  <si>
    <t>Protein FAM171A1 OS=Homo sapiens GN=FAM171A1 PE=1 SV=1 - [F1711_HUMAN]</t>
  </si>
  <si>
    <t>Protein FAM171A1</t>
  </si>
  <si>
    <t>Q8WUF8</t>
  </si>
  <si>
    <t>Protein FAM172A OS=Homo sapiens GN=FAM172A PE=2 SV=1 - [F172A_HUMAN]</t>
  </si>
  <si>
    <t>Protein FAM172A</t>
  </si>
  <si>
    <t>Q15018</t>
  </si>
  <si>
    <t>BRISC complex subunit Abro1 OS=Homo sapiens GN=FAM175B PE=1 SV=2 - [F175B_HUMAN]</t>
  </si>
  <si>
    <t>BRISC complex subunit Abro1</t>
  </si>
  <si>
    <t>G3V583</t>
  </si>
  <si>
    <t>Protein FAM177A1 (Fragment) OS=Homo sapiens GN=FAM177A1 PE=2 SV=1 - [G3V583_HUMAN]</t>
  </si>
  <si>
    <t>Q9H8M7</t>
  </si>
  <si>
    <t>Protein FAM188A OS=Homo sapiens GN=FAM188A PE=1 SV=1 - [F188A_HUMAN]</t>
  </si>
  <si>
    <t>Protein FAM188A</t>
  </si>
  <si>
    <t>H3BUL4</t>
  </si>
  <si>
    <t>Protein FAM192A (Fragment) OS=Homo sapiens GN=FAM192A PE=2 SV=1 - [H3BUL4_HUMAN]</t>
  </si>
  <si>
    <t>E7EUR8</t>
  </si>
  <si>
    <t>Protein FAM193A (Fragment) OS=Homo sapiens GN=FAM193A PE=2 SV=1 - [E7EUR8_HUMAN]</t>
  </si>
  <si>
    <t>Q9BUT9</t>
  </si>
  <si>
    <t>Protein FAM195A OS=Homo sapiens GN=FAM195A PE=1 SV=2 - [F195A_HUMAN]</t>
  </si>
  <si>
    <t>Protein FAM195A</t>
  </si>
  <si>
    <t>I3L2L5</t>
  </si>
  <si>
    <t>Protein FAM195B OS=Homo sapiens GN=FAM195B PE=2 SV=1 - [I3L2L5_HUMAN]</t>
  </si>
  <si>
    <t>P0CB43</t>
  </si>
  <si>
    <t>Protein FAM203B OS=Homo sapiens GN=FAM203B PE=1 SV=1 - [F203B_HUMAN]</t>
  </si>
  <si>
    <t>Protein FAM203B</t>
  </si>
  <si>
    <t>Q63HN1</t>
  </si>
  <si>
    <t>Protein FAM205B OS=Homo sapiens GN=FAM205B PE=2 SV=1 - [F205B_HUMAN]</t>
  </si>
  <si>
    <t>Protein FAM205B</t>
  </si>
  <si>
    <t>Q9NX38</t>
  </si>
  <si>
    <t>Protein FAM206A OS=Homo sapiens GN=FAM206A PE=2 SV=1 - [F206A_HUMAN]</t>
  </si>
  <si>
    <t>Protein FAM206A</t>
  </si>
  <si>
    <t>Q9NSI2</t>
  </si>
  <si>
    <t>Protein FAM207A OS=Homo sapiens GN=FAM207A PE=1 SV=2 - [F207A_HUMAN]</t>
  </si>
  <si>
    <t>Protein FAM207A</t>
  </si>
  <si>
    <t>Q9UK61</t>
  </si>
  <si>
    <t>Protein FAM208A OS=Homo sapiens GN=FAM208A PE=1 SV=3 - [F208A_HUMAN]</t>
  </si>
  <si>
    <t>Protein FAM208A</t>
  </si>
  <si>
    <t>Q5VWN6</t>
  </si>
  <si>
    <t>Protein FAM208B OS=Homo sapiens GN=FAM208B PE=1 SV=1 - [F208B_HUMAN]</t>
  </si>
  <si>
    <t>Protein FAM208B</t>
  </si>
  <si>
    <t>K7EK00</t>
  </si>
  <si>
    <t>Protein FAM210A (Fragment) OS=Homo sapiens GN=FAM210A PE=4 SV=1 - [K7EK00_HUMAN]</t>
  </si>
  <si>
    <t>F8W7U3</t>
  </si>
  <si>
    <t>WASH complex subunit FAM21A OS=Homo sapiens GN=FAM21A PE=2 SV=1 - [F8W7U3_HUMAN]</t>
  </si>
  <si>
    <t>J3KP36</t>
  </si>
  <si>
    <t>WASH complex subunit FAM21C OS=Homo sapiens GN=FAM21C PE=4 SV=1 - [J3KP36_HUMAN]</t>
  </si>
  <si>
    <t>K7ELZ8</t>
  </si>
  <si>
    <t>Protein FAM32A (Fragment) OS=Homo sapiens GN=FAM32A PE=4 SV=1 - [K7ELZ8_HUMAN]</t>
  </si>
  <si>
    <t>B4DMU4</t>
  </si>
  <si>
    <t>Protein FAM45A OS=Homo sapiens GN=FAM45A PE=2 SV=1 - [B4DMU4_HUMAN]</t>
  </si>
  <si>
    <t>Q14320</t>
  </si>
  <si>
    <t>Protein FAM50A OS=Homo sapiens GN=FAM50A PE=1 SV=2 - [FA50A_HUMAN]</t>
  </si>
  <si>
    <t>Protein FAM50A</t>
  </si>
  <si>
    <t>Q9NYF3</t>
  </si>
  <si>
    <t>Protein FAM53C OS=Homo sapiens GN=FAM53C PE=1 SV=1 - [FA53C_HUMAN]</t>
  </si>
  <si>
    <t>Protein FAM53C</t>
  </si>
  <si>
    <t>Q9NP50</t>
  </si>
  <si>
    <t>Protein FAM60A OS=Homo sapiens GN=FAM60A PE=1 SV=1 - [FA60A_HUMAN]</t>
  </si>
  <si>
    <t>Protein FAM60A</t>
  </si>
  <si>
    <t>E9PQL1</t>
  </si>
  <si>
    <t>Protein FAM76A OS=Homo sapiens GN=FAM76A PE=2 SV=1 - [E9PQL1_HUMAN]</t>
  </si>
  <si>
    <t>F5GX09</t>
  </si>
  <si>
    <t>Protein FAM76B OS=Homo sapiens GN=FAM76B PE=2 SV=1 - [F5GX09_HUMAN]</t>
  </si>
  <si>
    <t>H0Y947</t>
  </si>
  <si>
    <t>Protein FAM81B (Fragment) OS=Homo sapiens GN=FAM81B PE=4 SV=1 - [H0Y947_HUMAN]</t>
  </si>
  <si>
    <t>Q5T0W9</t>
  </si>
  <si>
    <t>Protein FAM83B OS=Homo sapiens GN=FAM83B PE=1 SV=1 - [FA83B_HUMAN]</t>
  </si>
  <si>
    <t>Protein FAM83B</t>
  </si>
  <si>
    <t>Q9H4H8</t>
  </si>
  <si>
    <t>Protein FAM83D OS=Homo sapiens GN=FAM83D PE=1 SV=3 - [FA83D_HUMAN]</t>
  </si>
  <si>
    <t>Protein FAM83D</t>
  </si>
  <si>
    <t>Q9UBU6</t>
  </si>
  <si>
    <t>Protein FAM8A1 OS=Homo sapiens GN=FAM8A1 PE=1 SV=1 - [FA8A1_HUMAN]</t>
  </si>
  <si>
    <t>Protein FAM8A1</t>
  </si>
  <si>
    <t>Q658Y4</t>
  </si>
  <si>
    <t>Protein FAM91A1 OS=Homo sapiens GN=FAM91A1 PE=1 SV=3 - [F91A1_HUMAN]</t>
  </si>
  <si>
    <t>Protein FAM91A1</t>
  </si>
  <si>
    <t>H0YKV4</t>
  </si>
  <si>
    <t>Family with sequence similarity 96, member A, isoform CRA_a OS=Homo sapiens GN=FAM96A PE=2 SV=1 - [H0YKV4_HUMAN]</t>
  </si>
  <si>
    <t>H3BNV7</t>
  </si>
  <si>
    <t>Mitotic spindle-associated MMXD complex subunit MIP18 (Fragment) OS=Homo sapiens GN=FAM96B PE=4 SV=1 - [H3BNV7_HUMAN]</t>
  </si>
  <si>
    <t>Q8NCA5</t>
  </si>
  <si>
    <t>Protein FAM98A OS=Homo sapiens GN=FAM98A PE=1 SV=1 - [FA98A_HUMAN]</t>
  </si>
  <si>
    <t>Protein FAM98A</t>
  </si>
  <si>
    <t>Q52LJ0</t>
  </si>
  <si>
    <t>Protein FAM98B OS=Homo sapiens GN=FAM98B PE=1 SV=1 - [FA98B_HUMAN]</t>
  </si>
  <si>
    <t>Protein FAM98B</t>
  </si>
  <si>
    <t>K7EQL1</t>
  </si>
  <si>
    <t>Protein FAM98C (Fragment) OS=Homo sapiens GN=FAM98C PE=4 SV=1 - [K7EQL1_HUMAN]</t>
  </si>
  <si>
    <t>H3BRT6</t>
  </si>
  <si>
    <t>Fanconi anemia group A protein (Fragment) OS=Homo sapiens GN=FANCA PE=4 SV=1 - [H3BRT6_HUMAN]</t>
  </si>
  <si>
    <t>Q9NVI1</t>
  </si>
  <si>
    <t>Fanconi anemia group I protein OS=Homo sapiens GN=FANCI PE=1 SV=4 - [FANCI_HUMAN]</t>
  </si>
  <si>
    <t>Fanconi anemia group I protein</t>
  </si>
  <si>
    <t>B4DN24</t>
  </si>
  <si>
    <t>E3 ubiquitin-protein ligase FANCL OS=Homo sapiens GN=FANCL PE=2 SV=1 - [B4DN24_HUMAN]</t>
  </si>
  <si>
    <t>E9PPB8</t>
  </si>
  <si>
    <t>Fatty acyl-CoA reductase 1 OS=Homo sapiens GN=FAR1 PE=2 SV=1 - [E9PPB8_HUMAN]</t>
  </si>
  <si>
    <t>F8VV73</t>
  </si>
  <si>
    <t>Fatty acyl-CoA reductase 2 OS=Homo sapiens GN=FAR2 PE=2 SV=1 - [F8VV73_HUMAN]</t>
  </si>
  <si>
    <t>O95363</t>
  </si>
  <si>
    <t>Phenylalanine--tRNA ligase, mitochondrial OS=Homo sapiens GN=FARS2 PE=1 SV=1 - [SYFM_HUMAN]</t>
  </si>
  <si>
    <t>Phenylalanine--tRNA ligase, mitochondrial</t>
  </si>
  <si>
    <t>Q9Y285</t>
  </si>
  <si>
    <t>Phenylalanine--tRNA ligase alpha subunit OS=Homo sapiens GN=FARSA PE=1 SV=3 - [SYFA_HUMAN]</t>
  </si>
  <si>
    <t>Phenylalanine--tRNA ligase alpha subunit</t>
  </si>
  <si>
    <t>E9PR30</t>
  </si>
  <si>
    <t>40S ribosomal protein S30 OS=Homo sapiens GN=FAU PE=2 SV=1 - [E9PR30_HUMAN]</t>
  </si>
  <si>
    <t>P22087</t>
  </si>
  <si>
    <t>rRNA 2'-O-methyltransferase fibrillarin OS=Homo sapiens GN=FBL PE=1 SV=2 - [FBRL_HUMAN]</t>
  </si>
  <si>
    <t>rRNA 2'-O-methyltransferase fibrillarin</t>
  </si>
  <si>
    <t>J3KN27</t>
  </si>
  <si>
    <t>Fibrosin-1-like protein OS=Homo sapiens GN=FBRSL1 PE=4 SV=1 - [J3KN27_HUMAN]</t>
  </si>
  <si>
    <t>Q9NXK8</t>
  </si>
  <si>
    <t>F-box/LRR-repeat protein 12 OS=Homo sapiens GN=FBXL12 PE=1 SV=1 - [FXL12_HUMAN]</t>
  </si>
  <si>
    <t>F-box/LRR-repeat protein 12</t>
  </si>
  <si>
    <t>H0Y6I6</t>
  </si>
  <si>
    <t>F-box/LRR-repeat protein 18 (Fragment) OS=Homo sapiens GN=FBXL18 PE=4 SV=1 - [H0Y6I6_HUMAN]</t>
  </si>
  <si>
    <t>Q96IG2</t>
  </si>
  <si>
    <t>F-box/LRR-repeat protein 20 OS=Homo sapiens GN=FBXL20 PE=1 SV=2 - [FXL20_HUMAN]</t>
  </si>
  <si>
    <t>F-box/LRR-repeat protein 20</t>
  </si>
  <si>
    <t>Q9UKT7</t>
  </si>
  <si>
    <t>F-box/LRR-repeat protein 3 OS=Homo sapiens GN=FBXL3 PE=1 SV=1 - [FBXL3_HUMAN]</t>
  </si>
  <si>
    <t>F-box/LRR-repeat protein 3</t>
  </si>
  <si>
    <t>H0YAV3</t>
  </si>
  <si>
    <t>F-box only protein 11 (Fragment) OS=Homo sapiens GN=FBXO11 PE=4 SV=1 - [H0YAV3_HUMAN]</t>
  </si>
  <si>
    <t>H0YIE9</t>
  </si>
  <si>
    <t>F-box only protein 21 (Fragment) OS=Homo sapiens GN=FBXO21 PE=4 SV=1 - [H0YIE9_HUMAN]</t>
  </si>
  <si>
    <t>H3BTH6</t>
  </si>
  <si>
    <t>F-box only protein 22 (Fragment) OS=Homo sapiens GN=FBXO22 PE=2 SV=1 - [H3BTH6_HUMAN]</t>
  </si>
  <si>
    <t>Q9NVF7</t>
  </si>
  <si>
    <t>F-box only protein 28 OS=Homo sapiens GN=FBXO28 PE=1 SV=1 - [FBX28_HUMAN]</t>
  </si>
  <si>
    <t>F-box only protein 28</t>
  </si>
  <si>
    <t>E9PJM3</t>
  </si>
  <si>
    <t>F-box only protein 3 OS=Homo sapiens GN=FBXO3 PE=2 SV=1 - [E9PJM3_HUMAN]</t>
  </si>
  <si>
    <t>Q8TB52</t>
  </si>
  <si>
    <t>F-box only protein 30 OS=Homo sapiens GN=FBXO30 PE=1 SV=3 - [FBX30_HUMAN]</t>
  </si>
  <si>
    <t>F-box only protein 30</t>
  </si>
  <si>
    <t>Q6PIJ6</t>
  </si>
  <si>
    <t>F-box only protein 38 OS=Homo sapiens GN=FBXO38 PE=1 SV=3 - [FBX38_HUMAN]</t>
  </si>
  <si>
    <t>F-box only protein 38</t>
  </si>
  <si>
    <t>D6RAJ6</t>
  </si>
  <si>
    <t>F-box only protein 4 OS=Homo sapiens GN=FBXO4 PE=2 SV=1 - [D6RAJ6_HUMAN]</t>
  </si>
  <si>
    <t>P0C2W1</t>
  </si>
  <si>
    <t>F-box/SPRY domain-containing protein 1 OS=Homo sapiens GN=FBXO45 PE=1 SV=1 - [FBSP1_HUMAN]</t>
  </si>
  <si>
    <t>F-box/SPRY domain-containing protein 1</t>
  </si>
  <si>
    <t>Q6PJ61</t>
  </si>
  <si>
    <t>F-box only protein 46 OS=Homo sapiens GN=FBXO46 PE=1 SV=3 - [FBX46_HUMAN]</t>
  </si>
  <si>
    <t>F-box only protein 46</t>
  </si>
  <si>
    <t>Q9Y3I1</t>
  </si>
  <si>
    <t>F-box only protein 7 OS=Homo sapiens GN=FBXO7 PE=1 SV=1 - [FBX7_HUMAN]</t>
  </si>
  <si>
    <t>F-box only protein 7</t>
  </si>
  <si>
    <t>B4DH70</t>
  </si>
  <si>
    <t>F-box/WD repeat-containing protein 11 OS=Homo sapiens GN=FBXW11 PE=2 SV=1 - [B4DH70_HUMAN]</t>
  </si>
  <si>
    <t>G3V5S9</t>
  </si>
  <si>
    <t>rRNA-processing protein FCF1 homolog OS=Homo sapiens GN=FCF1 PE=2 SV=1 - [G3V5S9_HUMAN]</t>
  </si>
  <si>
    <t>O94868</t>
  </si>
  <si>
    <t>FCH and double SH3 domains protein 2 OS=Homo sapiens GN=FCHSD2 PE=1 SV=3 - [FCSD2_HUMAN]</t>
  </si>
  <si>
    <t>FCH and double SH3 domains protein 2</t>
  </si>
  <si>
    <t>P37268</t>
  </si>
  <si>
    <t>Squalene synthase OS=Homo sapiens GN=FDFT1 PE=1 SV=1 - [FDFT_HUMAN]</t>
  </si>
  <si>
    <t>Squalene synthase</t>
  </si>
  <si>
    <t>Q6P4F2</t>
  </si>
  <si>
    <t>Adrenodoxin-like protein, mitochondrial OS=Homo sapiens GN=FDX1L PE=1 SV=1 - [ADXL_HUMAN]</t>
  </si>
  <si>
    <t>Adrenodoxin-like protein, mitochondrial</t>
  </si>
  <si>
    <t>P22570</t>
  </si>
  <si>
    <t>NADPH:adrenodoxin oxidoreductase, mitochondrial OS=Homo sapiens GN=FDXR PE=1 SV=3 - [ADRO_HUMAN]</t>
  </si>
  <si>
    <t>NADPH:adrenodoxin oxidoreductase, mitochondrial</t>
  </si>
  <si>
    <t>P22830</t>
  </si>
  <si>
    <t>Ferrochelatase, mitochondrial OS=Homo sapiens GN=FECH PE=1 SV=2 - [HEMH_HUMAN]</t>
  </si>
  <si>
    <t>Ferrochelatase, mitochondrial</t>
  </si>
  <si>
    <t>Q9UK73</t>
  </si>
  <si>
    <t>Protein fem-1 homolog B OS=Homo sapiens GN=FEM1B PE=1 SV=1 - [FEM1B_HUMAN]</t>
  </si>
  <si>
    <t>Protein fem-1 homolog B</t>
  </si>
  <si>
    <t>P16591</t>
  </si>
  <si>
    <t>Tyrosine-protein kinase Fer OS=Homo sapiens GN=FER PE=1 SV=2 - [FER_HUMAN]</t>
  </si>
  <si>
    <t>Tyrosine-protein kinase Fer</t>
  </si>
  <si>
    <t>A9Z1Z3</t>
  </si>
  <si>
    <t>Fer-1-like protein 4 OS=Homo sapiens GN=FER1L4 PE=2 SV=1 - [FR1L4_HUMAN]</t>
  </si>
  <si>
    <t>Fer-1-like protein 4</t>
  </si>
  <si>
    <t>H0YJ34</t>
  </si>
  <si>
    <t>Fermitin family homolog 2 (Fragment) OS=Homo sapiens GN=FERMT2 PE=2 SV=1 - [H0YJ34_HUMAN]</t>
  </si>
  <si>
    <t>Q5JSP0</t>
  </si>
  <si>
    <t>FYVE, RhoGEF and PH domain-containing protein 3 OS=Homo sapiens GN=FGD3 PE=1 SV=1 - [FGD3_HUMAN]</t>
  </si>
  <si>
    <t>FYVE, RhoGEF and PH domain-containing protein 3</t>
  </si>
  <si>
    <t>O95684</t>
  </si>
  <si>
    <t>FGFR1 oncogene partner OS=Homo sapiens GN=FGFR1OP PE=1 SV=1 - [FR1OP_HUMAN]</t>
  </si>
  <si>
    <t>FGFR1 oncogene partner</t>
  </si>
  <si>
    <t>Q9NVK5</t>
  </si>
  <si>
    <t>FGFR1 oncogene partner 2 OS=Homo sapiens GN=FGFR1OP2 PE=2 SV=1 - [FGOP2_HUMAN]</t>
  </si>
  <si>
    <t>FGFR1 oncogene partner 2</t>
  </si>
  <si>
    <t>B7WPP2</t>
  </si>
  <si>
    <t>Forkhead-associated domain-containing protein 1 OS=Homo sapiens GN=FHAD1 PE=2 SV=2 - [B7WPP2_HUMAN]</t>
  </si>
  <si>
    <t>Q5JXI8</t>
  </si>
  <si>
    <t>Four and a half LIM domains protein 1 (Fragment) OS=Homo sapiens GN=FHL1 PE=2 SV=1 - [Q5JXI8_HUMAN]</t>
  </si>
  <si>
    <t>Q9Y613</t>
  </si>
  <si>
    <t>FH1/FH2 domain-containing protein 1 OS=Homo sapiens GN=FHOD1 PE=1 SV=3 - [FHOD1_HUMAN]</t>
  </si>
  <si>
    <t>FH1/FH2 domain-containing protein 1</t>
  </si>
  <si>
    <t>O43427</t>
  </si>
  <si>
    <t>Acidic fibroblast growth factor intracellular-binding protein OS=Homo sapiens GN=FIBP PE=1 SV=3 - [FIBP_HUMAN]</t>
  </si>
  <si>
    <t>Acidic fibroblast growth factor intracellular-binding protein</t>
  </si>
  <si>
    <t>Q6PIW4</t>
  </si>
  <si>
    <t>Fidgetin-like protein 1 OS=Homo sapiens GN=FIGNL1 PE=1 SV=2 - [FIGL1_HUMAN]</t>
  </si>
  <si>
    <t>Fidgetin-like protein 1</t>
  </si>
  <si>
    <t>Q9Y3D6</t>
  </si>
  <si>
    <t>Mitochondrial fission 1 protein OS=Homo sapiens GN=FIS1 PE=1 SV=2 - [FIS1_HUMAN]</t>
  </si>
  <si>
    <t>Mitochondrial fission 1 protein</t>
  </si>
  <si>
    <t>K7ERP0</t>
  </si>
  <si>
    <t>Flt3-interacting zinc finger protein 1 (Fragment) OS=Homo sapiens GN=FIZ1 PE=4 SV=1 - [K7ERP0_HUMAN]</t>
  </si>
  <si>
    <t>Q5T1M5</t>
  </si>
  <si>
    <t>FK506-binding protein 15 OS=Homo sapiens GN=FKBP15 PE=1 SV=2 - [FKB15_HUMAN]</t>
  </si>
  <si>
    <t>FK506-binding protein 15</t>
  </si>
  <si>
    <t>Q5W0X3</t>
  </si>
  <si>
    <t>Peptidyl-prolyl cis-trans isomerase OS=Homo sapiens GN=FKBP1A PE=2 SV=1 - [Q5W0X3_HUMAN]</t>
  </si>
  <si>
    <t>Q00688</t>
  </si>
  <si>
    <t>Peptidyl-prolyl cis-trans isomerase FKBP3 OS=Homo sapiens GN=FKBP3 PE=1 SV=1 - [FKBP3_HUMAN]</t>
  </si>
  <si>
    <t>Peptidyl-prolyl cis-trans isomerase FKBP3</t>
  </si>
  <si>
    <t>Q13451</t>
  </si>
  <si>
    <t>Peptidyl-prolyl cis-trans isomerase FKBP5 OS=Homo sapiens GN=FKBP5 PE=1 SV=2 - [FKBP5_HUMAN]</t>
  </si>
  <si>
    <t>Peptidyl-prolyl cis-trans isomerase FKBP5</t>
  </si>
  <si>
    <t>Q9Y680</t>
  </si>
  <si>
    <t>Peptidyl-prolyl cis-trans isomerase FKBP7 OS=Homo sapiens GN=FKBP7 PE=1 SV=1 - [FKBP7_HUMAN]</t>
  </si>
  <si>
    <t>Peptidyl-prolyl cis-trans isomerase FKBP7</t>
  </si>
  <si>
    <t>Q9UIM3</t>
  </si>
  <si>
    <t>FK506-binding protein-like OS=Homo sapiens GN=FKBPL PE=1 SV=1 - [FKBPL_HUMAN]</t>
  </si>
  <si>
    <t>FK506-binding protein-like</t>
  </si>
  <si>
    <t>Q8NFF5</t>
  </si>
  <si>
    <t>FAD synthase OS=Homo sapiens GN=FLAD1 PE=1 SV=1 - [FAD1_HUMAN]</t>
  </si>
  <si>
    <t>FAD synthase;FAD synthase region;Molybdenum cofactor biosynthesis protein-like region</t>
  </si>
  <si>
    <t>Q8NFG4</t>
  </si>
  <si>
    <t>Folliculin OS=Homo sapiens GN=FLCN PE=1 SV=1 - [FLCN_HUMAN]</t>
  </si>
  <si>
    <t>Folliculin</t>
  </si>
  <si>
    <t>Q01543</t>
  </si>
  <si>
    <t>Friend leukemia integration 1 transcription factor OS=Homo sapiens GN=FLI1 PE=1 SV=1 - [FLI1_HUMAN]</t>
  </si>
  <si>
    <t>Friend leukemia integration 1 transcription factor</t>
  </si>
  <si>
    <t>J3QQU5</t>
  </si>
  <si>
    <t>Protein flightless-1 homolog (Fragment) OS=Homo sapiens GN=FLII PE=4 SV=1 - [J3QQU5_HUMAN]</t>
  </si>
  <si>
    <t>Q13045</t>
  </si>
  <si>
    <t>Protein flightless-1 homolog OS=Homo sapiens GN=FLII PE=1 SV=2 - [FLII_HUMAN]</t>
  </si>
  <si>
    <t>Protein flightless-1 homolog</t>
  </si>
  <si>
    <t>Q14315</t>
  </si>
  <si>
    <t>Filamin-C OS=Homo sapiens GN=FLNC PE=1 SV=3 - [FLNC_HUMAN]</t>
  </si>
  <si>
    <t>Filamin-C</t>
  </si>
  <si>
    <t>B4DVY7</t>
  </si>
  <si>
    <t>Flotillin-1 OS=Homo sapiens GN=FLOT1 PE=2 SV=1 - [B4DVY7_HUMAN]</t>
  </si>
  <si>
    <t>J3QLD9</t>
  </si>
  <si>
    <t>Flotillin-2 OS=Homo sapiens GN=FLOT2 PE=4 SV=1 - [J3QLD9_HUMAN]</t>
  </si>
  <si>
    <t>Q96CP2</t>
  </si>
  <si>
    <t>FLYWCH family member 2 OS=Homo sapiens GN=FLYWCH2 PE=1 SV=1 - [FWCH2_HUMAN]</t>
  </si>
  <si>
    <t>FLYWCH family member 2</t>
  </si>
  <si>
    <t>K7EK60</t>
  </si>
  <si>
    <t>Formin-like protein 1 OS=Homo sapiens GN=FMNL1 PE=4 SV=1 - [K7EK60_HUMAN]</t>
  </si>
  <si>
    <t>A8MQB8</t>
  </si>
  <si>
    <t>Fragile X mental retardation protein 1 OS=Homo sapiens GN=FMR1 PE=2 SV=1 - [A8MQB8_HUMAN]</t>
  </si>
  <si>
    <t>I3L2G3</t>
  </si>
  <si>
    <t>Ketosamine-3-kinase (Fragment) OS=Homo sapiens GN=FN3KRP PE=2 SV=1 - [I3L2G3_HUMAN]</t>
  </si>
  <si>
    <t>E9PGQ4</t>
  </si>
  <si>
    <t>Formin-binding protein 1 OS=Homo sapiens GN=FNBP1 PE=2 SV=1 - [E9PGQ4_HUMAN]</t>
  </si>
  <si>
    <t>Q8N3X1</t>
  </si>
  <si>
    <t>Formin-binding protein 4 OS=Homo sapiens GN=FNBP4 PE=1 SV=3 - [FNBP4_HUMAN]</t>
  </si>
  <si>
    <t>Formin-binding protein 4</t>
  </si>
  <si>
    <t>P49354</t>
  </si>
  <si>
    <t>Protein farnesyltransferase/geranylgeranyltransferase type-1 subunit alpha OS=Homo sapiens GN=FNTA PE=1 SV=1 - [FNTA_HUMAN]</t>
  </si>
  <si>
    <t>Protein farnesyltransferase/geranylgeranyltransferase type-1 subunit alpha</t>
  </si>
  <si>
    <t>P49356</t>
  </si>
  <si>
    <t>Protein farnesyltransferase subunit beta OS=Homo sapiens GN=FNTB PE=1 SV=1 - [FNTB_HUMAN]</t>
  </si>
  <si>
    <t>Protein farnesyltransferase subunit beta</t>
  </si>
  <si>
    <t>Q5VW36</t>
  </si>
  <si>
    <t>Focadhesin OS=Homo sapiens GN=FOCAD PE=1 SV=1 - [FOCAD_HUMAN]</t>
  </si>
  <si>
    <t>Focadhesin</t>
  </si>
  <si>
    <t>Q9Y261</t>
  </si>
  <si>
    <t>Hepatocyte nuclear factor 3-beta OS=Homo sapiens GN=FOXA2 PE=1 SV=1 - [FOXA2_HUMAN]</t>
  </si>
  <si>
    <t>Hepatocyte nuclear factor 3-beta</t>
  </si>
  <si>
    <t>C9JVP0</t>
  </si>
  <si>
    <t>Forkhead box J3, isoform CRA_b (Fragment) OS=Homo sapiens GN=FOXJ3 PE=2 SV=1 - [C9JVP0_HUMAN]</t>
  </si>
  <si>
    <t>P85037</t>
  </si>
  <si>
    <t>Forkhead box protein K1 OS=Homo sapiens GN=FOXK1 PE=1 SV=1 - [FOXK1_HUMAN]</t>
  </si>
  <si>
    <t>Forkhead box protein K1</t>
  </si>
  <si>
    <t>Q01167</t>
  </si>
  <si>
    <t>Forkhead box protein K2 OS=Homo sapiens GN=FOXK2 PE=1 SV=3 - [FOXK2_HUMAN]</t>
  </si>
  <si>
    <t>Forkhead box protein K2</t>
  </si>
  <si>
    <t>O43524</t>
  </si>
  <si>
    <t>Forkhead box protein O3 OS=Homo sapiens GN=FOXO3 PE=1 SV=1 - [FOXO3_HUMAN]</t>
  </si>
  <si>
    <t>Forkhead box protein O3</t>
  </si>
  <si>
    <t>G5E965</t>
  </si>
  <si>
    <t>Forkhead box P1, isoform CRA_f OS=Homo sapiens GN=FOXP1 PE=2 SV=1 - [G5E965_HUMAN]</t>
  </si>
  <si>
    <t>B7ZBM3</t>
  </si>
  <si>
    <t>Forkhead box protein P4 OS=Homo sapiens GN=FOXP4 PE=2 SV=1 - [B7ZBM3_HUMAN]</t>
  </si>
  <si>
    <t>Q96CU9</t>
  </si>
  <si>
    <t>FAD-dependent oxidoreductase domain-containing protein 1 OS=Homo sapiens GN=FOXRED1 PE=1 SV=2 - [FXRD1_HUMAN]</t>
  </si>
  <si>
    <t>FAD-dependent oxidoreductase domain-containing protein 1</t>
  </si>
  <si>
    <t>Q8IWF2</t>
  </si>
  <si>
    <t>FAD-dependent oxidoreductase domain-containing protein 2 OS=Homo sapiens GN=FOXRED2 PE=1 SV=1 - [FXRD2_HUMAN]</t>
  </si>
  <si>
    <t>FAD-dependent oxidoreductase domain-containing protein 2</t>
  </si>
  <si>
    <t>Q5JU21</t>
  </si>
  <si>
    <t>Folylpolyglutamate synthase, mitochondrial (Fragment) OS=Homo sapiens GN=FPGS PE=2 SV=1 - [Q5JU21_HUMAN]</t>
  </si>
  <si>
    <t>E9PK10</t>
  </si>
  <si>
    <t>Fucose-1-phosphate guanylyltransferase OS=Homo sapiens GN=FPGT PE=2 SV=1 - [E9PK10_HUMAN]</t>
  </si>
  <si>
    <t>Q70Z53</t>
  </si>
  <si>
    <t>Protein FRA10AC1 OS=Homo sapiens GN=FRA10AC1 PE=1 SV=3 - [F10C1_HUMAN]</t>
  </si>
  <si>
    <t>Protein FRA10AC1</t>
  </si>
  <si>
    <t>Q14331</t>
  </si>
  <si>
    <t>Protein FRG1 OS=Homo sapiens GN=FRG1 PE=1 SV=1 - [FRG1_HUMAN]</t>
  </si>
  <si>
    <t>Protein FRG1</t>
  </si>
  <si>
    <t>H0Y9X0</t>
  </si>
  <si>
    <t>Protein furry homolog-like (Fragment) OS=Homo sapiens GN=FRYL PE=4 SV=1 - [H0Y9X0_HUMAN]</t>
  </si>
  <si>
    <t>O95073</t>
  </si>
  <si>
    <t>Fibrinogen silencer-binding protein OS=Homo sapiens GN=FSBP PE=1 SV=1 - [FSBP_HUMAN]</t>
  </si>
  <si>
    <t>Fibrinogen silencer-binding protein</t>
  </si>
  <si>
    <t>Q16658</t>
  </si>
  <si>
    <t>Fascin OS=Homo sapiens GN=FSCN1 PE=1 SV=3 - [FSCN1_HUMAN]</t>
  </si>
  <si>
    <t>M0R1R0</t>
  </si>
  <si>
    <t>Fibronectin type III and SPRY domain-containing protein 1 (Fragment) OS=Homo sapiens GN=FSD1 PE=4 SV=1 - [M0R1R0_HUMAN]</t>
  </si>
  <si>
    <t>H7BZL6</t>
  </si>
  <si>
    <t>Fibrous sheath-interacting protein 2 (Fragment) OS=Homo sapiens GN=FSIP2 PE=4 SV=1 - [H7BZL6_HUMAN]</t>
  </si>
  <si>
    <t>P02794</t>
  </si>
  <si>
    <t>Ferritin heavy chain OS=Homo sapiens GN=FTH1 PE=1 SV=2 - [FRIH_HUMAN]</t>
  </si>
  <si>
    <t>Ferritin heavy chain</t>
  </si>
  <si>
    <t>P02792</t>
  </si>
  <si>
    <t>Ferritin light chain OS=Homo sapiens GN=FTL PE=1 SV=2 - [FRIL_HUMAN]</t>
  </si>
  <si>
    <t>Ferritin light chain</t>
  </si>
  <si>
    <t>Q9C0B1</t>
  </si>
  <si>
    <t>Alpha-ketoglutarate-dependent dioxygenase FTO OS=Homo sapiens GN=FTO PE=1 SV=3 - [FTO_HUMAN]</t>
  </si>
  <si>
    <t>Alpha-ketoglutarate-dependent dioxygenase FTO</t>
  </si>
  <si>
    <t>Q9UET6</t>
  </si>
  <si>
    <t>Putative tRNA (cytidine(32)/guanosine(34)-2'-O)-methyltransferase OS=Homo sapiens GN=FTSJ1 PE=1 SV=2 - [TRM7_HUMAN]</t>
  </si>
  <si>
    <t>Putative tRNA (cytidine(32)/guanosine(34)-2'-O)-methyltransferase</t>
  </si>
  <si>
    <t>Q8IY81</t>
  </si>
  <si>
    <t>pre-rRNA processing protein FTSJ3 OS=Homo sapiens GN=FTSJ3 PE=1 SV=2 - [SPB1_HUMAN]</t>
  </si>
  <si>
    <t>pre-rRNA processing protein FTSJ3</t>
  </si>
  <si>
    <t>C9JSZ1</t>
  </si>
  <si>
    <t>Far upstream element-binding protein 1 (Fragment) OS=Homo sapiens GN=FUBP1 PE=2 SV=1 - [C9JSZ1_HUMAN]</t>
  </si>
  <si>
    <t>Q96AE4</t>
  </si>
  <si>
    <t>Far upstream element-binding protein 1 OS=Homo sapiens GN=FUBP1 PE=1 SV=3 - [FUBP1_HUMAN]</t>
  </si>
  <si>
    <t>Far upstream element-binding protein 1</t>
  </si>
  <si>
    <t>Q96I24</t>
  </si>
  <si>
    <t>Far upstream element-binding protein 3 OS=Homo sapiens GN=FUBP3 PE=1 SV=2 - [FUBP3_HUMAN]</t>
  </si>
  <si>
    <t>Far upstream element-binding protein 3</t>
  </si>
  <si>
    <t>Q9BWH2</t>
  </si>
  <si>
    <t>FUN14 domain-containing protein 2 OS=Homo sapiens GN=FUNDC2 PE=1 SV=2 - [FUND2_HUMAN]</t>
  </si>
  <si>
    <t>FUN14 domain-containing protein 2</t>
  </si>
  <si>
    <t>Q9BYC5</t>
  </si>
  <si>
    <t>Alpha-(1,6)-fucosyltransferase OS=Homo sapiens GN=FUT8 PE=1 SV=2 - [FUT8_HUMAN]</t>
  </si>
  <si>
    <t>Alpha-(1,6)-fucosyltransferase</t>
  </si>
  <si>
    <t>P51114</t>
  </si>
  <si>
    <t>Fragile X mental retardation syndrome-related protein 1 OS=Homo sapiens GN=FXR1 PE=1 SV=3 - [FXR1_HUMAN]</t>
  </si>
  <si>
    <t>Fragile X mental retardation syndrome-related protein 1</t>
  </si>
  <si>
    <t>P51116</t>
  </si>
  <si>
    <t>Fragile X mental retardation syndrome-related protein 2 OS=Homo sapiens GN=FXR2 PE=1 SV=2 - [FXR2_HUMAN]</t>
  </si>
  <si>
    <t>Fragile X mental retardation syndrome-related protein 2</t>
  </si>
  <si>
    <t>Q9BQS8</t>
  </si>
  <si>
    <t>FYVE and coiled-coil domain-containing protein 1 OS=Homo sapiens GN=FYCO1 PE=1 SV=3 - [FYCO1_HUMAN]</t>
  </si>
  <si>
    <t>FYVE and coiled-coil domain-containing protein 1</t>
  </si>
  <si>
    <t>P06241</t>
  </si>
  <si>
    <t>Tyrosine-protein kinase Fyn OS=Homo sapiens GN=FYN PE=1 SV=3 - [FYN_HUMAN]</t>
  </si>
  <si>
    <t>Tyrosine-protein kinase Fyn</t>
  </si>
  <si>
    <t>Q96QD9</t>
  </si>
  <si>
    <t>UAP56-interacting factor OS=Homo sapiens GN=FYTTD1 PE=1 SV=3 - [UIF_HUMAN]</t>
  </si>
  <si>
    <t>UAP56-interacting factor</t>
  </si>
  <si>
    <t>F5H831</t>
  </si>
  <si>
    <t>Frizzled-6 OS=Homo sapiens GN=FZD6 PE=2 SV=1 - [F5H831_HUMAN]</t>
  </si>
  <si>
    <t>Q13283</t>
  </si>
  <si>
    <t>Ras GTPase-activating protein-binding protein 1 OS=Homo sapiens GN=G3BP1 PE=1 SV=1 - [G3BP1_HUMAN]</t>
  </si>
  <si>
    <t>Ras GTPase-activating protein-binding protein 1</t>
  </si>
  <si>
    <t>Q9UN86</t>
  </si>
  <si>
    <t>Ras GTPase-activating protein-binding protein 2 OS=Homo sapiens GN=G3BP2 PE=1 SV=2 - [G3BP2_HUMAN]</t>
  </si>
  <si>
    <t>Ras GTPase-activating protein-binding protein 2</t>
  </si>
  <si>
    <t>Q9BUM1</t>
  </si>
  <si>
    <t>Glucose-6-phosphatase 3 OS=Homo sapiens GN=G6PC3 PE=1 SV=2 - [G6PC3_HUMAN]</t>
  </si>
  <si>
    <t>Glucose-6-phosphatase 3</t>
  </si>
  <si>
    <t>H6UMI1</t>
  </si>
  <si>
    <t>GABARAP-a OS=Homo sapiens GN=GABARAP PE=2 SV=1 - [H6UMI1_HUMAN]</t>
  </si>
  <si>
    <t>P60520</t>
  </si>
  <si>
    <t>Gamma-aminobutyric acid receptor-associated protein-like 2 OS=Homo sapiens GN=GABARAPL2 PE=1 SV=1 - [GBRL2_HUMAN]</t>
  </si>
  <si>
    <t>Gamma-aminobutyric acid receptor-associated protein-like 2</t>
  </si>
  <si>
    <t>Q06546</t>
  </si>
  <si>
    <t>GA-binding protein alpha chain OS=Homo sapiens GN=GABPA PE=1 SV=1 - [GABPA_HUMAN]</t>
  </si>
  <si>
    <t>GA-binding protein alpha chain</t>
  </si>
  <si>
    <t>F5H7I4</t>
  </si>
  <si>
    <t>GA-binding protein subunit beta-1 OS=Homo sapiens GN=GABPB1 PE=2 SV=1 - [F5H7I4_HUMAN]</t>
  </si>
  <si>
    <t>Q5SZG2</t>
  </si>
  <si>
    <t>GA-binding protein subunit beta-2 OS=Homo sapiens GN=GABPB2 PE=2 SV=1 - [Q5SZG2_HUMAN]</t>
  </si>
  <si>
    <t>Q49AK1</t>
  </si>
  <si>
    <t>GAD1 protein OS=Homo sapiens GN=GAD1 PE=1 SV=1 - [Q49AK1_HUMAN]</t>
  </si>
  <si>
    <t>Q8TAE8</t>
  </si>
  <si>
    <t>Growth arrest and DNA damage-inducible proteins-interacting protein 1 OS=Homo sapiens GN=GADD45GIP1 PE=1 SV=1 - [G45IP_HUMAN]</t>
  </si>
  <si>
    <t>Growth arrest and DNA damage-inducible proteins-interacting protein 1</t>
  </si>
  <si>
    <t>P10002</t>
  </si>
  <si>
    <t>OS=Human immunodeficiency virus type 1 NL4-3 GN=gagpol PE=1 SV=1 1435 bp - [GAGPOL_HV1MA]</t>
  </si>
  <si>
    <t>O14976</t>
  </si>
  <si>
    <t>Cyclin-G-associated kinase OS=Homo sapiens GN=GAK PE=1 SV=2 - [GAK_HUMAN]</t>
  </si>
  <si>
    <t>Cyclin-G-associated kinase</t>
  </si>
  <si>
    <t>Q14376</t>
  </si>
  <si>
    <t>UDP-glucose 4-epimerase OS=Homo sapiens GN=GALE PE=1 SV=2 - [GALE_HUMAN]</t>
  </si>
  <si>
    <t>UDP-glucose 4-epimerase</t>
  </si>
  <si>
    <t>H0YK10</t>
  </si>
  <si>
    <t>N-acetylgalactosamine kinase (Fragment) OS=Homo sapiens GN=GALK2 PE=2 SV=1 - [H0YK10_HUMAN]</t>
  </si>
  <si>
    <t>P34059</t>
  </si>
  <si>
    <t>N-acetylgalactosamine-6-sulfatase OS=Homo sapiens GN=GALNS PE=1 SV=1 - [GALNS_HUMAN]</t>
  </si>
  <si>
    <t>N-acetylgalactosamine-6-sulfatase</t>
  </si>
  <si>
    <t>Q10472</t>
  </si>
  <si>
    <t>Polypeptide N-acetylgalactosaminyltransferase 1 OS=Homo sapiens GN=GALNT1 PE=1 SV=1 - [GALT1_HUMAN]</t>
  </si>
  <si>
    <t>Polypeptide N-acetylgalactosaminyltransferase 1;Polypeptide N-acetylgalactosaminyltransferase 1 soluble form</t>
  </si>
  <si>
    <t>G3V1S6</t>
  </si>
  <si>
    <t>Polypeptide N-acetylgalactosaminyltransferase 2 soluble form OS=Homo sapiens GN=GALNT2 PE=2 SV=1 - [G3V1S6_HUMAN]</t>
  </si>
  <si>
    <t>P07902</t>
  </si>
  <si>
    <t>Galactose-1-phosphate uridylyltransferase OS=Homo sapiens GN=GALT PE=1 SV=3 - [GALT_HUMAN]</t>
  </si>
  <si>
    <t>Galactose-1-phosphate uridylyltransferase</t>
  </si>
  <si>
    <t>Q14353</t>
  </si>
  <si>
    <t>Guanidinoacetate N-methyltransferase OS=Homo sapiens GN=GAMT PE=1 SV=1 - [GAMT_HUMAN]</t>
  </si>
  <si>
    <t>Guanidinoacetate N-methyltransferase</t>
  </si>
  <si>
    <t>Q9H2C0</t>
  </si>
  <si>
    <t>Gigaxonin OS=Homo sapiens GN=GAN PE=1 SV=1 - [GAN_HUMAN]</t>
  </si>
  <si>
    <t>Gigaxonin</t>
  </si>
  <si>
    <t>Q9NY12</t>
  </si>
  <si>
    <t>H/ACA ribonucleoprotein complex subunit 1 OS=Homo sapiens GN=GAR1 PE=1 SV=1 - [GAR1_HUMAN]</t>
  </si>
  <si>
    <t>H/ACA ribonucleoprotein complex subunit 1</t>
  </si>
  <si>
    <t>Q8WUU5</t>
  </si>
  <si>
    <t>GATA zinc finger domain-containing protein 1 OS=Homo sapiens GN=GATAD1 PE=1 SV=1 - [GATD1_HUMAN]</t>
  </si>
  <si>
    <t>GATA zinc finger domain-containing protein 1</t>
  </si>
  <si>
    <t>Q86YP4</t>
  </si>
  <si>
    <t>Transcriptional repressor p66-alpha OS=Homo sapiens GN=GATAD2A PE=1 SV=1 - [P66A_HUMAN]</t>
  </si>
  <si>
    <t>Transcriptional repressor p66-alpha</t>
  </si>
  <si>
    <t>Q8WXI9</t>
  </si>
  <si>
    <t>Transcriptional repressor p66-beta OS=Homo sapiens GN=GATAD2B PE=1 SV=1 - [P66B_HUMAN]</t>
  </si>
  <si>
    <t>Transcriptional repressor p66-beta</t>
  </si>
  <si>
    <t>A6NHX0</t>
  </si>
  <si>
    <t>GATS-like protein 2 OS=Homo sapiens GN=GATSL2 PE=2 SV=3 - [GATL2_HUMAN]</t>
  </si>
  <si>
    <t>GATS-like protein 2</t>
  </si>
  <si>
    <t>J3KQG4</t>
  </si>
  <si>
    <t>Glucosylceramidase OS=Homo sapiens GN=GBA PE=4 SV=1 - [J3KQG4_HUMAN]</t>
  </si>
  <si>
    <t>Q9HCG7</t>
  </si>
  <si>
    <t>Non-lysosomal glucosylceramidase OS=Homo sapiens GN=GBA2 PE=1 SV=2 - [GBA2_HUMAN]</t>
  </si>
  <si>
    <t>Non-lysosomal glucosylceramidase</t>
  </si>
  <si>
    <t>O75323</t>
  </si>
  <si>
    <t>Protein NipSnap homolog 2 OS=Homo sapiens GN=GBAS PE=1 SV=1 - [NIPS2_HUMAN]</t>
  </si>
  <si>
    <t>Protein NipSnap homolog 2</t>
  </si>
  <si>
    <t>Q04446</t>
  </si>
  <si>
    <t>1,4-alpha-glucan-branching enzyme OS=Homo sapiens GN=GBE1 PE=1 SV=3 - [GLGB_HUMAN]</t>
  </si>
  <si>
    <t>1,4-alpha-glucan-branching enzyme</t>
  </si>
  <si>
    <t>P32455</t>
  </si>
  <si>
    <t>Interferon-induced guanylate-binding protein 1 OS=Homo sapiens GN=GBP1 PE=1 SV=2 - [GBP1_HUMAN]</t>
  </si>
  <si>
    <t>Interferon-induced guanylate-binding protein 1</t>
  </si>
  <si>
    <t>Q96PP8</t>
  </si>
  <si>
    <t>Guanylate-binding protein 5 OS=Homo sapiens GN=GBP5 PE=1 SV=1 - [GBP5_HUMAN]</t>
  </si>
  <si>
    <t>Guanylate-binding protein 5</t>
  </si>
  <si>
    <t>H7C2Z6</t>
  </si>
  <si>
    <t>Grancalcin (Fragment) OS=Homo sapiens GN=GCA PE=4 SV=1 - [H7C2Z6_HUMAN]</t>
  </si>
  <si>
    <t>O75600</t>
  </si>
  <si>
    <t>2-amino-3-ketobutyrate coenzyme A ligase, mitochondrial OS=Homo sapiens GN=GCAT PE=1 SV=1 - [KBL_HUMAN]</t>
  </si>
  <si>
    <t>2-amino-3-ketobutyrate coenzyme A ligase, mitochondrial</t>
  </si>
  <si>
    <t>Q8IWJ2</t>
  </si>
  <si>
    <t>GRIP and coiled-coil domain-containing protein 2 OS=Homo sapiens GN=GCC2 PE=1 SV=4 - [GCC2_HUMAN]</t>
  </si>
  <si>
    <t>GRIP and coiled-coil domain-containing protein 2</t>
  </si>
  <si>
    <t>Q92947</t>
  </si>
  <si>
    <t>Glutaryl-CoA dehydrogenase, mitochondrial OS=Homo sapiens GN=GCDH PE=1 SV=1 - [GCDH_HUMAN]</t>
  </si>
  <si>
    <t>Glutaryl-CoA dehydrogenase, mitochondrial</t>
  </si>
  <si>
    <t>P16383</t>
  </si>
  <si>
    <t>GC-rich sequence DNA-binding factor 2 OS=Homo sapiens GN=GCFC2 PE=1 SV=2 - [GCFC2_HUMAN]</t>
  </si>
  <si>
    <t>GC-rich sequence DNA-binding factor 2</t>
  </si>
  <si>
    <t>P30047</t>
  </si>
  <si>
    <t>GTP cyclohydrolase 1 feedback regulatory protein OS=Homo sapiens GN=GCHFR PE=1 SV=3 - [GFRP_HUMAN]</t>
  </si>
  <si>
    <t>GTP cyclohydrolase 1 feedback regulatory protein</t>
  </si>
  <si>
    <t>P48506</t>
  </si>
  <si>
    <t>Glutamate--cysteine ligase catalytic subunit OS=Homo sapiens GN=GCLC PE=1 SV=2 - [GSH1_HUMAN]</t>
  </si>
  <si>
    <t>Glutamate--cysteine ligase catalytic subunit</t>
  </si>
  <si>
    <t>P48507</t>
  </si>
  <si>
    <t>Glutamate--cysteine ligase regulatory subunit OS=Homo sapiens GN=GCLM PE=1 SV=1 - [GSH0_HUMAN]</t>
  </si>
  <si>
    <t>Glutamate--cysteine ligase regulatory subunit</t>
  </si>
  <si>
    <t>Q8TB36</t>
  </si>
  <si>
    <t>Ganglioside-induced differentiation-associated protein 1 OS=Homo sapiens GN=GDAP1 PE=1 SV=3 - [GDAP1_HUMAN]</t>
  </si>
  <si>
    <t>Ganglioside-induced differentiation-associated protein 1</t>
  </si>
  <si>
    <t>Q9NXN4</t>
  </si>
  <si>
    <t>Ganglioside-induced differentiation-associated protein 2 OS=Homo sapiens GN=GDAP2 PE=2 SV=1 - [GDAP2_HUMAN]</t>
  </si>
  <si>
    <t>Ganglioside-induced differentiation-associated protein 2</t>
  </si>
  <si>
    <t>H3BNA5</t>
  </si>
  <si>
    <t>Glycerophosphodiester phosphodiesterase 1 (Fragment) OS=Homo sapiens GN=GDE1 PE=2 SV=1 - [H3BNA5_HUMAN]</t>
  </si>
  <si>
    <t>P43026</t>
  </si>
  <si>
    <t>Growth/differentiation factor 5 OS=Homo sapiens GN=GDF5 PE=1 SV=3 - [GDF5_HUMAN]</t>
  </si>
  <si>
    <t>Growth/differentiation factor 5</t>
  </si>
  <si>
    <t>P31150</t>
  </si>
  <si>
    <t>Rab GDP dissociation inhibitor alpha OS=Homo sapiens GN=GDI1 PE=1 SV=2 - [GDIA_HUMAN]</t>
  </si>
  <si>
    <t>Rab GDP dissociation inhibitor alpha</t>
  </si>
  <si>
    <t>P50395</t>
  </si>
  <si>
    <t>Rab GDP dissociation inhibitor beta OS=Homo sapiens GN=GDI2 PE=1 SV=2 - [GDIB_HUMAN]</t>
  </si>
  <si>
    <t>Rab GDP dissociation inhibitor beta</t>
  </si>
  <si>
    <t>H0YN11</t>
  </si>
  <si>
    <t>GDP-D-glucose phosphorylase 1 (Fragment) OS=Homo sapiens GN=GDPGP1 PE=2 SV=1 - [H0YN11_HUMAN]</t>
  </si>
  <si>
    <t>H0YEL0</t>
  </si>
  <si>
    <t>Gem-associated protein 2 (Fragment) OS=Homo sapiens GN=GEMIN2 PE=4 SV=1 - [H0YEL0_HUMAN]</t>
  </si>
  <si>
    <t>B9A037</t>
  </si>
  <si>
    <t>Gem-associated protein 6 OS=Homo sapiens GN=GEMIN6 PE=2 SV=1 - [B9A037_HUMAN]</t>
  </si>
  <si>
    <t>Q9H840</t>
  </si>
  <si>
    <t>Gem-associated protein 7 OS=Homo sapiens GN=GEMIN7 PE=1 SV=1 - [GEMI7_HUMAN]</t>
  </si>
  <si>
    <t>Gem-associated protein 7</t>
  </si>
  <si>
    <t>Q9NWZ8</t>
  </si>
  <si>
    <t>Gem-associated protein 8 OS=Homo sapiens GN=GEMIN8 PE=1 SV=1 - [GEMI8_HUMAN]</t>
  </si>
  <si>
    <t>Gem-associated protein 8</t>
  </si>
  <si>
    <t>Q7L5D6</t>
  </si>
  <si>
    <t>Golgi to ER traffic protein 4 homolog OS=Homo sapiens GN=GET4 PE=1 SV=1 - [GET4_HUMAN]</t>
  </si>
  <si>
    <t>Golgi to ER traffic protein 4 homolog</t>
  </si>
  <si>
    <t>H3BRW3</t>
  </si>
  <si>
    <t>FAD-linked sulfhydryl oxidase ALR OS=Homo sapiens GN=GFER PE=2 SV=1 - [H3BRW3_HUMAN]</t>
  </si>
  <si>
    <t>Q96RP9</t>
  </si>
  <si>
    <t>Elongation factor G, mitochondrial OS=Homo sapiens GN=GFM1 PE=1 SV=2 - [EFGM_HUMAN]</t>
  </si>
  <si>
    <t>Elongation factor G, mitochondrial</t>
  </si>
  <si>
    <t>Q969S9</t>
  </si>
  <si>
    <t>Ribosome-releasing factor 2, mitochondrial OS=Homo sapiens GN=GFM2 PE=1 SV=1 - [RRF2M_HUMAN]</t>
  </si>
  <si>
    <t>Ribosome-releasing factor 2, mitochondrial</t>
  </si>
  <si>
    <t>Q9UJY5</t>
  </si>
  <si>
    <t>ADP-ribosylation factor-binding protein GGA1 OS=Homo sapiens GN=GGA1 PE=1 SV=1 - [GGA1_HUMAN]</t>
  </si>
  <si>
    <t>ADP-ribosylation factor-binding protein GGA1</t>
  </si>
  <si>
    <t>Q9UJY4</t>
  </si>
  <si>
    <t>ADP-ribosylation factor-binding protein GGA2 OS=Homo sapiens GN=GGA2 PE=1 SV=3 - [GGA2_HUMAN]</t>
  </si>
  <si>
    <t>ADP-ribosylation factor-binding protein GGA2</t>
  </si>
  <si>
    <t>Q9NZ52</t>
  </si>
  <si>
    <t>ADP-ribosylation factor-binding protein GGA3 OS=Homo sapiens GN=GGA3 PE=1 SV=1 - [GGA3_HUMAN]</t>
  </si>
  <si>
    <t>ADP-ribosylation factor-binding protein GGA3</t>
  </si>
  <si>
    <t>P38435</t>
  </si>
  <si>
    <t>Vitamin K-dependent gamma-carboxylase OS=Homo sapiens GN=GGCX PE=1 SV=2 - [VKGC_HUMAN]</t>
  </si>
  <si>
    <t>Vitamin K-dependent gamma-carboxylase</t>
  </si>
  <si>
    <t>A8MVQ8</t>
  </si>
  <si>
    <t>Geranylgeranyl diphosphate synthase 1, isoform CRA_b OS=Homo sapiens GN=GGPS1 PE=2 SV=1 - [A8MVQ8_HUMAN]</t>
  </si>
  <si>
    <t>E9PHP2</t>
  </si>
  <si>
    <t>Gamma-glutamyltranspeptidase 1 light chain (Fragment) OS=Homo sapiens GN=GGT1 PE=2 SV=1 - [E9PHP2_HUMAN]</t>
  </si>
  <si>
    <t>Q5VT94</t>
  </si>
  <si>
    <t>Growth hormone-inducible transmembrane protein OS=Homo sapiens GN=GHITM PE=2 SV=1 - [Q5VT94_HUMAN]</t>
  </si>
  <si>
    <t>K7ELH7</t>
  </si>
  <si>
    <t>Glucose-induced degradation protein 4 homolog (Fragment) OS=Homo sapiens GN=GID4 PE=4 SV=1 - [K7ELH7_HUMAN]</t>
  </si>
  <si>
    <t>Q9NWU2</t>
  </si>
  <si>
    <t>Glucose-induced degradation protein 8 homolog OS=Homo sapiens GN=GID8 PE=1 SV=1 - [GID8_HUMAN]</t>
  </si>
  <si>
    <t>Glucose-induced degradation protein 8 homolog</t>
  </si>
  <si>
    <t>Q6Y7W6</t>
  </si>
  <si>
    <t>PERQ amino acid-rich with GYF domain-containing protein 2 OS=Homo sapiens GN=GIGYF2 PE=1 SV=1 - [PERQ2_HUMAN]</t>
  </si>
  <si>
    <t>PERQ amino acid-rich with GYF domain-containing protein 2</t>
  </si>
  <si>
    <t>Q9NUV9</t>
  </si>
  <si>
    <t>GTPase IMAP family member 4 OS=Homo sapiens GN=GIMAP4 PE=1 SV=1 - [GIMA4_HUMAN]</t>
  </si>
  <si>
    <t>GTPase IMAP family member 4</t>
  </si>
  <si>
    <t>Q6P9H5</t>
  </si>
  <si>
    <t>GTPase IMAP family member 6 OS=Homo sapiens GN=GIMAP6 PE=2 SV=1 - [GIMA6_HUMAN]</t>
  </si>
  <si>
    <t>GTPase IMAP family member 6</t>
  </si>
  <si>
    <t>Q14691</t>
  </si>
  <si>
    <t>DNA replication complex GINS protein PSF1 OS=Homo sapiens GN=GINS1 PE=1 SV=1 - [PSF1_HUMAN]</t>
  </si>
  <si>
    <t>DNA replication complex GINS protein PSF1</t>
  </si>
  <si>
    <t>Q9Y248</t>
  </si>
  <si>
    <t>DNA replication complex GINS protein PSF2 OS=Homo sapiens GN=GINS2 PE=1 SV=1 - [PSF2_HUMAN]</t>
  </si>
  <si>
    <t>DNA replication complex GINS protein PSF2</t>
  </si>
  <si>
    <t>Q9BRX5</t>
  </si>
  <si>
    <t>DNA replication complex GINS protein PSF3 OS=Homo sapiens GN=GINS3 PE=1 SV=1 - [PSF3_HUMAN]</t>
  </si>
  <si>
    <t>DNA replication complex GINS protein PSF3</t>
  </si>
  <si>
    <t>Q9BRT9</t>
  </si>
  <si>
    <t>DNA replication complex GINS protein SLD5 OS=Homo sapiens GN=GINS4 PE=1 SV=1 - [SLD5_HUMAN]</t>
  </si>
  <si>
    <t>DNA replication complex GINS protein SLD5;DNA replication complex GINS protein SLD5, N-terminally processed</t>
  </si>
  <si>
    <t>J3QRU8</t>
  </si>
  <si>
    <t>ARF GTPase-activating protein GIT1 OS=Homo sapiens GN=GIT1 PE=4 SV=1 - [J3QRU8_HUMAN]</t>
  </si>
  <si>
    <t>Q14161</t>
  </si>
  <si>
    <t>ARF GTPase-activating protein GIT2 OS=Homo sapiens GN=GIT2 PE=1 SV=2 - [GIT2_HUMAN]</t>
  </si>
  <si>
    <t>ARF GTPase-activating protein GIT2</t>
  </si>
  <si>
    <t>P32189</t>
  </si>
  <si>
    <t>Glycerol kinase OS=Homo sapiens GN=GK PE=1 SV=3 - [GLPK_HUMAN]</t>
  </si>
  <si>
    <t>Glycerol kinase</t>
  </si>
  <si>
    <t>Q6ZS86</t>
  </si>
  <si>
    <t>Putative glycerol kinase 5 OS=Homo sapiens GN=GK5 PE=2 SV=2 - [GLPK5_HUMAN]</t>
  </si>
  <si>
    <t>Putative glycerol kinase 5</t>
  </si>
  <si>
    <t>P06280</t>
  </si>
  <si>
    <t>Alpha-galactosidase A OS=Homo sapiens GN=GLA PE=1 SV=1 - [AGAL_HUMAN]</t>
  </si>
  <si>
    <t>Alpha-galactosidase A</t>
  </si>
  <si>
    <t>P16278</t>
  </si>
  <si>
    <t>Beta-galactosidase OS=Homo sapiens GN=GLB1 PE=1 SV=2 - [BGAL_HUMAN]</t>
  </si>
  <si>
    <t>Beta-galactosidase</t>
  </si>
  <si>
    <t>Q86VQ1</t>
  </si>
  <si>
    <t>Glucocorticoid-induced transcript 1 protein OS=Homo sapiens GN=GLCCI1 PE=1 SV=1 - [GLCI1_HUMAN]</t>
  </si>
  <si>
    <t>Glucocorticoid-induced transcript 1 protein</t>
  </si>
  <si>
    <t>Q53GS7</t>
  </si>
  <si>
    <t>Nucleoporin GLE1 OS=Homo sapiens GN=GLE1 PE=1 SV=2 - [GLE1_HUMAN]</t>
  </si>
  <si>
    <t>Nucleoporin GLE1</t>
  </si>
  <si>
    <t>E9PIB9</t>
  </si>
  <si>
    <t>Zinc finger protein GLI1 (Fragment) OS=Homo sapiens GN=GLI1 PE=2 SV=1 - [E9PIB9_HUMAN]</t>
  </si>
  <si>
    <t>Q9H4G4</t>
  </si>
  <si>
    <t>Golgi-associated plant pathogenesis-related protein 1 OS=Homo sapiens GN=GLIPR2 PE=1 SV=3 - [GAPR1_HUMAN]</t>
  </si>
  <si>
    <t>Golgi-associated plant pathogenesis-related protein 1</t>
  </si>
  <si>
    <t>Q92990</t>
  </si>
  <si>
    <t>Glomulin OS=Homo sapiens GN=GLMN PE=1 SV=2 - [GLMN_HUMAN]</t>
  </si>
  <si>
    <t>Glomulin</t>
  </si>
  <si>
    <t>B7Z403</t>
  </si>
  <si>
    <t>Glyoxalase domain-containing protein 4 OS=Homo sapiens GN=GLOD4 PE=2 SV=1 - [B7Z403_HUMAN]</t>
  </si>
  <si>
    <t>I3L3Q4</t>
  </si>
  <si>
    <t>Glyoxalase domain-containing protein 4 (Fragment) OS=Homo sapiens GN=GLOD4 PE=2 SV=1 - [I3L3Q4_HUMAN]</t>
  </si>
  <si>
    <t>P35754</t>
  </si>
  <si>
    <t>Glutaredoxin-1 OS=Homo sapiens GN=GLRX PE=1 SV=2 - [GLRX1_HUMAN]</t>
  </si>
  <si>
    <t>Glutaredoxin-1</t>
  </si>
  <si>
    <t>Q86SX6</t>
  </si>
  <si>
    <t>Glutaredoxin-related protein 5, mitochondrial OS=Homo sapiens GN=GLRX5 PE=1 SV=2 - [GLRX5_HUMAN]</t>
  </si>
  <si>
    <t>Glutaredoxin-related protein 5, mitochondrial</t>
  </si>
  <si>
    <t>B8ZZC5</t>
  </si>
  <si>
    <t>Glutaminase kidney isoform, mitochondrial OS=Homo sapiens GN=GLS PE=2 SV=1 - [B8ZZC5_HUMAN]</t>
  </si>
  <si>
    <t>Q9NZD2</t>
  </si>
  <si>
    <t>Glycolipid transfer protein OS=Homo sapiens GN=GLTP PE=1 SV=3 - [GLTP_HUMAN]</t>
  </si>
  <si>
    <t>Glycolipid transfer protein</t>
  </si>
  <si>
    <t>Q9NZM5</t>
  </si>
  <si>
    <t>Glioma tumor suppressor candidate region gene 2 protein OS=Homo sapiens GN=GLTSCR2 PE=1 SV=2 - [GSCR2_HUMAN]</t>
  </si>
  <si>
    <t>Glioma tumor suppressor candidate region gene 2 protein</t>
  </si>
  <si>
    <t>P15104</t>
  </si>
  <si>
    <t>Glutamine synthetase OS=Homo sapiens GN=GLUL PE=1 SV=4 - [GLNA_HUMAN]</t>
  </si>
  <si>
    <t>Glutamine synthetase</t>
  </si>
  <si>
    <t>Q49A26</t>
  </si>
  <si>
    <t>Putative oxidoreductase GLYR1 OS=Homo sapiens GN=GLYR1 PE=1 SV=3 - [GLYR1_HUMAN]</t>
  </si>
  <si>
    <t>Putative oxidoreductase GLYR1</t>
  </si>
  <si>
    <t>P17900</t>
  </si>
  <si>
    <t>Ganglioside GM2 activator OS=Homo sapiens GN=GM2A PE=1 SV=4 - [SAP3_HUMAN]</t>
  </si>
  <si>
    <t>Ganglioside GM2 activator;Ganglioside GM2 activator isoform short</t>
  </si>
  <si>
    <t>O60547</t>
  </si>
  <si>
    <t>GDP-mannose 4,6 dehydratase OS=Homo sapiens GN=GMDS PE=1 SV=1 - [GMDS_HUMAN]</t>
  </si>
  <si>
    <t>GDP-mannose 4,6 dehydratase</t>
  </si>
  <si>
    <t>B1AT46</t>
  </si>
  <si>
    <t>Glucocorticoid modulatory element-binding protein 1 (Fragment) OS=Homo sapiens GN=GMEB1 PE=2 SV=1 - [B1AT46_HUMAN]</t>
  </si>
  <si>
    <t>Q5JTV1</t>
  </si>
  <si>
    <t>Glucocorticoid modulatory element binding protein 2, isoform CRA_a OS=Homo sapiens GN=GMEB2 PE=2 SV=1 - [Q5JTV1_HUMAN]</t>
  </si>
  <si>
    <t>P60983</t>
  </si>
  <si>
    <t>Glia maturation factor beta OS=Homo sapiens GN=GMFB PE=1 SV=2 - [GMFB_HUMAN]</t>
  </si>
  <si>
    <t>Glia maturation factor beta</t>
  </si>
  <si>
    <t>O60234</t>
  </si>
  <si>
    <t>Glia maturation factor gamma OS=Homo sapiens GN=GMFG PE=1 SV=1 - [GMFG_HUMAN]</t>
  </si>
  <si>
    <t>Glia maturation factor gamma</t>
  </si>
  <si>
    <t>K7EJC2</t>
  </si>
  <si>
    <t>GEM-interacting protein (Fragment) OS=Homo sapiens GN=GMIP PE=4 SV=1 - [K7EJC2_HUMAN]</t>
  </si>
  <si>
    <t>E2QRF9</t>
  </si>
  <si>
    <t>Geminin (Fragment) OS=Homo sapiens GN=GMNN PE=2 SV=1 - [E2QRF9_HUMAN]</t>
  </si>
  <si>
    <t>Q96IJ6</t>
  </si>
  <si>
    <t>Mannose-1-phosphate guanyltransferase alpha OS=Homo sapiens GN=GMPPA PE=1 SV=1 - [GMPPA_HUMAN]</t>
  </si>
  <si>
    <t>Mannose-1-phosphate guanyltransferase alpha</t>
  </si>
  <si>
    <t>Q9Y5P6</t>
  </si>
  <si>
    <t>Mannose-1-phosphate guanyltransferase beta OS=Homo sapiens GN=GMPPB PE=1 SV=2 - [GMPPB_HUMAN]</t>
  </si>
  <si>
    <t>Mannose-1-phosphate guanyltransferase beta</t>
  </si>
  <si>
    <t>H0YMB3</t>
  </si>
  <si>
    <t>GMP reductase 2 OS=Homo sapiens GN=GMPR2 PE=2 SV=1 - [H0YMB3_HUMAN]</t>
  </si>
  <si>
    <t>P49915</t>
  </si>
  <si>
    <t>GMP synthase [glutamine-hydrolyzing] OS=Homo sapiens GN=GMPS PE=1 SV=1 - [GUAA_HUMAN]</t>
  </si>
  <si>
    <t>GMP synthase [glutamine-hydrolyzing]</t>
  </si>
  <si>
    <t>O95837</t>
  </si>
  <si>
    <t>Guanine nucleotide-binding protein subunit alpha-14 OS=Homo sapiens GN=GNA14 PE=2 SV=1 - [GNA14_HUMAN]</t>
  </si>
  <si>
    <t>Guanine nucleotide-binding protein subunit alpha-14</t>
  </si>
  <si>
    <t>P30679</t>
  </si>
  <si>
    <t>Guanine nucleotide-binding protein subunit alpha-15 OS=Homo sapiens GN=GNA15 PE=1 SV=2 - [GNA15_HUMAN]</t>
  </si>
  <si>
    <t>Guanine nucleotide-binding protein subunit alpha-15</t>
  </si>
  <si>
    <t>K7EPE2</t>
  </si>
  <si>
    <t>Guanine nucleotide-binding protein G(olf) subunit alpha (Fragment) OS=Homo sapiens GN=GNAL PE=4 SV=1 - [K7EPE2_HUMAN]</t>
  </si>
  <si>
    <t>P09471</t>
  </si>
  <si>
    <t>Guanine nucleotide-binding protein G(o) subunit alpha OS=Homo sapiens GN=GNAO1 PE=1 SV=4 - [GNAO_HUMAN]</t>
  </si>
  <si>
    <t>Guanine nucleotide-binding protein G(o) subunit alpha</t>
  </si>
  <si>
    <t>P50148</t>
  </si>
  <si>
    <t>Guanine nucleotide-binding protein G(q) subunit alpha OS=Homo sapiens GN=GNAQ PE=1 SV=4 - [GNAQ_HUMAN]</t>
  </si>
  <si>
    <t>Guanine nucleotide-binding protein G(q) subunit alpha</t>
  </si>
  <si>
    <t>Q9BYB4</t>
  </si>
  <si>
    <t>Guanine nucleotide-binding protein subunit beta-like protein 1 OS=Homo sapiens GN=GNB1L PE=1 SV=2 - [GNB1L_HUMAN]</t>
  </si>
  <si>
    <t>Guanine nucleotide-binding protein subunit beta-like protein 1</t>
  </si>
  <si>
    <t>P62879</t>
  </si>
  <si>
    <t>Guanine nucleotide-binding protein G(I)/G(S)/G(T) subunit beta-2 OS=Homo sapiens GN=GNB2 PE=1 SV=3 - [GBB2_HUMAN]</t>
  </si>
  <si>
    <t>Guanine nucleotide-binding protein G(I)/G(S)/G(T) subunit beta-2</t>
  </si>
  <si>
    <t>P63244</t>
  </si>
  <si>
    <t>Guanine nucleotide-binding protein subunit beta-2-like 1 OS=Homo sapiens GN=GNB2L1 PE=1 SV=3 - [GBLP_HUMAN]</t>
  </si>
  <si>
    <t>Guanine nucleotide-binding protein subunit beta-2-like 1</t>
  </si>
  <si>
    <t>H0YFA7</t>
  </si>
  <si>
    <t>Bifunctional UDP-N-acetylglucosamine 2-epimerase/N-acetylmannosamine kinase OS=Homo sapiens GN=GNE PE=2 SV=2 - [H0YFA7_HUMAN]</t>
  </si>
  <si>
    <t>P50151</t>
  </si>
  <si>
    <t>Guanine nucleotide-binding protein G(I)/G(S)/G(O) subunit gamma-10 OS=Homo sapiens GN=GNG10 PE=1 SV=1 - [GBG10_HUMAN]</t>
  </si>
  <si>
    <t>Guanine nucleotide-binding protein G(I)/G(S)/G(O) subunit gamma-10</t>
  </si>
  <si>
    <t>P59768</t>
  </si>
  <si>
    <t>Guanine nucleotide-binding protein G(I)/G(S)/G(O) subunit gamma-2 OS=Homo sapiens GN=GNG2 PE=1 SV=2 - [GBG2_HUMAN]</t>
  </si>
  <si>
    <t>Guanine nucleotide-binding protein G(I)/G(S)/G(O) subunit gamma-2</t>
  </si>
  <si>
    <t>P63218</t>
  </si>
  <si>
    <t>Guanine nucleotide-binding protein G(I)/G(S)/G(O) subunit gamma-5 OS=Homo sapiens GN=GNG5 PE=1 SV=3 - [GBG5_HUMAN]</t>
  </si>
  <si>
    <t>Guanine nucleotide-binding protein G(I)/G(S)/G(O) subunit gamma-5</t>
  </si>
  <si>
    <t>P36915</t>
  </si>
  <si>
    <t>Guanine nucleotide-binding protein-like 1 OS=Homo sapiens GN=GNL1 PE=1 SV=2 - [GNL1_HUMAN]</t>
  </si>
  <si>
    <t>Guanine nucleotide-binding protein-like 1</t>
  </si>
  <si>
    <t>Q13823</t>
  </si>
  <si>
    <t>Nucleolar GTP-binding protein 2 OS=Homo sapiens GN=GNL2 PE=1 SV=1 - [NOG2_HUMAN]</t>
  </si>
  <si>
    <t>Nucleolar GTP-binding protein 2</t>
  </si>
  <si>
    <t>Q9NVN8</t>
  </si>
  <si>
    <t>Guanine nucleotide-binding protein-like 3-like protein OS=Homo sapiens GN=GNL3L PE=1 SV=1 - [GNL3L_HUMAN]</t>
  </si>
  <si>
    <t>Guanine nucleotide-binding protein-like 3-like protein</t>
  </si>
  <si>
    <t>B4DNM9</t>
  </si>
  <si>
    <t>Dihydroxyacetone phosphate acyltransferase OS=Homo sapiens GN=GNPAT PE=2 SV=1 - [B4DNM9_HUMAN]</t>
  </si>
  <si>
    <t>D6R9P4</t>
  </si>
  <si>
    <t>Glucosamine-6-phosphate isomerase 1 OS=Homo sapiens GN=GNPDA1 PE=2 SV=1 - [D6R9P4_HUMAN]</t>
  </si>
  <si>
    <t>Q8TDQ7</t>
  </si>
  <si>
    <t>Glucosamine-6-phosphate isomerase 2 OS=Homo sapiens GN=GNPDA2 PE=1 SV=1 - [GNPI2_HUMAN]</t>
  </si>
  <si>
    <t>Glucosamine-6-phosphate isomerase 2</t>
  </si>
  <si>
    <t>Q96EK6</t>
  </si>
  <si>
    <t>Glucosamine 6-phosphate N-acetyltransferase OS=Homo sapiens GN=GNPNAT1 PE=1 SV=1 - [GNA1_HUMAN]</t>
  </si>
  <si>
    <t>Glucosamine 6-phosphate N-acetyltransferase</t>
  </si>
  <si>
    <t>Q08378</t>
  </si>
  <si>
    <t>Golgin subfamily A member 3 OS=Homo sapiens GN=GOLGA3 PE=1 SV=2 - [GOGA3_HUMAN]</t>
  </si>
  <si>
    <t>Golgin subfamily A member 3</t>
  </si>
  <si>
    <t>Q8TBA6</t>
  </si>
  <si>
    <t>Golgin subfamily A member 5 OS=Homo sapiens GN=GOLGA5 PE=1 SV=3 - [GOGA5_HUMAN]</t>
  </si>
  <si>
    <t>Golgin subfamily A member 5</t>
  </si>
  <si>
    <t>H3BMP0</t>
  </si>
  <si>
    <t>Golgin subfamily A member 8N OS=Homo sapiens GN=GOLGA8N PE=2 SV=1 - [H3BMP0_HUMAN]</t>
  </si>
  <si>
    <t>Q9H4A5</t>
  </si>
  <si>
    <t>Golgi phosphoprotein 3-like OS=Homo sapiens GN=GOLPH3L PE=1 SV=1 - [GLP3L_HUMAN]</t>
  </si>
  <si>
    <t>Golgi phosphoprotein 3-like</t>
  </si>
  <si>
    <t>Q3T8J9</t>
  </si>
  <si>
    <t>GON-4-like protein OS=Homo sapiens GN=GON4L PE=1 SV=1 - [GON4L_HUMAN]</t>
  </si>
  <si>
    <t>GON-4-like protein</t>
  </si>
  <si>
    <t>Q9H8Y8</t>
  </si>
  <si>
    <t>Golgi reassembly-stacking protein 2 OS=Homo sapiens GN=GORASP2 PE=1 SV=3 - [GORS2_HUMAN]</t>
  </si>
  <si>
    <t>Golgi reassembly-stacking protein 2</t>
  </si>
  <si>
    <t>E9PCW1</t>
  </si>
  <si>
    <t>Golgi SNAP receptor complex member 1 OS=Homo sapiens GN=GOSR1 PE=2 SV=1 - [E9PCW1_HUMAN]</t>
  </si>
  <si>
    <t>Golgi SNAP receptor complex member 1</t>
  </si>
  <si>
    <t>O14653</t>
  </si>
  <si>
    <t>Golgi SNAP receptor complex member 2 OS=Homo sapiens GN=GOSR2 PE=1 SV=2 - [GOSR2_HUMAN]</t>
  </si>
  <si>
    <t>Golgi SNAP receptor complex member 2</t>
  </si>
  <si>
    <t>B7Z7E9</t>
  </si>
  <si>
    <t>Aspartate aminotransferase OS=Homo sapiens GN=GOT1 PE=2 SV=1 - [B7Z7E9_HUMAN]</t>
  </si>
  <si>
    <t>P00505</t>
  </si>
  <si>
    <t>Aspartate aminotransferase, mitochondrial OS=Homo sapiens GN=GOT2 PE=1 SV=3 - [AATM_HUMAN]</t>
  </si>
  <si>
    <t>Aspartate aminotransferase, mitochondrial</t>
  </si>
  <si>
    <t>O43292</t>
  </si>
  <si>
    <t>Glycosylphosphatidylinositol anchor attachment 1 protein OS=Homo sapiens GN=GPAA1 PE=1 SV=3 - [GPAA1_HUMAN]</t>
  </si>
  <si>
    <t>Glycosylphosphatidylinositol anchor attachment 1 protein</t>
  </si>
  <si>
    <t>Q5VW52</t>
  </si>
  <si>
    <t>Glycerol-3-phosphate acyltransferase 1, mitochondrial OS=Homo sapiens GN=GPAM PE=2 SV=1 - [Q5VW52_HUMAN]</t>
  </si>
  <si>
    <t>Q8N954</t>
  </si>
  <si>
    <t>G patch domain-containing protein 11 OS=Homo sapiens GN=GPATCH11 PE=1 SV=3 - [GPT11_HUMAN]</t>
  </si>
  <si>
    <t>G patch domain-containing protein 11</t>
  </si>
  <si>
    <t>Q9NW75</t>
  </si>
  <si>
    <t>G patch domain-containing protein 2 OS=Homo sapiens GN=GPATCH2 PE=1 SV=1 - [GPTC2_HUMAN]</t>
  </si>
  <si>
    <t>G patch domain-containing protein 2</t>
  </si>
  <si>
    <t>Q9HC44</t>
  </si>
  <si>
    <t>Vasculin-like protein 1 OS=Homo sapiens GN=GPBP1L1 PE=1 SV=1 - [GPBL1_HUMAN]</t>
  </si>
  <si>
    <t>Vasculin-like protein 1</t>
  </si>
  <si>
    <t>P43304</t>
  </si>
  <si>
    <t>Glycerol-3-phosphate dehydrogenase, mitochondrial OS=Homo sapiens GN=GPD2 PE=1 SV=3 - [GPDM_HUMAN]</t>
  </si>
  <si>
    <t>Glycerol-3-phosphate dehydrogenase, mitochondrial</t>
  </si>
  <si>
    <t>F8W7D6</t>
  </si>
  <si>
    <t>Molybdopterin molybdenumtransferase OS=Homo sapiens GN=GPHN PE=2 SV=1 - [F8W7D6_HUMAN]</t>
  </si>
  <si>
    <t>Q92917</t>
  </si>
  <si>
    <t>G patch domain and KOW motifs-containing protein OS=Homo sapiens GN=GPKOW PE=1 SV=2 - [GPKOW_HUMAN]</t>
  </si>
  <si>
    <t>G patch domain and KOW motifs-containing protein</t>
  </si>
  <si>
    <t>Q9HCN4</t>
  </si>
  <si>
    <t>GPN-loop GTPase 1 OS=Homo sapiens GN=GPN1 PE=1 SV=1 - [GPN1_HUMAN]</t>
  </si>
  <si>
    <t>GPN-loop GTPase 1</t>
  </si>
  <si>
    <t>M0R2E1</t>
  </si>
  <si>
    <t>Protein GPR108 (Fragment) OS=Homo sapiens GN=GPR108 PE=4 SV=1 - [M0R2E1_HUMAN]</t>
  </si>
  <si>
    <t>Q8N6U8</t>
  </si>
  <si>
    <t>G-protein coupled receptor 161 OS=Homo sapiens GN=GPR161 PE=2 SV=1 - [GP161_HUMAN]</t>
  </si>
  <si>
    <t>G-protein coupled receptor 161</t>
  </si>
  <si>
    <t>A6NKF9</t>
  </si>
  <si>
    <t>Putative Golgi pH regulator C OS=Homo sapiens GN=GPR89C PE=5 SV=2 - [GPHRC_HUMAN]</t>
  </si>
  <si>
    <t>Putative Golgi pH regulator C</t>
  </si>
  <si>
    <t>C9JFE4</t>
  </si>
  <si>
    <t>COP9 signalosome complex subunit 1 OS=Homo sapiens GN=GPS1 PE=4 SV=2 - [C9JFE4_HUMAN]</t>
  </si>
  <si>
    <t>I3L4X7</t>
  </si>
  <si>
    <t>G protein pathway suppressor 2 (Fragment) OS=Homo sapiens GN=GPS2 PE=2 SV=2 - [I3L4X7_HUMAN]</t>
  </si>
  <si>
    <t>E9PIP3</t>
  </si>
  <si>
    <t>G-protein-signaling modulator 3 OS=Homo sapiens GN=GPSM3 PE=2 SV=1 - [E9PIP3_HUMAN]</t>
  </si>
  <si>
    <t>P07203</t>
  </si>
  <si>
    <t>Glutathione peroxidase 1 OS=Homo sapiens GN=GPX1 PE=1 SV=4 - [GPX1_HUMAN]</t>
  </si>
  <si>
    <t>Glutathione peroxidase 1</t>
  </si>
  <si>
    <t>P36969</t>
  </si>
  <si>
    <t>Phospholipid hydroperoxide glutathione peroxidase, mitochondrial OS=Homo sapiens GN=GPX4 PE=1 SV=3 - [GPX4_HUMAN]</t>
  </si>
  <si>
    <t>Phospholipid hydroperoxide glutathione peroxidase, mitochondrial</t>
  </si>
  <si>
    <t>Q96SL4</t>
  </si>
  <si>
    <t>Glutathione peroxidase 7 OS=Homo sapiens GN=GPX7 PE=1 SV=1 - [GPX7_HUMAN]</t>
  </si>
  <si>
    <t>Glutathione peroxidase 7</t>
  </si>
  <si>
    <t>J3KR86</t>
  </si>
  <si>
    <t>GRAM domain-containing protein 1A OS=Homo sapiens GN=GRAMD1A PE=4 SV=1 - [J3KR86_HUMAN]</t>
  </si>
  <si>
    <t>Q6IC98</t>
  </si>
  <si>
    <t>GRAM domain-containing protein 4 OS=Homo sapiens GN=GRAMD4 PE=1 SV=1 - [GRAM4_HUMAN]</t>
  </si>
  <si>
    <t>GRAM domain-containing protein 4</t>
  </si>
  <si>
    <t>Q13588</t>
  </si>
  <si>
    <t>GRB2-related adapter protein OS=Homo sapiens GN=GRAP PE=1 SV=1 - [GRAP_HUMAN]</t>
  </si>
  <si>
    <t>GRB2-related adapter protein</t>
  </si>
  <si>
    <t>F5H1V3</t>
  </si>
  <si>
    <t>GRB2-related adapter protein 2 OS=Homo sapiens GN=GRAP2 PE=2 SV=1 - [F5H1V3_HUMAN]</t>
  </si>
  <si>
    <t>Q13322</t>
  </si>
  <si>
    <t>Growth factor receptor-bound protein 10 OS=Homo sapiens GN=GRB10 PE=1 SV=2 - [GRB10_HUMAN]</t>
  </si>
  <si>
    <t>Growth factor receptor-bound protein 10</t>
  </si>
  <si>
    <t>Q9UBQ7</t>
  </si>
  <si>
    <t>Glyoxylate reductase/hydroxypyruvate reductase OS=Homo sapiens GN=GRHPR PE=1 SV=1 - [GRHPR_HUMAN]</t>
  </si>
  <si>
    <t>Glyoxylate reductase/hydroxypyruvate reductase</t>
  </si>
  <si>
    <t>G3XAD3</t>
  </si>
  <si>
    <t>Glutamate receptor ionotropic, kainate 2 OS=Homo sapiens GN=GRIK2 PE=2 SV=1 - [G3XAD3_HUMAN]</t>
  </si>
  <si>
    <t>Q4V328</t>
  </si>
  <si>
    <t>GRIP1-associated protein 1 OS=Homo sapiens GN=GRIPAP1 PE=1 SV=1 - [GRAP1_HUMAN]</t>
  </si>
  <si>
    <t>GRIP1-associated protein 1</t>
  </si>
  <si>
    <t>C9JL63</t>
  </si>
  <si>
    <t>Metabotropic glutamate receptor 2 OS=Homo sapiens GN=GRM2 PE=2 SV=2 - [C9JL63_HUMAN]</t>
  </si>
  <si>
    <t>K7EKL3</t>
  </si>
  <si>
    <t>Paragranulin (Fragment) OS=Homo sapiens GN=GRN PE=4 SV=1 - [K7EKL3_HUMAN]</t>
  </si>
  <si>
    <t>F5H5I6</t>
  </si>
  <si>
    <t>G-rich sequence factor 1 OS=Homo sapiens GN=GRSF1 PE=2 SV=1 - [F5H5I6_HUMAN]</t>
  </si>
  <si>
    <t>Q9BQ67</t>
  </si>
  <si>
    <t>Glutamate-rich WD repeat-containing protein 1 OS=Homo sapiens GN=GRWD1 PE=1 SV=1 - [GRWD1_HUMAN]</t>
  </si>
  <si>
    <t>Glutamate-rich WD repeat-containing protein 1</t>
  </si>
  <si>
    <t>P57764</t>
  </si>
  <si>
    <t>Gasdermin-D OS=Homo sapiens GN=GSDMD PE=1 SV=1 - [GSDMD_HUMAN]</t>
  </si>
  <si>
    <t>Gasdermin-D</t>
  </si>
  <si>
    <t>Q14687</t>
  </si>
  <si>
    <t>Genetic suppressor element 1 OS=Homo sapiens GN=GSE1 PE=1 SV=3 - [GSE1_HUMAN]</t>
  </si>
  <si>
    <t>Genetic suppressor element 1</t>
  </si>
  <si>
    <t>Q8TF76</t>
  </si>
  <si>
    <t>Serine/threonine-protein kinase haspin OS=Homo sapiens GN=GSG2 PE=1 SV=3 - [HASP_HUMAN]</t>
  </si>
  <si>
    <t>Serine/threonine-protein kinase haspin</t>
  </si>
  <si>
    <t>A8MT37</t>
  </si>
  <si>
    <t>Glycogen synthase kinase-3 alpha OS=Homo sapiens GN=GSK3A PE=2 SV=2 - [A8MT37_HUMAN]</t>
  </si>
  <si>
    <t>P49841</t>
  </si>
  <si>
    <t>Glycogen synthase kinase-3 beta OS=Homo sapiens GN=GSK3B PE=1 SV=2 - [GSK3B_HUMAN]</t>
  </si>
  <si>
    <t>Glycogen synthase kinase-3 beta</t>
  </si>
  <si>
    <t>G3V4I5</t>
  </si>
  <si>
    <t>GSK3-beta interaction protein (Fragment) OS=Homo sapiens GN=GSKIP PE=2 SV=1 - [G3V4I5_HUMAN]</t>
  </si>
  <si>
    <t>F5H1A8</t>
  </si>
  <si>
    <t>Gelsolin OS=Homo sapiens GN=GSN PE=2 SV=1 - [F5H1A8_HUMAN]</t>
  </si>
  <si>
    <t>P15170</t>
  </si>
  <si>
    <t>Eukaryotic peptide chain release factor GTP-binding subunit ERF3A OS=Homo sapiens GN=GSPT1 PE=1 SV=1 - [ERF3A_HUMAN]</t>
  </si>
  <si>
    <t>Eukaryotic peptide chain release factor GTP-binding subunit ERF3A</t>
  </si>
  <si>
    <t>Q8IYD1</t>
  </si>
  <si>
    <t>Eukaryotic peptide chain release factor GTP-binding subunit ERF3B OS=Homo sapiens GN=GSPT2 PE=1 SV=2 - [ERF3B_HUMAN]</t>
  </si>
  <si>
    <t>Eukaryotic peptide chain release factor GTP-binding subunit ERF3B</t>
  </si>
  <si>
    <t>P48637</t>
  </si>
  <si>
    <t>Glutathione synthetase OS=Homo sapiens GN=GSS PE=1 SV=1 - [GSHB_HUMAN]</t>
  </si>
  <si>
    <t>Glutathione synthetase</t>
  </si>
  <si>
    <t>D6R9W2</t>
  </si>
  <si>
    <t>Glutathione S-transferase C-terminal domain-containing protein OS=Homo sapiens GN=GSTCD PE=2 SV=1 - [D6R9W2_HUMAN]</t>
  </si>
  <si>
    <t>E9PHN6</t>
  </si>
  <si>
    <t>Glutathione S-transferase Mu 2 OS=Homo sapiens GN=GSTM2 PE=2 SV=1 - [E9PHN6_HUMAN]</t>
  </si>
  <si>
    <t>P21266</t>
  </si>
  <si>
    <t>Glutathione S-transferase Mu 3 OS=Homo sapiens GN=GSTM3 PE=1 SV=3 - [GSTM3_HUMAN]</t>
  </si>
  <si>
    <t>Glutathione S-transferase Mu 3</t>
  </si>
  <si>
    <t>Q03013</t>
  </si>
  <si>
    <t>Glutathione S-transferase Mu 4 OS=Homo sapiens GN=GSTM4 PE=1 SV=3 - [GSTM4_HUMAN]</t>
  </si>
  <si>
    <t>Glutathione S-transferase Mu 4</t>
  </si>
  <si>
    <t>P78417</t>
  </si>
  <si>
    <t>Glutathione S-transferase omega-1 OS=Homo sapiens GN=GSTO1 PE=1 SV=2 - [GSTO1_HUMAN]</t>
  </si>
  <si>
    <t>Glutathione S-transferase omega-1</t>
  </si>
  <si>
    <t>P09211</t>
  </si>
  <si>
    <t>Glutathione S-transferase P OS=Homo sapiens GN=GSTP1 PE=1 SV=2 - [GSTP1_HUMAN]</t>
  </si>
  <si>
    <t>Glutathione S-transferase P</t>
  </si>
  <si>
    <t>G3V5T0</t>
  </si>
  <si>
    <t>Maleylacetoacetate isomerase OS=Homo sapiens GN=GSTZ1 PE=2 SV=1 - [G3V5T0_HUMAN]</t>
  </si>
  <si>
    <t>O43708</t>
  </si>
  <si>
    <t>Maleylacetoacetate isomerase OS=Homo sapiens GN=GSTZ1 PE=1 SV=3 - [MAAI_HUMAN]</t>
  </si>
  <si>
    <t>Maleylacetoacetate isomerase</t>
  </si>
  <si>
    <t>P52655</t>
  </si>
  <si>
    <t>Transcription initiation factor IIA subunit 1 OS=Homo sapiens GN=GTF2A1 PE=1 SV=1 - [TF2AA_HUMAN]</t>
  </si>
  <si>
    <t>Transcription initiation factor IIA alpha chain;Transcription initiation factor IIA beta chain;Transcription initiation factor IIA subunit 1</t>
  </si>
  <si>
    <t>P52657</t>
  </si>
  <si>
    <t>Transcription initiation factor IIA subunit 2 OS=Homo sapiens GN=GTF2A2 PE=1 SV=1 - [T2AG_HUMAN]</t>
  </si>
  <si>
    <t>Transcription initiation factor IIA subunit 2</t>
  </si>
  <si>
    <t>P29083</t>
  </si>
  <si>
    <t>General transcription factor IIE subunit 1 OS=Homo sapiens GN=GTF2E1 PE=1 SV=2 - [T2EA_HUMAN]</t>
  </si>
  <si>
    <t>General transcription factor IIE subunit 1</t>
  </si>
  <si>
    <t>P29084</t>
  </si>
  <si>
    <t>Transcription initiation factor IIE subunit beta OS=Homo sapiens GN=GTF2E2 PE=1 SV=1 - [T2EB_HUMAN]</t>
  </si>
  <si>
    <t>Transcription initiation factor IIE subunit beta</t>
  </si>
  <si>
    <t>P35269</t>
  </si>
  <si>
    <t>General transcription factor IIF subunit 1 OS=Homo sapiens GN=GTF2F1 PE=1 SV=2 - [T2FA_HUMAN]</t>
  </si>
  <si>
    <t>General transcription factor IIF subunit 1</t>
  </si>
  <si>
    <t>P13984</t>
  </si>
  <si>
    <t>General transcription factor IIF subunit 2 OS=Homo sapiens GN=GTF2F2 PE=1 SV=2 - [T2FB_HUMAN]</t>
  </si>
  <si>
    <t>General transcription factor IIF subunit 2</t>
  </si>
  <si>
    <t>P32780</t>
  </si>
  <si>
    <t>General transcription factor IIH subunit 1 OS=Homo sapiens GN=GTF2H1 PE=1 SV=1 - [TF2H1_HUMAN]</t>
  </si>
  <si>
    <t>General transcription factor IIH subunit 1</t>
  </si>
  <si>
    <t>Q13888</t>
  </si>
  <si>
    <t>General transcription factor IIH subunit 2 OS=Homo sapiens GN=GTF2H2 PE=1 SV=1 - [TF2H2_HUMAN]</t>
  </si>
  <si>
    <t>General transcription factor IIH subunit 2</t>
  </si>
  <si>
    <t>F5GXG6</t>
  </si>
  <si>
    <t>General transcription factor IIH subunit 3 (Fragment) OS=Homo sapiens GN=GTF2H3 PE=2 SV=1 - [F5GXG6_HUMAN]</t>
  </si>
  <si>
    <t>Q92759</t>
  </si>
  <si>
    <t>General transcription factor IIH subunit 4 OS=Homo sapiens GN=GTF2H4 PE=2 SV=1 - [TF2H4_HUMAN]</t>
  </si>
  <si>
    <t>General transcription factor IIH subunit 4</t>
  </si>
  <si>
    <t>B7ZBK4</t>
  </si>
  <si>
    <t>Transcription factor IIIA (Fragment) OS=Homo sapiens GN=GTF3A PE=2 SV=1 - [B7ZBK4_HUMAN]</t>
  </si>
  <si>
    <t>Q12789</t>
  </si>
  <si>
    <t>General transcription factor 3C polypeptide 1 OS=Homo sapiens GN=GTF3C1 PE=1 SV=4 - [TF3C1_HUMAN]</t>
  </si>
  <si>
    <t>General transcription factor 3C polypeptide 1</t>
  </si>
  <si>
    <t>Q8WUA4</t>
  </si>
  <si>
    <t>General transcription factor 3C polypeptide 2 OS=Homo sapiens GN=GTF3C2 PE=1 SV=2 - [TF3C2_HUMAN]</t>
  </si>
  <si>
    <t>General transcription factor 3C polypeptide 2</t>
  </si>
  <si>
    <t>Q9Y5Q9</t>
  </si>
  <si>
    <t>General transcription factor 3C polypeptide 3 OS=Homo sapiens GN=GTF3C3 PE=1 SV=1 - [TF3C3_HUMAN]</t>
  </si>
  <si>
    <t>General transcription factor 3C polypeptide 3</t>
  </si>
  <si>
    <t>Q9UKN8</t>
  </si>
  <si>
    <t>General transcription factor 3C polypeptide 4 OS=Homo sapiens GN=GTF3C4 PE=1 SV=2 - [TF3C4_HUMAN]</t>
  </si>
  <si>
    <t>General transcription factor 3C polypeptide 4</t>
  </si>
  <si>
    <t>Q5T7U1</t>
  </si>
  <si>
    <t>General transcription factor 3C polypeptide 5 OS=Homo sapiens GN=GTF3C5 PE=2 SV=1 - [Q5T7U1_HUMAN]</t>
  </si>
  <si>
    <t>Q969F1</t>
  </si>
  <si>
    <t>General transcription factor 3C polypeptide 6 OS=Homo sapiens GN=GTF3C6 PE=1 SV=1 - [TF3C6_HUMAN]</t>
  </si>
  <si>
    <t>General transcription factor 3C polypeptide 6</t>
  </si>
  <si>
    <t>O00178</t>
  </si>
  <si>
    <t>GTP-binding protein 1 OS=Homo sapiens GN=GTPBP1 PE=1 SV=3 - [GTPB1_HUMAN]</t>
  </si>
  <si>
    <t>GTP-binding protein 1</t>
  </si>
  <si>
    <t>A4D1E9</t>
  </si>
  <si>
    <t>GTP-binding protein 10 OS=Homo sapiens GN=GTPBP10 PE=1 SV=1 - [GTPBA_HUMAN]</t>
  </si>
  <si>
    <t>GTP-binding protein 10</t>
  </si>
  <si>
    <t>M0R0S9</t>
  </si>
  <si>
    <t>tRNA modification GTPase GTPBP3, mitochondrial OS=Homo sapiens GN=GTPBP3 PE=4 SV=1 - [M0R0S9_HUMAN]</t>
  </si>
  <si>
    <t>Q9BZE4</t>
  </si>
  <si>
    <t>Nucleolar GTP-binding protein 1 OS=Homo sapiens GN=GTPBP4 PE=1 SV=3 - [NOG1_HUMAN]</t>
  </si>
  <si>
    <t>Nucleolar GTP-binding protein 1</t>
  </si>
  <si>
    <t>Q9H4K7</t>
  </si>
  <si>
    <t>Mitochondrial ribosome-associated GTPase 2 OS=Homo sapiens GN=MTG2 PE=1 SV=1 - [MTG2_HUMAN]</t>
  </si>
  <si>
    <t>GTP-binding protein 5</t>
  </si>
  <si>
    <t>H0Y2S1</t>
  </si>
  <si>
    <t>Putative GTP-binding protein 6 OS=Homo sapiens GN=GTPBP6 PE=2 SV=1 - [H0Y2S1_HUMAN]</t>
  </si>
  <si>
    <t>C9J0K3</t>
  </si>
  <si>
    <t>GTP-binding protein 8 OS=Homo sapiens GN=GTPBP8 PE=2 SV=1 - [C9J0K3_HUMAN]</t>
  </si>
  <si>
    <t>Q9NYZ3</t>
  </si>
  <si>
    <t>G2 and S phase-expressed protein 1 OS=Homo sapiens GN=GTSE1 PE=1 SV=3 - [GTSE1_HUMAN]</t>
  </si>
  <si>
    <t>G2 and S phase-expressed protein 1</t>
  </si>
  <si>
    <t>Q8WW33</t>
  </si>
  <si>
    <t>Gametocyte-specific factor 1 OS=Homo sapiens GN=GTSF1 PE=1 SV=2 - [GTSF1_HUMAN]</t>
  </si>
  <si>
    <t>Gametocyte-specific factor 1</t>
  </si>
  <si>
    <t>Q8N442</t>
  </si>
  <si>
    <t>Translation factor GUF1, mitochondrial OS=Homo sapiens GN=GUF1 PE=1 SV=1 - [GUF1_HUMAN]</t>
  </si>
  <si>
    <t>Translation factor GUF1, mitochondrial</t>
  </si>
  <si>
    <t>Q16774</t>
  </si>
  <si>
    <t>Guanylate kinase OS=Homo sapiens GN=GUK1 PE=1 SV=2 - [KGUA_HUMAN]</t>
  </si>
  <si>
    <t>Guanylate kinase</t>
  </si>
  <si>
    <t>P08236</t>
  </si>
  <si>
    <t>Beta-glucuronidase OS=Homo sapiens GN=GUSB PE=1 SV=2 - [BGLR_HUMAN]</t>
  </si>
  <si>
    <t>Beta-glucuronidase</t>
  </si>
  <si>
    <t>P46976</t>
  </si>
  <si>
    <t>Glycogenin-1 OS=Homo sapiens GN=GYG1 PE=1 SV=4 - [GLYG_HUMAN]</t>
  </si>
  <si>
    <t>Glycogenin-1</t>
  </si>
  <si>
    <t>P13807</t>
  </si>
  <si>
    <t>Glycogen [starch] synthase, muscle OS=Homo sapiens GN=GYS1 PE=1 SV=2 - [GYS1_HUMAN]</t>
  </si>
  <si>
    <t>Glycogen [starch] synthase, muscle</t>
  </si>
  <si>
    <t>P12544</t>
  </si>
  <si>
    <t>Granzyme A OS=Homo sapiens GN=GZMA PE=1 SV=2 - [GRAA_HUMAN]</t>
  </si>
  <si>
    <t>Granzyme A</t>
  </si>
  <si>
    <t>P51124</t>
  </si>
  <si>
    <t>Granzyme M OS=Homo sapiens GN=GZMM PE=1 SV=2 - [GRAM_HUMAN]</t>
  </si>
  <si>
    <t>Granzyme M</t>
  </si>
  <si>
    <t>P07305</t>
  </si>
  <si>
    <t>Histone H1.0 OS=Homo sapiens GN=H1F0 PE=1 SV=3 - [H10_HUMAN]</t>
  </si>
  <si>
    <t>Histone H1.0</t>
  </si>
  <si>
    <t>Q8IZA3</t>
  </si>
  <si>
    <t>Histone H1oo OS=Homo sapiens GN=H1FOO PE=2 SV=1 - [H1FOO_HUMAN]</t>
  </si>
  <si>
    <t>Histone H1oo</t>
  </si>
  <si>
    <t>Q92522</t>
  </si>
  <si>
    <t>Histone H1x OS=Homo sapiens GN=H1FX PE=1 SV=1 - [H1X_HUMAN]</t>
  </si>
  <si>
    <t>Histone H1x</t>
  </si>
  <si>
    <t>P16104</t>
  </si>
  <si>
    <t>Histone H2AX OS=Homo sapiens GN=H2AFX PE=1 SV=2 - [H2AX_HUMAN]</t>
  </si>
  <si>
    <t>Histone H2A.x</t>
  </si>
  <si>
    <t>O75367</t>
  </si>
  <si>
    <t>Core histone macro-H2A.1 OS=Homo sapiens GN=H2AFY PE=1 SV=4 - [H2AY_HUMAN]</t>
  </si>
  <si>
    <t>Core histone macro-H2A.1</t>
  </si>
  <si>
    <t>Q9P0M6</t>
  </si>
  <si>
    <t>Core histone macro-H2A.2 OS=Homo sapiens GN=H2AFY2 PE=1 SV=3 - [H2AW_HUMAN]</t>
  </si>
  <si>
    <t>Core histone macro-H2A.2</t>
  </si>
  <si>
    <t>P0C0S5</t>
  </si>
  <si>
    <t>Histone H2A.Z OS=Homo sapiens GN=H2AFZ PE=1 SV=2 - [H2AZ_HUMAN]</t>
  </si>
  <si>
    <t>Histone H2A.Z</t>
  </si>
  <si>
    <t>K7EK07</t>
  </si>
  <si>
    <t>Histone H3 (Fragment) OS=Homo sapiens GN=H3F3B PE=3 SV=1 - [K7EK07_HUMAN]</t>
  </si>
  <si>
    <t>O95479</t>
  </si>
  <si>
    <t>GDH/6PGL endoplasmic bifunctional protein OS=Homo sapiens GN=H6PD PE=1 SV=2 - [G6PE_HUMAN]</t>
  </si>
  <si>
    <t>6-phosphogluconolactonase;GDH/6PGL endoplasmic bifunctional protein;Glucose 1-dehydrogenase</t>
  </si>
  <si>
    <t>B4DWI1</t>
  </si>
  <si>
    <t>2-hydroxyacyl-CoA lyase 1 OS=Homo sapiens GN=HACL1 PE=2 SV=1 - [B4DWI1_HUMAN]</t>
  </si>
  <si>
    <t>B4E2W0</t>
  </si>
  <si>
    <t>3-ketoacyl-CoA thiolase OS=Homo sapiens GN=HADHB PE=2 SV=1 - [B4E2W0_HUMAN]</t>
  </si>
  <si>
    <t>Q16775</t>
  </si>
  <si>
    <t>Hydroxyacylglutathione hydrolase, mitochondrial OS=Homo sapiens GN=HAGH PE=1 SV=2 - [GLO2_HUMAN]</t>
  </si>
  <si>
    <t>Hydroxyacylglutathione hydrolase, mitochondrial</t>
  </si>
  <si>
    <t>P12081</t>
  </si>
  <si>
    <t>Histidine--tRNA ligase, cytoplasmic OS=Homo sapiens GN=HARS PE=1 SV=2 - [SYHC_HUMAN]</t>
  </si>
  <si>
    <t>Histidine--tRNA ligase, cytoplasmic</t>
  </si>
  <si>
    <t>B4DDY8</t>
  </si>
  <si>
    <t>Histidyl-tRNA synthetase-like, isoform CRA_a OS=Homo sapiens GN=HARS2 PE=2 SV=1 - [B4DDY8_HUMAN]</t>
  </si>
  <si>
    <t>Q96CS2</t>
  </si>
  <si>
    <t>HAUS augmin-like complex subunit 1 OS=Homo sapiens GN=HAUS1 PE=1 SV=1 - [HAUS1_HUMAN]</t>
  </si>
  <si>
    <t>HAUS augmin-like complex subunit 1</t>
  </si>
  <si>
    <t>Q9NVX0</t>
  </si>
  <si>
    <t>HAUS augmin-like complex subunit 2 OS=Homo sapiens GN=HAUS2 PE=1 SV=1 - [HAUS2_HUMAN]</t>
  </si>
  <si>
    <t>HAUS augmin-like complex subunit 2</t>
  </si>
  <si>
    <t>B4DF64</t>
  </si>
  <si>
    <t>HAUS augmin-like complex subunit 3 OS=Homo sapiens GN=HAUS3 PE=2 SV=1 - [B4DF64_HUMAN]</t>
  </si>
  <si>
    <t>Q9H6D7</t>
  </si>
  <si>
    <t>HAUS augmin-like complex subunit 4 OS=Homo sapiens GN=HAUS4 PE=1 SV=1 - [HAUS4_HUMAN]</t>
  </si>
  <si>
    <t>HAUS augmin-like complex subunit 4</t>
  </si>
  <si>
    <t>O94927</t>
  </si>
  <si>
    <t>HAUS augmin-like complex subunit 5 OS=Homo sapiens GN=HAUS5 PE=1 SV=2 - [HAUS5_HUMAN]</t>
  </si>
  <si>
    <t>HAUS augmin-like complex subunit 5</t>
  </si>
  <si>
    <t>Q7Z4H7</t>
  </si>
  <si>
    <t>HAUS augmin-like complex subunit 6 OS=Homo sapiens GN=HAUS6 PE=1 SV=2 - [HAUS6_HUMAN]</t>
  </si>
  <si>
    <t>HAUS augmin-like complex subunit 6</t>
  </si>
  <si>
    <t>Q99871</t>
  </si>
  <si>
    <t>HAUS augmin-like complex subunit 7 OS=Homo sapiens GN=HAUS7 PE=1 SV=3 - [HAUS7_HUMAN]</t>
  </si>
  <si>
    <t>HAUS augmin-like complex subunit 7</t>
  </si>
  <si>
    <t>Q9BT25</t>
  </si>
  <si>
    <t>HAUS augmin-like complex subunit 8 OS=Homo sapiens GN=HAUS8 PE=1 SV=3 - [HAUS8_HUMAN]</t>
  </si>
  <si>
    <t>HAUS augmin-like complex subunit 8</t>
  </si>
  <si>
    <t>O00165</t>
  </si>
  <si>
    <t>HCLS1-associated protein X-1 OS=Homo sapiens GN=HAX1 PE=1 SV=2 - [HAX1_HUMAN]</t>
  </si>
  <si>
    <t>HCLS1-associated protein X-1</t>
  </si>
  <si>
    <t>P69905</t>
  </si>
  <si>
    <t>Hemoglobin subunit alpha OS=Homo sapiens GN=HBA1 PE=1 SV=2 - [HBA_HUMAN]</t>
  </si>
  <si>
    <t>Hemoglobin subunit alpha</t>
  </si>
  <si>
    <t>E9PFT6</t>
  </si>
  <si>
    <t>Hemoglobin subunit delta OS=Homo sapiens GN=HBD PE=2 SV=1 - [E9PFT6_HUMAN]</t>
  </si>
  <si>
    <t>Q9Y450</t>
  </si>
  <si>
    <t>HBS1-like protein OS=Homo sapiens GN=HBS1L PE=1 SV=1 - [HBS1L_HUMAN]</t>
  </si>
  <si>
    <t>HBS1-like protein</t>
  </si>
  <si>
    <t>P51610</t>
  </si>
  <si>
    <t>Host cell factor 1 OS=Homo sapiens GN=HCFC1 PE=1 SV=2 - [HCFC1_HUMAN]</t>
  </si>
  <si>
    <t>HCF C-terminal chain 1;HCF C-terminal chain 2;HCF C-terminal chain 3;HCF C-terminal chain 4;HCF C-terminal chain 5;HCF C-terminal chain 6;HCF N-terminal chain 1;HCF N-terminal chain 2;HCF N-terminal chain 3;HCF N-terminal chain 4;HCF N-terminal chain 5;HCF N-terminal chain 6;Host cell factor 1</t>
  </si>
  <si>
    <t>Q9Y5Z7</t>
  </si>
  <si>
    <t>Host cell factor 2 OS=Homo sapiens GN=HCFC2 PE=1 SV=1 - [HCFC2_HUMAN]</t>
  </si>
  <si>
    <t>Host cell factor 2</t>
  </si>
  <si>
    <t>P14317</t>
  </si>
  <si>
    <t>Hematopoietic lineage cell-specific protein OS=Homo sapiens GN=HCLS1 PE=1 SV=3 - [HCLS1_HUMAN]</t>
  </si>
  <si>
    <t>Hematopoietic lineage cell-specific protein</t>
  </si>
  <si>
    <t>Q13547</t>
  </si>
  <si>
    <t>Histone deacetylase 1 OS=Homo sapiens GN=HDAC1 PE=1 SV=1 - [HDAC1_HUMAN]</t>
  </si>
  <si>
    <t>Histone deacetylase 1</t>
  </si>
  <si>
    <t>Q92769</t>
  </si>
  <si>
    <t>Histone deacetylase 2 OS=Homo sapiens GN=HDAC2 PE=1 SV=2 - [HDAC2_HUMAN]</t>
  </si>
  <si>
    <t>Histone deacetylase 2</t>
  </si>
  <si>
    <t>O15379</t>
  </si>
  <si>
    <t>Histone deacetylase 3 OS=Homo sapiens GN=HDAC3 PE=1 SV=2 - [HDAC3_HUMAN]</t>
  </si>
  <si>
    <t>Histone deacetylase 3</t>
  </si>
  <si>
    <t>Q9UQL6</t>
  </si>
  <si>
    <t>Histone deacetylase 5 OS=Homo sapiens GN=HDAC5 PE=1 SV=2 - [HDAC5_HUMAN]</t>
  </si>
  <si>
    <t>Histone deacetylase 5</t>
  </si>
  <si>
    <t>Q9UBN7</t>
  </si>
  <si>
    <t>Histone deacetylase 6 OS=Homo sapiens GN=HDAC6 PE=1 SV=2 - [HDAC6_HUMAN]</t>
  </si>
  <si>
    <t>Histone deacetylase 6</t>
  </si>
  <si>
    <t>Q8WUI4</t>
  </si>
  <si>
    <t>Histone deacetylase 7 OS=Homo sapiens GN=HDAC7 PE=1 SV=2 - [HDAC7_HUMAN]</t>
  </si>
  <si>
    <t>Histone deacetylase 7</t>
  </si>
  <si>
    <t>B4DQE7</t>
  </si>
  <si>
    <t>Histone deacetylase 8 OS=Homo sapiens GN=HDAC8 PE=2 SV=1 - [B4DQE7_HUMAN]</t>
  </si>
  <si>
    <t>B5MCF1</t>
  </si>
  <si>
    <t>Histone deacetylase 9 OS=Homo sapiens GN=HDAC9 PE=2 SV=2 - [B5MCF1_HUMAN]</t>
  </si>
  <si>
    <t>Q7Z4H3</t>
  </si>
  <si>
    <t>HD domain-containing protein 2 OS=Homo sapiens GN=HDDC2 PE=1 SV=1 - [HDDC2_HUMAN]</t>
  </si>
  <si>
    <t>HD domain-containing protein 2</t>
  </si>
  <si>
    <t>P51858</t>
  </si>
  <si>
    <t>Hepatoma-derived growth factor OS=Homo sapiens GN=HDGF PE=1 SV=1 - [HDGF_HUMAN]</t>
  </si>
  <si>
    <t>Hepatoma-derived growth factor</t>
  </si>
  <si>
    <t>Q9Y3E1</t>
  </si>
  <si>
    <t>Hepatoma-derived growth factor-related protein 3 OS=Homo sapiens GN=HDGFRP3 PE=1 SV=1 - [HDGR3_HUMAN]</t>
  </si>
  <si>
    <t>Hepatoma-derived growth factor-related protein 3</t>
  </si>
  <si>
    <t>Q08623</t>
  </si>
  <si>
    <t>Pseudouridine-5'-monophosphatase OS=Homo sapiens GN=HDHD1 PE=1 SV=3 - [HDHD1_HUMAN]</t>
  </si>
  <si>
    <t>Pseudouridine-5'-monophosphatase</t>
  </si>
  <si>
    <t>Q9H0R4</t>
  </si>
  <si>
    <t>Haloacid dehalogenase-like hydrolase domain-containing protein 2 OS=Homo sapiens GN=HDHD2 PE=1 SV=1 - [HDHD2_HUMAN]</t>
  </si>
  <si>
    <t>Haloacid dehalogenase-like hydrolase domain-containing protein 2</t>
  </si>
  <si>
    <t>Q9BSH5</t>
  </si>
  <si>
    <t>Haloacid dehalogenase-like hydrolase domain-containing protein 3 OS=Homo sapiens GN=HDHD3 PE=1 SV=1 - [HDHD3_HUMAN]</t>
  </si>
  <si>
    <t>Haloacid dehalogenase-like hydrolase domain-containing protein 3</t>
  </si>
  <si>
    <t>Q00341</t>
  </si>
  <si>
    <t>Vigilin OS=Homo sapiens GN=HDLBP PE=1 SV=2 - [VIGLN_HUMAN]</t>
  </si>
  <si>
    <t>Vigilin</t>
  </si>
  <si>
    <t>Q9H583</t>
  </si>
  <si>
    <t>HEAT repeat-containing protein 1 OS=Homo sapiens GN=HEATR1 PE=1 SV=3 - [HEAT1_HUMAN]</t>
  </si>
  <si>
    <t>HEAT repeat-containing protein 1</t>
  </si>
  <si>
    <t>Q7Z4Q2</t>
  </si>
  <si>
    <t>HEAT repeat-containing protein 3 OS=Homo sapiens GN=HEATR3 PE=1 SV=2 - [HEAT3_HUMAN]</t>
  </si>
  <si>
    <t>HEAT repeat-containing protein 3</t>
  </si>
  <si>
    <t>Q9NRV9</t>
  </si>
  <si>
    <t>Heme-binding protein 1 OS=Homo sapiens GN=HEBP1 PE=1 SV=1 - [HEBP1_HUMAN]</t>
  </si>
  <si>
    <t>Heme-binding protein 1</t>
  </si>
  <si>
    <t>Q9UBI9</t>
  </si>
  <si>
    <t>Headcase protein homolog OS=Homo sapiens GN=HECA PE=1 SV=1 - [HDC_HUMAN]</t>
  </si>
  <si>
    <t>Headcase protein homolog</t>
  </si>
  <si>
    <t>Q9ULT8</t>
  </si>
  <si>
    <t>E3 ubiquitin-protein ligase HECTD1 OS=Homo sapiens GN=HECTD1 PE=1 SV=3 - [HECD1_HUMAN]</t>
  </si>
  <si>
    <t>E3 ubiquitin-protein ligase HECTD1</t>
  </si>
  <si>
    <t>Q5T447</t>
  </si>
  <si>
    <t>E3 ubiquitin-protein ligase HECTD3 OS=Homo sapiens GN=HECTD3 PE=1 SV=1 - [HECD3_HUMAN]</t>
  </si>
  <si>
    <t>E3 ubiquitin-protein ligase HECTD3</t>
  </si>
  <si>
    <t>J3KPF0</t>
  </si>
  <si>
    <t>Probable E3 ubiquitin-protein ligase HECTD4 OS=Homo sapiens GN=HECTD4 PE=4 SV=1 - [J3KPF0_HUMAN]</t>
  </si>
  <si>
    <t>Q9NRZ9</t>
  </si>
  <si>
    <t>Lymphoid-specific helicase OS=Homo sapiens GN=HELLS PE=1 SV=1 - [HELLS_HUMAN]</t>
  </si>
  <si>
    <t>Lymphoid-specific helicase</t>
  </si>
  <si>
    <t>P42694</t>
  </si>
  <si>
    <t>Probable helicase with zinc finger domain OS=Homo sapiens GN=HELZ PE=1 SV=2 - [HELZ_HUMAN]</t>
  </si>
  <si>
    <t>Probable helicase with zinc finger domain</t>
  </si>
  <si>
    <t>Q9BXL5</t>
  </si>
  <si>
    <t>Hemogen OS=Homo sapiens GN=HEMGN PE=1 SV=1 - [HEMGN_HUMAN]</t>
  </si>
  <si>
    <t>Hemogen</t>
  </si>
  <si>
    <t>Q5T8I9</t>
  </si>
  <si>
    <t>Small RNA 2'-O-methyltransferase OS=Homo sapiens GN=HENMT1 PE=2 SV=1 - [HENMT_HUMAN]</t>
  </si>
  <si>
    <t>Small RNA 2'-O-methyltransferase</t>
  </si>
  <si>
    <t>Q15751</t>
  </si>
  <si>
    <t>Probable E3 ubiquitin-protein ligase HERC1 OS=Homo sapiens GN=HERC1 PE=1 SV=2 - [HERC1_HUMAN]</t>
  </si>
  <si>
    <t>Probable E3 ubiquitin-protein ligase HERC1</t>
  </si>
  <si>
    <t>O95714</t>
  </si>
  <si>
    <t>E3 ubiquitin-protein ligase HERC2 OS=Homo sapiens GN=HERC2 PE=1 SV=2 - [HERC2_HUMAN]</t>
  </si>
  <si>
    <t>E3 ubiquitin-protein ligase HERC2</t>
  </si>
  <si>
    <t>Q5GLZ8</t>
  </si>
  <si>
    <t>Probable E3 ubiquitin-protein ligase HERC4 OS=Homo sapiens GN=HERC4 PE=1 SV=1 - [HERC4_HUMAN]</t>
  </si>
  <si>
    <t>Probable E3 ubiquitin-protein ligase HERC4</t>
  </si>
  <si>
    <t>Q9UII4</t>
  </si>
  <si>
    <t>E3 ISG15--protein ligase HERC5 OS=Homo sapiens GN=HERC5 PE=1 SV=2 - [HERC5_HUMAN]</t>
  </si>
  <si>
    <t>E3 ISG15--protein ligase HERC5</t>
  </si>
  <si>
    <t>Q9BSE4</t>
  </si>
  <si>
    <t>Homocysteine-responsive endoplasmic reticulum-resident ubiquitin-like domain member 2 protein OS=Homo sapiens GN=HERPUD2 PE=1 SV=2 - [HERP2_HUMAN]</t>
  </si>
  <si>
    <t>Homocysteine-responsive endoplasmic reticulum-resident ubiquitin-like domain member 2 protein</t>
  </si>
  <si>
    <t>O94992</t>
  </si>
  <si>
    <t>Protein HEXIM1 OS=Homo sapiens GN=HEXIM1 PE=1 SV=1 - [HEXI1_HUMAN]</t>
  </si>
  <si>
    <t>Protein HEXIM1</t>
  </si>
  <si>
    <t>O14964</t>
  </si>
  <si>
    <t>Hepatocyte growth factor-regulated tyrosine kinase substrate OS=Homo sapiens GN=HGS PE=1 SV=1 - [HGS_HUMAN]</t>
  </si>
  <si>
    <t>Hepatocyte growth factor-regulated tyrosine kinase substrate</t>
  </si>
  <si>
    <t>Q03014</t>
  </si>
  <si>
    <t>Hematopoietically-expressed homeobox protein HHEX OS=Homo sapiens GN=HHEX PE=1 SV=1 - [HHEX_HUMAN]</t>
  </si>
  <si>
    <t>Hematopoietically-expressed homeobox protein HHEX</t>
  </si>
  <si>
    <t>Q96QV1</t>
  </si>
  <si>
    <t>Hedgehog-interacting protein OS=Homo sapiens GN=HHIP PE=1 SV=3 - [HHIP_HUMAN]</t>
  </si>
  <si>
    <t>Hedgehog-interacting protein</t>
  </si>
  <si>
    <t>P31937</t>
  </si>
  <si>
    <t>3-hydroxyisobutyrate dehydrogenase, mitochondrial OS=Homo sapiens GN=HIBADH PE=1 SV=2 - [3HIDH_HUMAN]</t>
  </si>
  <si>
    <t>3-hydroxyisobutyrate dehydrogenase, mitochondrial</t>
  </si>
  <si>
    <t>Q6NVY1</t>
  </si>
  <si>
    <t>3-hydroxyisobutyryl-CoA hydrolase, mitochondrial OS=Homo sapiens GN=HIBCH PE=1 SV=2 - [HIBCH_HUMAN]</t>
  </si>
  <si>
    <t>3-hydroxyisobutyryl-CoA hydrolase, mitochondrial</t>
  </si>
  <si>
    <t>Q9NWT6</t>
  </si>
  <si>
    <t>Hypoxia-inducible factor 1-alpha inhibitor OS=Homo sapiens GN=HIF1AN PE=1 SV=2 - [HIF1N_HUMAN]</t>
  </si>
  <si>
    <t>Hypoxia-inducible factor 1-alpha inhibitor</t>
  </si>
  <si>
    <t>P49773</t>
  </si>
  <si>
    <t>Histidine triad nucleotide-binding protein 1 OS=Homo sapiens GN=HINT1 PE=1 SV=2 - [HINT1_HUMAN]</t>
  </si>
  <si>
    <t>Histidine triad nucleotide-binding protein 1</t>
  </si>
  <si>
    <t>Q9BX68</t>
  </si>
  <si>
    <t>Histidine triad nucleotide-binding protein 2, mitochondrial OS=Homo sapiens GN=HINT2 PE=1 SV=1 - [HINT2_HUMAN]</t>
  </si>
  <si>
    <t>Histidine triad nucleotide-binding protein 2, mitochondrial</t>
  </si>
  <si>
    <t>Q9NQE9</t>
  </si>
  <si>
    <t>Histidine triad nucleotide-binding protein 3 OS=Homo sapiens GN=HINT3 PE=1 SV=1 - [HINT3_HUMAN]</t>
  </si>
  <si>
    <t>Histidine triad nucleotide-binding protein 3</t>
  </si>
  <si>
    <t>P54198</t>
  </si>
  <si>
    <t>Protein HIRA OS=Homo sapiens GN=HIRA PE=1 SV=2 - [HIRA_HUMAN]</t>
  </si>
  <si>
    <t>Protein HIRA</t>
  </si>
  <si>
    <t>P16402</t>
  </si>
  <si>
    <t>Histone H1.3 OS=Homo sapiens GN=HIST1H1D PE=1 SV=2 - [H13_HUMAN]</t>
  </si>
  <si>
    <t>Histone H1.3</t>
  </si>
  <si>
    <t>P10412</t>
  </si>
  <si>
    <t>Histone H1.4 OS=Homo sapiens GN=HIST1H1E PE=1 SV=2 - [H14_HUMAN]</t>
  </si>
  <si>
    <t>Histone H1.4</t>
  </si>
  <si>
    <t>P20671</t>
  </si>
  <si>
    <t>Histone H2A type 1-D OS=Homo sapiens GN=HIST1H2AD PE=1 SV=2 - [H2A1D_HUMAN]</t>
  </si>
  <si>
    <t>Histone H2A type 1-D</t>
  </si>
  <si>
    <t>P68431</t>
  </si>
  <si>
    <t>Histone H3.1 OS=Homo sapiens GN=HIST1H3A PE=1 SV=2 - [H31_HUMAN]</t>
  </si>
  <si>
    <t>Histone H3.1</t>
  </si>
  <si>
    <t>Q8IUE6</t>
  </si>
  <si>
    <t>Histone H2A type 2-B OS=Homo sapiens GN=HIST2H2AB PE=1 SV=3 - [H2A2B_HUMAN]</t>
  </si>
  <si>
    <t>Histone H2A type 2-B</t>
  </si>
  <si>
    <t>Q6DRA6</t>
  </si>
  <si>
    <t>Putative histone H2B type 2-D OS=Homo sapiens GN=HIST2H2BD PE=5 SV=3 - [H2B2D_HUMAN]</t>
  </si>
  <si>
    <t>Putative histone H2B type 2-D</t>
  </si>
  <si>
    <t>Q71DI3</t>
  </si>
  <si>
    <t>Histone H3.2 OS=Homo sapiens GN=HIST2H3A PE=1 SV=3 - [H32_HUMAN]</t>
  </si>
  <si>
    <t>Histone H3.2</t>
  </si>
  <si>
    <t>Q8NCD3</t>
  </si>
  <si>
    <t>Holliday junction recognition protein OS=Homo sapiens GN=HJURP PE=1 SV=2 - [HJURP_HUMAN]</t>
  </si>
  <si>
    <t>Holliday junction recognition protein</t>
  </si>
  <si>
    <t>P52789</t>
  </si>
  <si>
    <t>Hexokinase-2 OS=Homo sapiens GN=HK2 PE=1 SV=2 - [HXK2_HUMAN]</t>
  </si>
  <si>
    <t>Hexokinase-2</t>
  </si>
  <si>
    <t>P13747</t>
  </si>
  <si>
    <t>HLA class I histocompatibility antigen, alpha chain E OS=Homo sapiens GN=HLA-E PE=1 SV=3 - [HLAE_HUMAN]</t>
  </si>
  <si>
    <t>HLA class I histocompatibility antigen, alpha chain E</t>
  </si>
  <si>
    <t>Q31611</t>
  </si>
  <si>
    <t>B2 microglobulin OS=Homo sapiens GN=HLA-G2.2 PE=2 SV=1 - [Q31611_HUMAN]</t>
  </si>
  <si>
    <t>Q14527</t>
  </si>
  <si>
    <t>Helicase-like transcription factor OS=Homo sapiens GN=HLTF PE=1 SV=2 - [HLTF_HUMAN]</t>
  </si>
  <si>
    <t>Helicase-like transcription factor</t>
  </si>
  <si>
    <t>E5RHH9</t>
  </si>
  <si>
    <t>Homeobox-containing protein 1 (Fragment) OS=Homo sapiens GN=HMBOX1 PE=2 SV=1 - [E5RHH9_HUMAN]</t>
  </si>
  <si>
    <t>F5H345</t>
  </si>
  <si>
    <t>Porphobilinogen deaminase OS=Homo sapiens GN=HMBS PE=2 SV=1 - [F5H345_HUMAN]</t>
  </si>
  <si>
    <t>Q9NP66</t>
  </si>
  <si>
    <t>High mobility group protein 20A OS=Homo sapiens GN=HMG20A PE=1 SV=1 - [HM20A_HUMAN]</t>
  </si>
  <si>
    <t>High mobility group protein 20A</t>
  </si>
  <si>
    <t>Q9P0W2</t>
  </si>
  <si>
    <t>SWI/SNF-related matrix-associated actin-dependent regulator of chromatin subfamily E member 1-related OS=Homo sapiens GN=HMG20B PE=1 SV=1 - [HM20B_HUMAN]</t>
  </si>
  <si>
    <t>SWI/SNF-related matrix-associated actin-dependent regulator of chromatin subfamily E member 1-related</t>
  </si>
  <si>
    <t>P17096</t>
  </si>
  <si>
    <t>High mobility group protein HMG-I/HMG-Y OS=Homo sapiens GN=HMGA1 PE=1 SV=3 - [HMGA1_HUMAN]</t>
  </si>
  <si>
    <t>High mobility group protein HMG-I/HMG-Y</t>
  </si>
  <si>
    <t>E7ES08</t>
  </si>
  <si>
    <t>High mobility group protein B3 (Fragment) OS=Homo sapiens GN=HMGB3 PE=2 SV=1 - [E7ES08_HUMAN]</t>
  </si>
  <si>
    <t>B1AK13</t>
  </si>
  <si>
    <t>3-hydroxymethyl-3-methylglutaryl-Coenzyme A lyase (Hydroxymethylglutaricaciduria), isoform CRA_b OS=Homo sapiens GN=HMGCL PE=2 SV=1 - [B1AK13_HUMAN]</t>
  </si>
  <si>
    <t>P04035</t>
  </si>
  <si>
    <t>3-hydroxy-3-methylglutaryl-coenzyme A reductase OS=Homo sapiens GN=HMGCR PE=1 SV=1 - [HMDH_HUMAN]</t>
  </si>
  <si>
    <t>3-hydroxy-3-methylglutaryl-coenzyme A reductase</t>
  </si>
  <si>
    <t>Q01581</t>
  </si>
  <si>
    <t>Hydroxymethylglutaryl-CoA synthase, cytoplasmic OS=Homo sapiens GN=HMGCS1 PE=1 SV=2 - [HMCS1_HUMAN]</t>
  </si>
  <si>
    <t>Hydroxymethylglutaryl-CoA synthase, cytoplasmic</t>
  </si>
  <si>
    <t>P05114</t>
  </si>
  <si>
    <t>Non-histone chromosomal protein HMG-14 OS=Homo sapiens GN=HMGN1 PE=1 SV=3 - [HMGN1_HUMAN]</t>
  </si>
  <si>
    <t>Non-histone chromosomal protein HMG-14</t>
  </si>
  <si>
    <t>P05204</t>
  </si>
  <si>
    <t>Non-histone chromosomal protein HMG-17 OS=Homo sapiens GN=HMGN2 PE=1 SV=3 - [HMGN2_HUMAN]</t>
  </si>
  <si>
    <t>Non-histone chromosomal protein HMG-17</t>
  </si>
  <si>
    <t>Q15651</t>
  </si>
  <si>
    <t>High mobility group nucleosome-binding domain-containing protein 3 OS=Homo sapiens GN=HMGN3 PE=1 SV=2 - [HMGN3_HUMAN]</t>
  </si>
  <si>
    <t>High mobility group nucleosome-binding domain-containing protein 3</t>
  </si>
  <si>
    <t>O00479</t>
  </si>
  <si>
    <t>High mobility group nucleosome-binding domain-containing protein 4 OS=Homo sapiens GN=HMGN4 PE=1 SV=3 - [HMGN4_HUMAN]</t>
  </si>
  <si>
    <t>High mobility group nucleosome-binding domain-containing protein 4</t>
  </si>
  <si>
    <t>P82970</t>
  </si>
  <si>
    <t>High mobility group nucleosome-binding domain-containing protein 5 OS=Homo sapiens GN=HMGN5 PE=1 SV=1 - [HMGN5_HUMAN]</t>
  </si>
  <si>
    <t>High mobility group nucleosome-binding domain-containing protein 5</t>
  </si>
  <si>
    <t>Q5JSK9</t>
  </si>
  <si>
    <t>High mobility group nucleosome-binding domain-containing protein 5 (Fragment) OS=Homo sapiens GN=HMGN5 PE=2 SV=1 - [Q5JSK9_HUMAN]</t>
  </si>
  <si>
    <t>O75330</t>
  </si>
  <si>
    <t>Hyaluronan mediated motility receptor OS=Homo sapiens GN=HMMR PE=1 SV=2 - [HMMR_HUMAN]</t>
  </si>
  <si>
    <t>Hyaluronan mediated motility receptor</t>
  </si>
  <si>
    <t>P30519</t>
  </si>
  <si>
    <t>Heme oxygenase 2 OS=Homo sapiens GN=HMOX2 PE=1 SV=2 - [HMOX2_HUMAN]</t>
  </si>
  <si>
    <t>Heme oxygenase 2</t>
  </si>
  <si>
    <t>Q9UK76</t>
  </si>
  <si>
    <t>Hematological and neurological expressed 1 protein OS=Homo sapiens GN=HN1 PE=1 SV=3 - [HN1_HUMAN]</t>
  </si>
  <si>
    <t>Hematological and neurological expressed 1 protein</t>
  </si>
  <si>
    <t>A6NGP5</t>
  </si>
  <si>
    <t>Hematological and neurological-expressed 1-like protein OS=Homo sapiens GN=HN1L PE=2 SV=2 - [A6NGP5_HUMAN]</t>
  </si>
  <si>
    <t>H0YH80</t>
  </si>
  <si>
    <t>Heterogeneous nuclear ribonucleoprotein A1 (Fragment) OS=Homo sapiens GN=HNRNPA1 PE=2 SV=1 - [H0YH80_HUMAN]</t>
  </si>
  <si>
    <t>P09651</t>
  </si>
  <si>
    <t>Heterogeneous nuclear ribonucleoprotein A1 OS=Homo sapiens GN=HNRNPA1 PE=1 SV=5 - [ROA1_HUMAN]</t>
  </si>
  <si>
    <t>Heterogeneous nuclear ribonucleoprotein A1</t>
  </si>
  <si>
    <t>B4DY08</t>
  </si>
  <si>
    <t>Heterogeneous nuclear ribonucleoproteins C1/C2 OS=Homo sapiens GN=HNRNPC PE=2 SV=1 - [B4DY08_HUMAN]</t>
  </si>
  <si>
    <t>P07910</t>
  </si>
  <si>
    <t>Heterogeneous nuclear ribonucleoproteins C1/C2 OS=Homo sapiens GN=HNRNPC PE=1 SV=4 - [HNRPC_HUMAN]</t>
  </si>
  <si>
    <t>Heterogeneous nuclear ribonucleoproteins C1/C2</t>
  </si>
  <si>
    <t>O60812</t>
  </si>
  <si>
    <t>Heterogeneous nuclear ribonucleoprotein C-like 1 OS=Homo sapiens GN=HNRNPCL1 PE=1 SV=1 - [HNRCL_HUMAN]</t>
  </si>
  <si>
    <t>Heterogeneous nuclear ribonucleoprotein C-like 1</t>
  </si>
  <si>
    <t>B4DTC3</t>
  </si>
  <si>
    <t>Heterogeneous nuclear ribonucleoprotein D0 OS=Homo sapiens GN=HNRNPD PE=2 SV=1 - [B4DTC3_HUMAN]</t>
  </si>
  <si>
    <t>Q14103</t>
  </si>
  <si>
    <t>Heterogeneous nuclear ribonucleoprotein D0 OS=Homo sapiens GN=HNRNPD PE=1 SV=1 - [HNRPD_HUMAN]</t>
  </si>
  <si>
    <t>Heterogeneous nuclear ribonucleoprotein D0</t>
  </si>
  <si>
    <t>P31943</t>
  </si>
  <si>
    <t>Heterogeneous nuclear ribonucleoprotein H OS=Homo sapiens GN=HNRNPH1 PE=1 SV=4 - [HNRH1_HUMAN]</t>
  </si>
  <si>
    <t>Heterogeneous nuclear ribonucleoprotein H;Heterogeneous nuclear ribonucleoprotein H, N-terminally processed</t>
  </si>
  <si>
    <t>P55795</t>
  </si>
  <si>
    <t>Heterogeneous nuclear ribonucleoprotein H2 OS=Homo sapiens GN=HNRNPH2 PE=1 SV=1 - [HNRH2_HUMAN]</t>
  </si>
  <si>
    <t>Heterogeneous nuclear ribonucleoprotein H2</t>
  </si>
  <si>
    <t>P31942</t>
  </si>
  <si>
    <t>Heterogeneous nuclear ribonucleoprotein H3 OS=Homo sapiens GN=HNRNPH3 PE=1 SV=2 - [HNRH3_HUMAN]</t>
  </si>
  <si>
    <t>Heterogeneous nuclear ribonucleoprotein H3</t>
  </si>
  <si>
    <t>Q5T6W5</t>
  </si>
  <si>
    <t>Heterogeneous nuclear ribonucleoprotein K OS=Homo sapiens GN=HNRNPK PE=2 SV=1 - [Q5T6W5_HUMAN]</t>
  </si>
  <si>
    <t>P14866</t>
  </si>
  <si>
    <t>Heterogeneous nuclear ribonucleoprotein L OS=Homo sapiens GN=HNRNPL PE=1 SV=2 - [HNRPL_HUMAN]</t>
  </si>
  <si>
    <t>Heterogeneous nuclear ribonucleoprotein L</t>
  </si>
  <si>
    <t>M0QZM1</t>
  </si>
  <si>
    <t>Heterogeneous nuclear ribonucleoprotein M (Fragment) OS=Homo sapiens GN=HNRNPM PE=4 SV=1 - [M0QZM1_HUMAN]</t>
  </si>
  <si>
    <t>P52272</t>
  </si>
  <si>
    <t>Heterogeneous nuclear ribonucleoprotein M OS=Homo sapiens GN=HNRNPM PE=1 SV=3 - [HNRPM_HUMAN]</t>
  </si>
  <si>
    <t>Heterogeneous nuclear ribonucleoprotein M</t>
  </si>
  <si>
    <t>O43390</t>
  </si>
  <si>
    <t>Heterogeneous nuclear ribonucleoprotein R OS=Homo sapiens GN=HNRNPR PE=1 SV=1 - [HNRPR_HUMAN]</t>
  </si>
  <si>
    <t>Heterogeneous nuclear ribonucleoprotein R</t>
  </si>
  <si>
    <t>S4R3J4</t>
  </si>
  <si>
    <t>Heterogeneous nuclear ribonucleoprotein R OS=Homo sapiens GN=HNRNPR PE=4 SV=1 - [S4R3J4_HUMAN]</t>
  </si>
  <si>
    <t>Q1KMD3</t>
  </si>
  <si>
    <t>Heterogeneous nuclear ribonucleoprotein U-like protein 2 OS=Homo sapiens GN=HNRNPUL2 PE=1 SV=1 - [HNRL2_HUMAN]</t>
  </si>
  <si>
    <t>Heterogeneous nuclear ribonucleoprotein U-like protein 2</t>
  </si>
  <si>
    <t>D6W592</t>
  </si>
  <si>
    <t>Heterogeneous nuclear ribonucleoprotein L-like OS=Homo sapiens GN=HNRPLL PE=2 SV=1 - [D6W592_HUMAN]</t>
  </si>
  <si>
    <t>Q86YM7</t>
  </si>
  <si>
    <t>Homer protein homolog 1 OS=Homo sapiens GN=HOMER1 PE=1 SV=2 - [HOME1_HUMAN]</t>
  </si>
  <si>
    <t>Homer protein homolog 1</t>
  </si>
  <si>
    <t>Q86VS8</t>
  </si>
  <si>
    <t>Protein Hook homolog 3 OS=Homo sapiens GN=HOOK3 PE=1 SV=2 - [HOOK3_HUMAN]</t>
  </si>
  <si>
    <t>Protein Hook homolog 3</t>
  </si>
  <si>
    <t>P37235</t>
  </si>
  <si>
    <t>Hippocalcin-like protein 1 OS=Homo sapiens GN=HPCAL1 PE=1 SV=3 - [HPCL1_HUMAN]</t>
  </si>
  <si>
    <t>Hippocalcin-like protein 1</t>
  </si>
  <si>
    <t>Q96IR7</t>
  </si>
  <si>
    <t>4-hydroxyphenylpyruvate dioxygenase-like protein OS=Homo sapiens GN=HPDL PE=1 SV=1 - [HPDL_HUMAN]</t>
  </si>
  <si>
    <t>4-hydroxyphenylpyruvate dioxygenase-like protein</t>
  </si>
  <si>
    <t>E9PD69</t>
  </si>
  <si>
    <t>15-hydroxyprostaglandin dehydrogenase [NAD(+)] OS=Homo sapiens GN=HPGD PE=2 SV=1 - [E9PD69_HUMAN]</t>
  </si>
  <si>
    <t>P00492</t>
  </si>
  <si>
    <t>Hypoxanthine-guanine phosphoribosyltransferase OS=Homo sapiens GN=HPRT1 PE=1 SV=2 - [HPRT_HUMAN]</t>
  </si>
  <si>
    <t>Hypoxanthine-guanine phosphoribosyltransferase</t>
  </si>
  <si>
    <t>Q969F9</t>
  </si>
  <si>
    <t>Hermansky-Pudlak syndrome 3 protein OS=Homo sapiens GN=HPS3 PE=1 SV=1 - [HPS3_HUMAN]</t>
  </si>
  <si>
    <t>Hermansky-Pudlak syndrome 3 protein</t>
  </si>
  <si>
    <t>Q9UPZ3</t>
  </si>
  <si>
    <t>Hermansky-Pudlak syndrome 5 protein OS=Homo sapiens GN=HPS5 PE=1 SV=2 - [HPS5_HUMAN]</t>
  </si>
  <si>
    <t>Hermansky-Pudlak syndrome 5 protein</t>
  </si>
  <si>
    <t>Q86YV9</t>
  </si>
  <si>
    <t>Hermansky-Pudlak syndrome 6 protein OS=Homo sapiens GN=HPS6 PE=1 SV=1 - [HPS6_HUMAN]</t>
  </si>
  <si>
    <t>Hermansky-Pudlak syndrome 6 protein</t>
  </si>
  <si>
    <t>P52758</t>
  </si>
  <si>
    <t>Ribonuclease UK114 OS=Homo sapiens GN=HRSP12 PE=1 SV=1 - [UK114_HUMAN]</t>
  </si>
  <si>
    <t>Ribonuclease UK114</t>
  </si>
  <si>
    <t>F6TR53</t>
  </si>
  <si>
    <t>HCLS1-binding protein 3 OS=Homo sapiens GN=HS1BP3 PE=2 SV=1 - [F6TR53_HUMAN]</t>
  </si>
  <si>
    <t>Q7LGA3</t>
  </si>
  <si>
    <t>Heparan sulfate 2-O-sulfotransferase 1 OS=Homo sapiens GN=HS2ST1 PE=1 SV=1 - [HS2ST_HUMAN]</t>
  </si>
  <si>
    <t>Heparan sulfate 2-O-sulfotransferase 1</t>
  </si>
  <si>
    <t>O75506</t>
  </si>
  <si>
    <t>Heat shock factor-binding protein 1 OS=Homo sapiens GN=HSBP1 PE=1 SV=1 - [HSBP1_HUMAN]</t>
  </si>
  <si>
    <t>Heat shock factor-binding protein 1</t>
  </si>
  <si>
    <t>Q8IWL3</t>
  </si>
  <si>
    <t>Iron-sulfur cluster co-chaperone protein HscB, mitochondrial OS=Homo sapiens GN=HSCB PE=1 SV=3 - [HSC20_HUMAN]</t>
  </si>
  <si>
    <t>Iron-sulfur cluster co-chaperone protein HscB, mitochondrial</t>
  </si>
  <si>
    <t>Q99714</t>
  </si>
  <si>
    <t>3-hydroxyacyl-CoA dehydrogenase type-2 OS=Homo sapiens GN=HSD17B10 PE=1 SV=3 - [HCD2_HUMAN]</t>
  </si>
  <si>
    <t>3-hydroxyacyl-CoA dehydrogenase type-2</t>
  </si>
  <si>
    <t>D6RCD0</t>
  </si>
  <si>
    <t>Estradiol 17-beta-dehydrogenase 11 OS=Homo sapiens GN=HSD17B11 PE=2 SV=1 - [D6RCD0_HUMAN]</t>
  </si>
  <si>
    <t>P51659</t>
  </si>
  <si>
    <t>Peroxisomal multifunctional enzyme type 2 OS=Homo sapiens GN=HSD17B4 PE=1 SV=3 - [DHB4_HUMAN]</t>
  </si>
  <si>
    <t>(3R)-hydroxyacyl-CoA dehydrogenase;Enoyl-CoA hydratase 2;Peroxisomal multifunctional enzyme type 2</t>
  </si>
  <si>
    <t>P56937</t>
  </si>
  <si>
    <t>3-keto-steroid reductase OS=Homo sapiens GN=HSD17B7 PE=1 SV=1 - [DHB7_HUMAN]</t>
  </si>
  <si>
    <t>3-keto-steroid reductase</t>
  </si>
  <si>
    <t>Q92506</t>
  </si>
  <si>
    <t>Estradiol 17-beta-dehydrogenase 8 OS=Homo sapiens GN=HSD17B8 PE=1 SV=2 - [DHB8_HUMAN]</t>
  </si>
  <si>
    <t>Estradiol 17-beta-dehydrogenase 8</t>
  </si>
  <si>
    <t>Q6YN16</t>
  </si>
  <si>
    <t>Hydroxysteroid dehydrogenase-like protein 2 OS=Homo sapiens GN=HSDL2 PE=1 SV=1 - [HSDL2_HUMAN]</t>
  </si>
  <si>
    <t>Hydroxysteroid dehydrogenase-like protein 2</t>
  </si>
  <si>
    <t>E9PMQ6</t>
  </si>
  <si>
    <t>Heat shock factor protein 1 OS=Homo sapiens GN=HSF1 PE=2 SV=1 - [E9PMQ6_HUMAN]</t>
  </si>
  <si>
    <t>B4DX36</t>
  </si>
  <si>
    <t>Heat shock factor 2-binding protein OS=Homo sapiens GN=HSF2BP PE=2 SV=1 - [B4DX36_HUMAN]</t>
  </si>
  <si>
    <t>Q58FG1</t>
  </si>
  <si>
    <t>Putative heat shock protein HSP 90-alpha A4 OS=Homo sapiens GN=HSP90AA4P PE=5 SV=1 - [HS904_HUMAN]</t>
  </si>
  <si>
    <t>Putative heat shock protein HSP 90-alpha A4</t>
  </si>
  <si>
    <t>Q58FG0</t>
  </si>
  <si>
    <t>Putative heat shock protein HSP 90-alpha A5 OS=Homo sapiens GN=HSP90AA5P PE=1 SV=1 - [HS905_HUMAN]</t>
  </si>
  <si>
    <t>Putative heat shock protein HSP 90-alpha A5</t>
  </si>
  <si>
    <t>Q58FF7</t>
  </si>
  <si>
    <t>Putative heat shock protein HSP 90-beta-3 OS=Homo sapiens GN=HSP90AB3P PE=5 SV=1 - [H90B3_HUMAN]</t>
  </si>
  <si>
    <t>Putative heat shock protein HSP 90-beta-3</t>
  </si>
  <si>
    <t>P48723</t>
  </si>
  <si>
    <t>Heat shock 70 kDa protein 13 OS=Homo sapiens GN=HSPA13 PE=1 SV=1 - [HSP13_HUMAN]</t>
  </si>
  <si>
    <t>Heat shock 70 kDa protein 13</t>
  </si>
  <si>
    <t>Q0VDF9</t>
  </si>
  <si>
    <t>Heat shock 70 kDa protein 14 OS=Homo sapiens GN=HSPA14 PE=1 SV=1 - [HSP7E_HUMAN]</t>
  </si>
  <si>
    <t>Heat shock 70 kDa protein 14</t>
  </si>
  <si>
    <t>P34931</t>
  </si>
  <si>
    <t>Heat shock 70 kDa protein 1-like OS=Homo sapiens GN=HSPA1L PE=1 SV=2 - [HS71L_HUMAN]</t>
  </si>
  <si>
    <t>Heat shock 70 kDa protein 1-like</t>
  </si>
  <si>
    <t>O95757</t>
  </si>
  <si>
    <t>Heat shock 70 kDa protein 4L OS=Homo sapiens GN=HSPA4L PE=1 SV=3 - [HS74L_HUMAN]</t>
  </si>
  <si>
    <t>Heat shock 70 kDa protein 4L</t>
  </si>
  <si>
    <t>P04792</t>
  </si>
  <si>
    <t>Heat shock protein beta-1 OS=Homo sapiens GN=HSPB1 PE=1 SV=2 - [HSPB1_HUMAN]</t>
  </si>
  <si>
    <t>Heat shock protein beta-1</t>
  </si>
  <si>
    <t>Q9Y547</t>
  </si>
  <si>
    <t>Heat shock protein beta-11 OS=Homo sapiens GN=HSPB11 PE=1 SV=1 - [HSB11_HUMAN]</t>
  </si>
  <si>
    <t>Heat shock protein beta-11</t>
  </si>
  <si>
    <t>P61604</t>
  </si>
  <si>
    <t>10 kDa heat shock protein, mitochondrial OS=Homo sapiens GN=HSPE1 PE=1 SV=2 - [CH10_HUMAN]</t>
  </si>
  <si>
    <t>10 kDa heat shock protein, mitochondrial</t>
  </si>
  <si>
    <t>Q92598</t>
  </si>
  <si>
    <t>Heat shock protein 105 kDa OS=Homo sapiens GN=HSPH1 PE=1 SV=1 - [HS105_HUMAN]</t>
  </si>
  <si>
    <t>Heat shock protein 105 kDa</t>
  </si>
  <si>
    <t>O43464</t>
  </si>
  <si>
    <t>Serine protease HTRA2, mitochondrial OS=Homo sapiens GN=HTRA2 PE=1 SV=2 - [HTRA2_HUMAN]</t>
  </si>
  <si>
    <t>Serine protease HTRA2, mitochondrial</t>
  </si>
  <si>
    <t>P42858</t>
  </si>
  <si>
    <t>Huntingtin OS=Homo sapiens GN=HTT PE=1 SV=2 - [HD_HUMAN]</t>
  </si>
  <si>
    <t>Huntingtin</t>
  </si>
  <si>
    <t>B4DFI9</t>
  </si>
  <si>
    <t>Checkpoint protein HUS1 OS=Homo sapiens GN=HUS1 PE=2 SV=1 - [B4DFI9_HUMAN]</t>
  </si>
  <si>
    <t>F8VPF7</t>
  </si>
  <si>
    <t>Voltage-gated hydrogen channel 1 (Fragment) OS=Homo sapiens GN=HVCN1 PE=2 SV=2 - [F8VPF7_HUMAN]</t>
  </si>
  <si>
    <t>H0YB18</t>
  </si>
  <si>
    <t>Putative hydroxypyruvate isomerase (Fragment) OS=Homo sapiens GN=HYI PE=4 SV=1 - [H0YB18_HUMAN]</t>
  </si>
  <si>
    <t>Q9NX55</t>
  </si>
  <si>
    <t>Huntingtin-interacting protein K OS=Homo sapiens GN=HYPK PE=1 SV=2 - [HYPK_HUMAN]</t>
  </si>
  <si>
    <t>Huntingtin-interacting protein K</t>
  </si>
  <si>
    <t>C9JE02</t>
  </si>
  <si>
    <t>Isoamyl acetate-hydrolyzing esterase 1 homolog OS=Homo sapiens GN=IAH1 PE=2 SV=1 - [C9JE02_HUMAN]</t>
  </si>
  <si>
    <t>P41252</t>
  </si>
  <si>
    <t>Isoleucine--tRNA ligase, cytoplasmic OS=Homo sapiens GN=IARS PE=1 SV=2 - [SYIC_HUMAN]</t>
  </si>
  <si>
    <t>Isoleucine--tRNA ligase, cytoplasmic</t>
  </si>
  <si>
    <t>Q9NSE4</t>
  </si>
  <si>
    <t>Isoleucine--tRNA ligase, mitochondrial OS=Homo sapiens GN=IARS2 PE=1 SV=2 - [SYIM_HUMAN]</t>
  </si>
  <si>
    <t>Isoleucine--tRNA ligase, mitochondrial</t>
  </si>
  <si>
    <t>G5EA38</t>
  </si>
  <si>
    <t>Chromosome 1 open reading frame 69 OS=Homo sapiens GN=IBA57 PE=2 SV=1 - [G5EA38_HUMAN]</t>
  </si>
  <si>
    <t>E7EPI0</t>
  </si>
  <si>
    <t>Inhibitor of Bruton tyrosine kinase OS=Homo sapiens GN=IBTK PE=2 SV=1 - [E7EPI0_HUMAN]</t>
  </si>
  <si>
    <t>E7ESS4</t>
  </si>
  <si>
    <t>Intercellular adhesion molecule 1 OS=Homo sapiens GN=ICAM1 PE=2 SV=1 - [E7ESS4_HUMAN]</t>
  </si>
  <si>
    <t>O60725</t>
  </si>
  <si>
    <t>Protein-S-isoprenylcysteine O-methyltransferase OS=Homo sapiens GN=ICMT PE=1 SV=1 - [ICMT_HUMAN]</t>
  </si>
  <si>
    <t>Protein-S-isoprenylcysteine O-methyltransferase</t>
  </si>
  <si>
    <t>J3KS15</t>
  </si>
  <si>
    <t>Peptidyl-tRNA hydrolase ICT1, mitochondrial (Fragment) OS=Homo sapiens GN=ICT1 PE=4 SV=1 - [J3KS15_HUMAN]</t>
  </si>
  <si>
    <t>O75874</t>
  </si>
  <si>
    <t>Isocitrate dehydrogenase [NADP] cytoplasmic OS=Homo sapiens GN=IDH1 PE=1 SV=2 - [IDHC_HUMAN]</t>
  </si>
  <si>
    <t>Isocitrate dehydrogenase [NADP] cytoplasmic</t>
  </si>
  <si>
    <t>P50213</t>
  </si>
  <si>
    <t>Isocitrate dehydrogenase [NAD] subunit alpha, mitochondrial OS=Homo sapiens GN=IDH3A PE=1 SV=1 - [IDH3A_HUMAN]</t>
  </si>
  <si>
    <t>Isocitrate dehydrogenase [NAD] subunit alpha, mitochondrial</t>
  </si>
  <si>
    <t>O43837</t>
  </si>
  <si>
    <t>Isocitrate dehydrogenase [NAD] subunit beta, mitochondrial OS=Homo sapiens GN=IDH3B PE=1 SV=2 - [IDH3B_HUMAN]</t>
  </si>
  <si>
    <t>Isocitrate dehydrogenase [NAD] subunit beta, mitochondrial</t>
  </si>
  <si>
    <t>P51553</t>
  </si>
  <si>
    <t>Isocitrate dehydrogenase [NAD] subunit gamma, mitochondrial OS=Homo sapiens GN=IDH3G PE=1 SV=1 - [IDH3G_HUMAN]</t>
  </si>
  <si>
    <t>Isocitrate dehydrogenase [NAD] subunit gamma, mitochondrial</t>
  </si>
  <si>
    <t>Q13907</t>
  </si>
  <si>
    <t>Isopentenyl-diphosphate Delta-isomerase 1 OS=Homo sapiens GN=IDI1 PE=1 SV=2 - [IDI1_HUMAN]</t>
  </si>
  <si>
    <t>Isopentenyl-diphosphate Delta-isomerase 1</t>
  </si>
  <si>
    <t>Q9Y5U9</t>
  </si>
  <si>
    <t>Immediate early response 3-interacting protein 1 OS=Homo sapiens GN=IER3IP1 PE=1 SV=1 - [IR3IP_HUMAN]</t>
  </si>
  <si>
    <t>Immediate early response 3-interacting protein 1</t>
  </si>
  <si>
    <t>Q16666</t>
  </si>
  <si>
    <t>Gamma-interferon-inducible protein 16 OS=Homo sapiens GN=IFI16 PE=1 SV=3 - [IF16_HUMAN]</t>
  </si>
  <si>
    <t>Gamma-interferon-inducible protein 16</t>
  </si>
  <si>
    <t>P80217</t>
  </si>
  <si>
    <t>Interferon-induced 35 kDa protein OS=Homo sapiens GN=IFI35 PE=1 SV=5 - [IN35_HUMAN]</t>
  </si>
  <si>
    <t>Interferon-induced 35 kDa protein</t>
  </si>
  <si>
    <t>C9JUM8</t>
  </si>
  <si>
    <t>Interferon-induced protein 44 (Fragment) OS=Homo sapiens GN=IFI44 PE=2 SV=1 - [C9JUM8_HUMAN]</t>
  </si>
  <si>
    <t>H7BYV1</t>
  </si>
  <si>
    <t>Interferon-induced transmembrane protein 2 (Fragment) OS=Homo sapiens GN=IFITM2 PE=4 SV=1 - [H7BYV1_HUMAN]</t>
  </si>
  <si>
    <t>H0YEE3</t>
  </si>
  <si>
    <t>Interferon-related developmental regulator 1 (Fragment) OS=Homo sapiens GN=IFRD1 PE=2 SV=1 - [H0YEE3_HUMAN]</t>
  </si>
  <si>
    <t>Q9UG01</t>
  </si>
  <si>
    <t>Intraflagellar transport protein 172 homolog OS=Homo sapiens GN=IFT172 PE=1 SV=2 - [IF172_HUMAN]</t>
  </si>
  <si>
    <t>Intraflagellar transport protein 172 homolog</t>
  </si>
  <si>
    <t>Q9BW83</t>
  </si>
  <si>
    <t>Intraflagellar transport protein 27 homolog OS=Homo sapiens GN=IFT27 PE=1 SV=1 - [IFT27_HUMAN]</t>
  </si>
  <si>
    <t>Intraflagellar transport protein 27 homolog</t>
  </si>
  <si>
    <t>C9JB84</t>
  </si>
  <si>
    <t>Intraflagellar transport protein 57 homolog (Fragment) OS=Homo sapiens GN=IFT57 PE=2 SV=1 - [C9JB84_HUMAN]</t>
  </si>
  <si>
    <t>Q96LB3</t>
  </si>
  <si>
    <t>Intraflagellar transport protein 74 homolog OS=Homo sapiens GN=IFT74 PE=2 SV=1 - [IFT74_HUMAN]</t>
  </si>
  <si>
    <t>Intraflagellar transport protein 74 homolog</t>
  </si>
  <si>
    <t>F8WCB0</t>
  </si>
  <si>
    <t>Intraflagellar transport protein 80 homolog OS=Homo sapiens GN=IFT80 PE=2 SV=1 - [F8WCB0_HUMAN]</t>
  </si>
  <si>
    <t>P78318</t>
  </si>
  <si>
    <t>Immunoglobulin-binding protein 1 OS=Homo sapiens GN=IGBP1 PE=1 SV=1 - [IGBP1_HUMAN]</t>
  </si>
  <si>
    <t>Immunoglobulin-binding protein 1</t>
  </si>
  <si>
    <t>O00425</t>
  </si>
  <si>
    <t>Insulin-like growth factor 2 mRNA-binding protein 3 OS=Homo sapiens GN=IGF2BP3 PE=1 SV=2 - [IF2B3_HUMAN]</t>
  </si>
  <si>
    <t>Insulin-like growth factor 2 mRNA-binding protein 3</t>
  </si>
  <si>
    <t>P18065</t>
  </si>
  <si>
    <t>Insulin-like growth factor-binding protein 2 OS=Homo sapiens GN=IGFBP2 PE=1 SV=2 - [IBP2_HUMAN]</t>
  </si>
  <si>
    <t>Insulin-like growth factor-binding protein 2</t>
  </si>
  <si>
    <t>B4E351</t>
  </si>
  <si>
    <t>Insulin-like growth factor-binding protein 4 OS=Homo sapiens GN=IGFBP4 PE=2 SV=1 - [B4E351_HUMAN]</t>
  </si>
  <si>
    <t>P38935</t>
  </si>
  <si>
    <t>DNA-binding protein SMUBP-2 OS=Homo sapiens GN=IGHMBP2 PE=1 SV=3 - [SMBP2_HUMAN]</t>
  </si>
  <si>
    <t>DNA-binding protein SMUBP-2</t>
  </si>
  <si>
    <t>P15814</t>
  </si>
  <si>
    <t>Immunoglobulin lambda-like polypeptide 1 OS=Homo sapiens GN=IGLL1 PE=1 SV=1 - [IGLL1_HUMAN]</t>
  </si>
  <si>
    <t>Immunoglobulin lambda-like polypeptide 1</t>
  </si>
  <si>
    <t>C9J8Z4</t>
  </si>
  <si>
    <t>Immunoglobulin superfamily member 8 (Fragment) OS=Homo sapiens GN=IGSF8 PE=2 SV=1 - [C9J8Z4_HUMAN]</t>
  </si>
  <si>
    <t>Q13123</t>
  </si>
  <si>
    <t>Protein Red OS=Homo sapiens GN=IK PE=1 SV=3 - [RED_HUMAN]</t>
  </si>
  <si>
    <t>Protein Red</t>
  </si>
  <si>
    <t>O95163</t>
  </si>
  <si>
    <t>Elongator complex protein 1 OS=Homo sapiens GN=IKBKAP PE=1 SV=3 - [ELP1_HUMAN]</t>
  </si>
  <si>
    <t>Elongator complex protein 1</t>
  </si>
  <si>
    <t>O14920</t>
  </si>
  <si>
    <t>Inhibitor of nuclear factor kappa-B kinase subunit beta OS=Homo sapiens GN=IKBKB PE=1 SV=1 - [IKKB_HUMAN]</t>
  </si>
  <si>
    <t>Inhibitor of nuclear factor kappa-B kinase subunit beta</t>
  </si>
  <si>
    <t>Q9Y6K9</t>
  </si>
  <si>
    <t>NF-kappa-B essential modulator OS=Homo sapiens GN=IKBKG PE=1 SV=2 - [NEMO_HUMAN]</t>
  </si>
  <si>
    <t>NF-kappa-B essential modulator</t>
  </si>
  <si>
    <t>C9JTB0</t>
  </si>
  <si>
    <t>DNA-binding protein Ikaros OS=Homo sapiens GN=IKZF1 PE=2 SV=1 - [C9JTB0_HUMAN]</t>
  </si>
  <si>
    <t>Q13422</t>
  </si>
  <si>
    <t>DNA-binding protein Ikaros OS=Homo sapiens GN=IKZF1 PE=1 SV=1 - [IKZF1_HUMAN]</t>
  </si>
  <si>
    <t>DNA-binding protein Ikaros</t>
  </si>
  <si>
    <t>Q9UKS7</t>
  </si>
  <si>
    <t>Zinc finger protein Helios OS=Homo sapiens GN=IKZF2 PE=1 SV=2 - [IKZF2_HUMAN]</t>
  </si>
  <si>
    <t>Zinc finger protein Helios</t>
  </si>
  <si>
    <t>Q9H5V7</t>
  </si>
  <si>
    <t>Zinc finger protein Pegasus OS=Homo sapiens GN=IKZF5 PE=1 SV=1 - [IKZF5_HUMAN]</t>
  </si>
  <si>
    <t>Zinc finger protein Pegasus</t>
  </si>
  <si>
    <t>Q14005</t>
  </si>
  <si>
    <t>Pro-interleukin-16 OS=Homo sapiens GN=IL16 PE=1 SV=4 - [IL16_HUMAN]</t>
  </si>
  <si>
    <t>Interleukin-16;Pro-interleukin-16</t>
  </si>
  <si>
    <t>F8W1V1</t>
  </si>
  <si>
    <t>Interleukin-32 OS=Homo sapiens GN=IL32 PE=2 SV=1 - [F8W1V1_HUMAN]</t>
  </si>
  <si>
    <t>Q12905</t>
  </si>
  <si>
    <t>Interleukin enhancer-binding factor 2 OS=Homo sapiens GN=ILF2 PE=1 SV=2 - [ILF2_HUMAN]</t>
  </si>
  <si>
    <t>Interleukin enhancer-binding factor 2</t>
  </si>
  <si>
    <t>Q12906</t>
  </si>
  <si>
    <t>Interleukin enhancer-binding factor 3 OS=Homo sapiens GN=ILF3 PE=1 SV=3 - [ILF3_HUMAN]</t>
  </si>
  <si>
    <t>Interleukin enhancer-binding factor 3</t>
  </si>
  <si>
    <t>B7Z1I0</t>
  </si>
  <si>
    <t>Integrin-linked protein kinase OS=Homo sapiens GN=ILK PE=2 SV=1 - [B7Z1I0_HUMAN]</t>
  </si>
  <si>
    <t>Q9H0C8</t>
  </si>
  <si>
    <t>Integrin-linked kinase-associated serine/threonine phosphatase 2C OS=Homo sapiens GN=ILKAP PE=1 SV=1 - [ILKAP_HUMAN]</t>
  </si>
  <si>
    <t>Integrin-linked kinase-associated serine/threonine phosphatase 2C</t>
  </si>
  <si>
    <t>A1L0T0</t>
  </si>
  <si>
    <t>Acetolactate synthase-like protein OS=Homo sapiens GN=ILVBL PE=1 SV=2 - [ILVBL_HUMAN]</t>
  </si>
  <si>
    <t>Acetolactate synthase-like protein</t>
  </si>
  <si>
    <t>Q16891</t>
  </si>
  <si>
    <t>Mitochondrial inner membrane protein OS=Homo sapiens GN=IMMT PE=1 SV=1 - [IMMT_HUMAN]</t>
  </si>
  <si>
    <t>Mitochondrial inner membrane protein</t>
  </si>
  <si>
    <t>Q9NV31</t>
  </si>
  <si>
    <t>U3 small nucleolar ribonucleoprotein protein IMP3 OS=Homo sapiens GN=IMP3 PE=1 SV=1 - [IMP3_HUMAN]</t>
  </si>
  <si>
    <t>U3 small nucleolar ribonucleoprotein protein IMP3</t>
  </si>
  <si>
    <t>B9A008</t>
  </si>
  <si>
    <t>U3 small nucleolar ribonucleoprotein protein IMP4 (Fragment) OS=Homo sapiens GN=IMP4 PE=2 SV=1 - [B9A008_HUMAN]</t>
  </si>
  <si>
    <t>P29218</t>
  </si>
  <si>
    <t>Inositol monophosphatase 1 OS=Homo sapiens GN=IMPA1 PE=1 SV=1 - [IMPA1_HUMAN]</t>
  </si>
  <si>
    <t>Inositol monophosphatase 1</t>
  </si>
  <si>
    <t>C9J381</t>
  </si>
  <si>
    <t>Inosine-5'-monophosphate dehydrogenase 1 OS=Homo sapiens GN=IMPDH1 PE=2 SV=1 - [C9J381_HUMAN]</t>
  </si>
  <si>
    <t>Inosine-5'-monophosphate dehydrogenase</t>
  </si>
  <si>
    <t>H0Y4R1</t>
  </si>
  <si>
    <t>Inosine-5'-monophosphate dehydrogenase 2 (Fragment) OS=Homo sapiens GN=IMPDH2 PE=3 SV=1 - [H0Y4R1_HUMAN]</t>
  </si>
  <si>
    <t>Q9NQS7</t>
  </si>
  <si>
    <t>Inner centromere protein OS=Homo sapiens GN=INCENP PE=1 SV=3 - [INCE_HUMAN]</t>
  </si>
  <si>
    <t>Inner centromere protein</t>
  </si>
  <si>
    <t>Q9UK53</t>
  </si>
  <si>
    <t>Inhibitor of growth protein 1 OS=Homo sapiens GN=ING1 PE=1 SV=2 - [ING1_HUMAN]</t>
  </si>
  <si>
    <t>Inhibitor of growth protein 1</t>
  </si>
  <si>
    <t>C9J4X5</t>
  </si>
  <si>
    <t>Inhibitor of growth protein 2 (Fragment) OS=Homo sapiens GN=ING2 PE=2 SV=1 - [C9J4X5_HUMAN]</t>
  </si>
  <si>
    <t>E7ET07</t>
  </si>
  <si>
    <t>Inhibitor of growth protein 3 OS=Homo sapiens GN=ING3 PE=2 SV=1 - [E7ET07_HUMAN]</t>
  </si>
  <si>
    <t>Q9UNL4</t>
  </si>
  <si>
    <t>Inhibitor of growth protein 4 OS=Homo sapiens GN=ING4 PE=1 SV=1 - [ING4_HUMAN]</t>
  </si>
  <si>
    <t>Inhibitor of growth protein 4</t>
  </si>
  <si>
    <t>E9PEN0</t>
  </si>
  <si>
    <t>Inhibitor of growth protein 5 OS=Homo sapiens GN=ING5 PE=2 SV=1 - [E9PEN0_HUMAN]</t>
  </si>
  <si>
    <t>Q9NRY2</t>
  </si>
  <si>
    <t>SOSS complex subunit C OS=Homo sapiens GN=INIP PE=1 SV=1 - [SOSSC_HUMAN]</t>
  </si>
  <si>
    <t>SOSS complex subunit C</t>
  </si>
  <si>
    <t>Q9ULG1</t>
  </si>
  <si>
    <t>DNA helicase INO80 OS=Homo sapiens GN=INO80 PE=1 SV=2 - [INO80_HUMAN]</t>
  </si>
  <si>
    <t>DNA helicase INO80</t>
  </si>
  <si>
    <t>C9JKY0</t>
  </si>
  <si>
    <t>INO80 complex subunit B (Fragment) OS=Homo sapiens GN=INO80B PE=2 SV=1 - [C9JKY0_HUMAN]</t>
  </si>
  <si>
    <t>K7EIY8</t>
  </si>
  <si>
    <t>Chromosome 18 open reading frame 37, isoform CRA_a OS=Homo sapiens GN=INO80C PE=4 SV=1 - [K7EIY8_HUMAN]</t>
  </si>
  <si>
    <t>Q53TQ3</t>
  </si>
  <si>
    <t>INO80 complex subunit D OS=Homo sapiens GN=INO80D PE=1 SV=2 - [IN80D_HUMAN]</t>
  </si>
  <si>
    <t>INO80 complex subunit D</t>
  </si>
  <si>
    <t>C9J173</t>
  </si>
  <si>
    <t>Inositol polyphosphate 1-phosphatase (Fragment) OS=Homo sapiens GN=INPP1 PE=2 SV=1 - [C9J173_HUMAN]</t>
  </si>
  <si>
    <t>F5H860</t>
  </si>
  <si>
    <t>Type I inositol 3,4-bisphosphate 4-phosphatase OS=Homo sapiens GN=INPP4A PE=2 SV=1 - [F5H860_HUMAN]</t>
  </si>
  <si>
    <t>Q9Y2H2</t>
  </si>
  <si>
    <t>Phosphatidylinositide phosphatase SAC2 OS=Homo sapiens GN=INPP5F PE=1 SV=3 - [SAC2_HUMAN]</t>
  </si>
  <si>
    <t>Phosphatidylinositide phosphatase SAC2</t>
  </si>
  <si>
    <t>B7Z4V9</t>
  </si>
  <si>
    <t>Inositol polyphosphate 5-phosphatase K OS=Homo sapiens GN=INPP5K PE=2 SV=1 - [B7Z4V9_HUMAN]</t>
  </si>
  <si>
    <t>O15357</t>
  </si>
  <si>
    <t>Phosphatidylinositol 3,4,5-trisphosphate 5-phosphatase 2 OS=Homo sapiens GN=INPPL1 PE=1 SV=2 - [SHIP2_HUMAN]</t>
  </si>
  <si>
    <t>Phosphatidylinositol 3,4,5-trisphosphate 5-phosphatase 2</t>
  </si>
  <si>
    <t>Q9NVR2</t>
  </si>
  <si>
    <t>Integrator complex subunit 10 OS=Homo sapiens GN=INTS10 PE=1 SV=2 - [INT10_HUMAN]</t>
  </si>
  <si>
    <t>Integrator complex subunit 10</t>
  </si>
  <si>
    <t>J3KMZ7</t>
  </si>
  <si>
    <t>Integrator complex subunit 2 OS=Homo sapiens GN=INTS2 PE=4 SV=1 - [J3KMZ7_HUMAN]</t>
  </si>
  <si>
    <t>Q68E01</t>
  </si>
  <si>
    <t>Integrator complex subunit 3 OS=Homo sapiens GN=INTS3 PE=1 SV=1 - [INT3_HUMAN]</t>
  </si>
  <si>
    <t>Integrator complex subunit 3</t>
  </si>
  <si>
    <t>Q96HW7</t>
  </si>
  <si>
    <t>Integrator complex subunit 4 OS=Homo sapiens GN=INTS4 PE=1 SV=2 - [INT4_HUMAN]</t>
  </si>
  <si>
    <t>Integrator complex subunit 4</t>
  </si>
  <si>
    <t>Q9UL03</t>
  </si>
  <si>
    <t>Integrator complex subunit 6 OS=Homo sapiens GN=INTS6 PE=1 SV=1 - [INT6_HUMAN]</t>
  </si>
  <si>
    <t>Integrator complex subunit 6</t>
  </si>
  <si>
    <t>Q75QN2</t>
  </si>
  <si>
    <t>Integrator complex subunit 8 OS=Homo sapiens GN=INTS8 PE=1 SV=1 - [INT8_HUMAN]</t>
  </si>
  <si>
    <t>Integrator complex subunit 8</t>
  </si>
  <si>
    <t>Q9NV88</t>
  </si>
  <si>
    <t>Integrator complex subunit 9 OS=Homo sapiens GN=INTS9 PE=1 SV=2 - [INT9_HUMAN]</t>
  </si>
  <si>
    <t>Integrator complex subunit 9</t>
  </si>
  <si>
    <t>Q92551</t>
  </si>
  <si>
    <t>Inositol hexakisphosphate kinase 1 OS=Homo sapiens GN=IP6K1 PE=1 SV=3 - [IP6K1_HUMAN]</t>
  </si>
  <si>
    <t>Inositol hexakisphosphate kinase 1</t>
  </si>
  <si>
    <t>Q9UI26</t>
  </si>
  <si>
    <t>Importin-11 OS=Homo sapiens GN=IPO11 PE=1 SV=1 - [IPO11_HUMAN]</t>
  </si>
  <si>
    <t>Importin-11</t>
  </si>
  <si>
    <t>Q8TEX9</t>
  </si>
  <si>
    <t>Importin-4 OS=Homo sapiens GN=IPO4 PE=1 SV=2 - [IPO4_HUMAN]</t>
  </si>
  <si>
    <t>Importin-4</t>
  </si>
  <si>
    <t>O15397</t>
  </si>
  <si>
    <t>Importin-8 OS=Homo sapiens GN=IPO8 PE=1 SV=2 - [IPO8_HUMAN]</t>
  </si>
  <si>
    <t>Importin-8</t>
  </si>
  <si>
    <t>Q15051</t>
  </si>
  <si>
    <t>IQ calmodulin-binding motif-containing protein 1 OS=Homo sapiens GN=IQCB1 PE=1 SV=1 - [IQCB1_HUMAN]</t>
  </si>
  <si>
    <t>IQ calmodulin-binding motif-containing protein 1</t>
  </si>
  <si>
    <t>Q4KMZ1</t>
  </si>
  <si>
    <t>IQ domain-containing protein C OS=Homo sapiens GN=IQCC PE=2 SV=2 - [IQCC_HUMAN]</t>
  </si>
  <si>
    <t>IQ domain-containing protein C</t>
  </si>
  <si>
    <t>F2Z2E2</t>
  </si>
  <si>
    <t>Ras GTPase-activating-like protein IQGAP3 OS=Homo sapiens GN=IQGAP3 PE=2 SV=1 - [F2Z2E2_HUMAN]</t>
  </si>
  <si>
    <t>Q9NWZ3</t>
  </si>
  <si>
    <t>Interleukin-1 receptor-associated kinase 4 OS=Homo sapiens GN=IRAK4 PE=1 SV=1 - [IRAK4_HUMAN]</t>
  </si>
  <si>
    <t>Interleukin-1 receptor-associated kinase 4</t>
  </si>
  <si>
    <t>P48200</t>
  </si>
  <si>
    <t>Iron-responsive element-binding protein 2 OS=Homo sapiens GN=IREB2 PE=1 SV=3 - [IREB2_HUMAN]</t>
  </si>
  <si>
    <t>Iron-responsive element-binding protein 2</t>
  </si>
  <si>
    <t>K4DIA5</t>
  </si>
  <si>
    <t>Interferon regulatory factor 2 (Fragment) OS=Homo sapiens GN=IRF2 PE=4 SV=1 - [K4DIA5_HUMAN]</t>
  </si>
  <si>
    <t>Q8IU81</t>
  </si>
  <si>
    <t>Interferon regulatory factor 2-binding protein 1 OS=Homo sapiens GN=IRF2BP1 PE=1 SV=1 - [I2BP1_HUMAN]</t>
  </si>
  <si>
    <t>Interferon regulatory factor 2-binding protein 1</t>
  </si>
  <si>
    <t>Q7Z5L9</t>
  </si>
  <si>
    <t>Interferon regulatory factor 2-binding protein 2 OS=Homo sapiens GN=IRF2BP2 PE=1 SV=2 - [I2BP2_HUMAN]</t>
  </si>
  <si>
    <t>Interferon regulatory factor 2-binding protein 2</t>
  </si>
  <si>
    <t>Q9H1B7</t>
  </si>
  <si>
    <t>Interferon regulatory factor 2-binding protein-like OS=Homo sapiens GN=IRF2BPL PE=1 SV=1 - [I2BPL_HUMAN]</t>
  </si>
  <si>
    <t>Interferon regulatory factor 2-binding protein-like</t>
  </si>
  <si>
    <t>M0R205</t>
  </si>
  <si>
    <t>Interferon regulatory factor 3 (Fragment) OS=Homo sapiens GN=IRF3 PE=4 SV=1 - [M0R205_HUMAN]</t>
  </si>
  <si>
    <t>Q8WZA9</t>
  </si>
  <si>
    <t>Immunity-related GTPase family Q protein OS=Homo sapiens GN=IRGQ PE=1 SV=1 - [IRGQ_HUMAN]</t>
  </si>
  <si>
    <t>Immunity-related GTPase family Q protein</t>
  </si>
  <si>
    <t>Q9BUE6</t>
  </si>
  <si>
    <t>Iron-sulfur cluster assembly 1 homolog, mitochondrial OS=Homo sapiens GN=ISCA1 PE=2 SV=1 - [ISCA1_HUMAN]</t>
  </si>
  <si>
    <t>Iron-sulfur cluster assembly 1 homolog, mitochondrial</t>
  </si>
  <si>
    <t>Q86U28</t>
  </si>
  <si>
    <t>Iron-sulfur cluster assembly 2 homolog, mitochondrial OS=Homo sapiens GN=ISCA2 PE=1 SV=2 - [ISCA2_HUMAN]</t>
  </si>
  <si>
    <t>Iron-sulfur cluster assembly 2 homolog, mitochondrial</t>
  </si>
  <si>
    <t>Q9H1K1</t>
  </si>
  <si>
    <t>Iron-sulfur cluster assembly enzyme ISCU, mitochondrial OS=Homo sapiens GN=ISCU PE=1 SV=2 - [ISCU_HUMAN]</t>
  </si>
  <si>
    <t>Iron-sulfur cluster assembly enzyme ISCU, mitochondrial</t>
  </si>
  <si>
    <t>P05161</t>
  </si>
  <si>
    <t>Ubiquitin-like protein ISG15 OS=Homo sapiens GN=ISG15 PE=1 SV=5 - [ISG15_HUMAN]</t>
  </si>
  <si>
    <t>Ubiquitin-like protein ISG15</t>
  </si>
  <si>
    <t>Q9H9L3</t>
  </si>
  <si>
    <t>Interferon-stimulated 20 kDa exonuclease-like 2 OS=Homo sapiens GN=ISG20L2 PE=1 SV=1 - [I20L2_HUMAN]</t>
  </si>
  <si>
    <t>Interferon-stimulated 20 kDa exonuclease-like 2</t>
  </si>
  <si>
    <t>Q96CN7</t>
  </si>
  <si>
    <t>Isochorismatase domain-containing protein 1 OS=Homo sapiens GN=ISOC1 PE=1 SV=3 - [ISOC1_HUMAN]</t>
  </si>
  <si>
    <t>Isochorismatase domain-containing protein 1</t>
  </si>
  <si>
    <t>Q96AB3</t>
  </si>
  <si>
    <t>Isochorismatase domain-containing protein 2, mitochondrial OS=Homo sapiens GN=ISOC2 PE=1 SV=1 - [ISOC2_HUMAN]</t>
  </si>
  <si>
    <t>Isochorismatase domain-containing protein 2, mitochondrial</t>
  </si>
  <si>
    <t>P53990</t>
  </si>
  <si>
    <t>IST1 homolog OS=Homo sapiens GN=IST1 PE=1 SV=1 - [IST1_HUMAN]</t>
  </si>
  <si>
    <t>IST1 homolog</t>
  </si>
  <si>
    <t>Q9ULR0</t>
  </si>
  <si>
    <t>Pre-mRNA-splicing factor ISY1 homolog OS=Homo sapiens GN=ISY1 PE=1 SV=3 - [ISY1_HUMAN]</t>
  </si>
  <si>
    <t>Pre-mRNA-splicing factor ISY1 homolog</t>
  </si>
  <si>
    <t>G3V1R9</t>
  </si>
  <si>
    <t>Inositol-3-phosphate synthase 1 OS=Homo sapiens GN=ISYNA1 PE=2 SV=1 - [G3V1R9_HUMAN]</t>
  </si>
  <si>
    <t>Q96J02</t>
  </si>
  <si>
    <t>E3 ubiquitin-protein ligase Itchy homolog OS=Homo sapiens GN=ITCH PE=1 SV=2 - [ITCH_HUMAN]</t>
  </si>
  <si>
    <t>E3 ubiquitin-protein ligase Itchy homolog</t>
  </si>
  <si>
    <t>H7C2U8</t>
  </si>
  <si>
    <t>Protein ITFG3 (Fragment) OS=Homo sapiens GN=ITFG3 PE=4 SV=1 - [H7C2U8_HUMAN]</t>
  </si>
  <si>
    <t>H2N331</t>
  </si>
  <si>
    <t>Integrin alpha-7 OS=Homo sapiens GN=ITGA7 PE=2 SV=1 - [H2N331_HUMAN]</t>
  </si>
  <si>
    <t>O14713</t>
  </si>
  <si>
    <t>Integrin beta-1-binding protein 1 OS=Homo sapiens GN=ITGB1BP1 PE=1 SV=1 - [ITBP1_HUMAN]</t>
  </si>
  <si>
    <t>Integrin beta-1-binding protein 1</t>
  </si>
  <si>
    <t>Q13352</t>
  </si>
  <si>
    <t>Centromere protein R OS=Homo sapiens GN=ITGB3BP PE=1 SV=2 - [CENPR_HUMAN]</t>
  </si>
  <si>
    <t>Centromere protein R</t>
  </si>
  <si>
    <t>Q9Y287</t>
  </si>
  <si>
    <t>Integral membrane protein 2B OS=Homo sapiens GN=ITM2B PE=1 SV=1 - [ITM2B_HUMAN]</t>
  </si>
  <si>
    <t>BRI2 intracellular domain;BRI2, membrane form;Bri23 peptide;BRI2C, soluble form;Integral membrane protein 2B</t>
  </si>
  <si>
    <t>Q9BY32</t>
  </si>
  <si>
    <t>Inosine triphosphate pyrophosphatase OS=Homo sapiens GN=ITPA PE=1 SV=2 - [ITPA_HUMAN]</t>
  </si>
  <si>
    <t>Inosine triphosphate pyrophosphatase</t>
  </si>
  <si>
    <t>G3V588</t>
  </si>
  <si>
    <t>Inositol-tetrakisphosphate 1-kinase (Fragment) OS=Homo sapiens GN=ITPK1 PE=2 SV=1 - [G3V588_HUMAN]</t>
  </si>
  <si>
    <t>G5E9P1</t>
  </si>
  <si>
    <t>Inositol 1,4,5-triphosphate receptor, type 1, isoform CRA_d OS=Homo sapiens GN=ITPR1 PE=2 SV=1 - [G5E9P1_HUMAN]</t>
  </si>
  <si>
    <t>Q14571</t>
  </si>
  <si>
    <t>Inositol 1,4,5-trisphosphate receptor type 2 OS=Homo sapiens GN=ITPR2 PE=1 SV=2 - [ITPR2_HUMAN]</t>
  </si>
  <si>
    <t>Inositol 1,4,5-trisphosphate receptor type 2</t>
  </si>
  <si>
    <t>F5H1L8</t>
  </si>
  <si>
    <t>Inositol 1,4,5-trisphosphate receptor-interacting protein-like 1 OS=Homo sapiens GN=ITPRIPL1 PE=2 SV=1 - [F5H1L8_HUMAN]</t>
  </si>
  <si>
    <t>F8W7U0</t>
  </si>
  <si>
    <t>Intersectin-1 OS=Homo sapiens GN=ITSN1 PE=2 SV=1 - [F8W7U0_HUMAN]</t>
  </si>
  <si>
    <t>Q9NZM3</t>
  </si>
  <si>
    <t>Intersectin-2 OS=Homo sapiens GN=ITSN2 PE=1 SV=3 - [ITSN2_HUMAN]</t>
  </si>
  <si>
    <t>Intersectin-2</t>
  </si>
  <si>
    <t>P26440</t>
  </si>
  <si>
    <t>Isovaleryl-CoA dehydrogenase, mitochondrial OS=Homo sapiens GN=IVD PE=1 SV=1 - [IVD_HUMAN]</t>
  </si>
  <si>
    <t>Isovaleryl-CoA dehydrogenase, mitochondrial</t>
  </si>
  <si>
    <t>Q9Y6Y0</t>
  </si>
  <si>
    <t>Influenza virus NS1A-binding protein OS=Homo sapiens GN=IVNS1ABP PE=1 SV=3 - [NS1BP_HUMAN]</t>
  </si>
  <si>
    <t>Influenza virus NS1A-binding protein</t>
  </si>
  <si>
    <t>Q96ST2</t>
  </si>
  <si>
    <t>Protein IWS1 homolog OS=Homo sapiens GN=IWS1 PE=1 SV=2 - [IWS1_HUMAN]</t>
  </si>
  <si>
    <t>Protein IWS1 homolog</t>
  </si>
  <si>
    <t>Q92833</t>
  </si>
  <si>
    <t>Protein Jumonji OS=Homo sapiens GN=JARID2 PE=1 SV=2 - [JARD2_HUMAN]</t>
  </si>
  <si>
    <t>Protein Jumonji</t>
  </si>
  <si>
    <t>Q15652</t>
  </si>
  <si>
    <t>Probable JmjC domain-containing histone demethylation protein 2C OS=Homo sapiens GN=JMJD1C PE=1 SV=2 - [JHD2C_HUMAN]</t>
  </si>
  <si>
    <t>Probable JmjC domain-containing histone demethylation protein 2C</t>
  </si>
  <si>
    <t>B2WTI3</t>
  </si>
  <si>
    <t>Bifunctional arginine demethylase and lysyl-hydroxylase JMJD6 OS=Homo sapiens GN=JMJD6 PE=2 SV=1 - [B2WTI3_HUMAN]</t>
  </si>
  <si>
    <t>Q8N9B5</t>
  </si>
  <si>
    <t>Junction-mediating and -regulatory protein OS=Homo sapiens GN=JMY PE=1 SV=2 - [JMY_HUMAN]</t>
  </si>
  <si>
    <t>Junction-mediating and -regulatory protein</t>
  </si>
  <si>
    <t>P17535</t>
  </si>
  <si>
    <t>Transcription factor jun-D OS=Homo sapiens GN=JUND PE=1 SV=3 - [JUND_HUMAN]</t>
  </si>
  <si>
    <t>Transcription factor jun-D</t>
  </si>
  <si>
    <t>I3L4J3</t>
  </si>
  <si>
    <t>KAT8 regulatory NSL complex subunit 1 OS=Homo sapiens GN=KANSL1 PE=2 SV=1 - [I3L4J3_HUMAN]</t>
  </si>
  <si>
    <t>H0YIQ8</t>
  </si>
  <si>
    <t>KAT8 regulatory NSL complex subunit 2 (Fragment) OS=Homo sapiens GN=KANSL2 PE=4 SV=1 - [H0YIQ8_HUMAN]</t>
  </si>
  <si>
    <t>F8W894</t>
  </si>
  <si>
    <t>KAT8 regulatory NSL complex subunit 3 OS=Homo sapiens GN=KANSL3 PE=2 SV=1 - [F8W894_HUMAN]</t>
  </si>
  <si>
    <t>Q15046</t>
  </si>
  <si>
    <t>Lysine--tRNA ligase OS=Homo sapiens GN=KARS PE=1 SV=3 - [SYK_HUMAN]</t>
  </si>
  <si>
    <t>Lysine--tRNA ligase</t>
  </si>
  <si>
    <t>O95251</t>
  </si>
  <si>
    <t>Histone acetyltransferase KAT7 OS=Homo sapiens GN=KAT7 PE=1 SV=1 - [KAT7_HUMAN]</t>
  </si>
  <si>
    <t>Histone acetyltransferase KAT7</t>
  </si>
  <si>
    <t>Q9H7Z6</t>
  </si>
  <si>
    <t>Histone acetyltransferase KAT8 OS=Homo sapiens GN=KAT8 PE=1 SV=2 - [KAT8_HUMAN]</t>
  </si>
  <si>
    <t>Histone acetyltransferase KAT8</t>
  </si>
  <si>
    <t>O75449</t>
  </si>
  <si>
    <t>Katanin p60 ATPase-containing subunit A1 OS=Homo sapiens GN=KATNA1 PE=1 SV=1 - [KTNA1_HUMAN]</t>
  </si>
  <si>
    <t>Katanin p60 ATPase-containing subunit A1</t>
  </si>
  <si>
    <t>Q9BW62</t>
  </si>
  <si>
    <t>Katanin p60 ATPase-containing subunit A-like 1 OS=Homo sapiens GN=KATNAL1 PE=1 SV=1 - [KATL1_HUMAN]</t>
  </si>
  <si>
    <t>Katanin p60 ATPase-containing subunit A-like 1</t>
  </si>
  <si>
    <t>Q9BVA0</t>
  </si>
  <si>
    <t>Katanin p80 WD40 repeat-containing subunit B1 OS=Homo sapiens GN=KATNB1 PE=1 SV=1 - [KTNB1_HUMAN]</t>
  </si>
  <si>
    <t>Katanin p80 WD40 repeat-containing subunit B1</t>
  </si>
  <si>
    <t>C9JZ29</t>
  </si>
  <si>
    <t>Kelch repeat and BTB domain-containing protein 2 (Fragment) OS=Homo sapiens GN=KBTBD2 PE=2 SV=1 - [C9JZ29_HUMAN]</t>
  </si>
  <si>
    <t>Q8NFY9</t>
  </si>
  <si>
    <t>Kelch repeat and BTB domain-containing protein 8 OS=Homo sapiens GN=KBTBD8 PE=2 SV=2 - [KBTB8_HUMAN]</t>
  </si>
  <si>
    <t>Kelch repeat and BTB domain-containing protein 8</t>
  </si>
  <si>
    <t>Q9P0J7</t>
  </si>
  <si>
    <t>E3 ubiquitin-protein ligase KCMF1 OS=Homo sapiens GN=KCMF1 PE=1 SV=2 - [KCMF1_HUMAN]</t>
  </si>
  <si>
    <t>E3 ubiquitin-protein ligase KCMF1</t>
  </si>
  <si>
    <t>Q13303</t>
  </si>
  <si>
    <t>Voltage-gated potassium channel subunit beta-2 OS=Homo sapiens GN=KCNAB2 PE=1 SV=2 - [KCAB2_HUMAN]</t>
  </si>
  <si>
    <t>Voltage-gated potassium channel subunit beta-2</t>
  </si>
  <si>
    <t>Q5TG80</t>
  </si>
  <si>
    <t>Voltage-gated potassium channel subunit beta-2 (Fragment) OS=Homo sapiens GN=KCNAB2 PE=2 SV=1 - [Q5TG80_HUMAN]</t>
  </si>
  <si>
    <t>P48544</t>
  </si>
  <si>
    <t>G protein-activated inward rectifier potassium channel 4 OS=Homo sapiens GN=KCNJ5 PE=1 SV=2 - [IRK5_HUMAN]</t>
  </si>
  <si>
    <t>G protein-activated inward rectifier potassium channel 4</t>
  </si>
  <si>
    <t>P51787</t>
  </si>
  <si>
    <t>Potassium voltage-gated channel subfamily KQT member 1 OS=Homo sapiens GN=KCNQ1 PE=1 SV=3 - [KCNQ1_HUMAN]</t>
  </si>
  <si>
    <t>Potassium voltage-gated channel subfamily KQT member 1</t>
  </si>
  <si>
    <t>J3KSG1</t>
  </si>
  <si>
    <t>BTB/POZ domain-containing protein KCTD1 (Fragment) OS=Homo sapiens GN=KCTD1 PE=4 SV=1 - [J3KSG1_HUMAN]</t>
  </si>
  <si>
    <t>F5H6V0</t>
  </si>
  <si>
    <t>BTB/POZ domain-containing adapter for CUL3-mediated RhoA degradation protein 3 (Fragment) OS=Homo sapiens GN=KCTD10 PE=2 SV=1 - [F5H6V0_HUMAN]</t>
  </si>
  <si>
    <t>Q96CX2</t>
  </si>
  <si>
    <t>BTB/POZ domain-containing protein KCTD12 OS=Homo sapiens GN=KCTD12 PE=1 SV=1 - [KCD12_HUMAN]</t>
  </si>
  <si>
    <t>BTB/POZ domain-containing protein KCTD12</t>
  </si>
  <si>
    <t>Q96SI1</t>
  </si>
  <si>
    <t>BTB/POZ domain-containing protein KCTD15 OS=Homo sapiens GN=KCTD15 PE=1 SV=1 - [KCD15_HUMAN]</t>
  </si>
  <si>
    <t>BTB/POZ domain-containing protein KCTD15</t>
  </si>
  <si>
    <t>Q6PI47</t>
  </si>
  <si>
    <t>BTB/POZ domain-containing protein KCTD18 OS=Homo sapiens GN=KCTD18 PE=2 SV=2 - [KCD18_HUMAN]</t>
  </si>
  <si>
    <t>BTB/POZ domain-containing protein KCTD18</t>
  </si>
  <si>
    <t>E9PMS5</t>
  </si>
  <si>
    <t>BTB/POZ domain-containing protein KCTD21 (Fragment) OS=Homo sapiens GN=KCTD21 PE=2 SV=1 - [E9PMS5_HUMAN]</t>
  </si>
  <si>
    <t>Q9NXV2</t>
  </si>
  <si>
    <t>BTB/POZ domain-containing protein KCTD5 OS=Homo sapiens GN=KCTD5 PE=1 SV=1 - [KCTD5_HUMAN]</t>
  </si>
  <si>
    <t>BTB/POZ domain-containing protein KCTD5</t>
  </si>
  <si>
    <t>O60341</t>
  </si>
  <si>
    <t>Lysine-specific histone demethylase 1A OS=Homo sapiens GN=KDM1A PE=1 SV=2 - [KDM1A_HUMAN]</t>
  </si>
  <si>
    <t>Lysine-specific histone demethylase 1A</t>
  </si>
  <si>
    <t>F2Z2A7</t>
  </si>
  <si>
    <t>Lysine-specific histone demethylase 1B OS=Homo sapiens GN=KDM1B PE=2 SV=1 - [F2Z2A7_HUMAN]</t>
  </si>
  <si>
    <t>Q9Y2K7</t>
  </si>
  <si>
    <t>Lysine-specific demethylase 2A OS=Homo sapiens GN=KDM2A PE=1 SV=3 - [KDM2A_HUMAN]</t>
  </si>
  <si>
    <t>Lysine-specific demethylase 2A</t>
  </si>
  <si>
    <t>Q8NHM5</t>
  </si>
  <si>
    <t>Lysine-specific demethylase 2B OS=Homo sapiens GN=KDM2B PE=1 SV=1 - [KDM2B_HUMAN]</t>
  </si>
  <si>
    <t>Lysine-specific demethylase 2B</t>
  </si>
  <si>
    <t>F5H070</t>
  </si>
  <si>
    <t>Lysine-specific demethylase 3A OS=Homo sapiens GN=KDM3A PE=2 SV=1 - [F5H070_HUMAN]</t>
  </si>
  <si>
    <t>O75164</t>
  </si>
  <si>
    <t>Lysine-specific demethylase 4A OS=Homo sapiens GN=KDM4A PE=1 SV=2 - [KDM4A_HUMAN]</t>
  </si>
  <si>
    <t>Lysine-specific demethylase 4A</t>
  </si>
  <si>
    <t>O94953</t>
  </si>
  <si>
    <t>Lysine-specific demethylase 4B OS=Homo sapiens GN=KDM4B PE=1 SV=4 - [KDM4B_HUMAN]</t>
  </si>
  <si>
    <t>Lysine-specific demethylase 4B</t>
  </si>
  <si>
    <t>B0QZ60</t>
  </si>
  <si>
    <t>Lysine-specific demethylase 4C OS=Homo sapiens GN=KDM4C PE=2 SV=1 - [B0QZ60_HUMAN]</t>
  </si>
  <si>
    <t>F5H1F7</t>
  </si>
  <si>
    <t>Lysine-specific demethylase 5A OS=Homo sapiens GN=KDM5A PE=2 SV=1 - [F5H1F7_HUMAN]</t>
  </si>
  <si>
    <t>Q9UGL1</t>
  </si>
  <si>
    <t>Lysine-specific demethylase 5B OS=Homo sapiens GN=KDM5B PE=1 SV=3 - [KDM5B_HUMAN]</t>
  </si>
  <si>
    <t>Lysine-specific demethylase 5B</t>
  </si>
  <si>
    <t>B0QZ44</t>
  </si>
  <si>
    <t>Lysine-specific demethylase 5C OS=Homo sapiens GN=KDM5C PE=2 SV=1 - [B0QZ44_HUMAN]</t>
  </si>
  <si>
    <t>H3BPT5</t>
  </si>
  <si>
    <t>Lysine-specific demethylase 8 (Fragment) OS=Homo sapiens GN=KDM8 PE=4 SV=1 - [H3BPT5_HUMAN]</t>
  </si>
  <si>
    <t>B4DMX0</t>
  </si>
  <si>
    <t>3-ketodihydrosphingosine reductase OS=Homo sapiens GN=KDSR PE=2 SV=1 - [B4DMX0_HUMAN]</t>
  </si>
  <si>
    <t>Q14145</t>
  </si>
  <si>
    <t>Kelch-like ECH-associated protein 1 OS=Homo sapiens GN=KEAP1 PE=1 SV=2 - [KEAP1_HUMAN]</t>
  </si>
  <si>
    <t>Kelch-like ECH-associated protein 1</t>
  </si>
  <si>
    <t>O60938</t>
  </si>
  <si>
    <t>Keratocan OS=Homo sapiens GN=KERA PE=1 SV=1 - [KERA_HUMAN]</t>
  </si>
  <si>
    <t>Keratocan</t>
  </si>
  <si>
    <t>O75525</t>
  </si>
  <si>
    <t>KH domain-containing, RNA-binding, signal transduction-associated protein 3 OS=Homo sapiens GN=KHDRBS3 PE=1 SV=1 - [KHDR3_HUMAN]</t>
  </si>
  <si>
    <t>KH domain-containing, RNA-binding, signal transduction-associated protein 3</t>
  </si>
  <si>
    <t>O15037</t>
  </si>
  <si>
    <t>Protein KHNYN OS=Homo sapiens GN=KHNYN PE=2 SV=3 - [KHNYN_HUMAN]</t>
  </si>
  <si>
    <t>Protein KHNYN</t>
  </si>
  <si>
    <t>Q15397</t>
  </si>
  <si>
    <t>Pumilio domain-containing protein KIAA0020 OS=Homo sapiens GN=KIAA0020 PE=1 SV=3 - [K0020_HUMAN]</t>
  </si>
  <si>
    <t>Pumilio domain-containing protein KIAA0020</t>
  </si>
  <si>
    <t>H0YKX3</t>
  </si>
  <si>
    <t>PCNA-associated factor OS=Homo sapiens GN=KIAA0101 PE=2 SV=1 - [H0YKX3_HUMAN]</t>
  </si>
  <si>
    <t>E7EQI7</t>
  </si>
  <si>
    <t>WASH complex subunit strumpellin OS=Homo sapiens GN=KIAA0196 PE=2 SV=1 - [E7EQI7_HUMAN]</t>
  </si>
  <si>
    <t>C9J519</t>
  </si>
  <si>
    <t>Dyslexia-associated protein KIAA0319-like protein OS=Homo sapiens GN=KIAA0319L PE=2 SV=1 - [C9J519_HUMAN]</t>
  </si>
  <si>
    <t>F8VVB8</t>
  </si>
  <si>
    <t>Meiosis arrest female protein 1 OS=Homo sapiens GN=KIAA0430 PE=2 SV=1 - [F8VVB8_HUMAN]</t>
  </si>
  <si>
    <t>Q7Z7F0</t>
  </si>
  <si>
    <t>UPF0469 protein KIAA0907 OS=Homo sapiens GN=KIAA0907 PE=1 SV=1 - [K0907_HUMAN]</t>
  </si>
  <si>
    <t>UPF0469 protein KIAA0907</t>
  </si>
  <si>
    <t>B0QY16</t>
  </si>
  <si>
    <t>Uncharacterized protein KIAA0930 (Fragment) OS=Homo sapiens GN=KIAA0930 PE=2 SV=1 - [B0QY16_HUMAN]</t>
  </si>
  <si>
    <t>Q9Y2F5</t>
  </si>
  <si>
    <t>Uncharacterized protein KIAA0947 OS=Homo sapiens GN=KIAA0947 PE=1 SV=5 - [K0947_HUMAN]</t>
  </si>
  <si>
    <t>Uncharacterized protein KIAA0947</t>
  </si>
  <si>
    <t>Q2M389</t>
  </si>
  <si>
    <t>WASH complex subunit 7 OS=Homo sapiens GN=KIAA1033 PE=1 SV=2 - [WASH7_HUMAN]</t>
  </si>
  <si>
    <t>WASH complex subunit 7</t>
  </si>
  <si>
    <t>Q96AT1</t>
  </si>
  <si>
    <t>Uncharacterized protein KIAA1143 OS=Homo sapiens GN=KIAA1143 PE=1 SV=2 - [K1143_HUMAN]</t>
  </si>
  <si>
    <t>Uncharacterized protein KIAA1143</t>
  </si>
  <si>
    <t>Q96EK5</t>
  </si>
  <si>
    <t>KIF1-binding protein OS=Homo sapiens GN=KIAA1279 PE=1 SV=1 - [KBP_HUMAN]</t>
  </si>
  <si>
    <t>KIF1-binding protein</t>
  </si>
  <si>
    <t>Q69YN4</t>
  </si>
  <si>
    <t>Protein virilizer homolog OS=Homo sapiens GN=KIAA1429 PE=1 SV=2 - [VIR_HUMAN]</t>
  </si>
  <si>
    <t>Protein virilizer homolog</t>
  </si>
  <si>
    <t>Q9P2B7</t>
  </si>
  <si>
    <t>UPF0501 protein KIAA1430 OS=Homo sapiens GN=KIAA1430 PE=1 SV=2 - [K1430_HUMAN]</t>
  </si>
  <si>
    <t>UPF0501 protein KIAA1430</t>
  </si>
  <si>
    <t>Q9P260</t>
  </si>
  <si>
    <t>LisH domain and HEAT repeat-containing protein KIAA1468 OS=Homo sapiens GN=KIAA1468 PE=1 SV=2 - [K1468_HUMAN]</t>
  </si>
  <si>
    <t>LisH domain and HEAT repeat-containing protein KIAA1468</t>
  </si>
  <si>
    <t>J3KPI3</t>
  </si>
  <si>
    <t>Uncharacterized protein KIAA1551 (Fragment) OS=Homo sapiens GN=KIAA1551 PE=4 SV=1 - [J3KPI3_HUMAN]</t>
  </si>
  <si>
    <t>Q8IXQ4</t>
  </si>
  <si>
    <t>GPALPP motifs-containing protein 1 OS=Homo sapiens GN=GPALPP1 PE=1 SV=1 - [GPAM1_HUMAN]</t>
  </si>
  <si>
    <t>Uncharacterized protein KIAA1704</t>
  </si>
  <si>
    <t>Q8N163</t>
  </si>
  <si>
    <t>DBIRD complex subunit KIAA1967 OS=Homo sapiens GN=KIAA1967 PE=1 SV=2 - [K1967_HUMAN]</t>
  </si>
  <si>
    <t>DBIRD complex subunit KIAA1967</t>
  </si>
  <si>
    <t>E9PH70</t>
  </si>
  <si>
    <t>Kinase D-interacting substrate of 220 kDa (Fragment) OS=Homo sapiens GN=KIDINS220 PE=2 SV=1 - [E9PH70_HUMAN]</t>
  </si>
  <si>
    <t>Q9NQT8</t>
  </si>
  <si>
    <t>Kinesin-like protein KIF13B OS=Homo sapiens GN=KIF13B PE=1 SV=2 - [KI13B_HUMAN]</t>
  </si>
  <si>
    <t>Kinesin-like protein KIF13B</t>
  </si>
  <si>
    <t>Q9NS87</t>
  </si>
  <si>
    <t>Kinesin-like protein KIF15 OS=Homo sapiens GN=KIF15 PE=1 SV=1 - [KIF15_HUMAN]</t>
  </si>
  <si>
    <t>Kinesin-like protein KIF15</t>
  </si>
  <si>
    <t>H9KV46</t>
  </si>
  <si>
    <t>Kinesin-like protein KIF18B OS=Homo sapiens GN=KIF18B PE=2 SV=1 - [H9KV46_HUMAN]</t>
  </si>
  <si>
    <t>O60333</t>
  </si>
  <si>
    <t>Kinesin-like protein KIF1B OS=Homo sapiens GN=KIF1B PE=1 SV=5 - [KIF1B_HUMAN]</t>
  </si>
  <si>
    <t>Kinesin-like protein KIF1B</t>
  </si>
  <si>
    <t>O95235</t>
  </si>
  <si>
    <t>Kinesin-like protein KIF20A OS=Homo sapiens GN=KIF20A PE=1 SV=1 - [KI20A_HUMAN]</t>
  </si>
  <si>
    <t>Kinesin-like protein KIF20A</t>
  </si>
  <si>
    <t>Q96Q89</t>
  </si>
  <si>
    <t>Kinesin-like protein KIF20B OS=Homo sapiens GN=KIF20B PE=1 SV=3 - [KI20B_HUMAN]</t>
  </si>
  <si>
    <t>Kinesin-like protein KIF20B</t>
  </si>
  <si>
    <t>Q14807</t>
  </si>
  <si>
    <t>Kinesin-like protein KIF22 OS=Homo sapiens GN=KIF22 PE=1 SV=5 - [KIF22_HUMAN]</t>
  </si>
  <si>
    <t>Kinesin-like protein KIF22</t>
  </si>
  <si>
    <t>H7BYN4</t>
  </si>
  <si>
    <t>Kinesin-like protein KIF23 OS=Homo sapiens GN=KIF23 PE=2 SV=1 - [H7BYN4_HUMAN]</t>
  </si>
  <si>
    <t>D6R9M0</t>
  </si>
  <si>
    <t>Kinesin-like protein KIF2A (Fragment) OS=Homo sapiens GN=KIF2A PE=2 SV=1 - [D6R9M0_HUMAN]</t>
  </si>
  <si>
    <t>Q8N4N8</t>
  </si>
  <si>
    <t>Kinesin-like protein KIF2B OS=Homo sapiens GN=KIF2B PE=1 SV=3 - [KIF2B_HUMAN]</t>
  </si>
  <si>
    <t>Kinesin-like protein KIF2B</t>
  </si>
  <si>
    <t>Q99661</t>
  </si>
  <si>
    <t>Kinesin-like protein KIF2C OS=Homo sapiens GN=KIF2C PE=1 SV=2 - [KIF2C_HUMAN]</t>
  </si>
  <si>
    <t>Kinesin-like protein KIF2C</t>
  </si>
  <si>
    <t>Q9Y496</t>
  </si>
  <si>
    <t>Kinesin-like protein KIF3A OS=Homo sapiens GN=KIF3A PE=1 SV=4 - [KIF3A_HUMAN]</t>
  </si>
  <si>
    <t>Kinesin-like protein KIF3A</t>
  </si>
  <si>
    <t>O15066</t>
  </si>
  <si>
    <t>Kinesin-like protein KIF3B OS=Homo sapiens GN=KIF3B PE=1 SV=1 - [KIF3B_HUMAN]</t>
  </si>
  <si>
    <t>Kinesin-like protein KIF3B</t>
  </si>
  <si>
    <t>Q92845</t>
  </si>
  <si>
    <t>Kinesin-associated protein 3 OS=Homo sapiens GN=KIFAP3 PE=1 SV=2 - [KIFA3_HUMAN]</t>
  </si>
  <si>
    <t>Kinesin-associated protein 3</t>
  </si>
  <si>
    <t>Q9BW19</t>
  </si>
  <si>
    <t>Kinesin-like protein KIFC1 OS=Homo sapiens GN=KIFC1 PE=1 SV=2 - [KIFC1_HUMAN]</t>
  </si>
  <si>
    <t>Kinesin-like protein KIFC1</t>
  </si>
  <si>
    <t>H3BTL6</t>
  </si>
  <si>
    <t>Kinesin-like protein KIFC3 (Fragment) OS=Homo sapiens GN=KIFC3 PE=2 SV=1 - [H3BTL6_HUMAN]</t>
  </si>
  <si>
    <t>O60870</t>
  </si>
  <si>
    <t>DNA/RNA-binding protein KIN17 OS=Homo sapiens GN=KIN PE=1 SV=2 - [KIN17_HUMAN]</t>
  </si>
  <si>
    <t>DNA/RNA-binding protein KIN17</t>
  </si>
  <si>
    <t>E7EVH7</t>
  </si>
  <si>
    <t>Kinesin light chain 1 OS=Homo sapiens GN=KLC1 PE=2 SV=1 - [E7EVH7_HUMAN]</t>
  </si>
  <si>
    <t>G3V3H3</t>
  </si>
  <si>
    <t>Kinesin light chain 1 OS=Homo sapiens GN=KLC1 PE=2 SV=1 - [G3V3H3_HUMAN]</t>
  </si>
  <si>
    <t>Q9H0B6</t>
  </si>
  <si>
    <t>Kinesin light chain 2 OS=Homo sapiens GN=KLC2 PE=1 SV=1 - [KLC2_HUMAN]</t>
  </si>
  <si>
    <t>Kinesin light chain 2</t>
  </si>
  <si>
    <t>B4DME9</t>
  </si>
  <si>
    <t>Kinesin light chain 4 OS=Homo sapiens GN=KLC4 PE=2 SV=1 - [B4DME9_HUMAN]</t>
  </si>
  <si>
    <t>Q9Y4X4</t>
  </si>
  <si>
    <t>Krueppel-like factor 12 OS=Homo sapiens GN=KLF12 PE=1 SV=2 - [KLF12_HUMAN]</t>
  </si>
  <si>
    <t>Krueppel-like factor 12</t>
  </si>
  <si>
    <t>Q9BXK1</t>
  </si>
  <si>
    <t>Krueppel-like factor 16 OS=Homo sapiens GN=KLF16 PE=1 SV=1 - [KLF16_HUMAN]</t>
  </si>
  <si>
    <t>Krueppel-like factor 16</t>
  </si>
  <si>
    <t>G3V2H2</t>
  </si>
  <si>
    <t>Kelch domain-containing protein 2 OS=Homo sapiens GN=KLHDC2 PE=2 SV=1 - [G3V2H2_HUMAN]</t>
  </si>
  <si>
    <t>F8W6A4</t>
  </si>
  <si>
    <t>Kelch domain-containing protein 3 OS=Homo sapiens GN=KLHDC3 PE=2 SV=1 - [F8W6A4_HUMAN]</t>
  </si>
  <si>
    <t>Q8TBB5</t>
  </si>
  <si>
    <t>Kelch domain-containing protein 4 OS=Homo sapiens GN=KLHDC4 PE=1 SV=1 - [KLDC4_HUMAN]</t>
  </si>
  <si>
    <t>Kelch domain-containing protein 4</t>
  </si>
  <si>
    <t>Q8IYD2</t>
  </si>
  <si>
    <t>Kelch domain-containing protein 8A OS=Homo sapiens GN=KLHDC8A PE=2 SV=2 - [KLD8A_HUMAN]</t>
  </si>
  <si>
    <t>Kelch domain-containing protein 8A</t>
  </si>
  <si>
    <t>Q9P2N7</t>
  </si>
  <si>
    <t>Kelch-like protein 13 OS=Homo sapiens GN=KLHL13 PE=1 SV=3 - [KLH13_HUMAN]</t>
  </si>
  <si>
    <t>Kelch-like protein 13</t>
  </si>
  <si>
    <t>H3BQW5</t>
  </si>
  <si>
    <t>Kelch-like protein 36 (Fragment) OS=Homo sapiens GN=KLHL36 PE=2 SV=1 - [H3BQW5_HUMAN]</t>
  </si>
  <si>
    <t>Q8IXQ5</t>
  </si>
  <si>
    <t>Kelch-like protein 7 OS=Homo sapiens GN=KLHL7 PE=1 SV=2 - [KLHL7_HUMAN]</t>
  </si>
  <si>
    <t>Kelch-like protein 7</t>
  </si>
  <si>
    <t>Q1ED39</t>
  </si>
  <si>
    <t>Lysine-rich nucleolar protein 1 OS=Homo sapiens GN=KNOP1 PE=1 SV=1 - [KNOP1_HUMAN]</t>
  </si>
  <si>
    <t>Lysine-rich nucleolar protein 1</t>
  </si>
  <si>
    <t>Q9Y448</t>
  </si>
  <si>
    <t>Small kinetochore-associated protein OS=Homo sapiens GN=KNSTRN PE=1 SV=2 - [SKAP_HUMAN]</t>
  </si>
  <si>
    <t>Small kinetochore-associated protein</t>
  </si>
  <si>
    <t>P52294</t>
  </si>
  <si>
    <t>Importin subunit alpha-5 OS=Homo sapiens GN=KPNA1 PE=1 SV=3 - [IMA5_HUMAN]</t>
  </si>
  <si>
    <t>Importin subunit alpha-1</t>
  </si>
  <si>
    <t>O00629</t>
  </si>
  <si>
    <t>Importin subunit alpha-3 OS=Homo sapiens GN=KPNA4 PE=1 SV=1 - [IMA3_HUMAN]</t>
  </si>
  <si>
    <t>Importin subunit alpha-4</t>
  </si>
  <si>
    <t>F5H4G7</t>
  </si>
  <si>
    <t>Importin subunit alpha OS=Homo sapiens GN=KPNA6 PE=2 SV=1 - [F5H4G7_HUMAN]</t>
  </si>
  <si>
    <t>Importin subunit alpha</t>
  </si>
  <si>
    <t>M0QXX4</t>
  </si>
  <si>
    <t>Kaptin (Fragment) OS=Homo sapiens GN=KPTN PE=4 SV=1 - [M0QXX4_HUMAN]</t>
  </si>
  <si>
    <t>P01116</t>
  </si>
  <si>
    <t>GTPase KRas OS=Homo sapiens GN=KRAS PE=1 SV=1 - [RASK_HUMAN]</t>
  </si>
  <si>
    <t>GTPase KRas;GTPase KRas, N-terminally processed</t>
  </si>
  <si>
    <t>Q8N9T8</t>
  </si>
  <si>
    <t>Protein KRI1 homolog OS=Homo sapiens GN=KRI1 PE=1 SV=3 - [KRI1_HUMAN]</t>
  </si>
  <si>
    <t>Protein KRI1 homolog</t>
  </si>
  <si>
    <t>Q13601</t>
  </si>
  <si>
    <t>KRR1 small subunit processome component homolog OS=Homo sapiens GN=KRR1 PE=1 SV=4 - [KRR1_HUMAN]</t>
  </si>
  <si>
    <t>KRR1 small subunit processome component homolog</t>
  </si>
  <si>
    <t>H7BXM9</t>
  </si>
  <si>
    <t>Kinase suppressor of Ras 2 OS=Homo sapiens GN=KSR2 PE=2 SV=1 - [H7BXM9_HUMAN]</t>
  </si>
  <si>
    <t>Q96EK9</t>
  </si>
  <si>
    <t>Protein KTI12 homolog OS=Homo sapiens GN=KTI12 PE=1 SV=1 - [KTI12_HUMAN]</t>
  </si>
  <si>
    <t>Protein KTI12 homolog</t>
  </si>
  <si>
    <t>M0R0B4</t>
  </si>
  <si>
    <t>KxDL motif-containing protein 1 (Fragment) OS=Homo sapiens GN=KXD1 PE=4 SV=1 - [M0R0B4_HUMAN]</t>
  </si>
  <si>
    <t>Q9H9P8</t>
  </si>
  <si>
    <t>L-2-hydroxyglutarate dehydrogenase, mitochondrial OS=Homo sapiens GN=L2HGDH PE=1 SV=3 - [L2HDH_HUMAN]</t>
  </si>
  <si>
    <t>L-2-hydroxyglutarate dehydrogenase, mitochondrial</t>
  </si>
  <si>
    <t>Q96EM0</t>
  </si>
  <si>
    <t>Trans-L-3-hydroxyproline dehydratase OS=Homo sapiens GN=L3HYPDH PE=1 SV=2 - [T3HPD_HUMAN]</t>
  </si>
  <si>
    <t>Trans-L-3-hydroxyproline dehydratase</t>
  </si>
  <si>
    <t>H0Y5M2</t>
  </si>
  <si>
    <t>Lethal(3)malignant brain tumor-like protein 2 (Fragment) OS=Homo sapiens GN=L3MBTL2 PE=4 SV=1 - [H0Y5M2_HUMAN]</t>
  </si>
  <si>
    <t>Q8WV93</t>
  </si>
  <si>
    <t>Lactation elevated protein 1 OS=Homo sapiens GN=LACE1 PE=2 SV=2 - [LACE1_HUMAN]</t>
  </si>
  <si>
    <t>Lactation elevated protein 1</t>
  </si>
  <si>
    <t>P83111</t>
  </si>
  <si>
    <t>Serine beta-lactamase-like protein LACTB, mitochondrial OS=Homo sapiens GN=LACTB PE=1 SV=2 - [LACTB_HUMAN]</t>
  </si>
  <si>
    <t>Serine beta-lactamase-like protein LACTB, mitochondrial</t>
  </si>
  <si>
    <t>Q53H82</t>
  </si>
  <si>
    <t>Beta-lactamase-like protein 2 OS=Homo sapiens GN=LACTB2 PE=1 SV=2 - [LACB2_HUMAN]</t>
  </si>
  <si>
    <t>Beta-lactamase-like protein 2</t>
  </si>
  <si>
    <t>B0S8I7</t>
  </si>
  <si>
    <t>L antigen family member 3 OS=Homo sapiens GN=LAGE3 PE=2 SV=1 - [B0S8I7_HUMAN]</t>
  </si>
  <si>
    <t>K7EIP4</t>
  </si>
  <si>
    <t>Laminin subunit alpha-3 (Fragment) OS=Homo sapiens GN=LAMA3 PE=4 SV=1 - [K7EIP4_HUMAN]</t>
  </si>
  <si>
    <t>B4DWL3</t>
  </si>
  <si>
    <t>Lysosome-associated membrane glycoprotein 1 OS=Homo sapiens GN=LAMP1 PE=2 SV=1 - [B4DWL3_HUMAN]</t>
  </si>
  <si>
    <t>B4E2S7</t>
  </si>
  <si>
    <t>Lysosome-associated membrane glycoprotein 2 OS=Homo sapiens GN=LAMP2 PE=2 SV=1 - [B4E2S7_HUMAN]</t>
  </si>
  <si>
    <t>H0YFI1</t>
  </si>
  <si>
    <t>Ragulator complex protein LAMTOR1 (Fragment) OS=Homo sapiens GN=LAMTOR1 PE=4 SV=1 - [H0YFI1_HUMAN]</t>
  </si>
  <si>
    <t>Q9Y2Q5</t>
  </si>
  <si>
    <t>Ragulator complex protein LAMTOR2 OS=Homo sapiens GN=LAMTOR2 PE=1 SV=1 - [LTOR2_HUMAN]</t>
  </si>
  <si>
    <t>Ragulator complex protein LAMTOR2</t>
  </si>
  <si>
    <t>Q9UHA4</t>
  </si>
  <si>
    <t>Ragulator complex protein LAMTOR3 OS=Homo sapiens GN=LAMTOR3 PE=1 SV=1 - [LTOR3_HUMAN]</t>
  </si>
  <si>
    <t>Ragulator complex protein LAMTOR3</t>
  </si>
  <si>
    <t>Q0VGL1</t>
  </si>
  <si>
    <t>Ragulator complex protein LAMTOR4 OS=Homo sapiens GN=LAMTOR4 PE=1 SV=1 - [LTOR4_HUMAN]</t>
  </si>
  <si>
    <t>Ragulator complex protein LAMTOR4</t>
  </si>
  <si>
    <t>R4GMU8</t>
  </si>
  <si>
    <t>Ragulator complex protein LAMTOR5 OS=Homo sapiens GN=LAMTOR5 PE=4 SV=1 - [R4GMU8_HUMAN]</t>
  </si>
  <si>
    <t>O43813</t>
  </si>
  <si>
    <t>LanC-like protein 1 OS=Homo sapiens GN=LANCL1 PE=1 SV=1 - [LANC1_HUMAN]</t>
  </si>
  <si>
    <t>LanC-like protein 1</t>
  </si>
  <si>
    <t>Q13571</t>
  </si>
  <si>
    <t>Lysosomal-associated transmembrane protein 5 OS=Homo sapiens GN=LAPTM5 PE=1 SV=1 - [LAPM5_HUMAN]</t>
  </si>
  <si>
    <t>Lysosomal-associated transmembrane protein 5</t>
  </si>
  <si>
    <t>Q6PKG0</t>
  </si>
  <si>
    <t>La-related protein 1 OS=Homo sapiens GN=LARP1 PE=1 SV=2 - [LARP1_HUMAN]</t>
  </si>
  <si>
    <t>La-related protein 1</t>
  </si>
  <si>
    <t>Q71RC2</t>
  </si>
  <si>
    <t>La-related protein 4 OS=Homo sapiens GN=LARP4 PE=1 SV=3 - [LARP4_HUMAN]</t>
  </si>
  <si>
    <t>La-related protein 4</t>
  </si>
  <si>
    <t>Q92615</t>
  </si>
  <si>
    <t>La-related protein 4B OS=Homo sapiens GN=LARP4B PE=1 SV=3 - [LAR4B_HUMAN]</t>
  </si>
  <si>
    <t>La-related protein 4B</t>
  </si>
  <si>
    <t>Q9P2J5</t>
  </si>
  <si>
    <t>Leucine--tRNA ligase, cytoplasmic OS=Homo sapiens GN=LARS PE=1 SV=2 - [SYLC_HUMAN]</t>
  </si>
  <si>
    <t>Leucine--tRNA ligase, cytoplasmic</t>
  </si>
  <si>
    <t>Q15031</t>
  </si>
  <si>
    <t>Probable leucine--tRNA ligase, mitochondrial OS=Homo sapiens GN=LARS2 PE=1 SV=2 - [SYLM_HUMAN]</t>
  </si>
  <si>
    <t>Probable leucine--tRNA ligase, mitochondrial</t>
  </si>
  <si>
    <t>Q9Y4W2</t>
  </si>
  <si>
    <t>Ribosomal biogenesis protein LAS1L OS=Homo sapiens GN=LAS1L PE=1 SV=2 - [LAS1L_HUMAN]</t>
  </si>
  <si>
    <t>Ribosomal biogenesis protein LAS1L</t>
  </si>
  <si>
    <t>G5E9K3</t>
  </si>
  <si>
    <t>Linker for activation of T cells, isoform CRA_e OS=Homo sapiens GN=LAT PE=2 SV=1 - [G5E9K3_HUMAN]</t>
  </si>
  <si>
    <t>O95835</t>
  </si>
  <si>
    <t>Serine/threonine-protein kinase LATS1 OS=Homo sapiens GN=LATS1 PE=1 SV=1 - [LATS1_HUMAN]</t>
  </si>
  <si>
    <t>Serine/threonine-protein kinase LATS1</t>
  </si>
  <si>
    <t>A4D1U4</t>
  </si>
  <si>
    <t>Protein LCHN OS=Homo sapiens GN=LCHN PE=2 SV=1 - [LCHN_HUMAN]</t>
  </si>
  <si>
    <t>Protein LCHN</t>
  </si>
  <si>
    <t>Q6UWP7</t>
  </si>
  <si>
    <t>Lysocardiolipin acyltransferase 1 OS=Homo sapiens GN=LCLAT1 PE=1 SV=1 - [LCLT1_HUMAN]</t>
  </si>
  <si>
    <t>Lysocardiolipin acyltransferase 1</t>
  </si>
  <si>
    <t>Q9UIC8</t>
  </si>
  <si>
    <t>Leucine carboxyl methyltransferase 1 OS=Homo sapiens GN=LCMT1 PE=1 SV=2 - [LCMT1_HUMAN]</t>
  </si>
  <si>
    <t>Leucine carboxyl methyltransferase 1</t>
  </si>
  <si>
    <t>O60294</t>
  </si>
  <si>
    <t>Leucine carboxyl methyltransferase 2 OS=Homo sapiens GN=LCMT2 PE=1 SV=3 - [LCMT2_HUMAN]</t>
  </si>
  <si>
    <t>Leucine carboxyl methyltransferase 2</t>
  </si>
  <si>
    <t>Q13094</t>
  </si>
  <si>
    <t>Lymphocyte cytosolic protein 2 OS=Homo sapiens GN=LCP2 PE=1 SV=1 - [LCP2_HUMAN]</t>
  </si>
  <si>
    <t>Lymphocyte cytosolic protein 2</t>
  </si>
  <si>
    <t>Q86U70</t>
  </si>
  <si>
    <t>LIM domain-binding protein 1 OS=Homo sapiens GN=LDB1 PE=1 SV=2 - [LDB1_HUMAN]</t>
  </si>
  <si>
    <t>LIM domain-binding protein 1</t>
  </si>
  <si>
    <t>Q9UJU2</t>
  </si>
  <si>
    <t>Lymphoid enhancer-binding factor 1 OS=Homo sapiens GN=LEF1 PE=1 SV=1 - [LEF1_HUMAN]</t>
  </si>
  <si>
    <t>Lymphoid enhancer-binding factor 1</t>
  </si>
  <si>
    <t>Q8NC56</t>
  </si>
  <si>
    <t>LEM domain-containing protein 2 OS=Homo sapiens GN=LEMD2 PE=1 SV=1 - [LEMD2_HUMAN]</t>
  </si>
  <si>
    <t>LEM domain-containing protein 2</t>
  </si>
  <si>
    <t>Q96BZ8</t>
  </si>
  <si>
    <t>Leukocyte receptor cluster member 1 OS=Homo sapiens GN=LENG1 PE=1 SV=1 - [LENG1_HUMAN]</t>
  </si>
  <si>
    <t>Leukocyte receptor cluster member 1</t>
  </si>
  <si>
    <t>C9JMY0</t>
  </si>
  <si>
    <t>Leukocyte receptor cluster member 8 OS=Homo sapiens GN=LENG8 PE=2 SV=1 - [C9JMY0_HUMAN]</t>
  </si>
  <si>
    <t>Q8WVC0</t>
  </si>
  <si>
    <t>RNA polymerase-associated protein LEO1 OS=Homo sapiens GN=LEO1 PE=1 SV=1 - [LEO1_HUMAN]</t>
  </si>
  <si>
    <t>RNA polymerase-associated protein LEO1</t>
  </si>
  <si>
    <t>F8VZA2</t>
  </si>
  <si>
    <t>LETM1 domain-containing protein 1 (Fragment) OS=Homo sapiens GN=LETMD1 PE=2 SV=1 - [F8VZA2_HUMAN]</t>
  </si>
  <si>
    <t>Q8WYQ7</t>
  </si>
  <si>
    <t>Galectin OS=Homo sapiens GN=LGALS9 PE=2 SV=1 - [Q8WYQ7_HUMAN]</t>
  </si>
  <si>
    <t>Q86TV2</t>
  </si>
  <si>
    <t>Full-length cDNA clone CS0DI002YH20 of Placenta of Homo sapiens (human) OS=Homo sapiens GN=LGMN PE=2 SV=1 - [Q86TV2_HUMAN]</t>
  </si>
  <si>
    <t>Q5T1Z0</t>
  </si>
  <si>
    <t>Phospholysine phosphohistidine inorganic pyrophosphate phosphatase OS=Homo sapiens GN=LHPP PE=2 SV=1 - [Q5T1Z0_HUMAN]</t>
  </si>
  <si>
    <t>D6RCP8</t>
  </si>
  <si>
    <t>Lipoyl synthase, mitochondrial OS=Homo sapiens GN=LIAS PE=2 SV=1 - [D6RCP8_HUMAN]</t>
  </si>
  <si>
    <t>P18858</t>
  </si>
  <si>
    <t>DNA ligase 1 OS=Homo sapiens GN=LIG1 PE=1 SV=1 - [DNLI1_HUMAN]</t>
  </si>
  <si>
    <t>DNA ligase 1</t>
  </si>
  <si>
    <t>P49916</t>
  </si>
  <si>
    <t>DNA ligase 3 OS=Homo sapiens GN=LIG3 PE=1 SV=2 - [DNLI3_HUMAN]</t>
  </si>
  <si>
    <t>DNA ligase 3</t>
  </si>
  <si>
    <t>P49917</t>
  </si>
  <si>
    <t>DNA ligase 4 OS=Homo sapiens GN=LIG4 PE=1 SV=2 - [DNLI4_HUMAN]</t>
  </si>
  <si>
    <t>DNA ligase 4</t>
  </si>
  <si>
    <t>Q8NHJ6</t>
  </si>
  <si>
    <t>Leukocyte immunoglobulin-like receptor subfamily B member 4 OS=Homo sapiens GN=LILRB4 PE=1 SV=3 - [LIRB4_HUMAN]</t>
  </si>
  <si>
    <t>Leukocyte immunoglobulin-like receptor subfamily B member 4</t>
  </si>
  <si>
    <t>F8VQE1</t>
  </si>
  <si>
    <t>LIM domain and actin-binding protein 1 OS=Homo sapiens GN=LIMA1 PE=2 SV=1 - [F8VQE1_HUMAN]</t>
  </si>
  <si>
    <t>Q9UGP4</t>
  </si>
  <si>
    <t>LIM domain-containing protein 1 OS=Homo sapiens GN=LIMD1 PE=1 SV=1 - [LIMD1_HUMAN]</t>
  </si>
  <si>
    <t>LIM domain-containing protein 1</t>
  </si>
  <si>
    <t>Q9BT23</t>
  </si>
  <si>
    <t>LIM domain-containing protein 2 OS=Homo sapiens GN=LIMD2 PE=1 SV=1 - [LIMD2_HUMAN]</t>
  </si>
  <si>
    <t>LIM domain-containing protein 2</t>
  </si>
  <si>
    <t>B5MC51</t>
  </si>
  <si>
    <t>LIM domain kinase 2 OS=Homo sapiens GN=LIMK2 PE=2 SV=1 - [B5MC51_HUMAN]</t>
  </si>
  <si>
    <t>Q6ZN17</t>
  </si>
  <si>
    <t>Protein lin-28 homolog B OS=Homo sapiens GN=LIN28B PE=1 SV=1 - [LN28B_HUMAN]</t>
  </si>
  <si>
    <t>Protein lin-28 homolog B</t>
  </si>
  <si>
    <t>Q96GY3</t>
  </si>
  <si>
    <t>Protein lin-37 homolog OS=Homo sapiens GN=LIN37 PE=1 SV=1 - [LIN37_HUMAN]</t>
  </si>
  <si>
    <t>Protein lin-37 homolog</t>
  </si>
  <si>
    <t>Q6MZP7</t>
  </si>
  <si>
    <t>Protein lin-54 homolog OS=Homo sapiens GN=LIN54 PE=1 SV=3 - [LIN54_HUMAN]</t>
  </si>
  <si>
    <t>Protein lin-54 homolog</t>
  </si>
  <si>
    <t>Q9NUP9</t>
  </si>
  <si>
    <t>Protein lin-7 homolog C OS=Homo sapiens GN=LIN7C PE=1 SV=1 - [LIN7C_HUMAN]</t>
  </si>
  <si>
    <t>Protein lin-7 homolog C</t>
  </si>
  <si>
    <t>C9J5J4</t>
  </si>
  <si>
    <t>Protein lin-9 homolog OS=Homo sapiens GN=LIN9 PE=2 SV=1 - [C9J5J4_HUMAN]</t>
  </si>
  <si>
    <t>P38571</t>
  </si>
  <si>
    <t>Lysosomal acid lipase/cholesteryl ester hydrolase OS=Homo sapiens GN=LIPA PE=1 SV=2 - [LICH_HUMAN]</t>
  </si>
  <si>
    <t>Lysosomal acid lipase/cholesteryl ester hydrolase</t>
  </si>
  <si>
    <t>M0QXB1</t>
  </si>
  <si>
    <t>Hormone-sensitive lipase (Fragment) OS=Homo sapiens GN=LIPE PE=4 SV=1 - [M0QXB1_HUMAN]</t>
  </si>
  <si>
    <t>A6NK58</t>
  </si>
  <si>
    <t>Putative lipoyltransferase 2, mitochondrial OS=Homo sapiens GN=LIPT2 PE=3 SV=1 - [LIPT2_HUMAN]</t>
  </si>
  <si>
    <t>Putative lipoyltransferase 2, mitochondrial</t>
  </si>
  <si>
    <t>Q8IVB5</t>
  </si>
  <si>
    <t>LIX1-like protein OS=Homo sapiens GN=LIX1L PE=2 SV=1 - [LIX1L_HUMAN]</t>
  </si>
  <si>
    <t>LIX1-like protein</t>
  </si>
  <si>
    <t>Q9BRT6</t>
  </si>
  <si>
    <t>Protein LLP homolog OS=Homo sapiens GN=LLPH PE=2 SV=1 - [LLPH_HUMAN]</t>
  </si>
  <si>
    <t>Protein LLP homolog</t>
  </si>
  <si>
    <t>Q9H0V9</t>
  </si>
  <si>
    <t>VIP36-like protein OS=Homo sapiens GN=LMAN2L PE=1 SV=1 - [LMA2L_HUMAN]</t>
  </si>
  <si>
    <t>VIP36-like protein</t>
  </si>
  <si>
    <t>Q9NUN5</t>
  </si>
  <si>
    <t>Probable lysosomal cobalamin transporter OS=Homo sapiens GN=LMBRD1 PE=1 SV=1 - [LMBD1_HUMAN]</t>
  </si>
  <si>
    <t>Probable lysosomal cobalamin transporter</t>
  </si>
  <si>
    <t>P25791</t>
  </si>
  <si>
    <t>Rhombotin-2 OS=Homo sapiens GN=LMO2 PE=1 SV=1 - [RBTN2_HUMAN]</t>
  </si>
  <si>
    <t>Rhombotin-2</t>
  </si>
  <si>
    <t>P61968</t>
  </si>
  <si>
    <t>LIM domain transcription factor LMO4 OS=Homo sapiens GN=LMO4 PE=1 SV=1 - [LMO4_HUMAN]</t>
  </si>
  <si>
    <t>LIM domain transcription factor LMO4</t>
  </si>
  <si>
    <t>F8WD26</t>
  </si>
  <si>
    <t>LIM domain only protein 7 OS=Homo sapiens GN=LMO7 PE=2 SV=1 - [F8WD26_HUMAN]</t>
  </si>
  <si>
    <t>Q9C0E8</t>
  </si>
  <si>
    <t>Protein lunapark OS=Homo sapiens GN=LNP PE=1 SV=2 - [LNP_HUMAN]</t>
  </si>
  <si>
    <t>Protein lunapark</t>
  </si>
  <si>
    <t>B3KU92</t>
  </si>
  <si>
    <t>Putative protein arginine N-methyltransferase 10 OS=Homo sapiens GN=LOC90826 PE=2 SV=1 - [B3KU92_HUMAN]</t>
  </si>
  <si>
    <t>G3V1P3</t>
  </si>
  <si>
    <t>Loss of heterozygosity 12 chromosomal region 1 protein OS=Homo sapiens GN=LOH12CR1 PE=2 SV=1 - [G3V1P3_HUMAN]</t>
  </si>
  <si>
    <t>K7EJE8</t>
  </si>
  <si>
    <t>Lon protease homolog, mitochondrial OS=Homo sapiens GN=LONP1 PE=3 SV=1 - [K7EJE8_HUMAN]</t>
  </si>
  <si>
    <t>K7ER27</t>
  </si>
  <si>
    <t>Lon protease homolog, mitochondrial (Fragment) OS=Homo sapiens GN=LONP1 PE=4 SV=1 - [K7ER27_HUMAN]</t>
  </si>
  <si>
    <t>Q86WA8</t>
  </si>
  <si>
    <t>Lon protease homolog 2, peroxisomal OS=Homo sapiens GN=LONP2 PE=1 SV=1 - [LONP2_HUMAN]</t>
  </si>
  <si>
    <t>Lon protease homolog 2, peroxisomal</t>
  </si>
  <si>
    <t>Q6P1A2</t>
  </si>
  <si>
    <t>Lysophospholipid acyltransferase 5 OS=Homo sapiens GN=LPCAT3 PE=1 SV=1 - [MBOA5_HUMAN]</t>
  </si>
  <si>
    <t>Lysophospholipid acyltransferase 5</t>
  </si>
  <si>
    <t>Q643R3</t>
  </si>
  <si>
    <t>Lysophospholipid acyltransferase LPCAT4 OS=Homo sapiens GN=LPCAT4 PE=1 SV=1 - [LPCT4_HUMAN]</t>
  </si>
  <si>
    <t>Lysophospholipid acyltransferase LPCAT4</t>
  </si>
  <si>
    <t>Q92604</t>
  </si>
  <si>
    <t>Acyl-CoA:lysophosphatidylglycerol acyltransferase 1 OS=Homo sapiens GN=LPGAT1 PE=2 SV=1 - [LGAT1_HUMAN]</t>
  </si>
  <si>
    <t>Acyl-CoA:lysophosphatidylglycerol acyltransferase 1</t>
  </si>
  <si>
    <t>H0Y5C0</t>
  </si>
  <si>
    <t>Latrophilin-2 (Fragment) OS=Homo sapiens GN=LPHN2 PE=4 SV=1 - [H0Y5C0_HUMAN]</t>
  </si>
  <si>
    <t>A8MU38</t>
  </si>
  <si>
    <t>Phosphatidate phosphatase LPIN1 OS=Homo sapiens GN=LPIN1 PE=2 SV=1 - [A8MU38_HUMAN]</t>
  </si>
  <si>
    <t>Q93052</t>
  </si>
  <si>
    <t>Lipoma-preferred partner OS=Homo sapiens GN=LPP PE=1 SV=1 - [LPP_HUMAN]</t>
  </si>
  <si>
    <t>Lipoma-preferred partner</t>
  </si>
  <si>
    <t>O60711</t>
  </si>
  <si>
    <t>Leupaxin OS=Homo sapiens GN=LPXN PE=1 SV=1 - [LPXN_HUMAN]</t>
  </si>
  <si>
    <t>Leupaxin</t>
  </si>
  <si>
    <t>Q9Y2L9</t>
  </si>
  <si>
    <t>Leucine-rich repeat and calponin homology domain-containing protein 1 OS=Homo sapiens GN=LRCH1 PE=1 SV=3 - [LRCH1_HUMAN]</t>
  </si>
  <si>
    <t>Leucine-rich repeat and calponin homology domain-containing protein 1</t>
  </si>
  <si>
    <t>B4E0T7</t>
  </si>
  <si>
    <t>Leucine-rich repeat and calponin homology domain-containing protein 3 OS=Homo sapiens GN=LRCH3 PE=2 SV=1 - [B4E0T7_HUMAN]</t>
  </si>
  <si>
    <t>O75427</t>
  </si>
  <si>
    <t>Leucine-rich repeat and calponin homology domain-containing protein 4 OS=Homo sapiens GN=LRCH4 PE=1 SV=2 - [LRCH4_HUMAN]</t>
  </si>
  <si>
    <t>Leucine-rich repeat and calponin homology domain-containing protein 4</t>
  </si>
  <si>
    <t>Q5T3J3</t>
  </si>
  <si>
    <t>Ligand-dependent nuclear receptor-interacting factor 1 OS=Homo sapiens GN=LRIF1 PE=1 SV=1 - [LRIF1_HUMAN]</t>
  </si>
  <si>
    <t>Ligand-dependent nuclear receptor-interacting factor 1</t>
  </si>
  <si>
    <t>F5H006</t>
  </si>
  <si>
    <t>Processed lymphoid-restricted membrane protein OS=Homo sapiens GN=LRMP PE=2 SV=1 - [F5H006_HUMAN]</t>
  </si>
  <si>
    <t>Q5T0G3</t>
  </si>
  <si>
    <t>Leucine-rich repeat-containing protein 1 OS=Homo sapiens GN=LRRC1 PE=2 SV=1 - [Q5T0G3_HUMAN]</t>
  </si>
  <si>
    <t>Q15048</t>
  </si>
  <si>
    <t>Leucine-rich repeat-containing protein 14 OS=Homo sapiens GN=LRRC14 PE=2 SV=1 - [LRC14_HUMAN]</t>
  </si>
  <si>
    <t>Leucine-rich repeat-containing protein 14</t>
  </si>
  <si>
    <t>Q8TCA0</t>
  </si>
  <si>
    <t>Leucine-rich repeat-containing protein 20 OS=Homo sapiens GN=LRRC20 PE=2 SV=1 - [LRC20_HUMAN]</t>
  </si>
  <si>
    <t>Leucine-rich repeat-containing protein 20</t>
  </si>
  <si>
    <t>Q9NV11</t>
  </si>
  <si>
    <t>Leucine-rich repeat-containing protein 36 OS=Homo sapiens GN=LRRC36 PE=2 SV=1 - [Q9NV11_HUMAN]</t>
  </si>
  <si>
    <t>Q9H9A6</t>
  </si>
  <si>
    <t>Leucine-rich repeat-containing protein 40 OS=Homo sapiens GN=LRRC40 PE=1 SV=1 - [LRC40_HUMAN]</t>
  </si>
  <si>
    <t>Leucine-rich repeat-containing protein 40</t>
  </si>
  <si>
    <t>Q15345</t>
  </si>
  <si>
    <t>Leucine-rich repeat-containing protein 41 OS=Homo sapiens GN=LRRC41 PE=1 SV=3 - [LRC41_HUMAN]</t>
  </si>
  <si>
    <t>Leucine-rich repeat-containing protein 41</t>
  </si>
  <si>
    <t>Q9Y546</t>
  </si>
  <si>
    <t>Leucine-rich repeat-containing protein 42 OS=Homo sapiens GN=LRRC42 PE=1 SV=1 - [LRC42_HUMAN]</t>
  </si>
  <si>
    <t>Leucine-rich repeat-containing protein 42</t>
  </si>
  <si>
    <t>Q96CX6</t>
  </si>
  <si>
    <t>Leucine-rich repeat-containing protein 58 OS=Homo sapiens GN=LRRC58 PE=1 SV=2 - [LRC58_HUMAN]</t>
  </si>
  <si>
    <t>Leucine-rich repeat-containing protein 58</t>
  </si>
  <si>
    <t>E5RHF9</t>
  </si>
  <si>
    <t>Protein tilB homolog OS=Homo sapiens GN=LRRC6 PE=2 SV=1 - [E5RHF9_HUMAN]</t>
  </si>
  <si>
    <t>Q9Y608</t>
  </si>
  <si>
    <t>Leucine-rich repeat flightless-interacting protein 2 OS=Homo sapiens GN=LRRFIP2 PE=1 SV=1 - [LRRF2_HUMAN]</t>
  </si>
  <si>
    <t>Leucine-rich repeat flightless-interacting protein 2</t>
  </si>
  <si>
    <t>Q5S007</t>
  </si>
  <si>
    <t>Leucine-rich repeat serine/threonine-protein kinase 2 OS=Homo sapiens GN=LRRK2 PE=1 SV=2 - [LRRK2_HUMAN]</t>
  </si>
  <si>
    <t>Leucine-rich repeat serine/threonine-protein kinase 2</t>
  </si>
  <si>
    <t>Q9UFC0</t>
  </si>
  <si>
    <t>Leucine-rich repeat and WD repeat-containing protein 1 OS=Homo sapiens GN=LRWD1 PE=1 SV=2 - [LRWD1_HUMAN]</t>
  </si>
  <si>
    <t>Leucine-rich repeat and WD repeat-containing protein 1</t>
  </si>
  <si>
    <t>Q9H089</t>
  </si>
  <si>
    <t>Large subunit GTPase 1 homolog OS=Homo sapiens GN=LSG1 PE=1 SV=2 - [LSG1_HUMAN]</t>
  </si>
  <si>
    <t>Large subunit GTPase 1 homolog</t>
  </si>
  <si>
    <t>O15116</t>
  </si>
  <si>
    <t>U6 snRNA-associated Sm-like protein LSm1 OS=Homo sapiens GN=LSM1 PE=1 SV=1 - [LSM1_HUMAN]</t>
  </si>
  <si>
    <t>U6 snRNA-associated Sm-like protein LSm1</t>
  </si>
  <si>
    <t>P83369</t>
  </si>
  <si>
    <t>U7 snRNA-associated Sm-like protein LSm11 OS=Homo sapiens GN=LSM11 PE=1 SV=2 - [LSM11_HUMAN]</t>
  </si>
  <si>
    <t>U7 snRNA-associated Sm-like protein LSm11</t>
  </si>
  <si>
    <t>Q3MHD2</t>
  </si>
  <si>
    <t>Protein LSM12 homolog OS=Homo sapiens GN=LSM12 PE=1 SV=2 - [LSM12_HUMAN]</t>
  </si>
  <si>
    <t>Protein LSM12 homolog</t>
  </si>
  <si>
    <t>B4DTG6</t>
  </si>
  <si>
    <t>Protein LSM14 homolog A OS=Homo sapiens GN=LSM14A PE=2 SV=1 - [B4DTG6_HUMAN]</t>
  </si>
  <si>
    <t>Q5TBP9</t>
  </si>
  <si>
    <t>Protein LSM14 homolog B (Fragment) OS=Homo sapiens GN=LSM14B PE=2 SV=1 - [Q5TBP9_HUMAN]</t>
  </si>
  <si>
    <t>Q9BX40</t>
  </si>
  <si>
    <t>Protein LSM14 homolog B OS=Homo sapiens GN=LSM14B PE=1 SV=1 - [LS14B_HUMAN]</t>
  </si>
  <si>
    <t>Protein LSM14 homolog B</t>
  </si>
  <si>
    <t>P62310</t>
  </si>
  <si>
    <t>U6 snRNA-associated Sm-like protein LSm3 OS=Homo sapiens GN=LSM3 PE=1 SV=2 - [LSM3_HUMAN]</t>
  </si>
  <si>
    <t>U6 snRNA-associated Sm-like protein LSm3</t>
  </si>
  <si>
    <t>Q9Y4Z0</t>
  </si>
  <si>
    <t>U6 snRNA-associated Sm-like protein LSm4 OS=Homo sapiens GN=LSM4 PE=1 SV=1 - [LSM4_HUMAN]</t>
  </si>
  <si>
    <t>U6 snRNA-associated Sm-like protein LSm4</t>
  </si>
  <si>
    <t>Q9Y4Y9</t>
  </si>
  <si>
    <t>U6 snRNA-associated Sm-like protein LSm5 OS=Homo sapiens GN=LSM5 PE=1 SV=3 - [LSM5_HUMAN]</t>
  </si>
  <si>
    <t>U6 snRNA-associated Sm-like protein LSm5</t>
  </si>
  <si>
    <t>P62312</t>
  </si>
  <si>
    <t>U6 snRNA-associated Sm-like protein LSm6 OS=Homo sapiens GN=LSM6 PE=1 SV=1 - [LSM6_HUMAN]</t>
  </si>
  <si>
    <t>U6 snRNA-associated Sm-like protein LSm6</t>
  </si>
  <si>
    <t>Q9UK45</t>
  </si>
  <si>
    <t>U6 snRNA-associated Sm-like protein LSm7 OS=Homo sapiens GN=LSM7 PE=1 SV=1 - [LSM7_HUMAN]</t>
  </si>
  <si>
    <t>U6 snRNA-associated Sm-like protein LSm7</t>
  </si>
  <si>
    <t>I3L4V0</t>
  </si>
  <si>
    <t>LSM domain-containing protein 1 OS=Homo sapiens GN=LSMD1 PE=2 SV=1 - [I3L4V0_HUMAN]</t>
  </si>
  <si>
    <t>C9JDV1</t>
  </si>
  <si>
    <t>Lymphocyte-specific protein 1 (Fragment) OS=Homo sapiens GN=LSP1 PE=2 SV=1 - [C9JDV1_HUMAN]</t>
  </si>
  <si>
    <t>P48449</t>
  </si>
  <si>
    <t>Lanosterol synthase OS=Homo sapiens GN=LSS PE=1 SV=1 - [ERG7_HUMAN]</t>
  </si>
  <si>
    <t>Lanosterol synthase</t>
  </si>
  <si>
    <t>P09960</t>
  </si>
  <si>
    <t>Leukotriene A-4 hydrolase OS=Homo sapiens GN=LTA4H PE=1 SV=2 - [LKHA4_HUMAN]</t>
  </si>
  <si>
    <t>Leukotriene A-4 hydrolase</t>
  </si>
  <si>
    <t>S4R3T2</t>
  </si>
  <si>
    <t>E3 ubiquitin-protein ligase listerin (Fragment) OS=Homo sapiens GN=LTN1 PE=4 SV=1 - [S4R3T2_HUMAN]</t>
  </si>
  <si>
    <t>Q96GA3</t>
  </si>
  <si>
    <t>Protein LTV1 homolog OS=Homo sapiens GN=LTV1 PE=1 SV=1 - [LTV1_HUMAN]</t>
  </si>
  <si>
    <t>Protein LTV1 homolog</t>
  </si>
  <si>
    <t>Q9NQ29</t>
  </si>
  <si>
    <t>Putative RNA-binding protein Luc7-like 1 OS=Homo sapiens GN=LUC7L PE=1 SV=1 - [LUC7L_HUMAN]</t>
  </si>
  <si>
    <t>Putative RNA-binding protein Luc7-like 1</t>
  </si>
  <si>
    <t>O75608</t>
  </si>
  <si>
    <t>Acyl-protein thioesterase 1 OS=Homo sapiens GN=LYPLA1 PE=1 SV=1 - [LYPA1_HUMAN]</t>
  </si>
  <si>
    <t>Acyl-protein thioesterase 1</t>
  </si>
  <si>
    <t>O95372</t>
  </si>
  <si>
    <t>Acyl-protein thioesterase 2 OS=Homo sapiens GN=LYPLA2 PE=1 SV=1 - [LYPA2_HUMAN]</t>
  </si>
  <si>
    <t>Acyl-protein thioesterase 2</t>
  </si>
  <si>
    <t>Q5VWZ2</t>
  </si>
  <si>
    <t>Lysophospholipase-like protein 1 OS=Homo sapiens GN=LYPLAL1 PE=1 SV=3 - [LYPL1_HUMAN]</t>
  </si>
  <si>
    <t>Lysophospholipase-like protein 1</t>
  </si>
  <si>
    <t>E5RJK7</t>
  </si>
  <si>
    <t>LYR motif-containing protein 2 OS=Homo sapiens GN=LYRM2 PE=2 SV=1 - [E5RJK7_HUMAN]</t>
  </si>
  <si>
    <t>Q9HD34</t>
  </si>
  <si>
    <t>LYR motif-containing protein 4 OS=Homo sapiens GN=LYRM4 PE=1 SV=1 - [LYRM4_HUMAN]</t>
  </si>
  <si>
    <t>LYR motif-containing protein 4</t>
  </si>
  <si>
    <t>Q8IV50</t>
  </si>
  <si>
    <t>LysM and putative peptidoglycan-binding domain-containing protein 2 OS=Homo sapiens GN=LYSMD2 PE=1 SV=1 - [LYSM2_HUMAN]</t>
  </si>
  <si>
    <t>LysM and putative peptidoglycan-binding domain-containing protein 2</t>
  </si>
  <si>
    <t>Q8WZA0</t>
  </si>
  <si>
    <t>Protein LZIC OS=Homo sapiens GN=LZIC PE=1 SV=1 - [LZIC_HUMAN]</t>
  </si>
  <si>
    <t>Protein LZIC</t>
  </si>
  <si>
    <t>E9PLY5</t>
  </si>
  <si>
    <t>Microtubule-actin cross-linking factor 1, isoforms 1/2/3/5 (Fragment) OS=Homo sapiens GN=MACF1 PE=2 SV=1 - [E9PLY5_HUMAN]</t>
  </si>
  <si>
    <t>H3BPE1</t>
  </si>
  <si>
    <t>Microtubule-actin cross-linking factor 1, isoforms 1/2/3/5 OS=Homo sapiens GN=MACF1 PE=2 SV=1 - [H3BPE1_HUMAN]</t>
  </si>
  <si>
    <t>Q9BQ69</t>
  </si>
  <si>
    <t>O-acetyl-ADP-ribose deacetylase MACROD1 OS=Homo sapiens GN=MACROD1 PE=1 SV=2 - [MACD1_HUMAN]</t>
  </si>
  <si>
    <t>O-acetyl-ADP-ribose deacetylase MACROD1</t>
  </si>
  <si>
    <t>Q9Y6D9</t>
  </si>
  <si>
    <t>Mitotic spindle assembly checkpoint protein MAD1 OS=Homo sapiens GN=MAD1L1 PE=1 SV=2 - [MD1L1_HUMAN]</t>
  </si>
  <si>
    <t>Mitotic spindle assembly checkpoint protein MAD1</t>
  </si>
  <si>
    <t>Q13257</t>
  </si>
  <si>
    <t>Mitotic spindle assembly checkpoint protein MAD2A OS=Homo sapiens GN=MAD2L1 PE=1 SV=1 - [MD2L1_HUMAN]</t>
  </si>
  <si>
    <t>Mitotic spindle assembly checkpoint protein MAD2A</t>
  </si>
  <si>
    <t>Q15013</t>
  </si>
  <si>
    <t>MAD2L1-binding protein OS=Homo sapiens GN=MAD2L1BP PE=1 SV=1 - [MD2BP_HUMAN]</t>
  </si>
  <si>
    <t>MAD2L1-binding protein</t>
  </si>
  <si>
    <t>C9J6B0</t>
  </si>
  <si>
    <t>MAP kinase-activating death domain protein (Fragment) OS=Homo sapiens GN=MADD PE=2 SV=1 - [C9J6B0_HUMAN]</t>
  </si>
  <si>
    <t>D6RE80</t>
  </si>
  <si>
    <t>Macrophage erythroblast attacher (Fragment) OS=Homo sapiens GN=MAEA PE=2 SV=1 - [D6RE80_HUMAN]</t>
  </si>
  <si>
    <t>E9PJ05</t>
  </si>
  <si>
    <t>Repressor of RNA polymerase III transcription MAF1 homolog (Fragment) OS=Homo sapiens GN=MAF1 PE=2 SV=1 - [E9PJ05_HUMAN]</t>
  </si>
  <si>
    <t>P43366</t>
  </si>
  <si>
    <t>Melanoma-associated antigen B1 OS=Homo sapiens GN=MAGEB1 PE=1 SV=2 - [MAGB1_HUMAN]</t>
  </si>
  <si>
    <t>Melanoma-associated antigen B1</t>
  </si>
  <si>
    <t>Q9Y5V3</t>
  </si>
  <si>
    <t>Melanoma-associated antigen D1 OS=Homo sapiens GN=MAGED1 PE=1 SV=3 - [MAGD1_HUMAN]</t>
  </si>
  <si>
    <t>Melanoma-associated antigen D1</t>
  </si>
  <si>
    <t>H7BXW3</t>
  </si>
  <si>
    <t>Melanoma-associated antigen D2 OS=Homo sapiens GN=MAGED2 PE=2 SV=1 - [H7BXW3_HUMAN]</t>
  </si>
  <si>
    <t>Q5TCQ9</t>
  </si>
  <si>
    <t>Membrane-associated guanylate kinase, WW and PDZ domain-containing protein 3 OS=Homo sapiens GN=MAGI3 PE=1 SV=2 - [MAGI3_HUMAN]</t>
  </si>
  <si>
    <t>Membrane-associated guanylate kinase, WW and PDZ domain-containing protein 3</t>
  </si>
  <si>
    <t>P61326</t>
  </si>
  <si>
    <t>Protein mago nashi homolog OS=Homo sapiens GN=MAGOH PE=1 SV=1 - [MGN_HUMAN]</t>
  </si>
  <si>
    <t>Protein mago nashi homolog</t>
  </si>
  <si>
    <t>Q9BXY0</t>
  </si>
  <si>
    <t>Protein MAK16 homolog OS=Homo sapiens GN=MAK16 PE=1 SV=2 - [MAK16_HUMAN]</t>
  </si>
  <si>
    <t>Protein MAK16 homolog</t>
  </si>
  <si>
    <t>Q96EH3</t>
  </si>
  <si>
    <t>Mitochondrial assembly of ribosomal large subunit protein 1 OS=Homo sapiens GN=MALSU1 PE=1 SV=1 - [MASU1_HUMAN]</t>
  </si>
  <si>
    <t>Mitochondrial assembly of ribosomal large subunit protein 1</t>
  </si>
  <si>
    <t>Q9UDY8</t>
  </si>
  <si>
    <t>Mucosa-associated lymphoid tissue lymphoma translocation protein 1 OS=Homo sapiens GN=MALT1 PE=1 SV=1 - [MALT1_HUMAN]</t>
  </si>
  <si>
    <t>Mucosa-associated lymphoid tissue lymphoma translocation protein 1</t>
  </si>
  <si>
    <t>O60476</t>
  </si>
  <si>
    <t>Mannosyl-oligosaccharide 1,2-alpha-mannosidase IB OS=Homo sapiens GN=MAN1A2 PE=2 SV=1 - [MA1A2_HUMAN]</t>
  </si>
  <si>
    <t>Mannosyl-oligosaccharide 1,2-alpha-mannosidase IB</t>
  </si>
  <si>
    <t>H0YGV7</t>
  </si>
  <si>
    <t>Endoplasmic reticulum mannosyl-oligosaccharide 1,2-alpha-mannosidase (Fragment) OS=Homo sapiens GN=MAN1B1 PE=2 SV=1 - [H0YGV7_HUMAN]</t>
  </si>
  <si>
    <t>H0YA68</t>
  </si>
  <si>
    <t>Epididymis-specific alpha-mannosidase (Fragment) OS=Homo sapiens GN=MAN2B2 PE=4 SV=1 - [H0YA68_HUMAN]</t>
  </si>
  <si>
    <t>E9PFW2</t>
  </si>
  <si>
    <t>Beta-mannosidase OS=Homo sapiens GN=MANBA PE=2 SV=1 - [E9PFW2_HUMAN]</t>
  </si>
  <si>
    <t>Q5SRI9</t>
  </si>
  <si>
    <t>Glycoprotein endo-alpha-1,2-mannosidase OS=Homo sapiens GN=MANEA PE=1 SV=1 - [MANEA_HUMAN]</t>
  </si>
  <si>
    <t>Glycoprotein endo-alpha-1,2-mannosidase</t>
  </si>
  <si>
    <t>P55145</t>
  </si>
  <si>
    <t>Mesencephalic astrocyte-derived neurotrophic factor OS=Homo sapiens GN=MANF PE=1 SV=3 - [MANF_HUMAN]</t>
  </si>
  <si>
    <t>Mesencephalic astrocyte-derived neurotrophic factor</t>
  </si>
  <si>
    <t>P78559</t>
  </si>
  <si>
    <t>Microtubule-associated protein 1A OS=Homo sapiens GN=MAP1A PE=1 SV=6 - [MAP1A_HUMAN]</t>
  </si>
  <si>
    <t>MAP1 light chain LC2;MAP1A heavy chain;Microtubule-associated protein 1A</t>
  </si>
  <si>
    <t>B4DH53</t>
  </si>
  <si>
    <t>MAP1S light chain OS=Homo sapiens GN=MAP1S PE=2 SV=1 - [B4DH53_HUMAN]</t>
  </si>
  <si>
    <t>Q02750</t>
  </si>
  <si>
    <t>Dual specificity mitogen-activated protein kinase kinase 1 OS=Homo sapiens GN=MAP2K1 PE=1 SV=2 - [MP2K1_HUMAN]</t>
  </si>
  <si>
    <t>Dual specificity mitogen-activated protein kinase kinase 1</t>
  </si>
  <si>
    <t>P36507</t>
  </si>
  <si>
    <t>Dual specificity mitogen-activated protein kinase kinase 2 OS=Homo sapiens GN=MAP2K2 PE=1 SV=1 - [MP2K2_HUMAN]</t>
  </si>
  <si>
    <t>Dual specificity mitogen-activated protein kinase kinase 2</t>
  </si>
  <si>
    <t>P46734</t>
  </si>
  <si>
    <t>Dual specificity mitogen-activated protein kinase kinase 3 OS=Homo sapiens GN=MAP2K3 PE=1 SV=2 - [MP2K3_HUMAN]</t>
  </si>
  <si>
    <t>Dual specificity mitogen-activated protein kinase kinase 3</t>
  </si>
  <si>
    <t>P45985</t>
  </si>
  <si>
    <t>Dual specificity mitogen-activated protein kinase kinase 4 OS=Homo sapiens GN=MAP2K4 PE=1 SV=1 - [MP2K4_HUMAN]</t>
  </si>
  <si>
    <t>Dual specificity mitogen-activated protein kinase kinase 4</t>
  </si>
  <si>
    <t>A6NK28</t>
  </si>
  <si>
    <t>Dual-specificity mitogen-activated protein kinase kinase 5 OS=Homo sapiens GN=MAP2K5 PE=2 SV=1 - [A6NK28_HUMAN]</t>
  </si>
  <si>
    <t>P52564</t>
  </si>
  <si>
    <t>Dual specificity mitogen-activated protein kinase kinase 6 OS=Homo sapiens GN=MAP2K6 PE=1 SV=1 - [MP2K6_HUMAN]</t>
  </si>
  <si>
    <t>Dual specificity mitogen-activated protein kinase kinase 6</t>
  </si>
  <si>
    <t>O14733</t>
  </si>
  <si>
    <t>Dual specificity mitogen-activated protein kinase kinase 7 OS=Homo sapiens GN=MAP2K7 PE=1 SV=2 - [MP2K7_HUMAN]</t>
  </si>
  <si>
    <t>Dual specificity mitogen-activated protein kinase kinase 7</t>
  </si>
  <si>
    <t>Q9Y2U5</t>
  </si>
  <si>
    <t>Mitogen-activated protein kinase kinase kinase 2 OS=Homo sapiens GN=MAP3K2 PE=1 SV=2 - [M3K2_HUMAN]</t>
  </si>
  <si>
    <t>Mitogen-activated protein kinase kinase kinase 2</t>
  </si>
  <si>
    <t>F5H4R1</t>
  </si>
  <si>
    <t>Mitogen-activated protein kinase kinase kinase 4 OS=Homo sapiens GN=MAP3K4 PE=2 SV=1 - [F5H4R1_HUMAN]</t>
  </si>
  <si>
    <t>O43318</t>
  </si>
  <si>
    <t>Mitogen-activated protein kinase kinase kinase 7 OS=Homo sapiens GN=MAP3K7 PE=1 SV=1 - [M3K7_HUMAN]</t>
  </si>
  <si>
    <t>Mitogen-activated protein kinase kinase kinase 7</t>
  </si>
  <si>
    <t>E7EVA0</t>
  </si>
  <si>
    <t>Microtubule-associated protein OS=Homo sapiens GN=MAP4 PE=2 SV=1 - [E7EVA0_HUMAN]</t>
  </si>
  <si>
    <t>Microtubule-associated protein</t>
  </si>
  <si>
    <t>H7C4C5</t>
  </si>
  <si>
    <t>Microtubule-associated protein (Fragment) OS=Homo sapiens GN=MAP4 PE=4 SV=1 - [H7C4C5_HUMAN]</t>
  </si>
  <si>
    <t>K7ER95</t>
  </si>
  <si>
    <t>Mitogen-activated protein kinase kinase kinase kinase OS=Homo sapiens GN=MAP4K1 PE=3 SV=1 - [K7ER95_HUMAN]</t>
  </si>
  <si>
    <t>Mitogen-activated protein kinase kinase kinase kinase</t>
  </si>
  <si>
    <t>Q12851</t>
  </si>
  <si>
    <t>Mitogen-activated protein kinase kinase kinase kinase 2 OS=Homo sapiens GN=MAP4K2 PE=1 SV=2 - [M4K2_HUMAN]</t>
  </si>
  <si>
    <t>Mitogen-activated protein kinase kinase kinase kinase 2</t>
  </si>
  <si>
    <t>E7ENQ1</t>
  </si>
  <si>
    <t>Mitogen-activated protein kinase kinase kinase kinase 4 OS=Homo sapiens GN=MAP4K4 PE=2 SV=1 - [E7ENQ1_HUMAN]</t>
  </si>
  <si>
    <t>Q9Y4K4</t>
  </si>
  <si>
    <t>Mitogen-activated protein kinase kinase kinase kinase 5 OS=Homo sapiens GN=MAP4K5 PE=1 SV=1 - [M4K5_HUMAN]</t>
  </si>
  <si>
    <t>Mitogen-activated protein kinase kinase kinase kinase 5</t>
  </si>
  <si>
    <t>Q3KQU3</t>
  </si>
  <si>
    <t>MAP7 domain-containing protein 1 OS=Homo sapiens GN=MAP7D1 PE=1 SV=1 - [MA7D1_HUMAN]</t>
  </si>
  <si>
    <t>MAP7 domain-containing protein 1</t>
  </si>
  <si>
    <t>Q8IWC1</t>
  </si>
  <si>
    <t>MAP7 domain-containing protein 3 OS=Homo sapiens GN=MAP7D3 PE=1 SV=2 - [MA7D3_HUMAN]</t>
  </si>
  <si>
    <t>MAP7 domain-containing protein 3</t>
  </si>
  <si>
    <t>P28482</t>
  </si>
  <si>
    <t>Mitogen-activated protein kinase 1 OS=Homo sapiens GN=MAPK1 PE=1 SV=3 - [MK01_HUMAN]</t>
  </si>
  <si>
    <t>Mitogen-activated protein kinase 1</t>
  </si>
  <si>
    <t>Q5R3E4</t>
  </si>
  <si>
    <t>Mitogen-activated protein kinase 13 OS=Homo sapiens GN=MAPK13 PE=2 SV=1 - [Q5R3E4_HUMAN]</t>
  </si>
  <si>
    <t>Q16539</t>
  </si>
  <si>
    <t>Mitogen-activated protein kinase 14 OS=Homo sapiens GN=MAPK14 PE=1 SV=3 - [MK14_HUMAN]</t>
  </si>
  <si>
    <t>Mitogen-activated protein kinase 14</t>
  </si>
  <si>
    <t>P27361</t>
  </si>
  <si>
    <t>Mitogen-activated protein kinase 3 OS=Homo sapiens GN=MAPK3 PE=1 SV=4 - [MK03_HUMAN]</t>
  </si>
  <si>
    <t>Mitogen-activated protein kinase 3</t>
  </si>
  <si>
    <t>Q13164</t>
  </si>
  <si>
    <t>Mitogen-activated protein kinase 7 OS=Homo sapiens GN=MAPK7 PE=1 SV=2 - [MK07_HUMAN]</t>
  </si>
  <si>
    <t>Mitogen-activated protein kinase 7</t>
  </si>
  <si>
    <t>P45983</t>
  </si>
  <si>
    <t>Mitogen-activated protein kinase 8 OS=Homo sapiens GN=MAPK8 PE=1 SV=2 - [MK08_HUMAN]</t>
  </si>
  <si>
    <t>Mitogen-activated protein kinase 8</t>
  </si>
  <si>
    <t>E9PFH7</t>
  </si>
  <si>
    <t>C-Jun-amino-terminal kinase-interacting protein 3 OS=Homo sapiens GN=MAPK8IP3 PE=2 SV=1 - [E9PFH7_HUMAN]</t>
  </si>
  <si>
    <t>P45984</t>
  </si>
  <si>
    <t>Mitogen-activated protein kinase 9 OS=Homo sapiens GN=MAPK9 PE=1 SV=2 - [MK09_HUMAN]</t>
  </si>
  <si>
    <t>Mitogen-activated protein kinase 9</t>
  </si>
  <si>
    <t>Q9BPZ7</t>
  </si>
  <si>
    <t>Target of rapamycin complex 2 subunit MAPKAP1 OS=Homo sapiens GN=MAPKAP1 PE=1 SV=2 - [SIN1_HUMAN]</t>
  </si>
  <si>
    <t>Target of rapamycin complex 2 subunit MAPKAP1</t>
  </si>
  <si>
    <t>P49137</t>
  </si>
  <si>
    <t>MAP kinase-activated protein kinase 2 OS=Homo sapiens GN=MAPKAPK2 PE=1 SV=1 - [MAPK2_HUMAN]</t>
  </si>
  <si>
    <t>MAP kinase-activated protein kinase 2</t>
  </si>
  <si>
    <t>Q16644</t>
  </si>
  <si>
    <t>MAP kinase-activated protein kinase 3 OS=Homo sapiens GN=MAPKAPK3 PE=1 SV=1 - [MAPK3_HUMAN]</t>
  </si>
  <si>
    <t>MAP kinase-activated protein kinase 3</t>
  </si>
  <si>
    <t>Q15691</t>
  </si>
  <si>
    <t>Microtubule-associated protein RP/EB family member 1 OS=Homo sapiens GN=MAPRE1 PE=1 SV=3 - [MARE1_HUMAN]</t>
  </si>
  <si>
    <t>Microtubule-associated protein RP/EB family member 1</t>
  </si>
  <si>
    <t>G5E9I6</t>
  </si>
  <si>
    <t>Microtubule-associated protein RP/EB family member 2 OS=Homo sapiens GN=MAPRE2 PE=2 SV=1 - [G5E9I6_HUMAN]</t>
  </si>
  <si>
    <t>I3L170</t>
  </si>
  <si>
    <t>Microtubule-associated protein OS=Homo sapiens GN=MAPT PE=2 SV=1 - [I3L170_HUMAN]</t>
  </si>
  <si>
    <t>Q9NX47</t>
  </si>
  <si>
    <t>E3 ubiquitin-protein ligase MARCH5 OS=Homo sapiens GN=MARCH5 PE=1 SV=1 - [MARH5_HUMAN]</t>
  </si>
  <si>
    <t>E3 ubiquitin-protein ligase MARCH5</t>
  </si>
  <si>
    <t>E9PC69</t>
  </si>
  <si>
    <t>Serine/threonine-protein kinase MARK2 OS=Homo sapiens GN=MARK2 PE=2 SV=3 - [E9PC69_HUMAN]</t>
  </si>
  <si>
    <t>P27448</t>
  </si>
  <si>
    <t>MAP/microtubule affinity-regulating kinase 3 OS=Homo sapiens GN=MARK3 PE=1 SV=4 - [MARK3_HUMAN]</t>
  </si>
  <si>
    <t>MAP/microtubule affinity-regulating kinase 3</t>
  </si>
  <si>
    <t>Q96GW9</t>
  </si>
  <si>
    <t>Methionine--tRNA ligase, mitochondrial OS=Homo sapiens GN=MARS2 PE=1 SV=2 - [SYMM_HUMAN]</t>
  </si>
  <si>
    <t>Methionine--tRNA ligase, mitochondrial</t>
  </si>
  <si>
    <t>E7ERL6</t>
  </si>
  <si>
    <t>Microtubule-associated serine/threonine-protein kinase 2 OS=Homo sapiens GN=MAST2 PE=2 SV=1 - [E7ERL6_HUMAN]</t>
  </si>
  <si>
    <t>Q96GX5</t>
  </si>
  <si>
    <t>Serine/threonine-protein kinase greatwall OS=Homo sapiens GN=MASTL PE=1 SV=1 - [GWL_HUMAN]</t>
  </si>
  <si>
    <t>Serine/threonine-protein kinase greatwall</t>
  </si>
  <si>
    <t>P31153</t>
  </si>
  <si>
    <t>S-adenosylmethionine synthase isoform type-2 OS=Homo sapiens GN=MAT2A PE=1 SV=1 - [METK2_HUMAN]</t>
  </si>
  <si>
    <t>S-adenosylmethionine synthase isoform type-2</t>
  </si>
  <si>
    <t>Q9NZL9</t>
  </si>
  <si>
    <t>Methionine adenosyltransferase 2 subunit beta OS=Homo sapiens GN=MAT2B PE=1 SV=1 - [MAT2B_HUMAN]</t>
  </si>
  <si>
    <t>Methionine adenosyltransferase 2 subunit beta</t>
  </si>
  <si>
    <t>P21941</t>
  </si>
  <si>
    <t>Cartilage matrix protein OS=Homo sapiens GN=MATN1 PE=1 SV=1 - [MATN1_HUMAN]</t>
  </si>
  <si>
    <t>Cartilage matrix protein</t>
  </si>
  <si>
    <t>A8MXP9</t>
  </si>
  <si>
    <t>Matrin-3 OS=Homo sapiens GN=MATR3 PE=2 SV=1 - [A8MXP9_HUMAN]</t>
  </si>
  <si>
    <t>Q9Y6X3</t>
  </si>
  <si>
    <t>MAU2 chromatid cohesion factor homolog OS=Homo sapiens GN=MAU2 PE=1 SV=2 - [SCC4_HUMAN]</t>
  </si>
  <si>
    <t>MAU2 chromatid cohesion factor homolog</t>
  </si>
  <si>
    <t>P61244</t>
  </si>
  <si>
    <t>Protein max OS=Homo sapiens GN=MAX PE=1 SV=1 - [MAX_HUMAN]</t>
  </si>
  <si>
    <t>Protein max</t>
  </si>
  <si>
    <t>I3L4Y2</t>
  </si>
  <si>
    <t>Myc-associated zinc finger protein (Fragment) OS=Homo sapiens GN=MAZ PE=2 SV=1 - [I3L4Y2_HUMAN]</t>
  </si>
  <si>
    <t>P56270</t>
  </si>
  <si>
    <t>Myc-associated zinc finger protein OS=Homo sapiens GN=MAZ PE=1 SV=1 - [MAZ_HUMAN]</t>
  </si>
  <si>
    <t>Myc-associated zinc finger protein</t>
  </si>
  <si>
    <t>A6PW79</t>
  </si>
  <si>
    <t>Cyclic GMP-AMP synthase OS=Homo sapiens GN=MB21D1 PE=2 SV=1 - [A6PW79_HUMAN]</t>
  </si>
  <si>
    <t>Q8IYB1</t>
  </si>
  <si>
    <t>Protein MB21D2 OS=Homo sapiens GN=MB21D2 PE=1 SV=3 - [M21D2_HUMAN]</t>
  </si>
  <si>
    <t>Protein MB21D2</t>
  </si>
  <si>
    <t>Q9UIS9</t>
  </si>
  <si>
    <t>Methyl-CpG-binding domain protein 1 OS=Homo sapiens GN=MBD1 PE=1 SV=2 - [MBD1_HUMAN]</t>
  </si>
  <si>
    <t>Methyl-CpG-binding domain protein 1</t>
  </si>
  <si>
    <t>Q9UBB5</t>
  </si>
  <si>
    <t>Methyl-CpG-binding domain protein 2 OS=Homo sapiens GN=MBD2 PE=1 SV=1 - [MBD2_HUMAN]</t>
  </si>
  <si>
    <t>Methyl-CpG-binding domain protein 2</t>
  </si>
  <si>
    <t>O95983</t>
  </si>
  <si>
    <t>Methyl-CpG-binding domain protein 3 OS=Homo sapiens GN=MBD3 PE=1 SV=1 - [MBD3_HUMAN]</t>
  </si>
  <si>
    <t>Methyl-CpG-binding domain protein 3</t>
  </si>
  <si>
    <t>E9PEE4</t>
  </si>
  <si>
    <t>Methyl-CpG-binding domain protein 4 OS=Homo sapiens GN=MBD4 PE=2 SV=1 - [E9PEE4_HUMAN]</t>
  </si>
  <si>
    <t>Q9NS73</t>
  </si>
  <si>
    <t>MAP3K12-binding inhibitory protein 1 OS=Homo sapiens GN=MBIP PE=1 SV=2 - [MBIP1_HUMAN]</t>
  </si>
  <si>
    <t>MAP3K12-binding inhibitory protein 1</t>
  </si>
  <si>
    <t>Q68D91</t>
  </si>
  <si>
    <t>Metallo-beta-lactamase domain-containing protein 2 OS=Homo sapiens GN=MBLAC2 PE=1 SV=3 - [MBLC2_HUMAN]</t>
  </si>
  <si>
    <t>Metallo-beta-lactamase domain-containing protein 2</t>
  </si>
  <si>
    <t>C9JP00</t>
  </si>
  <si>
    <t>Muscleblind-like protein 1 OS=Homo sapiens GN=MBNL1 PE=2 SV=1 - [C9JP00_HUMAN]</t>
  </si>
  <si>
    <t>B1AKI6</t>
  </si>
  <si>
    <t>Muscleblind-like protein 3 OS=Homo sapiens GN=MBNL3 PE=2 SV=1 - [B1AKI6_HUMAN]</t>
  </si>
  <si>
    <t>Q05BQ5</t>
  </si>
  <si>
    <t>MBT domain-containing protein 1 OS=Homo sapiens GN=MBTD1 PE=1 SV=2 - [MBTD1_HUMAN]</t>
  </si>
  <si>
    <t>MBT domain-containing protein 1</t>
  </si>
  <si>
    <t>Q96PE7</t>
  </si>
  <si>
    <t>Methylmalonyl-CoA epimerase, mitochondrial OS=Homo sapiens GN=MCEE PE=1 SV=1 - [MCEE_HUMAN]</t>
  </si>
  <si>
    <t>Methylmalonyl-CoA epimerase, mitochondrial</t>
  </si>
  <si>
    <t>Q5JYJ5</t>
  </si>
  <si>
    <t>DBL-transforming protein (Fragment) OS=Homo sapiens GN=MCF2 PE=2 SV=1 - [Q5JYJ5_HUMAN]</t>
  </si>
  <si>
    <t>Q07820</t>
  </si>
  <si>
    <t>Induced myeloid leukemia cell differentiation protein Mcl-1 OS=Homo sapiens GN=MCL1 PE=1 SV=3 - [MCL1_HUMAN]</t>
  </si>
  <si>
    <t>Induced myeloid leukemia cell differentiation protein Mcl-1</t>
  </si>
  <si>
    <t>P49736</t>
  </si>
  <si>
    <t>DNA replication licensing factor MCM2 OS=Homo sapiens GN=MCM2 PE=1 SV=4 - [MCM2_HUMAN]</t>
  </si>
  <si>
    <t>DNA replication licensing factor MCM2</t>
  </si>
  <si>
    <t>O60318</t>
  </si>
  <si>
    <t>80 kDa MCM3-associated protein OS=Homo sapiens GN=MCM3AP PE=1 SV=2 - [MCM3A_HUMAN]</t>
  </si>
  <si>
    <t>80 kDa MCM3-associated protein</t>
  </si>
  <si>
    <t>Q9UJA3</t>
  </si>
  <si>
    <t>DNA helicase MCM8 OS=Homo sapiens GN=MCM8 PE=1 SV=2 - [MCM8_HUMAN]</t>
  </si>
  <si>
    <t>DNA helicase MCM8</t>
  </si>
  <si>
    <t>Q9BTE3</t>
  </si>
  <si>
    <t>Mini-chromosome maintenance complex-binding protein OS=Homo sapiens GN=MCMBP PE=1 SV=2 - [MCMBP_HUMAN]</t>
  </si>
  <si>
    <t>Mini-chromosome maintenance complex-binding protein</t>
  </si>
  <si>
    <t>Q9ULC4</t>
  </si>
  <si>
    <t>Malignant T-cell-amplified sequence 1 OS=Homo sapiens GN=MCTS1 PE=1 SV=1 - [MCTS1_HUMAN]</t>
  </si>
  <si>
    <t>Malignant T-cell-amplified sequence 1</t>
  </si>
  <si>
    <t>Q8NE86</t>
  </si>
  <si>
    <t>Calcium uniporter protein, mitochondrial OS=Homo sapiens GN=MCU PE=1 SV=1 - [MCU_HUMAN]</t>
  </si>
  <si>
    <t>Calcium uniporter protein, mitochondrial</t>
  </si>
  <si>
    <t>Q96AQ8</t>
  </si>
  <si>
    <t>Mitochondrial calcium uniporter regulator 1 OS=Homo sapiens GN=MCUR1 PE=1 SV=1 - [MCUR1_HUMAN]</t>
  </si>
  <si>
    <t>Mitochondrial calcium uniporter regulator 1</t>
  </si>
  <si>
    <t>Q14676</t>
  </si>
  <si>
    <t>Mediator of DNA damage checkpoint protein 1 OS=Homo sapiens GN=MDC1 PE=1 SV=3 - [MDC1_HUMAN]</t>
  </si>
  <si>
    <t>Mediator of DNA damage checkpoint protein 1</t>
  </si>
  <si>
    <t>P40925</t>
  </si>
  <si>
    <t>Malate dehydrogenase, cytoplasmic OS=Homo sapiens GN=MDH1 PE=1 SV=4 - [MDHC_HUMAN]</t>
  </si>
  <si>
    <t>Malate dehydrogenase, cytoplasmic</t>
  </si>
  <si>
    <t>P40926</t>
  </si>
  <si>
    <t>Malate dehydrogenase, mitochondrial OS=Homo sapiens GN=MDH2 PE=1 SV=3 - [MDHM_HUMAN]</t>
  </si>
  <si>
    <t>Malate dehydrogenase, mitochondrial</t>
  </si>
  <si>
    <t>Q86V88</t>
  </si>
  <si>
    <t>Magnesium-dependent phosphatase 1 OS=Homo sapiens GN=MDP1 PE=1 SV=1 - [MGDP1_HUMAN]</t>
  </si>
  <si>
    <t>Magnesium-dependent phosphatase 1</t>
  </si>
  <si>
    <t>P23368</t>
  </si>
  <si>
    <t>NAD-dependent malic enzyme, mitochondrial OS=Homo sapiens GN=ME2 PE=1 SV=1 - [MAOM_HUMAN]</t>
  </si>
  <si>
    <t>NAD-dependent malic enzyme, mitochondrial</t>
  </si>
  <si>
    <t>Q16626</t>
  </si>
  <si>
    <t>Male-enhanced antigen 1 OS=Homo sapiens GN=MEA1 PE=1 SV=2 - [MEA1_HUMAN]</t>
  </si>
  <si>
    <t>Male-enhanced antigen 1</t>
  </si>
  <si>
    <t>Q9HAF1</t>
  </si>
  <si>
    <t>Chromatin modification-related protein MEAF6 OS=Homo sapiens GN=MEAF6 PE=1 SV=1 - [EAF6_HUMAN]</t>
  </si>
  <si>
    <t>Chromatin modification-related protein MEAF6</t>
  </si>
  <si>
    <t>P51608</t>
  </si>
  <si>
    <t>Methyl-CpG-binding protein 2 OS=Homo sapiens GN=MECP2 PE=1 SV=1 - [MECP2_HUMAN]</t>
  </si>
  <si>
    <t>Methyl-CpG-binding protein 2</t>
  </si>
  <si>
    <t>Q9BV79</t>
  </si>
  <si>
    <t>Trans-2-enoyl-CoA reductase, mitochondrial OS=Homo sapiens GN=MECR PE=1 SV=2 - [MECR_HUMAN]</t>
  </si>
  <si>
    <t>Trans-2-enoyl-CoA reductase, mitochondrial</t>
  </si>
  <si>
    <t>Q9BTT4</t>
  </si>
  <si>
    <t>Mediator of RNA polymerase II transcription subunit 10 OS=Homo sapiens GN=MED10 PE=1 SV=1 - [MED10_HUMAN]</t>
  </si>
  <si>
    <t>Mediator of RNA polymerase II transcription subunit 10</t>
  </si>
  <si>
    <t>I3L3E8</t>
  </si>
  <si>
    <t>Mediator of RNA polymerase II transcription subunit 11 OS=Homo sapiens GN=MED11 PE=2 SV=1 - [I3L3E8_HUMAN]</t>
  </si>
  <si>
    <t>H0Y7P1</t>
  </si>
  <si>
    <t>Mediator of RNA polymerase II transcription subunit 12 (Fragment) OS=Homo sapiens GN=MED12 PE=2 SV=1 - [H0Y7P1_HUMAN]</t>
  </si>
  <si>
    <t>Q9UHV7</t>
  </si>
  <si>
    <t>Mediator of RNA polymerase II transcription subunit 13 OS=Homo sapiens GN=MED13 PE=1 SV=3 - [MED13_HUMAN]</t>
  </si>
  <si>
    <t>Mediator of RNA polymerase II transcription subunit 13</t>
  </si>
  <si>
    <t>F8VRB8</t>
  </si>
  <si>
    <t>Mediator of RNA polymerase II transcription subunit 13-like (Fragment) OS=Homo sapiens GN=MED13L PE=2 SV=1 - [F8VRB8_HUMAN]</t>
  </si>
  <si>
    <t>O60244</t>
  </si>
  <si>
    <t>Mediator of RNA polymerase II transcription subunit 14 OS=Homo sapiens GN=MED14 PE=1 SV=2 - [MED14_HUMAN]</t>
  </si>
  <si>
    <t>Mediator of RNA polymerase II transcription subunit 14</t>
  </si>
  <si>
    <t>G3V1P5</t>
  </si>
  <si>
    <t>Mediator of RNA polymerase II transcription subunit 15 OS=Homo sapiens GN=MED15 PE=2 SV=1 - [G3V1P5_HUMAN]</t>
  </si>
  <si>
    <t>Q9Y2X0</t>
  </si>
  <si>
    <t>Mediator of RNA polymerase II transcription subunit 16 OS=Homo sapiens GN=MED16 PE=1 SV=2 - [MED16_HUMAN]</t>
  </si>
  <si>
    <t>Mediator of RNA polymerase II transcription subunit 16</t>
  </si>
  <si>
    <t>Q9NVC6</t>
  </si>
  <si>
    <t>Mediator of RNA polymerase II transcription subunit 17 OS=Homo sapiens GN=MED17 PE=1 SV=2 - [MED17_HUMAN]</t>
  </si>
  <si>
    <t>Mediator of RNA polymerase II transcription subunit 17</t>
  </si>
  <si>
    <t>Q9BUE0</t>
  </si>
  <si>
    <t>Mediator of RNA polymerase II transcription subunit 18 OS=Homo sapiens GN=MED18 PE=1 SV=1 - [MED18_HUMAN]</t>
  </si>
  <si>
    <t>Mediator of RNA polymerase II transcription subunit 18</t>
  </si>
  <si>
    <t>Q9H944</t>
  </si>
  <si>
    <t>Mediator of RNA polymerase II transcription subunit 20 OS=Homo sapiens GN=MED20 PE=1 SV=1 - [MED20_HUMAN]</t>
  </si>
  <si>
    <t>Mediator of RNA polymerase II transcription subunit 20</t>
  </si>
  <si>
    <t>Q13503</t>
  </si>
  <si>
    <t>Mediator of RNA polymerase II transcription subunit 21 OS=Homo sapiens GN=MED21 PE=1 SV=1 - [MED21_HUMAN]</t>
  </si>
  <si>
    <t>Mediator of RNA polymerase II transcription subunit 21</t>
  </si>
  <si>
    <t>Q5T8T7</t>
  </si>
  <si>
    <t>Mediator complex subunit 22 OS=Homo sapiens GN=MED22 PE=2 SV=1 - [Q5T8T7_HUMAN]</t>
  </si>
  <si>
    <t>Q9ULK4</t>
  </si>
  <si>
    <t>Mediator of RNA polymerase II transcription subunit 23 OS=Homo sapiens GN=MED23 PE=1 SV=2 - [MED23_HUMAN]</t>
  </si>
  <si>
    <t>Mediator of RNA polymerase II transcription subunit 23</t>
  </si>
  <si>
    <t>O75448</t>
  </si>
  <si>
    <t>Mediator of RNA polymerase II transcription subunit 24 OS=Homo sapiens GN=MED24 PE=1 SV=1 - [MED24_HUMAN]</t>
  </si>
  <si>
    <t>Mediator of RNA polymerase II transcription subunit 24</t>
  </si>
  <si>
    <t>Q71SY5</t>
  </si>
  <si>
    <t>Mediator of RNA polymerase II transcription subunit 25 OS=Homo sapiens GN=MED25 PE=1 SV=2 - [MED25_HUMAN]</t>
  </si>
  <si>
    <t>Mediator of RNA polymerase II transcription subunit 25</t>
  </si>
  <si>
    <t>Q6P2C8</t>
  </si>
  <si>
    <t>Mediator of RNA polymerase II transcription subunit 27 OS=Homo sapiens GN=MED27 PE=1 SV=1 - [MED27_HUMAN]</t>
  </si>
  <si>
    <t>Mediator of RNA polymerase II transcription subunit 27</t>
  </si>
  <si>
    <t>Q9H204</t>
  </si>
  <si>
    <t>Mediator of RNA polymerase II transcription subunit 28 OS=Homo sapiens GN=MED28 PE=1 SV=1 - [MED28_HUMAN]</t>
  </si>
  <si>
    <t>Mediator of RNA polymerase II transcription subunit 28</t>
  </si>
  <si>
    <t>Q9NX70</t>
  </si>
  <si>
    <t>Mediator of RNA polymerase II transcription subunit 29 OS=Homo sapiens GN=MED29 PE=1 SV=1 - [MED29_HUMAN]</t>
  </si>
  <si>
    <t>Mediator of RNA polymerase II transcription subunit 29</t>
  </si>
  <si>
    <t>Q96HR3</t>
  </si>
  <si>
    <t>Mediator of RNA polymerase II transcription subunit 30 OS=Homo sapiens GN=MED30 PE=1 SV=1 - [MED30_HUMAN]</t>
  </si>
  <si>
    <t>Mediator of RNA polymerase II transcription subunit 30</t>
  </si>
  <si>
    <t>I3L2J1</t>
  </si>
  <si>
    <t>Mediator of RNA polymerase II transcription subunit 31 OS=Homo sapiens GN=MED31 PE=2 SV=1 - [I3L2J1_HUMAN]</t>
  </si>
  <si>
    <t>Q5T911</t>
  </si>
  <si>
    <t>Mediator of RNA polymerase II transcription subunit 4 (Fragment) OS=Homo sapiens GN=MED4 PE=2 SV=1 - [Q5T911_HUMAN]</t>
  </si>
  <si>
    <t>O75586</t>
  </si>
  <si>
    <t>Mediator of RNA polymerase II transcription subunit 6 OS=Homo sapiens GN=MED6 PE=1 SV=2 - [MED6_HUMAN]</t>
  </si>
  <si>
    <t>Mediator of RNA polymerase II transcription subunit 6</t>
  </si>
  <si>
    <t>O43513</t>
  </si>
  <si>
    <t>Mediator of RNA polymerase II transcription subunit 7 OS=Homo sapiens GN=MED7 PE=1 SV=1 - [MED7_HUMAN]</t>
  </si>
  <si>
    <t>Mediator of RNA polymerase II transcription subunit 7</t>
  </si>
  <si>
    <t>Q96G25</t>
  </si>
  <si>
    <t>Mediator of RNA polymerase II transcription subunit 8 OS=Homo sapiens GN=MED8 PE=1 SV=2 - [MED8_HUMAN]</t>
  </si>
  <si>
    <t>Mediator of RNA polymerase II transcription subunit 8</t>
  </si>
  <si>
    <t>Q9NWA0</t>
  </si>
  <si>
    <t>Mediator of RNA polymerase II transcription subunit 9 OS=Homo sapiens GN=MED9 PE=1 SV=1 - [MED9_HUMAN]</t>
  </si>
  <si>
    <t>Mediator of RNA polymerase II transcription subunit 9</t>
  </si>
  <si>
    <t>K7ENY0</t>
  </si>
  <si>
    <t>Protein MEF2BNB (Fragment) OS=Homo sapiens GN=MEF2BNB PE=4 SV=1 - [K7ENY0_HUMAN]</t>
  </si>
  <si>
    <t>D6RC63</t>
  </si>
  <si>
    <t>Myocyte-specific enhancer factor 2C (Fragment) OS=Homo sapiens GN=MEF2C PE=2 SV=1 - [D6RC63_HUMAN]</t>
  </si>
  <si>
    <t>F5GYS8</t>
  </si>
  <si>
    <t>Homeobox protein Meis1 OS=Homo sapiens GN=MEIS1 PE=2 SV=1 - [F5GYS8_HUMAN]</t>
  </si>
  <si>
    <t>Q14680</t>
  </si>
  <si>
    <t>Maternal embryonic leucine zipper kinase OS=Homo sapiens GN=MELK PE=1 SV=3 - [MELK_HUMAN]</t>
  </si>
  <si>
    <t>Maternal embryonic leucine zipper kinase</t>
  </si>
  <si>
    <t>Q9Y316</t>
  </si>
  <si>
    <t>Protein MEMO1 OS=Homo sapiens GN=MEMO1 PE=1 SV=1 - [MEMO1_HUMAN]</t>
  </si>
  <si>
    <t>Protein MEMO1</t>
  </si>
  <si>
    <t>O00255</t>
  </si>
  <si>
    <t>Menin OS=Homo sapiens GN=MEN1 PE=1 SV=4 - [MEN1_HUMAN]</t>
  </si>
  <si>
    <t>Menin</t>
  </si>
  <si>
    <t>P53582</t>
  </si>
  <si>
    <t>Methionine aminopeptidase 1 OS=Homo sapiens GN=METAP1 PE=1 SV=2 - [MAP11_HUMAN]</t>
  </si>
  <si>
    <t>Methionine aminopeptidase 1</t>
  </si>
  <si>
    <t>Q6UB28</t>
  </si>
  <si>
    <t>Methionine aminopeptidase 1D, mitochondrial OS=Homo sapiens GN=METAP1D PE=1 SV=1 - [MAP12_HUMAN]</t>
  </si>
  <si>
    <t>Methionine aminopeptidase 1D, mitochondrial</t>
  </si>
  <si>
    <t>F8VQZ7</t>
  </si>
  <si>
    <t>Methionine aminopeptidase OS=Homo sapiens GN=METAP2 PE=2 SV=1 - [F8VQZ7_HUMAN]</t>
  </si>
  <si>
    <t>Methionine aminopeptidase</t>
  </si>
  <si>
    <t>P50579</t>
  </si>
  <si>
    <t>Methionine aminopeptidase 2 OS=Homo sapiens GN=METAP2 PE=1 SV=1 - [MAP2_HUMAN]</t>
  </si>
  <si>
    <t>Methionine aminopeptidase 2</t>
  </si>
  <si>
    <t>H0YIH0</t>
  </si>
  <si>
    <t>tRNA (guanine-N(7)-)-methyltransferase (Fragment) OS=Homo sapiens GN=METTL1 PE=4 SV=1 - [H0YIH0_HUMAN]</t>
  </si>
  <si>
    <t>B4E2X3</t>
  </si>
  <si>
    <t>Methyltransferase-like protein 13 OS=Homo sapiens GN=METTL13 PE=2 SV=1 - [B4E2X3_HUMAN]</t>
  </si>
  <si>
    <t>Q9HCE5</t>
  </si>
  <si>
    <t>Methyltransferase-like protein 14 OS=Homo sapiens GN=METTL14 PE=1 SV=2 - [MET14_HUMAN]</t>
  </si>
  <si>
    <t>Methyltransferase-like protein 14</t>
  </si>
  <si>
    <t>A6NJ78</t>
  </si>
  <si>
    <t>Probable methyltransferase-like protein 15 OS=Homo sapiens GN=METTL15 PE=2 SV=1 - [MET15_HUMAN]</t>
  </si>
  <si>
    <t>Probable methyltransferase-like protein 15</t>
  </si>
  <si>
    <t>Q86W50</t>
  </si>
  <si>
    <t>Methyltransferase-like protein 16 OS=Homo sapiens GN=METTL16 PE=1 SV=2 - [MET16_HUMAN]</t>
  </si>
  <si>
    <t>Methyltransferase-like protein 16</t>
  </si>
  <si>
    <t>G3V353</t>
  </si>
  <si>
    <t>Methyltransferase-like protein 17, mitochondrial (Fragment) OS=Homo sapiens GN=METTL17 PE=2 SV=1 - [G3V353_HUMAN]</t>
  </si>
  <si>
    <t>Q8WXB1</t>
  </si>
  <si>
    <t>Protein N-lysine methyltransferase METTL21A OS=Homo sapiens GN=METTL21A PE=1 SV=2 - [MT21A_HUMAN]</t>
  </si>
  <si>
    <t>Protein-lysine methyltransferase METTL21A</t>
  </si>
  <si>
    <t>Q9H867</t>
  </si>
  <si>
    <t>Protein-lysine methyltransferase METTL21D OS=Homo sapiens GN=METTL21D PE=1 SV=2 - [MT21D_HUMAN]</t>
  </si>
  <si>
    <t>Protein-lysine methyltransferase METTL21D</t>
  </si>
  <si>
    <t>H0YIN2</t>
  </si>
  <si>
    <t>Methyltransferase-like protein 25 (Fragment) OS=Homo sapiens GN=METTL25 PE=2 SV=1 - [H0YIN2_HUMAN]</t>
  </si>
  <si>
    <t>Q6P1Q9</t>
  </si>
  <si>
    <t>Methyltransferase-like protein 2B OS=Homo sapiens GN=METTL2B PE=1 SV=3 - [MET2B_HUMAN]</t>
  </si>
  <si>
    <t>Methyltransferase-like protein 2B</t>
  </si>
  <si>
    <t>Q86U44</t>
  </si>
  <si>
    <t>N6-adenosine-methyltransferase 70 kDa subunit OS=Homo sapiens GN=METTL3 PE=1 SV=2 - [MTA70_HUMAN]</t>
  </si>
  <si>
    <t>N6-adenosine-methyltransferase 70 kDa subunit</t>
  </si>
  <si>
    <t>H7C0M7</t>
  </si>
  <si>
    <t>Methyltransferase-like protein 5 (Fragment) OS=Homo sapiens GN=METTL5 PE=4 SV=1 - [H7C0M7_HUMAN]</t>
  </si>
  <si>
    <t>F8VQX6</t>
  </si>
  <si>
    <t>Methyltransferase-like protein 7A (Fragment) OS=Homo sapiens GN=METTL7A PE=2 SV=1 - [F8VQX6_HUMAN]</t>
  </si>
  <si>
    <t>H3BPE9</t>
  </si>
  <si>
    <t>Methyltransferase-like protein 9 (Fragment) OS=Homo sapiens GN=METTL9 PE=4 SV=1 - [H3BPE9_HUMAN]</t>
  </si>
  <si>
    <t>P55081</t>
  </si>
  <si>
    <t>Microfibrillar-associated protein 1 OS=Homo sapiens GN=MFAP1 PE=1 SV=2 - [MFAP1_HUMAN]</t>
  </si>
  <si>
    <t>Microfibrillar-associated protein 1</t>
  </si>
  <si>
    <t>Q9GZY8</t>
  </si>
  <si>
    <t>Mitochondrial fission factor OS=Homo sapiens GN=MFF PE=1 SV=1 - [MFF_HUMAN]</t>
  </si>
  <si>
    <t>Mitochondrial fission factor</t>
  </si>
  <si>
    <t>H0YKS8</t>
  </si>
  <si>
    <t>Lactadherin short form (Fragment) OS=Homo sapiens GN=MFGE8 PE=2 SV=1 - [H0YKS8_HUMAN]</t>
  </si>
  <si>
    <t>Q14728</t>
  </si>
  <si>
    <t>Major facilitator superfamily domain-containing protein 10 OS=Homo sapiens GN=MFSD10 PE=2 SV=1 - [MFS10_HUMAN]</t>
  </si>
  <si>
    <t>Major facilitator superfamily domain-containing protein 10</t>
  </si>
  <si>
    <t>K7ES57</t>
  </si>
  <si>
    <t>UNC93-like protein MFSD11 (Fragment) OS=Homo sapiens GN=MFSD11 PE=4 SV=1 - [K7ES57_HUMAN]</t>
  </si>
  <si>
    <t>Q6N075</t>
  </si>
  <si>
    <t>Major facilitator superfamily domain-containing protein 5 OS=Homo sapiens GN=MFSD5 PE=2 SV=2 - [MFSD5_HUMAN]</t>
  </si>
  <si>
    <t>Major facilitator superfamily domain-containing protein 5</t>
  </si>
  <si>
    <t>H7C284</t>
  </si>
  <si>
    <t>Major facilitator superfamily domain-containing protein 6 (Fragment) OS=Homo sapiens GN=MFSD6 PE=4 SV=1 - [H7C284_HUMAN]</t>
  </si>
  <si>
    <t>D6RA48</t>
  </si>
  <si>
    <t>Alpha-1,3-mannosyl-glycoprotein 2-beta-N-acetylglucosaminyltransferase (Fragment) OS=Homo sapiens GN=MGAT1 PE=2 SV=1 - [D6RA48_HUMAN]</t>
  </si>
  <si>
    <t>O60502</t>
  </si>
  <si>
    <t>Bifunctional protein NCOAT OS=Homo sapiens GN=MGEA5 PE=1 SV=2 - [NCOAT_HUMAN]</t>
  </si>
  <si>
    <t>Bifunctional protein NCOAT;Histone acetyltransferase;Protein O-GlcNAcase</t>
  </si>
  <si>
    <t>Q9BQP7</t>
  </si>
  <si>
    <t>Mitochondrial genome maintenance exonuclease 1 OS=Homo sapiens GN=MGME1 PE=1 SV=1 - [MGME1_HUMAN]</t>
  </si>
  <si>
    <t>Mitochondrial genome maintenance exonuclease 1</t>
  </si>
  <si>
    <t>P16455</t>
  </si>
  <si>
    <t>Methylated-DNA--protein-cysteine methyltransferase OS=Homo sapiens GN=MGMT PE=1 SV=1 - [MGMT_HUMAN]</t>
  </si>
  <si>
    <t>Methylated-DNA--protein-cysteine methyltransferase</t>
  </si>
  <si>
    <t>Q99735</t>
  </si>
  <si>
    <t>Microsomal glutathione S-transferase 2 OS=Homo sapiens GN=MGST2 PE=1 SV=1 - [MGST2_HUMAN]</t>
  </si>
  <si>
    <t>Microsomal glutathione S-transferase 2</t>
  </si>
  <si>
    <t>G8JLC6</t>
  </si>
  <si>
    <t>Melanoma inhibitory activity protein 3 OS=Homo sapiens GN=MIA3 PE=2 SV=1 - [G8JLC6_HUMAN]</t>
  </si>
  <si>
    <t>O94851</t>
  </si>
  <si>
    <t>Protein-methionine sulfoxide oxidase MICAL2 OS=Homo sapiens GN=MICAL2 PE=1 SV=1 - [MICA2_HUMAN]</t>
  </si>
  <si>
    <t>Protein-methionine sulfoxide oxidase MICAL2</t>
  </si>
  <si>
    <t>Q7RTP6</t>
  </si>
  <si>
    <t>Protein-methionine sulfoxide oxidase MICAL3 OS=Homo sapiens GN=MICAL3 PE=1 SV=2 - [MICA3_HUMAN]</t>
  </si>
  <si>
    <t>Protein-methionine sulfoxide oxidase MICAL3</t>
  </si>
  <si>
    <t>Q8N3F8</t>
  </si>
  <si>
    <t>MICAL-like protein 1 OS=Homo sapiens GN=MICALL1 PE=1 SV=2 - [MILK1_HUMAN]</t>
  </si>
  <si>
    <t>MICAL-like protein 1</t>
  </si>
  <si>
    <t>H9KVB8</t>
  </si>
  <si>
    <t>Calcium uptake protein 1, mitochondrial OS=Homo sapiens GN=MICU1 PE=2 SV=1 - [H9KVB8_HUMAN]</t>
  </si>
  <si>
    <t>Q8IYU8</t>
  </si>
  <si>
    <t>Calcium uptake protein 2, mitochondrial OS=Homo sapiens GN=MICU2 PE=1 SV=2 - [MICU2_HUMAN]</t>
  </si>
  <si>
    <t>Calcium uptake protein 2, mitochondrial</t>
  </si>
  <si>
    <t>Q9BRT3</t>
  </si>
  <si>
    <t>Migration and invasion enhancer 1 OS=Homo sapiens GN=MIEN1 PE=1 SV=1 - [MIEN1_HUMAN]</t>
  </si>
  <si>
    <t>Migration and invasion enhancer 1</t>
  </si>
  <si>
    <t>Q8N108</t>
  </si>
  <si>
    <t>Mesoderm induction early response protein 1 OS=Homo sapiens GN=MIER1 PE=1 SV=2 - [MIER1_HUMAN]</t>
  </si>
  <si>
    <t>Mesoderm induction early response protein 1</t>
  </si>
  <si>
    <t>Q8N344</t>
  </si>
  <si>
    <t>Mesoderm induction early response protein 2 OS=Homo sapiens GN=MIER2 PE=2 SV=2 - [MIER2_HUMAN]</t>
  </si>
  <si>
    <t>Mesoderm induction early response protein 2</t>
  </si>
  <si>
    <t>Q7Z3K6</t>
  </si>
  <si>
    <t>Mesoderm induction early response protein 3 OS=Homo sapiens GN=MIER3 PE=1 SV=2 - [MIER3_HUMAN]</t>
  </si>
  <si>
    <t>Mesoderm induction early response protein 3</t>
  </si>
  <si>
    <t>P14174</t>
  </si>
  <si>
    <t>Macrophage migration inhibitory factor OS=Homo sapiens GN=MIF PE=1 SV=4 - [MIF_HUMAN]</t>
  </si>
  <si>
    <t>Macrophage migration inhibitory factor</t>
  </si>
  <si>
    <t>J3KSB8</t>
  </si>
  <si>
    <t>MIF4G domain-containing protein OS=Homo sapiens GN=MIF4GD PE=4 SV=1 - [J3KSB8_HUMAN]</t>
  </si>
  <si>
    <t>Q8IUF8</t>
  </si>
  <si>
    <t>Bifunctional lysine-specific demethylase and histidyl-hydroxylase MINA OS=Homo sapiens GN=MINA PE=1 SV=1 - [MINA_HUMAN]</t>
  </si>
  <si>
    <t>Bifunctional lysine-specific demethylase and histidyl-hydroxylase MINA</t>
  </si>
  <si>
    <t>Q9NXC5</t>
  </si>
  <si>
    <t>WD repeat-containing protein mio OS=Homo sapiens GN=MIOS PE=1 SV=2 - [MIO_HUMAN]</t>
  </si>
  <si>
    <t>WD repeat-containing protein mio</t>
  </si>
  <si>
    <t>Q99797</t>
  </si>
  <si>
    <t>Mitochondrial intermediate peptidase OS=Homo sapiens GN=MIPEP PE=1 SV=2 - [MIPEP_HUMAN]</t>
  </si>
  <si>
    <t>Mitochondrial intermediate peptidase</t>
  </si>
  <si>
    <t>Q9H081</t>
  </si>
  <si>
    <t>Protein MIS12 homolog OS=Homo sapiens GN=MIS12 PE=1 SV=1 - [MIS12_HUMAN]</t>
  </si>
  <si>
    <t>Protein MIS12 homolog</t>
  </si>
  <si>
    <t>Q9NYP9</t>
  </si>
  <si>
    <t>Protein Mis18-alpha OS=Homo sapiens GN=MIS18A PE=1 SV=1 - [MS18A_HUMAN]</t>
  </si>
  <si>
    <t>Protein Mis18-alpha</t>
  </si>
  <si>
    <t>H7C3Q6</t>
  </si>
  <si>
    <t>MIT domain-containing protein 1 (Fragment) OS=Homo sapiens GN=MITD1 PE=2 SV=1 - [H7C3Q6_HUMAN]</t>
  </si>
  <si>
    <t>Q9BYG3</t>
  </si>
  <si>
    <t>MKI67 FHA domain-interacting nucleolar phosphoprotein OS=Homo sapiens GN=MKI67IP PE=1 SV=1 - [MK67I_HUMAN]</t>
  </si>
  <si>
    <t>MKI67 FHA domain-interacting nucleolar phosphoprotein</t>
  </si>
  <si>
    <t>Q9ULH7</t>
  </si>
  <si>
    <t>MKL/myocardin-like protein 2 OS=Homo sapiens GN=MKL2 PE=1 SV=3 - [MKL2_HUMAN]</t>
  </si>
  <si>
    <t>MKL/myocardin-like protein 2</t>
  </si>
  <si>
    <t>C9J7E8</t>
  </si>
  <si>
    <t>Muskelin OS=Homo sapiens GN=MKLN1 PE=2 SV=1 - [C9J7E8_HUMAN]</t>
  </si>
  <si>
    <t>E9PJH1</t>
  </si>
  <si>
    <t>MAP kinase-interacting serine/threonine-protein kinase 1 (Fragment) OS=Homo sapiens GN=MKNK1 PE=2 SV=1 - [E9PJH1_HUMAN]</t>
  </si>
  <si>
    <t>B4DPR4</t>
  </si>
  <si>
    <t>Makorin, ring finger protein, 2, isoform CRA_b OS=Homo sapiens GN=MKRN2 PE=2 SV=1 - [B4DPR4_HUMAN]</t>
  </si>
  <si>
    <t>Q14165</t>
  </si>
  <si>
    <t>Malectin OS=Homo sapiens GN=MLEC PE=1 SV=1 - [MLEC_HUMAN]</t>
  </si>
  <si>
    <t>Malectin</t>
  </si>
  <si>
    <t>Q71F23</t>
  </si>
  <si>
    <t>Centromere protein U OS=Homo sapiens GN=MLF1IP PE=1 SV=1 - [CENPU_HUMAN]</t>
  </si>
  <si>
    <t>Centromere protein U</t>
  </si>
  <si>
    <t>Q15773</t>
  </si>
  <si>
    <t>Myeloid leukemia factor 2 OS=Homo sapiens GN=MLF2 PE=1 SV=1 - [MLF2_HUMAN]</t>
  </si>
  <si>
    <t>Myeloid leukemia factor 2</t>
  </si>
  <si>
    <t>B7Z821</t>
  </si>
  <si>
    <t>DNA mismatch repair protein Mlh1 OS=Homo sapiens GN=MLH1 PE=2 SV=1 - [B7Z821_HUMAN]</t>
  </si>
  <si>
    <t>Q03164</t>
  </si>
  <si>
    <t>Histone-lysine N-methyltransferase 2A OS=Homo sapiens GN=KMT2A PE=1 SV=5 - [KMT2A_HUMAN]</t>
  </si>
  <si>
    <t>Histone-lysine N-methyltransferase MLL;MLL cleavage product C180;MLL cleavage product N320</t>
  </si>
  <si>
    <t>Q03111</t>
  </si>
  <si>
    <t>Protein ENL OS=Homo sapiens GN=MLLT1 PE=1 SV=2 - [ENL_HUMAN]</t>
  </si>
  <si>
    <t>Protein ENL</t>
  </si>
  <si>
    <t>Q13015</t>
  </si>
  <si>
    <t>Protein AF1q OS=Homo sapiens GN=MLLT11 PE=1 SV=1 - [AF1Q_HUMAN]</t>
  </si>
  <si>
    <t>Protein AF1q</t>
  </si>
  <si>
    <t>B7Z755</t>
  </si>
  <si>
    <t>Protein AF-9 OS=Homo sapiens GN=MLLT3 PE=2 SV=1 - [B7Z755_HUMAN]</t>
  </si>
  <si>
    <t>Q5TIG5</t>
  </si>
  <si>
    <t>Afadin OS=Homo sapiens GN=MLLT4 PE=2 SV=1 - [Q5TIG5_HUMAN]</t>
  </si>
  <si>
    <t>P55198</t>
  </si>
  <si>
    <t>Protein AF-17 OS=Homo sapiens GN=MLLT6 PE=1 SV=2 - [AF17_HUMAN]</t>
  </si>
  <si>
    <t>Protein AF-17</t>
  </si>
  <si>
    <t>Q9BVC4</t>
  </si>
  <si>
    <t>Target of rapamycin complex subunit LST8 OS=Homo sapiens GN=MLST8 PE=1 SV=1 - [LST8_HUMAN]</t>
  </si>
  <si>
    <t>Target of rapamycin complex subunit LST8</t>
  </si>
  <si>
    <t>Q9NYL2</t>
  </si>
  <si>
    <t>Mitogen-activated protein kinase kinase kinase MLT OS=Homo sapiens GN=MLTK PE=1 SV=3 - [MLTK_HUMAN]</t>
  </si>
  <si>
    <t>Mitogen-activated protein kinase kinase kinase MLT</t>
  </si>
  <si>
    <t>O95822</t>
  </si>
  <si>
    <t>Malonyl-CoA decarboxylase, mitochondrial OS=Homo sapiens GN=MLYCD PE=1 SV=3 - [DCMC_HUMAN]</t>
  </si>
  <si>
    <t>Malonyl-CoA decarboxylase, mitochondrial</t>
  </si>
  <si>
    <t>Q8IVH4</t>
  </si>
  <si>
    <t>Methylmalonic aciduria type A protein, mitochondrial OS=Homo sapiens GN=MMAA PE=1 SV=1 - [MMAA_HUMAN]</t>
  </si>
  <si>
    <t>Methylmalonic aciduria type A protein, mitochondrial</t>
  </si>
  <si>
    <t>Q96EY8</t>
  </si>
  <si>
    <t>Cob(I)yrinic acid a,c-diamide adenosyltransferase, mitochondrial OS=Homo sapiens GN=MMAB PE=1 SV=1 - [MMAB_HUMAN]</t>
  </si>
  <si>
    <t>Cob(I)yrinic acid a,c-diamide adenosyltransferase, mitochondrial</t>
  </si>
  <si>
    <t>Q8N4V1</t>
  </si>
  <si>
    <t>Membrane magnesium transporter 1 OS=Homo sapiens GN=MMGT1 PE=1 SV=1 - [MMGT1_HUMAN]</t>
  </si>
  <si>
    <t>Membrane magnesium transporter 1</t>
  </si>
  <si>
    <t>Q96T76</t>
  </si>
  <si>
    <t>MMS19 nucleotide excision repair protein homolog OS=Homo sapiens GN=MMS19 PE=1 SV=2 - [MMS19_HUMAN]</t>
  </si>
  <si>
    <t>MMS19 nucleotide excision repair protein homolog</t>
  </si>
  <si>
    <t>E2QRD4</t>
  </si>
  <si>
    <t>Protein MMS22-like OS=Homo sapiens GN=MMS22L PE=2 SV=1 - [E2QRD4_HUMAN]</t>
  </si>
  <si>
    <t>P51948</t>
  </si>
  <si>
    <t>CDK-activating kinase assembly factor MAT1 OS=Homo sapiens GN=MNAT1 PE=1 SV=1 - [MAT1_HUMAN]</t>
  </si>
  <si>
    <t>CDK-activating kinase assembly factor MAT1</t>
  </si>
  <si>
    <t>Q9BWT6</t>
  </si>
  <si>
    <t>Meiotic nuclear division protein 1 homolog OS=Homo sapiens GN=MND1 PE=1 SV=1 - [MND1_HUMAN]</t>
  </si>
  <si>
    <t>Meiotic nuclear division protein 1 homolog</t>
  </si>
  <si>
    <t>H0Y6P3</t>
  </si>
  <si>
    <t>Myeloid cell nuclear differentiation antigen (Fragment) OS=Homo sapiens GN=MNDA PE=4 SV=1 - [H0Y6P3_HUMAN]</t>
  </si>
  <si>
    <t>Q9BRT2</t>
  </si>
  <si>
    <t>Mitochondrial nucleoid factor 1 OS=Homo sapiens GN=MNF1 PE=1 SV=1 - [MNF1_HUMAN]</t>
  </si>
  <si>
    <t>Mitochondrial nucleoid factor 1</t>
  </si>
  <si>
    <t>Q70IA6</t>
  </si>
  <si>
    <t>MOB kinase activator 2 OS=Homo sapiens GN=MOB2 PE=1 SV=1 - [MOB2_HUMAN]</t>
  </si>
  <si>
    <t>MOB kinase activator 2</t>
  </si>
  <si>
    <t>Q9Y3A3</t>
  </si>
  <si>
    <t>MOB-like protein phocein OS=Homo sapiens GN=MOB4 PE=1 SV=1 - [PHOCN_HUMAN]</t>
  </si>
  <si>
    <t>MOB-like protein phocein</t>
  </si>
  <si>
    <t>E9PKT9</t>
  </si>
  <si>
    <t>Molybdopterin synthase sulfur carrier subunit OS=Homo sapiens GN=MOCS2 PE=2 SV=2 - [E9PKT9_HUMAN]</t>
  </si>
  <si>
    <t>O96007</t>
  </si>
  <si>
    <t>Molybdopterin synthase catalytic subunit OS=Homo sapiens GN=MOCS2 PE=1 SV=1 - [MOC2B_HUMAN]</t>
  </si>
  <si>
    <t>Molybdopterin synthase catalytic subunit</t>
  </si>
  <si>
    <t>O95396</t>
  </si>
  <si>
    <t>Adenylyltransferase and sulfurtransferase MOCS3 OS=Homo sapiens GN=MOCS3 PE=1 SV=1 - [MOCS3_HUMAN]</t>
  </si>
  <si>
    <t>Adenylyltransferase and sulfurtransferase MOCS3;Molybdopterin-synthase adenylyltransferase;Molybdopterin-synthase sulfurtransferase</t>
  </si>
  <si>
    <t>Q86VX9</t>
  </si>
  <si>
    <t>Vacuolar fusion protein MON1 homolog A OS=Homo sapiens GN=MON1A PE=1 SV=2 - [MON1A_HUMAN]</t>
  </si>
  <si>
    <t>Vacuolar fusion protein MON1 homolog A</t>
  </si>
  <si>
    <t>H3BUX9</t>
  </si>
  <si>
    <t>Vacuolar fusion protein MON1 homolog B (Fragment) OS=Homo sapiens GN=MON1B PE=2 SV=1 - [H3BUX9_HUMAN]</t>
  </si>
  <si>
    <t>F8W1Z6</t>
  </si>
  <si>
    <t>Protein MON2 homolog OS=Homo sapiens GN=MON2 PE=2 SV=1 - [F8W1Z6_HUMAN]</t>
  </si>
  <si>
    <t>Q9Y6X9</t>
  </si>
  <si>
    <t>MORC family CW-type zinc finger protein 2 OS=Homo sapiens GN=MORC2 PE=1 SV=2 - [MORC2_HUMAN]</t>
  </si>
  <si>
    <t>MORC family CW-type zinc finger protein 2</t>
  </si>
  <si>
    <t>Q14149</t>
  </si>
  <si>
    <t>MORC family CW-type zinc finger protein 3 OS=Homo sapiens GN=MORC3 PE=1 SV=3 - [MORC3_HUMAN]</t>
  </si>
  <si>
    <t>MORC family CW-type zinc finger protein 3</t>
  </si>
  <si>
    <t>H0YMJ0</t>
  </si>
  <si>
    <t>Mortality factor 4-like protein 1 (Fragment) OS=Homo sapiens GN=MORF4L1 PE=2 SV=1 - [H0YMJ0_HUMAN]</t>
  </si>
  <si>
    <t>Q15014</t>
  </si>
  <si>
    <t>Mortality factor 4-like protein 2 OS=Homo sapiens GN=MORF4L2 PE=1 SV=1 - [MO4L2_HUMAN]</t>
  </si>
  <si>
    <t>Mortality factor 4-like protein 2</t>
  </si>
  <si>
    <t>Q9UJG1</t>
  </si>
  <si>
    <t>Motile sperm domain-containing protein 1 OS=Homo sapiens GN=MOSPD1 PE=2 SV=1 - [MSPD1_HUMAN]</t>
  </si>
  <si>
    <t>Motile sperm domain-containing protein 1</t>
  </si>
  <si>
    <t>R4GMN1</t>
  </si>
  <si>
    <t>Motile sperm domain-containing protein 2 OS=Homo sapiens GN=MOSPD2 PE=4 SV=1 - [R4GMN1_HUMAN]</t>
  </si>
  <si>
    <t>Q9HCE1</t>
  </si>
  <si>
    <t>Putative helicase MOV-10 OS=Homo sapiens GN=MOV10 PE=1 SV=2 - [MOV10_HUMAN]</t>
  </si>
  <si>
    <t>Putative helicase MOV-10</t>
  </si>
  <si>
    <t>P56378</t>
  </si>
  <si>
    <t>6.8 kDa mitochondrial proteolipid OS=Homo sapiens GN=MP68 PE=1 SV=1 - [68MP_HUMAN]</t>
  </si>
  <si>
    <t>6.8 kDa mitochondrial proteolipid</t>
  </si>
  <si>
    <t>O95563</t>
  </si>
  <si>
    <t>Mitochondrial pyruvate carrier 2 OS=Homo sapiens GN=MPC2 PE=1 SV=1 - [MPC2_HUMAN]</t>
  </si>
  <si>
    <t>Mitochondrial pyruvate carrier 2</t>
  </si>
  <si>
    <t>A2IDA3</t>
  </si>
  <si>
    <t>DNA-3-methyladenine glycosylase (Fragment) OS=Homo sapiens GN=MPG PE=2 SV=1 - [A2IDA3_HUMAN]</t>
  </si>
  <si>
    <t>O00566</t>
  </si>
  <si>
    <t>U3 small nucleolar ribonucleoprotein protein MPP10 OS=Homo sapiens GN=MPHOSPH10 PE=1 SV=2 - [MPP10_HUMAN]</t>
  </si>
  <si>
    <t>U3 small nucleolar ribonucleoprotein protein MPP10</t>
  </si>
  <si>
    <t>H3BNT4</t>
  </si>
  <si>
    <t>M-phase phosphoprotein 6 OS=Homo sapiens GN=MPHOSPH6 PE=2 SV=1 - [H3BNT4_HUMAN]</t>
  </si>
  <si>
    <t>H3BPB8</t>
  </si>
  <si>
    <t>Mannose-6-phosphate isomerase OS=Homo sapiens GN=MPI PE=2 SV=1 - [H3BPB8_HUMAN]</t>
  </si>
  <si>
    <t>Mannose-6-phosphate isomerase</t>
  </si>
  <si>
    <t>M0R044</t>
  </si>
  <si>
    <t>MPN domain-containing protein OS=Homo sapiens GN=MPND PE=4 SV=1 - [M0R044_HUMAN]</t>
  </si>
  <si>
    <t>Q9NZW5</t>
  </si>
  <si>
    <t>MAGUK p55 subfamily member 6 OS=Homo sapiens GN=MPP6 PE=1 SV=2 - [MPP6_HUMAN]</t>
  </si>
  <si>
    <t>MAGUK p55 subfamily member 6</t>
  </si>
  <si>
    <t>J3KSW8</t>
  </si>
  <si>
    <t>Myosin phosphatase Rho-interacting protein (Fragment) OS=Homo sapiens GN=MPRIP PE=4 SV=1 - [J3KSW8_HUMAN]</t>
  </si>
  <si>
    <t>Q567V2</t>
  </si>
  <si>
    <t>Mpv17-like protein 2 OS=Homo sapiens GN=MPV17L2 PE=1 SV=2 - [M17L2_HUMAN]</t>
  </si>
  <si>
    <t>Mpv17-like protein 2</t>
  </si>
  <si>
    <t>F8W7U8</t>
  </si>
  <si>
    <t>Double-strand break repair protein MRE11A OS=Homo sapiens GN=MRE11A PE=2 SV=1 - [F8W7U8_HUMAN]</t>
  </si>
  <si>
    <t>Q9Y605</t>
  </si>
  <si>
    <t>MORF4 family-associated protein 1 OS=Homo sapiens GN=MRFAP1 PE=1 SV=1 - [MOFA1_HUMAN]</t>
  </si>
  <si>
    <t>MORF4 family-associated protein 1</t>
  </si>
  <si>
    <t>Q9NV56</t>
  </si>
  <si>
    <t>MRG/MORF4L-binding protein OS=Homo sapiens GN=MRGBP PE=1 SV=1 - [MRGBP_HUMAN]</t>
  </si>
  <si>
    <t>MRG/MORF4L-binding protein</t>
  </si>
  <si>
    <t>Q6IN84</t>
  </si>
  <si>
    <t>rRNA methyltransferase 1, mitochondrial OS=Homo sapiens GN=MRM1 PE=1 SV=1 - [MRM1_HUMAN]</t>
  </si>
  <si>
    <t>rRNA methyltransferase 1, mitochondrial</t>
  </si>
  <si>
    <t>Q9BQC6</t>
  </si>
  <si>
    <t>Ribosomal protein 63, mitochondrial OS=Homo sapiens GN=MRP63 PE=1 SV=1 - [RT63_HUMAN]</t>
  </si>
  <si>
    <t>Ribosomal protein 63, mitochondrial</t>
  </si>
  <si>
    <t>Q9BYD6</t>
  </si>
  <si>
    <t>39S ribosomal protein L1, mitochondrial OS=Homo sapiens GN=MRPL1 PE=1 SV=2 - [RM01_HUMAN]</t>
  </si>
  <si>
    <t>39S ribosomal protein L1, mitochondrial</t>
  </si>
  <si>
    <t>Q7Z7H8</t>
  </si>
  <si>
    <t>39S ribosomal protein L10, mitochondrial OS=Homo sapiens GN=MRPL10 PE=1 SV=3 - [RM10_HUMAN]</t>
  </si>
  <si>
    <t>39S ribosomal protein L10, mitochondrial</t>
  </si>
  <si>
    <t>Q9Y3B7</t>
  </si>
  <si>
    <t>39S ribosomal protein L11, mitochondrial OS=Homo sapiens GN=MRPL11 PE=1 SV=1 - [RM11_HUMAN]</t>
  </si>
  <si>
    <t>39S ribosomal protein L11, mitochondrial</t>
  </si>
  <si>
    <t>P52815</t>
  </si>
  <si>
    <t>39S ribosomal protein L12, mitochondrial OS=Homo sapiens GN=MRPL12 PE=1 SV=2 - [RM12_HUMAN]</t>
  </si>
  <si>
    <t>39S ribosomal protein L12, mitochondrial</t>
  </si>
  <si>
    <t>Q9BYD1</t>
  </si>
  <si>
    <t>39S ribosomal protein L13, mitochondrial OS=Homo sapiens GN=MRPL13 PE=1 SV=1 - [RM13_HUMAN]</t>
  </si>
  <si>
    <t>39S ribosomal protein L13, mitochondrial</t>
  </si>
  <si>
    <t>Q6P1L8</t>
  </si>
  <si>
    <t>39S ribosomal protein L14, mitochondrial OS=Homo sapiens GN=MRPL14 PE=1 SV=1 - [RM14_HUMAN]</t>
  </si>
  <si>
    <t>39S ribosomal protein L14, mitochondrial</t>
  </si>
  <si>
    <t>Q9P015</t>
  </si>
  <si>
    <t>39S ribosomal protein L15, mitochondrial OS=Homo sapiens GN=MRPL15 PE=1 SV=1 - [RM15_HUMAN]</t>
  </si>
  <si>
    <t>39S ribosomal protein L15, mitochondrial</t>
  </si>
  <si>
    <t>Q9NX20</t>
  </si>
  <si>
    <t>39S ribosomal protein L16, mitochondrial OS=Homo sapiens GN=MRPL16 PE=1 SV=1 - [RM16_HUMAN]</t>
  </si>
  <si>
    <t>39S ribosomal protein L16, mitochondrial</t>
  </si>
  <si>
    <t>Q9NRX2</t>
  </si>
  <si>
    <t>39S ribosomal protein L17, mitochondrial OS=Homo sapiens GN=MRPL17 PE=1 SV=1 - [RM17_HUMAN]</t>
  </si>
  <si>
    <t>39S ribosomal protein L17, mitochondrial</t>
  </si>
  <si>
    <t>Q9H0U6</t>
  </si>
  <si>
    <t>39S ribosomal protein L18, mitochondrial OS=Homo sapiens GN=MRPL18 PE=1 SV=1 - [RM18_HUMAN]</t>
  </si>
  <si>
    <t>39S ribosomal protein L18, mitochondrial</t>
  </si>
  <si>
    <t>P49406</t>
  </si>
  <si>
    <t>39S ribosomal protein L19, mitochondrial OS=Homo sapiens GN=MRPL19 PE=1 SV=2 - [RM19_HUMAN]</t>
  </si>
  <si>
    <t>39S ribosomal protein L19, mitochondrial</t>
  </si>
  <si>
    <t>Q5T653</t>
  </si>
  <si>
    <t>39S ribosomal protein L2, mitochondrial OS=Homo sapiens GN=MRPL2 PE=1 SV=2 - [RM02_HUMAN]</t>
  </si>
  <si>
    <t>39S ribosomal protein L2, mitochondrial</t>
  </si>
  <si>
    <t>Q9BYC9</t>
  </si>
  <si>
    <t>39S ribosomal protein L20, mitochondrial OS=Homo sapiens GN=MRPL20 PE=1 SV=1 - [RM20_HUMAN]</t>
  </si>
  <si>
    <t>39S ribosomal protein L20, mitochondrial</t>
  </si>
  <si>
    <t>Q7Z2W9</t>
  </si>
  <si>
    <t>39S ribosomal protein L21, mitochondrial OS=Homo sapiens GN=MRPL21 PE=1 SV=2 - [RM21_HUMAN]</t>
  </si>
  <si>
    <t>39S ribosomal protein L21, mitochondrial</t>
  </si>
  <si>
    <t>Q9NWU5</t>
  </si>
  <si>
    <t>39S ribosomal protein L22, mitochondrial OS=Homo sapiens GN=MRPL22 PE=1 SV=1 - [RM22_HUMAN]</t>
  </si>
  <si>
    <t>39S ribosomal protein L22, mitochondrial</t>
  </si>
  <si>
    <t>Q16540</t>
  </si>
  <si>
    <t>39S ribosomal protein L23, mitochondrial OS=Homo sapiens GN=MRPL23 PE=1 SV=1 - [RM23_HUMAN]</t>
  </si>
  <si>
    <t>39S ribosomal protein L23, mitochondrial</t>
  </si>
  <si>
    <t>Q96A35</t>
  </si>
  <si>
    <t>39S ribosomal protein L24, mitochondrial OS=Homo sapiens GN=MRPL24 PE=1 SV=1 - [RM24_HUMAN]</t>
  </si>
  <si>
    <t>39S ribosomal protein L24, mitochondrial</t>
  </si>
  <si>
    <t>D6RAN8</t>
  </si>
  <si>
    <t>39S ribosomal protein L41, mitochondrial OS=Homo sapiens GN=MRPL27 PE=2 SV=1 - [D6RAN8_HUMAN]</t>
  </si>
  <si>
    <t>A2IDC6</t>
  </si>
  <si>
    <t>39S ribosomal protein L30, mitochondrial (Fragment) OS=Homo sapiens GN=MRPL28 PE=2 SV=1 - [A2IDC6_HUMAN]</t>
  </si>
  <si>
    <t>P09001</t>
  </si>
  <si>
    <t>39S ribosomal protein L3, mitochondrial OS=Homo sapiens GN=MRPL3 PE=1 SV=1 - [RM03_HUMAN]</t>
  </si>
  <si>
    <t>39S ribosomal protein L3, mitochondrial</t>
  </si>
  <si>
    <t>Q8TCC3</t>
  </si>
  <si>
    <t>39S ribosomal protein L30, mitochondrial OS=Homo sapiens GN=MRPL30 PE=1 SV=1 - [RM30_HUMAN]</t>
  </si>
  <si>
    <t>39S ribosomal protein L30, mitochondrial</t>
  </si>
  <si>
    <t>Q9BYC8</t>
  </si>
  <si>
    <t>39S ribosomal protein L32, mitochondrial OS=Homo sapiens GN=MRPL32 PE=1 SV=1 - [RM32_HUMAN]</t>
  </si>
  <si>
    <t>39S ribosomal protein L32, mitochondrial</t>
  </si>
  <si>
    <t>O75394</t>
  </si>
  <si>
    <t>39S ribosomal protein L33, mitochondrial OS=Homo sapiens GN=MRPL33 PE=1 SV=1 - [RM33_HUMAN]</t>
  </si>
  <si>
    <t>39S ribosomal protein L33, mitochondrial</t>
  </si>
  <si>
    <t>Q9BQ48</t>
  </si>
  <si>
    <t>39S ribosomal protein L34, mitochondrial OS=Homo sapiens GN=MRPL34 PE=1 SV=1 - [RM34_HUMAN]</t>
  </si>
  <si>
    <t>39S ribosomal protein L34, mitochondrial</t>
  </si>
  <si>
    <t>Q9NZE8</t>
  </si>
  <si>
    <t>39S ribosomal protein L35, mitochondrial OS=Homo sapiens GN=MRPL35 PE=1 SV=3 - [RM35_HUMAN]</t>
  </si>
  <si>
    <t>39S ribosomal protein L35, mitochondrial</t>
  </si>
  <si>
    <t>Q9BZE1</t>
  </si>
  <si>
    <t>39S ribosomal protein L37, mitochondrial OS=Homo sapiens GN=MRPL37 PE=1 SV=2 - [RM37_HUMAN]</t>
  </si>
  <si>
    <t>39S ribosomal protein L37, mitochondrial</t>
  </si>
  <si>
    <t>Q96DV4</t>
  </si>
  <si>
    <t>39S ribosomal protein L38, mitochondrial OS=Homo sapiens GN=MRPL38 PE=1 SV=2 - [RM38_HUMAN]</t>
  </si>
  <si>
    <t>39S ribosomal protein L38, mitochondrial</t>
  </si>
  <si>
    <t>Q9NYK5</t>
  </si>
  <si>
    <t>39S ribosomal protein L39, mitochondrial OS=Homo sapiens GN=MRPL39 PE=1 SV=3 - [RM39_HUMAN]</t>
  </si>
  <si>
    <t>39S ribosomal protein L39, mitochondrial</t>
  </si>
  <si>
    <t>K7ES61</t>
  </si>
  <si>
    <t>39S ribosomal protein L4, mitochondrial (Fragment) OS=Homo sapiens GN=MRPL4 PE=3 SV=1 - [K7ES61_HUMAN]</t>
  </si>
  <si>
    <t>F8WBK5</t>
  </si>
  <si>
    <t>39S ribosomal protein L40, mitochondrial OS=Homo sapiens GN=MRPL40 PE=2 SV=1 - [F8WBK5_HUMAN]</t>
  </si>
  <si>
    <t>Q8IXM3</t>
  </si>
  <si>
    <t>39S ribosomal protein L41, mitochondrial OS=Homo sapiens GN=MRPL41 PE=1 SV=1 - [RM41_HUMAN]</t>
  </si>
  <si>
    <t>39S ribosomal protein L41, mitochondrial</t>
  </si>
  <si>
    <t>S4R360</t>
  </si>
  <si>
    <t>39S ribosomal protein L42, mitochondrial OS=Homo sapiens GN=MRPL42 PE=4 SV=1 - [S4R360_HUMAN]</t>
  </si>
  <si>
    <t>H0Y6Y8</t>
  </si>
  <si>
    <t>39S ribosomal protein L43, mitochondrial (Fragment) OS=Homo sapiens GN=MRPL43 PE=4 SV=1 - [H0Y6Y8_HUMAN]</t>
  </si>
  <si>
    <t>Q9H9J2</t>
  </si>
  <si>
    <t>39S ribosomal protein L44, mitochondrial OS=Homo sapiens GN=MRPL44 PE=1 SV=1 - [RM44_HUMAN]</t>
  </si>
  <si>
    <t>39S ribosomal protein L44, mitochondrial</t>
  </si>
  <si>
    <t>Q9BRJ2</t>
  </si>
  <si>
    <t>39S ribosomal protein L45, mitochondrial OS=Homo sapiens GN=MRPL45 PE=1 SV=2 - [RM45_HUMAN]</t>
  </si>
  <si>
    <t>39S ribosomal protein L45, mitochondrial</t>
  </si>
  <si>
    <t>Q9H2W6</t>
  </si>
  <si>
    <t>39S ribosomal protein L46, mitochondrial OS=Homo sapiens GN=MRPL46 PE=1 SV=1 - [RM46_HUMAN]</t>
  </si>
  <si>
    <t>39S ribosomal protein L46, mitochondrial</t>
  </si>
  <si>
    <t>Q9HD33</t>
  </si>
  <si>
    <t>39S ribosomal protein L47, mitochondrial OS=Homo sapiens GN=MRPL47 PE=1 SV=2 - [RM47_HUMAN]</t>
  </si>
  <si>
    <t>39S ribosomal protein L47, mitochondrial</t>
  </si>
  <si>
    <t>B4DN34</t>
  </si>
  <si>
    <t>39S ribosomal protein L48, mitochondrial OS=Homo sapiens GN=MRPL48 PE=2 SV=1 - [B4DN34_HUMAN]</t>
  </si>
  <si>
    <t>Q13405</t>
  </si>
  <si>
    <t>39S ribosomal protein L49, mitochondrial OS=Homo sapiens GN=MRPL49 PE=1 SV=1 - [RM49_HUMAN]</t>
  </si>
  <si>
    <t>39S ribosomal protein L49, mitochondrial</t>
  </si>
  <si>
    <t>Q8N5N7</t>
  </si>
  <si>
    <t>39S ribosomal protein L50, mitochondrial OS=Homo sapiens GN=MRPL50 PE=1 SV=2 - [RM50_HUMAN]</t>
  </si>
  <si>
    <t>39S ribosomal protein L50, mitochondrial</t>
  </si>
  <si>
    <t>Q4U2R6</t>
  </si>
  <si>
    <t>39S ribosomal protein L51, mitochondrial OS=Homo sapiens GN=MRPL51 PE=1 SV=1 - [RM51_HUMAN]</t>
  </si>
  <si>
    <t>39S ribosomal protein L51, mitochondrial</t>
  </si>
  <si>
    <t>Q86TS9</t>
  </si>
  <si>
    <t>39S ribosomal protein L52, mitochondrial OS=Homo sapiens GN=MRPL52 PE=2 SV=2 - [RM52_HUMAN]</t>
  </si>
  <si>
    <t>39S ribosomal protein L52, mitochondrial</t>
  </si>
  <si>
    <t>Q96EL3</t>
  </si>
  <si>
    <t>39S ribosomal protein L53, mitochondrial OS=Homo sapiens GN=MRPL53 PE=1 SV=1 - [RM53_HUMAN]</t>
  </si>
  <si>
    <t>39S ribosomal protein L53, mitochondrial</t>
  </si>
  <si>
    <t>Q6P161</t>
  </si>
  <si>
    <t>39S ribosomal protein L54, mitochondrial OS=Homo sapiens GN=MRPL54 PE=1 SV=1 - [RM54_HUMAN]</t>
  </si>
  <si>
    <t>39S ribosomal protein L54, mitochondrial</t>
  </si>
  <si>
    <t>Q7Z7F7</t>
  </si>
  <si>
    <t>39S ribosomal protein L55, mitochondrial OS=Homo sapiens GN=MRPL55 PE=1 SV=1 - [RM55_HUMAN]</t>
  </si>
  <si>
    <t>39S ribosomal protein L55, mitochondrial</t>
  </si>
  <si>
    <t>Q9BYD2</t>
  </si>
  <si>
    <t>39S ribosomal protein L9, mitochondrial OS=Homo sapiens GN=MRPL9 PE=1 SV=2 - [RM09_HUMAN]</t>
  </si>
  <si>
    <t>39S ribosomal protein L9, mitochondrial</t>
  </si>
  <si>
    <t>P82664</t>
  </si>
  <si>
    <t>28S ribosomal protein S10, mitochondrial OS=Homo sapiens GN=MRPS10 PE=1 SV=2 - [RT10_HUMAN]</t>
  </si>
  <si>
    <t>28S ribosomal protein S10, mitochondrial</t>
  </si>
  <si>
    <t>P82912</t>
  </si>
  <si>
    <t>28S ribosomal protein S11, mitochondrial OS=Homo sapiens GN=MRPS11 PE=1 SV=2 - [RT11_HUMAN]</t>
  </si>
  <si>
    <t>28S ribosomal protein S11, mitochondrial</t>
  </si>
  <si>
    <t>O15235</t>
  </si>
  <si>
    <t>28S ribosomal protein S12, mitochondrial OS=Homo sapiens GN=MRPS12 PE=1 SV=1 - [RT12_HUMAN]</t>
  </si>
  <si>
    <t>28S ribosomal protein S12, mitochondrial</t>
  </si>
  <si>
    <t>O60783</t>
  </si>
  <si>
    <t>28S ribosomal protein S14, mitochondrial OS=Homo sapiens GN=MRPS14 PE=1 SV=1 - [RT14_HUMAN]</t>
  </si>
  <si>
    <t>28S ribosomal protein S14, mitochondrial</t>
  </si>
  <si>
    <t>P82914</t>
  </si>
  <si>
    <t>28S ribosomal protein S15, mitochondrial OS=Homo sapiens GN=MRPS15 PE=1 SV=1 - [RT15_HUMAN]</t>
  </si>
  <si>
    <t>28S ribosomal protein S15, mitochondrial</t>
  </si>
  <si>
    <t>Q9Y3D3</t>
  </si>
  <si>
    <t>28S ribosomal protein S16, mitochondrial OS=Homo sapiens GN=MRPS16 PE=1 SV=1 - [RT16_HUMAN]</t>
  </si>
  <si>
    <t>28S ribosomal protein S16, mitochondrial</t>
  </si>
  <si>
    <t>I3L0E3</t>
  </si>
  <si>
    <t>28S ribosomal protein S17, mitochondrial OS=Homo sapiens GN=MRPS17 PE=2 SV=1 - [I3L0E3_HUMAN]</t>
  </si>
  <si>
    <t>Q9NVS2</t>
  </si>
  <si>
    <t>28S ribosomal protein S18a, mitochondrial OS=Homo sapiens GN=MRPS18A PE=1 SV=1 - [RT18A_HUMAN]</t>
  </si>
  <si>
    <t>28S ribosomal protein S18a, mitochondrial</t>
  </si>
  <si>
    <t>Q9Y676</t>
  </si>
  <si>
    <t>28S ribosomal protein S18b, mitochondrial OS=Homo sapiens GN=MRPS18B PE=1 SV=1 - [RT18B_HUMAN]</t>
  </si>
  <si>
    <t>28S ribosomal protein S18b, mitochondrial</t>
  </si>
  <si>
    <t>H0YAG5</t>
  </si>
  <si>
    <t>28S ribosomal protein S18c, mitochondrial (Fragment) OS=Homo sapiens GN=MRPS18C PE=4 SV=1 - [H0YAG5_HUMAN]</t>
  </si>
  <si>
    <t>Q9Y399</t>
  </si>
  <si>
    <t>28S ribosomal protein S2, mitochondrial OS=Homo sapiens GN=MRPS2 PE=1 SV=1 - [RT02_HUMAN]</t>
  </si>
  <si>
    <t>28S ribosomal protein S2, mitochondrial</t>
  </si>
  <si>
    <t>P82921</t>
  </si>
  <si>
    <t>28S ribosomal protein S21, mitochondrial OS=Homo sapiens GN=MRPS21 PE=1 SV=2 - [RT21_HUMAN]</t>
  </si>
  <si>
    <t>28S ribosomal protein S21, mitochondrial</t>
  </si>
  <si>
    <t>G5E9W7</t>
  </si>
  <si>
    <t>28S ribosomal protein S22, mitochondrial OS=Homo sapiens GN=MRPS22 PE=2 SV=1 - [G5E9W7_HUMAN]</t>
  </si>
  <si>
    <t>Q9Y3D9</t>
  </si>
  <si>
    <t>28S ribosomal protein S23, mitochondrial OS=Homo sapiens GN=MRPS23 PE=1 SV=2 - [RT23_HUMAN]</t>
  </si>
  <si>
    <t>28S ribosomal protein S23, mitochondrial</t>
  </si>
  <si>
    <t>Q96EL2</t>
  </si>
  <si>
    <t>28S ribosomal protein S24, mitochondrial OS=Homo sapiens GN=MRPS24 PE=1 SV=1 - [RT24_HUMAN]</t>
  </si>
  <si>
    <t>28S ribosomal protein S24, mitochondrial</t>
  </si>
  <si>
    <t>P82663</t>
  </si>
  <si>
    <t>28S ribosomal protein S25, mitochondrial OS=Homo sapiens GN=MRPS25 PE=1 SV=1 - [RT25_HUMAN]</t>
  </si>
  <si>
    <t>28S ribosomal protein S25, mitochondrial</t>
  </si>
  <si>
    <t>Q9BYN8</t>
  </si>
  <si>
    <t>28S ribosomal protein S26, mitochondrial OS=Homo sapiens GN=MRPS26 PE=1 SV=1 - [RT26_HUMAN]</t>
  </si>
  <si>
    <t>28S ribosomal protein S26, mitochondrial</t>
  </si>
  <si>
    <t>Q92552</t>
  </si>
  <si>
    <t>28S ribosomal protein S27, mitochondrial OS=Homo sapiens GN=MRPS27 PE=1 SV=3 - [RT27_HUMAN]</t>
  </si>
  <si>
    <t>28S ribosomal protein S27, mitochondrial</t>
  </si>
  <si>
    <t>Q9Y2Q9</t>
  </si>
  <si>
    <t>28S ribosomal protein S28, mitochondrial OS=Homo sapiens GN=MRPS28 PE=1 SV=1 - [RT28_HUMAN]</t>
  </si>
  <si>
    <t>28S ribosomal protein S28, mitochondrial</t>
  </si>
  <si>
    <t>Q9NP92</t>
  </si>
  <si>
    <t>28S ribosomal protein S30, mitochondrial OS=Homo sapiens GN=MRPS30 PE=1 SV=2 - [RT30_HUMAN]</t>
  </si>
  <si>
    <t>28S ribosomal protein S30, mitochondrial</t>
  </si>
  <si>
    <t>C9JBY7</t>
  </si>
  <si>
    <t>28S ribosomal protein S33, mitochondrial OS=Homo sapiens GN=MRPS33 PE=2 SV=1 - [C9JBY7_HUMAN]</t>
  </si>
  <si>
    <t>P82930</t>
  </si>
  <si>
    <t>28S ribosomal protein S34, mitochondrial OS=Homo sapiens GN=MRPS34 PE=1 SV=2 - [RT34_HUMAN]</t>
  </si>
  <si>
    <t>28S ribosomal protein S34, mitochondrial</t>
  </si>
  <si>
    <t>P82673</t>
  </si>
  <si>
    <t>28S ribosomal protein S35, mitochondrial OS=Homo sapiens GN=MRPS35 PE=1 SV=1 - [RT35_HUMAN]</t>
  </si>
  <si>
    <t>28S ribosomal protein S35, mitochondrial</t>
  </si>
  <si>
    <t>P82909</t>
  </si>
  <si>
    <t>28S ribosomal protein S36, mitochondrial OS=Homo sapiens GN=MRPS36 PE=1 SV=2 - [RT36_HUMAN]</t>
  </si>
  <si>
    <t>28S ribosomal protein S36, mitochondrial</t>
  </si>
  <si>
    <t>P82932</t>
  </si>
  <si>
    <t>28S ribosomal protein S6, mitochondrial OS=Homo sapiens GN=MRPS6 PE=1 SV=3 - [RT06_HUMAN]</t>
  </si>
  <si>
    <t>28S ribosomal protein S6, mitochondrial</t>
  </si>
  <si>
    <t>J3KSI8</t>
  </si>
  <si>
    <t>28S ribosomal protein S7, mitochondrial (Fragment) OS=Homo sapiens GN=MRPS7 PE=4 SV=1 - [J3KSI8_HUMAN]</t>
  </si>
  <si>
    <t>Q96E11</t>
  </si>
  <si>
    <t>Ribosome-recycling factor, mitochondrial OS=Homo sapiens GN=MRRF PE=1 SV=1 - [RRFM_HUMAN]</t>
  </si>
  <si>
    <t>Ribosome-recycling factor, mitochondrial</t>
  </si>
  <si>
    <t>Q9UKD2</t>
  </si>
  <si>
    <t>mRNA turnover protein 4 homolog OS=Homo sapiens GN=MRTO4 PE=1 SV=2 - [MRT4_HUMAN]</t>
  </si>
  <si>
    <t>mRNA turnover protein 4 homolog</t>
  </si>
  <si>
    <t>P43246</t>
  </si>
  <si>
    <t>DNA mismatch repair protein Msh2 OS=Homo sapiens GN=MSH2 PE=1 SV=1 - [MSH2_HUMAN]</t>
  </si>
  <si>
    <t>DNA mismatch repair protein Msh2</t>
  </si>
  <si>
    <t>P20585</t>
  </si>
  <si>
    <t>DNA mismatch repair protein Msh3 OS=Homo sapiens GN=MSH3 PE=1 SV=4 - [MSH3_HUMAN]</t>
  </si>
  <si>
    <t>DNA mismatch repair protein Msh3</t>
  </si>
  <si>
    <t>P52701</t>
  </si>
  <si>
    <t>DNA mismatch repair protein Msh6 OS=Homo sapiens GN=MSH6 PE=1 SV=2 - [MSH6_HUMAN]</t>
  </si>
  <si>
    <t>DNA mismatch repair protein Msh6</t>
  </si>
  <si>
    <t>B4DHE8</t>
  </si>
  <si>
    <t>RNA-binding protein Musashi homolog 2 OS=Homo sapiens GN=MSI2 PE=2 SV=1 - [B4DHE8_HUMAN]</t>
  </si>
  <si>
    <t>J3QQY0</t>
  </si>
  <si>
    <t>Male-specific lethal 1 homolog OS=Homo sapiens GN=MSL1 PE=4 SV=1 - [J3QQY0_HUMAN]</t>
  </si>
  <si>
    <t>Q9HCI7</t>
  </si>
  <si>
    <t>E3 ubiquitin-protein ligase MSL2 OS=Homo sapiens GN=MSL2 PE=1 SV=2 - [MSL2_HUMAN]</t>
  </si>
  <si>
    <t>E3 ubiquitin-protein ligase MSL2</t>
  </si>
  <si>
    <t>Q9UJ68</t>
  </si>
  <si>
    <t>Mitochondrial peptide methionine sulfoxide reductase OS=Homo sapiens GN=MSRA PE=1 SV=1 - [MSRA_HUMAN]</t>
  </si>
  <si>
    <t>Mitochondrial peptide methionine sulfoxide reductase</t>
  </si>
  <si>
    <t>Q9Y3D2</t>
  </si>
  <si>
    <t>Methionine-R-sulfoxide reductase B2, mitochondrial OS=Homo sapiens GN=MSRB2 PE=2 SV=2 - [MSRB2_HUMAN]</t>
  </si>
  <si>
    <t>Methionine-R-sulfoxide reductase B2, mitochondrial</t>
  </si>
  <si>
    <t>B4DF47</t>
  </si>
  <si>
    <t>Protein misato homolog 1 OS=Homo sapiens GN=MSTO1 PE=2 SV=1 - [B4DF47_HUMAN]</t>
  </si>
  <si>
    <t>P04732</t>
  </si>
  <si>
    <t>Metallothionein-1E OS=Homo sapiens GN=MT1E PE=1 SV=1 - [MT1E_HUMAN]</t>
  </si>
  <si>
    <t>Metallothionein-1E</t>
  </si>
  <si>
    <t>Q13330</t>
  </si>
  <si>
    <t>Metastasis-associated protein MTA1 OS=Homo sapiens GN=MTA1 PE=1 SV=2 - [MTA1_HUMAN]</t>
  </si>
  <si>
    <t>Metastasis-associated protein MTA1</t>
  </si>
  <si>
    <t>O94776</t>
  </si>
  <si>
    <t>Metastasis-associated protein MTA2 OS=Homo sapiens GN=MTA2 PE=1 SV=1 - [MTA2_HUMAN]</t>
  </si>
  <si>
    <t>Metastasis-associated protein MTA2</t>
  </si>
  <si>
    <t>E9PCS8</t>
  </si>
  <si>
    <t>Metastasis-associated protein MTA3 OS=Homo sapiens GN=MTA3 PE=2 SV=1 - [E9PCS8_HUMAN]</t>
  </si>
  <si>
    <t>P00846</t>
  </si>
  <si>
    <t>ATP synthase subunit a OS=Homo sapiens GN=MT-ATP6 PE=1 SV=1 - [ATP6_HUMAN]</t>
  </si>
  <si>
    <t>ATP synthase subunit a</t>
  </si>
  <si>
    <t>P03928</t>
  </si>
  <si>
    <t>ATP synthase protein 8 OS=Homo sapiens GN=MT-ATP8 PE=1 SV=1 - [ATP8_HUMAN]</t>
  </si>
  <si>
    <t>ATP synthase protein 8</t>
  </si>
  <si>
    <t>Q96DY7</t>
  </si>
  <si>
    <t>Mdm2-binding protein OS=Homo sapiens GN=MTBP PE=1 SV=1 - [MTBP_HUMAN]</t>
  </si>
  <si>
    <t>Mdm2-binding protein</t>
  </si>
  <si>
    <t>Q5TDC2</t>
  </si>
  <si>
    <t>Mitochondrial carrier homolog 1 OS=Homo sapiens GN=MTCH1 PE=2 SV=1 - [Q5TDC2_HUMAN]</t>
  </si>
  <si>
    <t>P00395</t>
  </si>
  <si>
    <t>Cytochrome c oxidase subunit 1 OS=Homo sapiens GN=MT-CO1 PE=1 SV=1 - [COX1_HUMAN]</t>
  </si>
  <si>
    <t>Cytochrome c oxidase subunit 1</t>
  </si>
  <si>
    <t>P00156</t>
  </si>
  <si>
    <t>Cytochrome b OS=Homo sapiens GN=MT-CYB PE=1 SV=2 - [CYB_HUMAN]</t>
  </si>
  <si>
    <t>Cytochrome b</t>
  </si>
  <si>
    <t>Q86UE4</t>
  </si>
  <si>
    <t>Protein LYRIC OS=Homo sapiens GN=MTDH PE=1 SV=2 - [LYRIC_HUMAN]</t>
  </si>
  <si>
    <t>Protein LYRIC</t>
  </si>
  <si>
    <t>B4DPR9</t>
  </si>
  <si>
    <t>Transcription termination factor, mitochondrial OS=Homo sapiens GN=MTERF PE=2 SV=1 - [B4DPR9_HUMAN]</t>
  </si>
  <si>
    <t>E5RIY4</t>
  </si>
  <si>
    <t>mTERF domain-containing protein 1, mitochondrial OS=Homo sapiens GN=MTERFD1 PE=2 SV=1 - [E5RIY4_HUMAN]</t>
  </si>
  <si>
    <t>H7C1N9</t>
  </si>
  <si>
    <t>mTERF domain-containing protein 2 (Fragment) OS=Homo sapiens GN=MTERFD2 PE=2 SV=1 - [H7C1N9_HUMAN]</t>
  </si>
  <si>
    <t>Q9Y483</t>
  </si>
  <si>
    <t>Metal-response element-binding transcription factor 2 OS=Homo sapiens GN=MTF2 PE=1 SV=2 - [MTF2_HUMAN]</t>
  </si>
  <si>
    <t>Metal-response element-binding transcription factor 2</t>
  </si>
  <si>
    <t>Q96DP5</t>
  </si>
  <si>
    <t>Methionyl-tRNA formyltransferase, mitochondrial OS=Homo sapiens GN=MTFMT PE=1 SV=2 - [FMT_HUMAN]</t>
  </si>
  <si>
    <t>Methionyl-tRNA formyltransferase, mitochondrial</t>
  </si>
  <si>
    <t>Q9UDX5</t>
  </si>
  <si>
    <t>Mitochondrial fission process protein 1 OS=Homo sapiens GN=MTFP1 PE=1 SV=1 - [MTFP1_HUMAN]</t>
  </si>
  <si>
    <t>Mitochondrial fission process protein 1</t>
  </si>
  <si>
    <t>E9PLD2</t>
  </si>
  <si>
    <t>Mitochondrial fission regulator 1-like OS=Homo sapiens GN=MTFR1L PE=2 SV=1 - [E9PLD2_HUMAN]</t>
  </si>
  <si>
    <t>Q6P444</t>
  </si>
  <si>
    <t>Mitochondrial fission regulator 2 OS=Homo sapiens GN=MTFR2 PE=1 SV=2 - [MTFR2_HUMAN]</t>
  </si>
  <si>
    <t>Mitochondrial fission regulator 2</t>
  </si>
  <si>
    <t>E7EVK2</t>
  </si>
  <si>
    <t>Mitochondrial GTPase 1 OS=Homo sapiens GN=MTG1 PE=2 SV=1 - [E7EVK2_HUMAN]</t>
  </si>
  <si>
    <t>Mitochondrial GTPase 1</t>
  </si>
  <si>
    <t>P11586</t>
  </si>
  <si>
    <t>C-1-tetrahydrofolate synthase, cytoplasmic OS=Homo sapiens GN=MTHFD1 PE=1 SV=3 - [C1TC_HUMAN]</t>
  </si>
  <si>
    <t>C-1-tetrahydrofolate synthase, cytoplasmic;Formyltetrahydrofolate synthetase;Methenyltetrahydrofolate cyclohydrolase;Methylenetetrahydrofolate dehydrogenase</t>
  </si>
  <si>
    <t>H0Y327</t>
  </si>
  <si>
    <t>Monofunctional C1-tetrahydrofolate synthase, mitochondrial (Fragment) OS=Homo sapiens GN=MTHFD1L PE=4 SV=1 - [H0Y327_HUMAN]</t>
  </si>
  <si>
    <t>P13995</t>
  </si>
  <si>
    <t>Bifunctional methylenetetrahydrofolate dehydrogenase/cyclohydrolase, mitochondrial OS=Homo sapiens GN=MTHFD2 PE=1 SV=2 - [MTDC_HUMAN]</t>
  </si>
  <si>
    <t>Bifunctional methylenetetrahydrofolate dehydrogenase/cyclohydrolase, mitochondrial;Methenyltetrahydrofolate cyclohydrolase;NAD-dependent methylenetetrahydrofolate dehydrogenase</t>
  </si>
  <si>
    <t>P42898</t>
  </si>
  <si>
    <t>Methylenetetrahydrofolate reductase OS=Homo sapiens GN=MTHFR PE=1 SV=3 - [MTHR_HUMAN]</t>
  </si>
  <si>
    <t>Methylenetetrahydrofolate reductase</t>
  </si>
  <si>
    <t>P49914</t>
  </si>
  <si>
    <t>5-formyltetrahydrofolate cyclo-ligase OS=Homo sapiens GN=MTHFS PE=1 SV=2 - [MTHFS_HUMAN]</t>
  </si>
  <si>
    <t>5-formyltetrahydrofolate cyclo-ligase</t>
  </si>
  <si>
    <t>H3BVG2</t>
  </si>
  <si>
    <t>Methenyltetrahydrofolate synthase domain-containing protein (Fragment) OS=Homo sapiens GN=MTHFSD PE=2 SV=1 - [H3BVG2_HUMAN]</t>
  </si>
  <si>
    <t>P46199</t>
  </si>
  <si>
    <t>Translation initiation factor IF-2, mitochondrial OS=Homo sapiens GN=MTIF2 PE=1 SV=2 - [IF2M_HUMAN]</t>
  </si>
  <si>
    <t>Translation initiation factor IF-2, mitochondrial</t>
  </si>
  <si>
    <t>Q9H2K0</t>
  </si>
  <si>
    <t>Translation initiation factor IF-3, mitochondrial OS=Homo sapiens GN=MTIF3 PE=1 SV=4 - [IF3M_HUMAN]</t>
  </si>
  <si>
    <t>Translation initiation factor IF-3, mitochondrial</t>
  </si>
  <si>
    <t>Q13496</t>
  </si>
  <si>
    <t>Myotubularin OS=Homo sapiens GN=MTM1 PE=1 SV=2 - [MTM1_HUMAN]</t>
  </si>
  <si>
    <t>Myotubularin</t>
  </si>
  <si>
    <t>Q13613</t>
  </si>
  <si>
    <t>Myotubularin-related protein 1 OS=Homo sapiens GN=MTMR1 PE=1 SV=4 - [MTMR1_HUMAN]</t>
  </si>
  <si>
    <t>Myotubularin-related protein 1</t>
  </si>
  <si>
    <t>Q9C0I1</t>
  </si>
  <si>
    <t>Myotubularin-related protein 12 OS=Homo sapiens GN=MTMR12 PE=1 SV=2 - [MTMRC_HUMAN]</t>
  </si>
  <si>
    <t>Myotubularin-related protein 12</t>
  </si>
  <si>
    <t>Q8NCE2</t>
  </si>
  <si>
    <t>Myotubularin-related protein 14 OS=Homo sapiens GN=MTMR14 PE=1 SV=2 - [MTMRE_HUMAN]</t>
  </si>
  <si>
    <t>Myotubularin-related protein 14</t>
  </si>
  <si>
    <t>Q13614</t>
  </si>
  <si>
    <t>Myotubularin-related protein 2 OS=Homo sapiens GN=MTMR2 PE=1 SV=4 - [MTMR2_HUMAN]</t>
  </si>
  <si>
    <t>Myotubularin-related protein 2</t>
  </si>
  <si>
    <t>G5E953</t>
  </si>
  <si>
    <t>Myotubularin related protein 3, isoform CRA_e OS=Homo sapiens GN=MTMR3 PE=2 SV=1 - [G5E953_HUMAN]</t>
  </si>
  <si>
    <t>Q9Y217</t>
  </si>
  <si>
    <t>Myotubularin-related protein 6 OS=Homo sapiens GN=MTMR6 PE=1 SV=3 - [MTMR6_HUMAN]</t>
  </si>
  <si>
    <t>Myotubularin-related protein 6</t>
  </si>
  <si>
    <t>B7Z291</t>
  </si>
  <si>
    <t>Myotubularin-related protein 9 OS=Homo sapiens GN=MTMR9 PE=2 SV=1 - [B7Z291_HUMAN]</t>
  </si>
  <si>
    <t>P03891</t>
  </si>
  <si>
    <t>NADH-ubiquinone oxidoreductase chain 2 OS=Homo sapiens GN=MT-ND2 PE=1 SV=2 - [NU2M_HUMAN]</t>
  </si>
  <si>
    <t>NADH-ubiquinone oxidoreductase chain 2</t>
  </si>
  <si>
    <t>P58546</t>
  </si>
  <si>
    <t>Myotrophin OS=Homo sapiens GN=MTPN PE=1 SV=2 - [MTPN_HUMAN]</t>
  </si>
  <si>
    <t>Myotrophin</t>
  </si>
  <si>
    <t>Q99707</t>
  </si>
  <si>
    <t>Methionine synthase OS=Homo sapiens GN=MTR PE=1 SV=2 - [METH_HUMAN]</t>
  </si>
  <si>
    <t>Methionine synthase</t>
  </si>
  <si>
    <t>O75570</t>
  </si>
  <si>
    <t>Peptide chain release factor 1, mitochondrial OS=Homo sapiens GN=MTRF1 PE=1 SV=2 - [RF1M_HUMAN]</t>
  </si>
  <si>
    <t>Peptide chain release factor 1, mitochondrial</t>
  </si>
  <si>
    <t>Q9UGC7</t>
  </si>
  <si>
    <t>Peptide chain release factor 1-like, mitochondrial OS=Homo sapiens GN=MTRF1L PE=1 SV=1 - [RF1ML_HUMAN]</t>
  </si>
  <si>
    <t>Peptide chain release factor 1-like, mitochondrial</t>
  </si>
  <si>
    <t>Q9UBK8</t>
  </si>
  <si>
    <t>Methionine synthase reductase OS=Homo sapiens GN=MTRR PE=1 SV=3 - [MTRR_HUMAN]</t>
  </si>
  <si>
    <t>Methionine synthase reductase</t>
  </si>
  <si>
    <t>Q765P7</t>
  </si>
  <si>
    <t>MTSS1-like protein OS=Homo sapiens GN=MTSS1L PE=1 SV=1 - [MTSSL_HUMAN]</t>
  </si>
  <si>
    <t>MTSS1-like protein</t>
  </si>
  <si>
    <t>Q13505</t>
  </si>
  <si>
    <t>Metaxin-1 OS=Homo sapiens GN=MTX1 PE=1 SV=2 - [MTX1_HUMAN]</t>
  </si>
  <si>
    <t>Metaxin-1</t>
  </si>
  <si>
    <t>Q8IZ68</t>
  </si>
  <si>
    <t>Metaxin 2 OS=Homo sapiens GN=MTX2 PE=2 SV=1 - [Q8IZ68_HUMAN]</t>
  </si>
  <si>
    <t>Q6W4X9</t>
  </si>
  <si>
    <t>Mucin-6 OS=Homo sapiens GN=MUC6 PE=1 SV=3 - [MUC6_HUMAN]</t>
  </si>
  <si>
    <t>Mucin-6</t>
  </si>
  <si>
    <t>Q969V5</t>
  </si>
  <si>
    <t>Mitochondrial ubiquitin ligase activator of NFKB 1 OS=Homo sapiens GN=MUL1 PE=1 SV=1 - [MUL1_HUMAN]</t>
  </si>
  <si>
    <t>Mitochondrial ubiquitin ligase activator of NFKB 1</t>
  </si>
  <si>
    <t>K7EP97</t>
  </si>
  <si>
    <t>PWWP domain-containing protein MUM1 (Fragment) OS=Homo sapiens GN=MUM1 PE=4 SV=1 - [K7EP97_HUMAN]</t>
  </si>
  <si>
    <t>Q96EY5</t>
  </si>
  <si>
    <t>Multivesicular body subunit 12A OS=Homo sapiens GN=MVB12A PE=1 SV=1 - [MB12A_HUMAN]</t>
  </si>
  <si>
    <t>Multivesicular body subunit 12A</t>
  </si>
  <si>
    <t>F8W922</t>
  </si>
  <si>
    <t>Multivesicular body subunit 12B (Fragment) OS=Homo sapiens GN=MVB12B PE=2 SV=1 - [F8W922_HUMAN]</t>
  </si>
  <si>
    <t>P53602</t>
  </si>
  <si>
    <t>Diphosphomevalonate decarboxylase OS=Homo sapiens GN=MVD PE=1 SV=1 - [MVD1_HUMAN]</t>
  </si>
  <si>
    <t>Diphosphomevalonate decarboxylase</t>
  </si>
  <si>
    <t>F5H8H2</t>
  </si>
  <si>
    <t>Mevalonate kinase OS=Homo sapiens GN=MVK PE=2 SV=1 - [F5H8H2_HUMAN]</t>
  </si>
  <si>
    <t>H3BUK7</t>
  </si>
  <si>
    <t>Major vault protein (Fragment) OS=Homo sapiens GN=MVP PE=2 SV=1 - [H3BUK7_HUMAN]</t>
  </si>
  <si>
    <t>E9PMQ0</t>
  </si>
  <si>
    <t>Transcriptional activator Myb OS=Homo sapiens GN=MYB PE=2 SV=1 - [E9PMQ0_HUMAN]</t>
  </si>
  <si>
    <t>F8W6N6</t>
  </si>
  <si>
    <t>Myb-related protein B OS=Homo sapiens GN=MYBL2 PE=2 SV=1 - [F8W6N6_HUMAN]</t>
  </si>
  <si>
    <t>P01106</t>
  </si>
  <si>
    <t>Myc proto-oncogene protein OS=Homo sapiens GN=MYC PE=1 SV=1 - [MYC_HUMAN]</t>
  </si>
  <si>
    <t>Myc proto-oncogene protein</t>
  </si>
  <si>
    <t>Q99417</t>
  </si>
  <si>
    <t>C-Myc-binding protein OS=Homo sapiens GN=MYCBP PE=1 SV=3 - [MYCBP_HUMAN]</t>
  </si>
  <si>
    <t>C-Myc-binding protein</t>
  </si>
  <si>
    <t>Q9P2K5</t>
  </si>
  <si>
    <t>Myelin expression factor 2 OS=Homo sapiens GN=MYEF2 PE=1 SV=3 - [MYEF2_HUMAN]</t>
  </si>
  <si>
    <t>Myelin expression factor 2</t>
  </si>
  <si>
    <t>Q7Z406</t>
  </si>
  <si>
    <t>Myosin-14 OS=Homo sapiens GN=MYH14 PE=1 SV=2 - [MYH14_HUMAN]</t>
  </si>
  <si>
    <t>Myosin-14</t>
  </si>
  <si>
    <t>Q9Y2K3</t>
  </si>
  <si>
    <t>Myosin-15 OS=Homo sapiens GN=MYH15 PE=1 SV=5 - [MYH15_HUMAN]</t>
  </si>
  <si>
    <t>Myosin-15</t>
  </si>
  <si>
    <t>P19105</t>
  </si>
  <si>
    <t>Myosin regulatory light chain 12A OS=Homo sapiens GN=MYL12A PE=1 SV=2 - [ML12A_HUMAN]</t>
  </si>
  <si>
    <t>Myosin regulatory light chain 12A</t>
  </si>
  <si>
    <t>G3V1V0</t>
  </si>
  <si>
    <t>Myosin light polypeptide 6 OS=Homo sapiens GN=MYL6 PE=2 SV=1 - [G3V1V0_HUMAN]</t>
  </si>
  <si>
    <t>G8JLA2</t>
  </si>
  <si>
    <t>Myosin light polypeptide 6 OS=Homo sapiens GN=MYL6 PE=2 SV=1 - [G8JLA2_HUMAN]</t>
  </si>
  <si>
    <t>P60660</t>
  </si>
  <si>
    <t>Myosin light polypeptide 6 OS=Homo sapiens GN=MYL6 PE=1 SV=2 - [MYL6_HUMAN]</t>
  </si>
  <si>
    <t>Myosin light polypeptide 6</t>
  </si>
  <si>
    <t>P14649</t>
  </si>
  <si>
    <t>Myosin light chain 6B OS=Homo sapiens GN=MYL6B PE=1 SV=1 - [MYL6B_HUMAN]</t>
  </si>
  <si>
    <t>Myosin light chain 6B</t>
  </si>
  <si>
    <t>J3KNX9</t>
  </si>
  <si>
    <t>Unconventional myosin-XVIIIa OS=Homo sapiens GN=MYO18A PE=4 SV=1 - [J3KNX9_HUMAN]</t>
  </si>
  <si>
    <t>Q96H55</t>
  </si>
  <si>
    <t>Unconventional myosin-XIX OS=Homo sapiens GN=MYO19 PE=2 SV=2 - [MYO19_HUMAN]</t>
  </si>
  <si>
    <t>Unconventional myosin-XIX</t>
  </si>
  <si>
    <t>Q9ULV0</t>
  </si>
  <si>
    <t>Unconventional myosin-Vb OS=Homo sapiens GN=MYO5B PE=1 SV=3 - [MYO5B_HUMAN]</t>
  </si>
  <si>
    <t>Unconventional myosin-Vb</t>
  </si>
  <si>
    <t>Q9NQX4</t>
  </si>
  <si>
    <t>Unconventional myosin-Vc OS=Homo sapiens GN=MYO5C PE=1 SV=2 - [MYO5C_HUMAN]</t>
  </si>
  <si>
    <t>Unconventional myosin-Vc</t>
  </si>
  <si>
    <t>M0R0P8</t>
  </si>
  <si>
    <t>Unconventional myosin-IXb OS=Homo sapiens GN=MYO9B PE=4 SV=1 - [M0R0P8_HUMAN]</t>
  </si>
  <si>
    <t>Q5VVJ2</t>
  </si>
  <si>
    <t>Histone H2A deubiquitinase MYSM1 OS=Homo sapiens GN=MYSM1 PE=1 SV=1 - [MYSM1_HUMAN]</t>
  </si>
  <si>
    <t>Histone H2A deubiquitinase MYSM1</t>
  </si>
  <si>
    <t>A5PLL3</t>
  </si>
  <si>
    <t>Histone acetyltransferase KAT6A OS=Homo sapiens GN=MYST3 PE=2 SV=1 - [A5PLL3_HUMAN]</t>
  </si>
  <si>
    <t>Q08AG7</t>
  </si>
  <si>
    <t>Mitotic-spindle organizing protein 1 OS=Homo sapiens GN=MZT1 PE=1 SV=2 - [MZT1_HUMAN]</t>
  </si>
  <si>
    <t>Mitotic-spindle organizing protein 1</t>
  </si>
  <si>
    <t>H7C173</t>
  </si>
  <si>
    <t>Mitotic-spindle organizing protein 2B (Fragment) OS=Homo sapiens GN=MZT2B PE=4 SV=1 - [H7C173_HUMAN]</t>
  </si>
  <si>
    <t>O75113</t>
  </si>
  <si>
    <t>NEDD4-binding protein 1 OS=Homo sapiens GN=N4BP1 PE=1 SV=4 - [N4BP1_HUMAN]</t>
  </si>
  <si>
    <t>NEDD4-binding protein 1</t>
  </si>
  <si>
    <t>H0YA93</t>
  </si>
  <si>
    <t>NEDD4-binding protein 2 (Fragment) OS=Homo sapiens GN=N4BP2 PE=4 SV=1 - [H0YA93_HUMAN]</t>
  </si>
  <si>
    <t>Q8WVE0</t>
  </si>
  <si>
    <t>N(6)-adenine-specific DNA methyltransferase 2 OS=Homo sapiens GN=N6AMT2 PE=1 SV=1 - [N6MT2_HUMAN]</t>
  </si>
  <si>
    <t>N(6)-adenine-specific DNA methyltransferase 2</t>
  </si>
  <si>
    <t>P41227</t>
  </si>
  <si>
    <t>N-alpha-acetyltransferase 10 OS=Homo sapiens GN=NAA10 PE=1 SV=1 - [NAA10_HUMAN]</t>
  </si>
  <si>
    <t>N-alpha-acetyltransferase 10</t>
  </si>
  <si>
    <t>Q6N069</t>
  </si>
  <si>
    <t>N-alpha-acetyltransferase 16, NatA auxiliary subunit OS=Homo sapiens GN=NAA16 PE=1 SV=2 - [NAA16_HUMAN]</t>
  </si>
  <si>
    <t>N-alpha-acetyltransferase 16, NatA auxiliary subunit</t>
  </si>
  <si>
    <t>P61599</t>
  </si>
  <si>
    <t>N-alpha-acetyltransferase 20 OS=Homo sapiens GN=NAA20 PE=1 SV=1 - [NAA20_HUMAN]</t>
  </si>
  <si>
    <t>N-alpha-acetyltransferase 20</t>
  </si>
  <si>
    <t>Q14CX7</t>
  </si>
  <si>
    <t>N-alpha-acetyltransferase 25, NatB auxiliary subunit OS=Homo sapiens GN=NAA25 PE=1 SV=1 - [NAA25_HUMAN]</t>
  </si>
  <si>
    <t>N-alpha-acetyltransferase 25, NatB auxiliary subunit</t>
  </si>
  <si>
    <t>Q147X3</t>
  </si>
  <si>
    <t>N-alpha-acetyltransferase 30 OS=Homo sapiens GN=NAA30 PE=1 SV=1 - [NAA30_HUMAN]</t>
  </si>
  <si>
    <t>N-alpha-acetyltransferase 30</t>
  </si>
  <si>
    <t>Q5VZE5</t>
  </si>
  <si>
    <t>N-alpha-acetyltransferase 35, NatC auxiliary subunit OS=Homo sapiens GN=NAA35 PE=1 SV=1 - [NAA35_HUMAN]</t>
  </si>
  <si>
    <t>N-alpha-acetyltransferase 35, NatC auxiliary subunit</t>
  </si>
  <si>
    <t>O95777</t>
  </si>
  <si>
    <t>N-alpha-acetyltransferase 38, NatC auxiliary subunit OS=Homo sapiens GN=NAA38 PE=1 SV=3 - [NAA38_HUMAN]</t>
  </si>
  <si>
    <t>N-alpha-acetyltransferase 38, NatC auxiliary subunit</t>
  </si>
  <si>
    <t>B4DR03</t>
  </si>
  <si>
    <t>N-alpha-acetyltransferase 40 OS=Homo sapiens GN=NAA40 PE=2 SV=1 - [B4DR03_HUMAN]</t>
  </si>
  <si>
    <t>E7EQ69</t>
  </si>
  <si>
    <t>N-alpha-acetyltransferase 50 OS=Homo sapiens GN=NAA50 PE=2 SV=1 - [E7EQ69_HUMAN]</t>
  </si>
  <si>
    <t>B8ZZS2</t>
  </si>
  <si>
    <t>NGFI-A binding protein 1 (EGR1 binding protein 1), isoform CRA_b OS=Homo sapiens GN=NAB1 PE=2 SV=1 - [B8ZZS2_HUMAN]</t>
  </si>
  <si>
    <t>Q9BQ15</t>
  </si>
  <si>
    <t>SOSS complex subunit B1 OS=Homo sapiens GN=NABP2 PE=1 SV=1 - [SOSB1_HUMAN]</t>
  </si>
  <si>
    <t>SOSS complex subunit B1</t>
  </si>
  <si>
    <t>F8VZJ2</t>
  </si>
  <si>
    <t>Nascent polypeptide-associated complex subunit alpha OS=Homo sapiens GN=NACA PE=2 SV=1 - [F8VZJ2_HUMAN]</t>
  </si>
  <si>
    <t>Q9H009</t>
  </si>
  <si>
    <t>Nascent polypeptide-associated complex subunit alpha-2 OS=Homo sapiens GN=NACA2 PE=1 SV=1 - [NACA2_HUMAN]</t>
  </si>
  <si>
    <t>Nascent polypeptide-associated complex subunit alpha-2</t>
  </si>
  <si>
    <t>Q96RE7</t>
  </si>
  <si>
    <t>Nucleus accumbens-associated protein 1 OS=Homo sapiens GN=NACC1 PE=1 SV=1 - [NACC1_HUMAN]</t>
  </si>
  <si>
    <t>Nucleus accumbens-associated protein 1</t>
  </si>
  <si>
    <t>Q4G0N4</t>
  </si>
  <si>
    <t>NAD kinase 2, mitochondrial OS=Homo sapiens GN=NADK2 PE=1 SV=2 - [NAKD2_HUMAN]</t>
  </si>
  <si>
    <t>NAD kinase domain-containing protein 1, mitochondrial</t>
  </si>
  <si>
    <t>B3KUU4</t>
  </si>
  <si>
    <t>Glutamine-dependent NAD(+) synthetase OS=Homo sapiens GN=NADSYN1 PE=2 SV=1 - [B3KUU4_HUMAN]</t>
  </si>
  <si>
    <t>A8MU28</t>
  </si>
  <si>
    <t>NEDD8-activating enzyme E1 regulatory subunit OS=Homo sapiens GN=NAE1 PE=2 SV=1 - [A8MU28_HUMAN]</t>
  </si>
  <si>
    <t>D6RIB3</t>
  </si>
  <si>
    <t>H/ACA ribonucleoprotein complex non-core subunit NAF1 OS=Homo sapiens GN=NAF1 PE=2 SV=1 - [D6RIB3_HUMAN]</t>
  </si>
  <si>
    <t>P17050</t>
  </si>
  <si>
    <t>Alpha-N-acetylgalactosaminidase OS=Homo sapiens GN=NAGA PE=1 SV=2 - [NAGAB_HUMAN]</t>
  </si>
  <si>
    <t>Alpha-N-acetylgalactosaminidase</t>
  </si>
  <si>
    <t>Q9UJ70</t>
  </si>
  <si>
    <t>N-acetyl-D-glucosamine kinase OS=Homo sapiens GN=NAGK PE=1 SV=4 - [NAGK_HUMAN]</t>
  </si>
  <si>
    <t>N-acetyl-D-glucosamine kinase</t>
  </si>
  <si>
    <t>P54802</t>
  </si>
  <si>
    <t>Alpha-N-acetylglucosaminidase OS=Homo sapiens GN=NAGLU PE=1 SV=2 - [ANAG_HUMAN]</t>
  </si>
  <si>
    <t>Alpha-N-acetylglucosaminidase;Alpha-N-acetylglucosaminidase 77 kDa form;Alpha-N-acetylglucosaminidase 82 kDa form</t>
  </si>
  <si>
    <t>Q69YI7</t>
  </si>
  <si>
    <t>Nuclear apoptosis-inducing factor 1 OS=Homo sapiens GN=NAIF1 PE=1 SV=1 - [NAIF1_HUMAN]</t>
  </si>
  <si>
    <t>Nuclear apoptosis-inducing factor 1</t>
  </si>
  <si>
    <t>P43490</t>
  </si>
  <si>
    <t>Nicotinamide phosphoribosyltransferase OS=Homo sapiens GN=NAMPT PE=1 SV=1 - [NAMPT_HUMAN]</t>
  </si>
  <si>
    <t>Nicotinamide phosphoribosyltransferase</t>
  </si>
  <si>
    <t>Q8TBE9</t>
  </si>
  <si>
    <t>N-acylneuraminate-9-phosphatase OS=Homo sapiens GN=NANP PE=1 SV=1 - [NANP_HUMAN]</t>
  </si>
  <si>
    <t>N-acylneuraminate-9-phosphatase</t>
  </si>
  <si>
    <t>Q9NR45</t>
  </si>
  <si>
    <t>Sialic acid synthase OS=Homo sapiens GN=NANS PE=1 SV=2 - [SIAS_HUMAN]</t>
  </si>
  <si>
    <t>Sialic acid synthase</t>
  </si>
  <si>
    <t>B7Z9C2</t>
  </si>
  <si>
    <t>Nucleosome assembly protein 1-like 1 OS=Homo sapiens GN=NAP1L1 PE=2 SV=1 - [B7Z9C2_HUMAN]</t>
  </si>
  <si>
    <t>F8VY35</t>
  </si>
  <si>
    <t>Nucleosome assembly protein 1-like 1 (Fragment) OS=Homo sapiens GN=NAP1L1 PE=2 SV=1 - [F8VY35_HUMAN]</t>
  </si>
  <si>
    <t>Q99733</t>
  </si>
  <si>
    <t>Nucleosome assembly protein 1-like 4 OS=Homo sapiens GN=NAP1L4 PE=1 SV=1 - [NP1L4_HUMAN]</t>
  </si>
  <si>
    <t>Nucleosome assembly protein 1-like 4</t>
  </si>
  <si>
    <t>Q96NT1</t>
  </si>
  <si>
    <t>Nucleosome assembly protein 1-like 5 OS=Homo sapiens GN=NAP1L5 PE=2 SV=1 - [NP1L5_HUMAN]</t>
  </si>
  <si>
    <t>Nucleosome assembly protein 1-like 5</t>
  </si>
  <si>
    <t>P54920</t>
  </si>
  <si>
    <t>Alpha-soluble NSF attachment protein OS=Homo sapiens GN=NAPA PE=1 SV=3 - [SNAA_HUMAN]</t>
  </si>
  <si>
    <t>Alpha-soluble NSF attachment protein</t>
  </si>
  <si>
    <t>Q99747</t>
  </si>
  <si>
    <t>Gamma-soluble NSF attachment protein OS=Homo sapiens GN=NAPG PE=1 SV=1 - [SNAG_HUMAN]</t>
  </si>
  <si>
    <t>Gamma-soluble NSF attachment protein</t>
  </si>
  <si>
    <t>Q6XQN6</t>
  </si>
  <si>
    <t>Nicotinate phosphoribosyltransferase OS=Homo sapiens GN=NAPRT1 PE=1 SV=2 - [PNCB_HUMAN]</t>
  </si>
  <si>
    <t>Nicotinate phosphoribosyltransferase</t>
  </si>
  <si>
    <t>Q9UHQ1</t>
  </si>
  <si>
    <t>Nuclear prelamin A recognition factor OS=Homo sapiens GN=NARF PE=1 SV=1 - [NARF_HUMAN]</t>
  </si>
  <si>
    <t>Nuclear prelamin A recognition factor</t>
  </si>
  <si>
    <t>G3V0H6</t>
  </si>
  <si>
    <t>NMDA receptor regulated 2, isoform CRA_a OS=Homo sapiens GN=NARG2 PE=2 SV=1 - [G3V0H6_HUMAN]</t>
  </si>
  <si>
    <t>O43776</t>
  </si>
  <si>
    <t>Asparagine--tRNA ligase, cytoplasmic OS=Homo sapiens GN=NARS PE=1 SV=1 - [SYNC_HUMAN]</t>
  </si>
  <si>
    <t>Asparagine--tRNA ligase, cytoplasmic</t>
  </si>
  <si>
    <t>Q96I59</t>
  </si>
  <si>
    <t>Probable asparagine--tRNA ligase, mitochondrial OS=Homo sapiens GN=NARS2 PE=1 SV=3 - [SYNM_HUMAN]</t>
  </si>
  <si>
    <t>Probable asparagine--tRNA ligase, mitochondrial</t>
  </si>
  <si>
    <t>P49321</t>
  </si>
  <si>
    <t>Nuclear autoantigenic sperm protein OS=Homo sapiens GN=NASP PE=1 SV=2 - [NASP_HUMAN]</t>
  </si>
  <si>
    <t>Nuclear autoantigenic sperm protein</t>
  </si>
  <si>
    <t>P18440</t>
  </si>
  <si>
    <t>Arylamine N-acetyltransferase 1 OS=Homo sapiens GN=NAT1 PE=1 SV=2 - [ARY1_HUMAN]</t>
  </si>
  <si>
    <t>Arylamine N-acetyltransferase 1</t>
  </si>
  <si>
    <t>Q9H0A0</t>
  </si>
  <si>
    <t>N-acetyltransferase 10 OS=Homo sapiens GN=NAT10 PE=1 SV=2 - [NAT10_HUMAN]</t>
  </si>
  <si>
    <t>N-acetyltransferase 10</t>
  </si>
  <si>
    <t>Q8WUY8</t>
  </si>
  <si>
    <t>N-acetyltransferase 14 OS=Homo sapiens GN=NAT14 PE=1 SV=1 - [NAT14_HUMAN]</t>
  </si>
  <si>
    <t>N-acetyltransferase 14</t>
  </si>
  <si>
    <t>H0Y764</t>
  </si>
  <si>
    <t>Neurobeachin-like protein 2 (Fragment) OS=Homo sapiens GN=NBEAL2 PE=4 SV=1 - [H0Y764_HUMAN]</t>
  </si>
  <si>
    <t>O60934</t>
  </si>
  <si>
    <t>Nibrin OS=Homo sapiens GN=NBN PE=1 SV=1 - [NBN_HUMAN]</t>
  </si>
  <si>
    <t>Nibrin</t>
  </si>
  <si>
    <t>Q15021</t>
  </si>
  <si>
    <t>Condensin complex subunit 1 OS=Homo sapiens GN=NCAPD2 PE=1 SV=3 - [CND1_HUMAN]</t>
  </si>
  <si>
    <t>P42695</t>
  </si>
  <si>
    <t>Condensin-2 complex subunit D3 OS=Homo sapiens GN=NCAPD3 PE=1 SV=2 - [CNDD3_HUMAN]</t>
  </si>
  <si>
    <t>Condensin-2 complex subunit D3</t>
  </si>
  <si>
    <t>Q86XI2</t>
  </si>
  <si>
    <t>Condensin-2 complex subunit G2 OS=Homo sapiens GN=NCAPG2 PE=1 SV=1 - [CNDG2_HUMAN]</t>
  </si>
  <si>
    <t>Condensin-2 complex subunit G2</t>
  </si>
  <si>
    <t>E9PHA2</t>
  </si>
  <si>
    <t>Condensin complex subunit 2 OS=Homo sapiens GN=NCAPH PE=2 SV=1 - [E9PHA2_HUMAN]</t>
  </si>
  <si>
    <t>Condensin complex subunit 2</t>
  </si>
  <si>
    <t>Q6IBW4</t>
  </si>
  <si>
    <t>Condensin-2 complex subunit H2 OS=Homo sapiens GN=NCAPH2 PE=1 SV=1 - [CNDH2_HUMAN]</t>
  </si>
  <si>
    <t>Condensin-2 complex subunit H2</t>
  </si>
  <si>
    <t>P52298</t>
  </si>
  <si>
    <t>Nuclear cap-binding protein subunit 2 OS=Homo sapiens GN=NCBP2 PE=1 SV=1 - [NCBP2_HUMAN]</t>
  </si>
  <si>
    <t>Nuclear cap-binding protein subunit 2</t>
  </si>
  <si>
    <t>Q9UBB6</t>
  </si>
  <si>
    <t>Neurochondrin OS=Homo sapiens GN=NCDN PE=1 SV=1 - [NCDN_HUMAN]</t>
  </si>
  <si>
    <t>Neurochondrin</t>
  </si>
  <si>
    <t>P16333</t>
  </si>
  <si>
    <t>Cytoplasmic protein NCK1 OS=Homo sapiens GN=NCK1 PE=1 SV=1 - [NCK1_HUMAN]</t>
  </si>
  <si>
    <t>Cytoplasmic protein NCK1</t>
  </si>
  <si>
    <t>O43639</t>
  </si>
  <si>
    <t>Cytoplasmic protein NCK2 OS=Homo sapiens GN=NCK2 PE=1 SV=2 - [NCK2_HUMAN]</t>
  </si>
  <si>
    <t>Cytoplasmic protein NCK2</t>
  </si>
  <si>
    <t>Q9Y2A7</t>
  </si>
  <si>
    <t>Nck-associated protein 1 OS=Homo sapiens GN=NCKAP1 PE=1 SV=1 - [NCKP1_HUMAN]</t>
  </si>
  <si>
    <t>Nck-associated protein 1</t>
  </si>
  <si>
    <t>Q9HCH0</t>
  </si>
  <si>
    <t>Nck-associated protein 5-like OS=Homo sapiens GN=NCKAP5L PE=1 SV=2 - [NCK5L_HUMAN]</t>
  </si>
  <si>
    <t>Nck-associated protein 5-like</t>
  </si>
  <si>
    <t>H7C2K2</t>
  </si>
  <si>
    <t>NCK-interacting protein with SH3 domain (Fragment) OS=Homo sapiens GN=NCKIPSD PE=4 SV=1 - [H7C2K2_HUMAN]</t>
  </si>
  <si>
    <t>B5MCN7</t>
  </si>
  <si>
    <t>Nuclear receptor coactivator 1 OS=Homo sapiens GN=NCOA1 PE=2 SV=1 - [B5MCN7_HUMAN]</t>
  </si>
  <si>
    <t>E7EWM1</t>
  </si>
  <si>
    <t>Nuclear receptor coactivator 2 OS=Homo sapiens GN=NCOA2 PE=2 SV=2 - [E7EWM1_HUMAN]</t>
  </si>
  <si>
    <t>C9JCR8</t>
  </si>
  <si>
    <t>Nuclear receptor coactivator 3 OS=Homo sapiens GN=NCOA3 PE=2 SV=1 - [C9JCR8_HUMAN]</t>
  </si>
  <si>
    <t>Q9HCD5</t>
  </si>
  <si>
    <t>Nuclear receptor coactivator 5 OS=Homo sapiens GN=NCOA5 PE=1 SV=2 - [NCOA5_HUMAN]</t>
  </si>
  <si>
    <t>Nuclear receptor coactivator 5</t>
  </si>
  <si>
    <t>Q14686</t>
  </si>
  <si>
    <t>Nuclear receptor coactivator 6 OS=Homo sapiens GN=NCOA6 PE=1 SV=3 - [NCOA6_HUMAN]</t>
  </si>
  <si>
    <t>Nuclear receptor coactivator 6</t>
  </si>
  <si>
    <t>Q8NI08</t>
  </si>
  <si>
    <t>Nuclear receptor coactivator 7 OS=Homo sapiens GN=NCOA7 PE=1 SV=2 - [NCOA7_HUMAN]</t>
  </si>
  <si>
    <t>Nuclear receptor coactivator 7</t>
  </si>
  <si>
    <t>O75376</t>
  </si>
  <si>
    <t>Nuclear receptor corepressor 1 OS=Homo sapiens GN=NCOR1 PE=1 SV=2 - [NCOR1_HUMAN]</t>
  </si>
  <si>
    <t>Nuclear receptor corepressor 1</t>
  </si>
  <si>
    <t>C9JQE8</t>
  </si>
  <si>
    <t>Nuclear receptor corepressor 2 (Fragment) OS=Homo sapiens GN=NCOR2 PE=1 SV=1 - [C9JQE8_HUMAN]</t>
  </si>
  <si>
    <t>O14777</t>
  </si>
  <si>
    <t>Kinetochore protein NDC80 homolog OS=Homo sapiens GN=NDC80 PE=1 SV=1 - [NDC80_HUMAN]</t>
  </si>
  <si>
    <t>Kinetochore protein NDC80 homolog</t>
  </si>
  <si>
    <t>Q9NXR1</t>
  </si>
  <si>
    <t>Nuclear distribution protein nudE homolog 1 OS=Homo sapiens GN=NDE1 PE=1 SV=2 - [NDE1_HUMAN]</t>
  </si>
  <si>
    <t>Nuclear distribution protein nudE homolog 1</t>
  </si>
  <si>
    <t>Q9BT67</t>
  </si>
  <si>
    <t>NEDD4 family-interacting protein 1 OS=Homo sapiens GN=NDFIP1 PE=1 SV=1 - [NFIP1_HUMAN]</t>
  </si>
  <si>
    <t>NEDD4 family-interacting protein 1</t>
  </si>
  <si>
    <t>Q96MG7</t>
  </si>
  <si>
    <t>Melanoma-associated antigen G1 OS=Homo sapiens GN=NDNL2 PE=1 SV=1 - [MAGG1_HUMAN]</t>
  </si>
  <si>
    <t>Melanoma-associated antigen G1</t>
  </si>
  <si>
    <t>D3YTG6</t>
  </si>
  <si>
    <t>NADPH-dependent diflavin oxidoreductase 1 OS=Homo sapiens GN=NDOR1 PE=2 SV=1 - [D3YTG6_HUMAN]</t>
  </si>
  <si>
    <t>O95299</t>
  </si>
  <si>
    <t>NADH dehydrogenase [ubiquinone] 1 alpha subcomplex subunit 10, mitochondrial OS=Homo sapiens GN=NDUFA10 PE=1 SV=1 - [NDUAA_HUMAN]</t>
  </si>
  <si>
    <t>NADH dehydrogenase [ubiquinone] 1 alpha subcomplex subunit 10, mitochondrial</t>
  </si>
  <si>
    <t>Q86Y39</t>
  </si>
  <si>
    <t>NADH dehydrogenase [ubiquinone] 1 alpha subcomplex subunit 11 OS=Homo sapiens GN=NDUFA11 PE=1 SV=3 - [NDUAB_HUMAN]</t>
  </si>
  <si>
    <t>NADH dehydrogenase [ubiquinone] 1 alpha subcomplex subunit 11</t>
  </si>
  <si>
    <t>Q9UI09</t>
  </si>
  <si>
    <t>NADH dehydrogenase [ubiquinone] 1 alpha subcomplex subunit 12 OS=Homo sapiens GN=NDUFA12 PE=1 SV=1 - [NDUAC_HUMAN]</t>
  </si>
  <si>
    <t>NADH dehydrogenase [ubiquinone] 1 alpha subcomplex subunit 12</t>
  </si>
  <si>
    <t>Q9P0J0</t>
  </si>
  <si>
    <t>NADH dehydrogenase [ubiquinone] 1 alpha subcomplex subunit 13 OS=Homo sapiens GN=NDUFA13 PE=1 SV=3 - [NDUAD_HUMAN]</t>
  </si>
  <si>
    <t>NADH dehydrogenase [ubiquinone] 1 alpha subcomplex subunit 13</t>
  </si>
  <si>
    <t>O43678</t>
  </si>
  <si>
    <t>NADH dehydrogenase [ubiquinone] 1 alpha subcomplex subunit 2 OS=Homo sapiens GN=NDUFA2 PE=1 SV=3 - [NDUA2_HUMAN]</t>
  </si>
  <si>
    <t>NADH dehydrogenase [ubiquinone] 1 alpha subcomplex subunit 2</t>
  </si>
  <si>
    <t>O95167</t>
  </si>
  <si>
    <t>NADH dehydrogenase [ubiquinone] 1 alpha subcomplex subunit 3 OS=Homo sapiens GN=NDUFA3 PE=1 SV=1 - [NDUA3_HUMAN]</t>
  </si>
  <si>
    <t>NADH dehydrogenase [ubiquinone] 1 alpha subcomplex subunit 3</t>
  </si>
  <si>
    <t>O00483</t>
  </si>
  <si>
    <t>NADH dehydrogenase [ubiquinone] 1 alpha subcomplex subunit 4 OS=Homo sapiens GN=NDUFA4 PE=1 SV=1 - [NDUA4_HUMAN]</t>
  </si>
  <si>
    <t>NADH dehydrogenase [ubiquinone] 1 alpha subcomplex subunit 4</t>
  </si>
  <si>
    <t>Q16718</t>
  </si>
  <si>
    <t>NADH dehydrogenase [ubiquinone] 1 alpha subcomplex subunit 5 OS=Homo sapiens GN=NDUFA5 PE=1 SV=3 - [NDUA5_HUMAN]</t>
  </si>
  <si>
    <t>NADH dehydrogenase [ubiquinone] 1 alpha subcomplex subunit 5</t>
  </si>
  <si>
    <t>P56556</t>
  </si>
  <si>
    <t>NADH dehydrogenase [ubiquinone] 1 alpha subcomplex subunit 6 OS=Homo sapiens GN=NDUFA6 PE=1 SV=3 - [NDUA6_HUMAN]</t>
  </si>
  <si>
    <t>NADH dehydrogenase [ubiquinone] 1 alpha subcomplex subunit 6</t>
  </si>
  <si>
    <t>O95182</t>
  </si>
  <si>
    <t>NADH dehydrogenase [ubiquinone] 1 alpha subcomplex subunit 7 OS=Homo sapiens GN=NDUFA7 PE=1 SV=3 - [NDUA7_HUMAN]</t>
  </si>
  <si>
    <t>NADH dehydrogenase [ubiquinone] 1 alpha subcomplex subunit 7</t>
  </si>
  <si>
    <t>F5H7V7</t>
  </si>
  <si>
    <t>NADH dehydrogenase [ubiquinone] 1 alpha subcomplex subunit 8 OS=Homo sapiens GN=NDUFA8 PE=2 SV=1 - [F5H7V7_HUMAN]</t>
  </si>
  <si>
    <t>Q16795</t>
  </si>
  <si>
    <t>NADH dehydrogenase [ubiquinone] 1 alpha subcomplex subunit 9, mitochondrial OS=Homo sapiens GN=NDUFA9 PE=1 SV=2 - [NDUA9_HUMAN]</t>
  </si>
  <si>
    <t>NADH dehydrogenase [ubiquinone] 1 alpha subcomplex subunit 9, mitochondrial</t>
  </si>
  <si>
    <t>O14561</t>
  </si>
  <si>
    <t>Acyl carrier protein, mitochondrial OS=Homo sapiens GN=NDUFAB1 PE=1 SV=3 - [ACPM_HUMAN]</t>
  </si>
  <si>
    <t>Acyl carrier protein, mitochondrial</t>
  </si>
  <si>
    <t>H0YL22</t>
  </si>
  <si>
    <t>Complex I intermediate-associated protein 30, mitochondrial OS=Homo sapiens GN=NDUFAF1 PE=2 SV=1 - [H0YL22_HUMAN]</t>
  </si>
  <si>
    <t>Q8N183</t>
  </si>
  <si>
    <t>Mimitin, mitochondrial OS=Homo sapiens GN=NDUFAF2 PE=1 SV=1 - [MIMIT_HUMAN]</t>
  </si>
  <si>
    <t>Mimitin, mitochondrial</t>
  </si>
  <si>
    <t>Q9BU61</t>
  </si>
  <si>
    <t>NADH dehydrogenase [ubiquinone] 1 alpha subcomplex assembly factor 3 OS=Homo sapiens GN=NDUFAF3 PE=1 SV=1 - [NDUF3_HUMAN]</t>
  </si>
  <si>
    <t>NADH dehydrogenase [ubiquinone] 1 alpha subcomplex assembly factor 3</t>
  </si>
  <si>
    <t>Q9P032</t>
  </si>
  <si>
    <t>NADH dehydrogenase [ubiquinone] 1 alpha subcomplex assembly factor 4 OS=Homo sapiens GN=NDUFAF4 PE=1 SV=1 - [NDUF4_HUMAN]</t>
  </si>
  <si>
    <t>NADH dehydrogenase [ubiquinone] 1 alpha subcomplex assembly factor 4</t>
  </si>
  <si>
    <t>B3KR61</t>
  </si>
  <si>
    <t>HCG1811060, isoform CRA_c OS=Homo sapiens GN=NDUFAF5 PE=2 SV=1 - [B3KR61_HUMAN]</t>
  </si>
  <si>
    <t>Q7L592</t>
  </si>
  <si>
    <t>NADH dehydrogenase [ubiquinone] complex I, assembly factor 7 OS=Homo sapiens GN=NDUFAF7 PE=1 SV=1 - [NDUF7_HUMAN]</t>
  </si>
  <si>
    <t>NADH dehydrogenase [ubiquinone] complex I, assembly factor 7</t>
  </si>
  <si>
    <t>O96000</t>
  </si>
  <si>
    <t>NADH dehydrogenase [ubiquinone] 1 beta subcomplex subunit 10 OS=Homo sapiens GN=NDUFB10 PE=1 SV=3 - [NDUBA_HUMAN]</t>
  </si>
  <si>
    <t>NADH dehydrogenase [ubiquinone] 1 beta subcomplex subunit 10</t>
  </si>
  <si>
    <t>Q9NX14</t>
  </si>
  <si>
    <t>NADH dehydrogenase [ubiquinone] 1 beta subcomplex subunit 11, mitochondrial OS=Homo sapiens GN=NDUFB11 PE=1 SV=1 - [NDUBB_HUMAN]</t>
  </si>
  <si>
    <t>NADH dehydrogenase [ubiquinone] 1 beta subcomplex subunit 11, mitochondrial</t>
  </si>
  <si>
    <t>O43676</t>
  </si>
  <si>
    <t>NADH dehydrogenase [ubiquinone] 1 beta subcomplex subunit 3 OS=Homo sapiens GN=NDUFB3 PE=1 SV=3 - [NDUB3_HUMAN]</t>
  </si>
  <si>
    <t>NADH dehydrogenase [ubiquinone] 1 beta subcomplex subunit 3</t>
  </si>
  <si>
    <t>F2Z3P9</t>
  </si>
  <si>
    <t>NADH dehydrogenase [ubiquinone] 1 beta subcomplex subunit 4 OS=Homo sapiens GN=NDUFB4 PE=2 SV=1 - [F2Z3P9_HUMAN]</t>
  </si>
  <si>
    <t>O95139</t>
  </si>
  <si>
    <t>NADH dehydrogenase [ubiquinone] 1 beta subcomplex subunit 6 OS=Homo sapiens GN=NDUFB6 PE=1 SV=3 - [NDUB6_HUMAN]</t>
  </si>
  <si>
    <t>NADH dehydrogenase [ubiquinone] 1 beta subcomplex subunit 6</t>
  </si>
  <si>
    <t>P17568</t>
  </si>
  <si>
    <t>NADH dehydrogenase [ubiquinone] 1 beta subcomplex subunit 7 OS=Homo sapiens GN=NDUFB7 PE=1 SV=4 - [NDUB7_HUMAN]</t>
  </si>
  <si>
    <t>NADH dehydrogenase [ubiquinone] 1 beta subcomplex subunit 7</t>
  </si>
  <si>
    <t>Q5W145</t>
  </si>
  <si>
    <t>NADH dehydrogenase (Ubiquinone) 1 beta subcomplex, 8, 19kDa, isoform CRA_a OS=Homo sapiens GN=NDUFB8 PE=2 SV=1 - [Q5W145_HUMAN]</t>
  </si>
  <si>
    <t>E9PH64</t>
  </si>
  <si>
    <t>NADH dehydrogenase [ubiquinone] 1 beta subcomplex subunit 9 OS=Homo sapiens GN=NDUFB9 PE=2 SV=1 - [E9PH64_HUMAN]</t>
  </si>
  <si>
    <t>O43677</t>
  </si>
  <si>
    <t>NADH dehydrogenase [ubiquinone] 1 subunit C1, mitochondrial OS=Homo sapiens GN=NDUFC1 PE=2 SV=1 - [NDUC1_HUMAN]</t>
  </si>
  <si>
    <t>NADH dehydrogenase [ubiquinone] 1 subunit C1, mitochondrial</t>
  </si>
  <si>
    <t>O95298</t>
  </si>
  <si>
    <t>NADH dehydrogenase [ubiquinone] 1 subunit C2 OS=Homo sapiens GN=NDUFC2 PE=1 SV=1 - [NDUC2_HUMAN]</t>
  </si>
  <si>
    <t>NADH dehydrogenase [ubiquinone] 1 subunit C2</t>
  </si>
  <si>
    <t>P28331</t>
  </si>
  <si>
    <t>NADH-ubiquinone oxidoreductase 75 kDa subunit, mitochondrial OS=Homo sapiens GN=NDUFS1 PE=1 SV=3 - [NDUS1_HUMAN]</t>
  </si>
  <si>
    <t>NADH-ubiquinone oxidoreductase 75 kDa subunit, mitochondrial</t>
  </si>
  <si>
    <t>O75306</t>
  </si>
  <si>
    <t>NADH dehydrogenase [ubiquinone] iron-sulfur protein 2, mitochondrial OS=Homo sapiens GN=NDUFS2 PE=1 SV=2 - [NDUS2_HUMAN]</t>
  </si>
  <si>
    <t>NADH dehydrogenase [ubiquinone] iron-sulfur protein 2, mitochondrial</t>
  </si>
  <si>
    <t>O43181</t>
  </si>
  <si>
    <t>NADH dehydrogenase [ubiquinone] iron-sulfur protein 4, mitochondrial OS=Homo sapiens GN=NDUFS4 PE=1 SV=1 - [NDUS4_HUMAN]</t>
  </si>
  <si>
    <t>NADH dehydrogenase [ubiquinone] iron-sulfur protein 4, mitochondrial</t>
  </si>
  <si>
    <t>O43920</t>
  </si>
  <si>
    <t>NADH dehydrogenase [ubiquinone] iron-sulfur protein 5 OS=Homo sapiens GN=NDUFS5 PE=1 SV=3 - [NDUS5_HUMAN]</t>
  </si>
  <si>
    <t>NADH dehydrogenase [ubiquinone] iron-sulfur protein 5</t>
  </si>
  <si>
    <t>O75380</t>
  </si>
  <si>
    <t>NADH dehydrogenase [ubiquinone] iron-sulfur protein 6, mitochondrial OS=Homo sapiens GN=NDUFS6 PE=1 SV=1 - [NDUS6_HUMAN]</t>
  </si>
  <si>
    <t>NADH dehydrogenase [ubiquinone] iron-sulfur protein 6, mitochondrial</t>
  </si>
  <si>
    <t>F5H5N1</t>
  </si>
  <si>
    <t>NADH dehydrogenase [ubiquinone] iron-sulfur protein 7, mitochondrial OS=Homo sapiens GN=NDUFS7 PE=2 SV=1 - [F5H5N1_HUMAN]</t>
  </si>
  <si>
    <t>E9PPW7</t>
  </si>
  <si>
    <t>NADH dehydrogenase [ubiquinone] iron-sulfur protein 8, mitochondrial (Fragment) OS=Homo sapiens GN=NDUFS8 PE=2 SV=1 - [E9PPW7_HUMAN]</t>
  </si>
  <si>
    <t>G3V0I5</t>
  </si>
  <si>
    <t>NADH dehydrogenase (Ubiquinone) flavoprotein 1, 51kDa, isoform CRA_c OS=Homo sapiens GN=NDUFV1 PE=2 SV=1 - [G3V0I5_HUMAN]</t>
  </si>
  <si>
    <t>P19404</t>
  </si>
  <si>
    <t>NADH dehydrogenase [ubiquinone] flavoprotein 2, mitochondrial OS=Homo sapiens GN=NDUFV2 PE=1 SV=2 - [NDUV2_HUMAN]</t>
  </si>
  <si>
    <t>NADH dehydrogenase [ubiquinone] flavoprotein 2, mitochondrial</t>
  </si>
  <si>
    <t>Q8NC96</t>
  </si>
  <si>
    <t>Adaptin ear-binding coat-associated protein 1 OS=Homo sapiens GN=NECAP1 PE=1 SV=2 - [NECP1_HUMAN]</t>
  </si>
  <si>
    <t>Adaptin ear-binding coat-associated protein 1</t>
  </si>
  <si>
    <t>Q9NVZ3</t>
  </si>
  <si>
    <t>Adaptin ear-binding coat-associated protein 2 OS=Homo sapiens GN=NECAP2 PE=1 SV=1 - [NECP2_HUMAN]</t>
  </si>
  <si>
    <t>Adaptin ear-binding coat-associated protein 2</t>
  </si>
  <si>
    <t>Q8NHV4</t>
  </si>
  <si>
    <t>Protein NEDD1 OS=Homo sapiens GN=NEDD1 PE=1 SV=1 - [NEDD1_HUMAN]</t>
  </si>
  <si>
    <t>Protein NEDD1</t>
  </si>
  <si>
    <t>E9PL57</t>
  </si>
  <si>
    <t>Protein NEDD8-MDP1 (Fragment) OS=Homo sapiens GN=NEDD8-MDP1 PE=2 SV=1 - [E9PL57_HUMAN]</t>
  </si>
  <si>
    <t>H7C3L8</t>
  </si>
  <si>
    <t>Serine/threonine-protein kinase Nek10 (Fragment) OS=Homo sapiens GN=NEK10 PE=4 SV=1 - [H7C3L8_HUMAN]</t>
  </si>
  <si>
    <t>B4DZU0</t>
  </si>
  <si>
    <t>Serine/threonine-protein kinase Nek2 OS=Homo sapiens GN=NEK2 PE=2 SV=1 - [B4DZU0_HUMAN]</t>
  </si>
  <si>
    <t>E7EX48</t>
  </si>
  <si>
    <t>Serine/threonine-protein kinase Nek4 (Fragment) OS=Homo sapiens GN=NEK4 PE=2 SV=1 - [E7EX48_HUMAN]</t>
  </si>
  <si>
    <t>Q8TDX7</t>
  </si>
  <si>
    <t>Serine/threonine-protein kinase Nek7 OS=Homo sapiens GN=NEK7 PE=1 SV=1 - [NEK7_HUMAN]</t>
  </si>
  <si>
    <t>Serine/threonine-protein kinase Nek7</t>
  </si>
  <si>
    <t>Q8TD19</t>
  </si>
  <si>
    <t>Serine/threonine-protein kinase Nek9 OS=Homo sapiens GN=NEK9 PE=1 SV=2 - [NEK9_HUMAN]</t>
  </si>
  <si>
    <t>Serine/threonine-protein kinase Nek9</t>
  </si>
  <si>
    <t>Q8WX92</t>
  </si>
  <si>
    <t>Negative elongation factor B OS=Homo sapiens GN=NELFB PE=1 SV=1 - [NELFB_HUMAN]</t>
  </si>
  <si>
    <t>Negative elongation factor B</t>
  </si>
  <si>
    <t>P18615</t>
  </si>
  <si>
    <t>Negative elongation factor E OS=Homo sapiens GN=NELFE PE=1 SV=3 - [NELFE_HUMAN]</t>
  </si>
  <si>
    <t>Negative elongation factor E</t>
  </si>
  <si>
    <t>O60524</t>
  </si>
  <si>
    <t>Nuclear export mediator factor NEMF OS=Homo sapiens GN=NEMF PE=1 SV=4 - [NEMF_HUMAN]</t>
  </si>
  <si>
    <t>Nuclear export mediator factor NEMF</t>
  </si>
  <si>
    <t>E9PIF4</t>
  </si>
  <si>
    <t>Sialidase-1 OS=Homo sapiens GN=NEU1 PE=2 SV=1 - [E9PIF4_HUMAN]</t>
  </si>
  <si>
    <t>E7ETM8</t>
  </si>
  <si>
    <t>Nexilin (Fragment) OS=Homo sapiens GN=NEXN PE=2 SV=1 - [E7ETM8_HUMAN]</t>
  </si>
  <si>
    <t>P35240</t>
  </si>
  <si>
    <t>Merlin OS=Homo sapiens GN=NF2 PE=1 SV=1 - [MERL_HUMAN]</t>
  </si>
  <si>
    <t>Merlin</t>
  </si>
  <si>
    <t>Q8NCF5</t>
  </si>
  <si>
    <t>NFATC2-interacting protein OS=Homo sapiens GN=NFATC2IP PE=1 SV=1 - [NF2IP_HUMAN]</t>
  </si>
  <si>
    <t>NFATC2-interacting protein</t>
  </si>
  <si>
    <t>I3L3K7</t>
  </si>
  <si>
    <t>Nuclear factor of-activated T-cells, cytoplasmic 3 OS=Homo sapiens GN=NFATC3 PE=2 SV=1 - [I3L3K7_HUMAN]</t>
  </si>
  <si>
    <t>P08651</t>
  </si>
  <si>
    <t>Nuclear factor 1 C-type OS=Homo sapiens GN=NFIC PE=1 SV=2 - [NFIC_HUMAN]</t>
  </si>
  <si>
    <t>Nuclear factor 1 C-type</t>
  </si>
  <si>
    <t>K7EN08</t>
  </si>
  <si>
    <t>Nuclear factor 1 OS=Homo sapiens GN=NFIX PE=3 SV=1 - [K7EN08_HUMAN]</t>
  </si>
  <si>
    <t>Nuclear factor 1</t>
  </si>
  <si>
    <t>P19838</t>
  </si>
  <si>
    <t>Nuclear factor NF-kappa-B p105 subunit OS=Homo sapiens GN=NFKB1 PE=1 SV=2 - [NFKB1_HUMAN]</t>
  </si>
  <si>
    <t>Nuclear factor NF-kappa-B p105 subunit;Nuclear factor NF-kappa-B p50 subunit</t>
  </si>
  <si>
    <t>Q00653</t>
  </si>
  <si>
    <t>Nuclear factor NF-kappa-B p100 subunit OS=Homo sapiens GN=NFKB2 PE=1 SV=4 - [NFKB2_HUMAN]</t>
  </si>
  <si>
    <t>Nuclear factor NF-kappa-B p100 subunit;Nuclear factor NF-kappa-B p52 subunit</t>
  </si>
  <si>
    <t>G3V3I4</t>
  </si>
  <si>
    <t>NF-kappa-B inhibitor alpha OS=Homo sapiens GN=NFKBIA PE=2 SV=1 - [G3V3I4_HUMAN]</t>
  </si>
  <si>
    <t>I3L4X3</t>
  </si>
  <si>
    <t>NF-kappa-B inhibitor beta (Fragment) OS=Homo sapiens GN=NFKBIB PE=2 SV=1 - [I3L4X3_HUMAN]</t>
  </si>
  <si>
    <t>O00221</t>
  </si>
  <si>
    <t>NF-kappa-B inhibitor epsilon OS=Homo sapiens GN=NFKBIE PE=1 SV=3 - [IKBE_HUMAN]</t>
  </si>
  <si>
    <t>NF-kappa-B inhibitor epsilon</t>
  </si>
  <si>
    <t>Q5STV6</t>
  </si>
  <si>
    <t>NF-kappa-B inhibitor-like protein 1 OS=Homo sapiens GN=NFKBIL1 PE=2 SV=2 - [Q5STV6_HUMAN]</t>
  </si>
  <si>
    <t>Q6P4R8</t>
  </si>
  <si>
    <t>Nuclear factor related to kappa-B-binding protein OS=Homo sapiens GN=NFRKB PE=1 SV=2 - [NFRKB_HUMAN]</t>
  </si>
  <si>
    <t>Nuclear factor related to kappa-B-binding protein</t>
  </si>
  <si>
    <t>Q9Y697</t>
  </si>
  <si>
    <t>Cysteine desulfurase, mitochondrial OS=Homo sapiens GN=NFS1 PE=1 SV=3 - [NFS1_HUMAN]</t>
  </si>
  <si>
    <t>Cysteine desulfurase, mitochondrial</t>
  </si>
  <si>
    <t>C9J8Q1</t>
  </si>
  <si>
    <t>NFU1 iron-sulfur cluster scaffold homolog, mitochondrial (Fragment) OS=Homo sapiens GN=NFU1 PE=2 SV=1 - [C9J8Q1_HUMAN]</t>
  </si>
  <si>
    <t>Q12986</t>
  </si>
  <si>
    <t>Transcriptional repressor NF-X1 OS=Homo sapiens GN=NFX1 PE=1 SV=2 - [NFX1_HUMAN]</t>
  </si>
  <si>
    <t>Transcriptional repressor NF-X1</t>
  </si>
  <si>
    <t>P23511</t>
  </si>
  <si>
    <t>Nuclear transcription factor Y subunit alpha OS=Homo sapiens GN=NFYA PE=1 SV=2 - [NFYA_HUMAN]</t>
  </si>
  <si>
    <t>Nuclear transcription factor Y subunit alpha</t>
  </si>
  <si>
    <t>F8VSL3</t>
  </si>
  <si>
    <t>Nuclear transcription factor Y subunit beta (Fragment) OS=Homo sapiens GN=NFYB PE=2 SV=1 - [F8VSL3_HUMAN]</t>
  </si>
  <si>
    <t>Q5T6K7</t>
  </si>
  <si>
    <t>Nuclear transcription factor Y subunit gamma (Fragment) OS=Homo sapiens GN=NFYC PE=2 SV=1 - [Q5T6K7_HUMAN]</t>
  </si>
  <si>
    <t>Q8NEJ9</t>
  </si>
  <si>
    <t>Neuroguidin OS=Homo sapiens GN=NGDN PE=1 SV=1 - [NGDN_HUMAN]</t>
  </si>
  <si>
    <t>Neuroguidin</t>
  </si>
  <si>
    <t>Q9H9Q4</t>
  </si>
  <si>
    <t>Non-homologous end-joining factor 1 OS=Homo sapiens GN=NHEJ1 PE=1 SV=1 - [NHEJ1_HUMAN]</t>
  </si>
  <si>
    <t>Non-homologous end-joining factor 1</t>
  </si>
  <si>
    <t>Q8NBF2</t>
  </si>
  <si>
    <t>NHL repeat-containing protein 2 OS=Homo sapiens GN=NHLRC2 PE=1 SV=1 - [NHLC2_HUMAN]</t>
  </si>
  <si>
    <t>NHL repeat-containing protein 2</t>
  </si>
  <si>
    <t>Q5JS37</t>
  </si>
  <si>
    <t>NHL repeat-containing protein 3 OS=Homo sapiens GN=NHLRC3 PE=2 SV=1 - [NHLC3_HUMAN]</t>
  </si>
  <si>
    <t>NHL repeat-containing protein 3</t>
  </si>
  <si>
    <t>P55769</t>
  </si>
  <si>
    <t>NHP2-like protein 1 OS=Homo sapiens GN=NHP2L1 PE=1 SV=3 - [NH2L1_HUMAN]</t>
  </si>
  <si>
    <t>NHP2-like protein 1</t>
  </si>
  <si>
    <t>Q9GZT8</t>
  </si>
  <si>
    <t>NIF3-like protein 1 OS=Homo sapiens GN=NIF3L1 PE=1 SV=2 - [NIF3L_HUMAN]</t>
  </si>
  <si>
    <t>NIF3-like protein 1</t>
  </si>
  <si>
    <t>H0YDJ4</t>
  </si>
  <si>
    <t>Ninein (Fragment) OS=Homo sapiens GN=NIN PE=4 SV=1 - [H0YDJ4_HUMAN]</t>
  </si>
  <si>
    <t>Q9Y221</t>
  </si>
  <si>
    <t>60S ribosome subunit biogenesis protein NIP7 homolog OS=Homo sapiens GN=NIP7 PE=1 SV=1 - [NIP7_HUMAN]</t>
  </si>
  <si>
    <t>60S ribosome subunit biogenesis protein NIP7 homolog</t>
  </si>
  <si>
    <t>Q9UFN0</t>
  </si>
  <si>
    <t>Protein NipSnap homolog 3A OS=Homo sapiens GN=NIPSNAP3A PE=1 SV=2 - [NPS3A_HUMAN]</t>
  </si>
  <si>
    <t>Protein NipSnap homolog 3A</t>
  </si>
  <si>
    <t>C9J715</t>
  </si>
  <si>
    <t>Nischarin OS=Homo sapiens GN=NISCH PE=2 SV=1 - [C9J715_HUMAN]</t>
  </si>
  <si>
    <t>Q86X76</t>
  </si>
  <si>
    <t>Nitrilase homolog 1 OS=Homo sapiens GN=NIT1 PE=1 SV=2 - [NIT1_HUMAN]</t>
  </si>
  <si>
    <t>Nitrilase homolog 1</t>
  </si>
  <si>
    <t>Q9NQR4</t>
  </si>
  <si>
    <t>Omega-amidase NIT2 OS=Homo sapiens GN=NIT2 PE=1 SV=1 - [NIT2_HUMAN]</t>
  </si>
  <si>
    <t>Omega-amidase NIT2</t>
  </si>
  <si>
    <t>Q5M9Q1</t>
  </si>
  <si>
    <t>NKAP-like protein OS=Homo sapiens GN=NKAPL PE=2 SV=3 - [NKAPL_HUMAN]</t>
  </si>
  <si>
    <t>NKAP-like protein</t>
  </si>
  <si>
    <t>O15226</t>
  </si>
  <si>
    <t>NF-kappa-B-repressing factor OS=Homo sapiens GN=NKRF PE=1 SV=2 - [NKRF_HUMAN]</t>
  </si>
  <si>
    <t>NF-kappa-B-repressing factor</t>
  </si>
  <si>
    <t>P30414</t>
  </si>
  <si>
    <t>NK-tumor recognition protein OS=Homo sapiens GN=NKTR PE=1 SV=2 - [NKTR_HUMAN]</t>
  </si>
  <si>
    <t>NK-tumor recognition protein;Putative peptidyl-prolyl cis-trans isomerase</t>
  </si>
  <si>
    <t>P52952</t>
  </si>
  <si>
    <t>Homeobox protein Nkx-2.5 OS=Homo sapiens GN=NKX2-5 PE=1 SV=1 - [NKX25_HUMAN]</t>
  </si>
  <si>
    <t>Homeobox protein Nkx-2.5</t>
  </si>
  <si>
    <t>Q9NVX2</t>
  </si>
  <si>
    <t>Notchless protein homolog 1 OS=Homo sapiens GN=NLE1 PE=1 SV=4 - [NLE1_HUMAN]</t>
  </si>
  <si>
    <t>Notchless protein homolog 1</t>
  </si>
  <si>
    <t>Q9BYT8</t>
  </si>
  <si>
    <t>Neurolysin, mitochondrial OS=Homo sapiens GN=NLN PE=1 SV=1 - [NEUL_HUMAN]</t>
  </si>
  <si>
    <t>Neurolysin, mitochondrial</t>
  </si>
  <si>
    <t>B5MDB6</t>
  </si>
  <si>
    <t>Protein NLRC3 OS=Homo sapiens GN=NLRC3 PE=2 SV=2 - [B5MDB6_HUMAN]</t>
  </si>
  <si>
    <t>Q86WI3</t>
  </si>
  <si>
    <t>Protein NLRC5 OS=Homo sapiens GN=NLRC5 PE=1 SV=3 - [NLRC5_HUMAN]</t>
  </si>
  <si>
    <t>Protein NLRC5</t>
  </si>
  <si>
    <t>Q96D46</t>
  </si>
  <si>
    <t>60S ribosomal export protein NMD3 OS=Homo sapiens GN=NMD3 PE=1 SV=1 - [NMD3_HUMAN]</t>
  </si>
  <si>
    <t>60S ribosomal export protein NMD3</t>
  </si>
  <si>
    <t>P15531</t>
  </si>
  <si>
    <t>Nucleoside diphosphate kinase A OS=Homo sapiens GN=NME1 PE=1 SV=1 - [NDKA_HUMAN]</t>
  </si>
  <si>
    <t>Nucleoside diphosphate kinase A</t>
  </si>
  <si>
    <t>Q32Q12</t>
  </si>
  <si>
    <t>Nucleoside diphosphate kinase OS=Homo sapiens GN=NME1-NME2 PE=2 SV=1 - [Q32Q12_HUMAN]</t>
  </si>
  <si>
    <t>Nucleoside diphosphate kinase</t>
  </si>
  <si>
    <t>F6XY72</t>
  </si>
  <si>
    <t>Nucleoside diphosphate kinase OS=Homo sapiens GN=NME2 PE=2 SV=1 - [F6XY72_HUMAN]</t>
  </si>
  <si>
    <t>O60361</t>
  </si>
  <si>
    <t>Putative nucleoside diphosphate kinase OS=Homo sapiens GN=NME2P1 PE=5 SV=1 - [NDK8_HUMAN]</t>
  </si>
  <si>
    <t>Putative nucleoside diphosphate kinase</t>
  </si>
  <si>
    <t>A2IDD0</t>
  </si>
  <si>
    <t>Nucleoside diphosphate kinase OS=Homo sapiens GN=NME4 PE=2 SV=1 - [A2IDD0_HUMAN]</t>
  </si>
  <si>
    <t>C9JQB1</t>
  </si>
  <si>
    <t>Nucleoside diphosphate kinase OS=Homo sapiens GN=NME6 PE=2 SV=1 - [C9JQB1_HUMAN]</t>
  </si>
  <si>
    <t>Q9Y5B8</t>
  </si>
  <si>
    <t>Nucleoside diphosphate kinase 7 OS=Homo sapiens GN=NME7 PE=1 SV=1 - [NDK7_HUMAN]</t>
  </si>
  <si>
    <t>Nucleoside diphosphate kinase 7</t>
  </si>
  <si>
    <t>Q13287</t>
  </si>
  <si>
    <t>N-myc-interactor OS=Homo sapiens GN=NMI PE=1 SV=2 - [NMI_HUMAN]</t>
  </si>
  <si>
    <t>N-myc-interactor</t>
  </si>
  <si>
    <t>Q9HAN9</t>
  </si>
  <si>
    <t>Nicotinamide mononucleotide adenylyltransferase 1 OS=Homo sapiens GN=NMNAT1 PE=1 SV=1 - [NMNA1_HUMAN]</t>
  </si>
  <si>
    <t>Nicotinamide mononucleotide adenylyltransferase 1</t>
  </si>
  <si>
    <t>Q9HBL8</t>
  </si>
  <si>
    <t>NmrA-like family domain-containing protein 1 OS=Homo sapiens GN=NMRAL1 PE=1 SV=1 - [NMRL1_HUMAN]</t>
  </si>
  <si>
    <t>NmrA-like family domain-containing protein 1</t>
  </si>
  <si>
    <t>Q9NWW6</t>
  </si>
  <si>
    <t>Nicotinamide riboside kinase 1 OS=Homo sapiens GN=NMRK1 PE=1 SV=1 - [NRK1_HUMAN]</t>
  </si>
  <si>
    <t>Nicotinamide riboside kinase 1</t>
  </si>
  <si>
    <t>P30419</t>
  </si>
  <si>
    <t>Glycylpeptide N-tetradecanoyltransferase 1 OS=Homo sapiens GN=NMT1 PE=1 SV=2 - [NMT1_HUMAN]</t>
  </si>
  <si>
    <t>Glycylpeptide N-tetradecanoyltransferase 1</t>
  </si>
  <si>
    <t>Q9H6W3</t>
  </si>
  <si>
    <t>Bifunctional lysine-specific demethylase and histidyl-hydroxylase NO66 OS=Homo sapiens GN=NO66 PE=1 SV=2 - [NO66_HUMAN]</t>
  </si>
  <si>
    <t>Bifunctional lysine-specific demethylase and histidyl-hydroxylase NO66</t>
  </si>
  <si>
    <t>Q8NC60</t>
  </si>
  <si>
    <t>Nitric oxide-associated protein 1 OS=Homo sapiens GN=NOA1 PE=1 SV=2 - [NOA1_HUMAN]</t>
  </si>
  <si>
    <t>Nitric oxide-associated protein 1</t>
  </si>
  <si>
    <t>Q9ULX3</t>
  </si>
  <si>
    <t>RNA-binding protein NOB1 OS=Homo sapiens GN=NOB1 PE=1 SV=1 - [NOB1_HUMAN]</t>
  </si>
  <si>
    <t>RNA-binding protein NOB1</t>
  </si>
  <si>
    <t>A6NJZ9</t>
  </si>
  <si>
    <t>Nucleolar complex protein 3 homolog OS=Homo sapiens GN=NOC3L PE=2 SV=1 - [A6NJZ9_HUMAN]</t>
  </si>
  <si>
    <t>Q9BVI4</t>
  </si>
  <si>
    <t>Nucleolar complex protein 4 homolog OS=Homo sapiens GN=NOC4L PE=1 SV=1 - [NOC4L_HUMAN]</t>
  </si>
  <si>
    <t>Nucleolar complex protein 4 homolog</t>
  </si>
  <si>
    <t>Q9BSC4</t>
  </si>
  <si>
    <t>Nucleolar protein 10 OS=Homo sapiens GN=NOL10 PE=1 SV=1 - [NOL10_HUMAN]</t>
  </si>
  <si>
    <t>Nucleolar protein 10</t>
  </si>
  <si>
    <t>Q9H8H0</t>
  </si>
  <si>
    <t>Nucleolar protein 11 OS=Homo sapiens GN=NOL11 PE=1 SV=1 - [NOL11_HUMAN]</t>
  </si>
  <si>
    <t>Nucleolar protein 11</t>
  </si>
  <si>
    <t>Q9UGY1</t>
  </si>
  <si>
    <t>Nucleolar protein 12 OS=Homo sapiens GN=NOL12 PE=1 SV=1 - [NOL12_HUMAN]</t>
  </si>
  <si>
    <t>Nucleolar protein 12</t>
  </si>
  <si>
    <t>Q9H6R4</t>
  </si>
  <si>
    <t>Nucleolar protein 6 OS=Homo sapiens GN=NOL6 PE=1 SV=2 - [NOL6_HUMAN]</t>
  </si>
  <si>
    <t>Nucleolar protein 6</t>
  </si>
  <si>
    <t>Q9UMY1</t>
  </si>
  <si>
    <t>Nucleolar protein 7 OS=Homo sapiens GN=NOL7 PE=1 SV=2 - [NOL7_HUMAN]</t>
  </si>
  <si>
    <t>Nucleolar protein 7</t>
  </si>
  <si>
    <t>Q76FK4</t>
  </si>
  <si>
    <t>Nucleolar protein 8 OS=Homo sapiens GN=NOL8 PE=1 SV=1 - [NOL8_HUMAN]</t>
  </si>
  <si>
    <t>Nucleolar protein 8</t>
  </si>
  <si>
    <t>Q5SY16</t>
  </si>
  <si>
    <t>Polynucleotide 5'-hydroxyl-kinase NOL9 OS=Homo sapiens GN=NOL9 PE=1 SV=1 - [NOL9_HUMAN]</t>
  </si>
  <si>
    <t>Polynucleotide 5'-hydroxyl-kinase NOL9</t>
  </si>
  <si>
    <t>Q5JPE7</t>
  </si>
  <si>
    <t>Nodal modulator 2 OS=Homo sapiens GN=NOMO2 PE=1 SV=1 - [NOMO2_HUMAN]</t>
  </si>
  <si>
    <t>Nodal modulator 2</t>
  </si>
  <si>
    <t>Q9NPE3</t>
  </si>
  <si>
    <t>H/ACA ribonucleoprotein complex subunit 3 OS=Homo sapiens GN=NOP10 PE=1 SV=1 - [NOP10_HUMAN]</t>
  </si>
  <si>
    <t>H/ACA ribonucleoprotein complex subunit 3</t>
  </si>
  <si>
    <t>P78316</t>
  </si>
  <si>
    <t>Nucleolar protein 14 OS=Homo sapiens GN=NOP14 PE=1 SV=3 - [NOP14_HUMAN]</t>
  </si>
  <si>
    <t>Nucleolar protein 14</t>
  </si>
  <si>
    <t>Q9Y3C1</t>
  </si>
  <si>
    <t>Nucleolar protein 16 OS=Homo sapiens GN=NOP16 PE=1 SV=2 - [NOP16_HUMAN]</t>
  </si>
  <si>
    <t>Nucleolar protein 16</t>
  </si>
  <si>
    <t>F5H5X6</t>
  </si>
  <si>
    <t>Putative ribosomal RNA methyltransferase NOP2 (Fragment) OS=Homo sapiens GN=NOP2 PE=2 SV=1 - [F5H5X6_HUMAN]</t>
  </si>
  <si>
    <t>P46087</t>
  </si>
  <si>
    <t>Putative ribosomal RNA methyltransferase NOP2 OS=Homo sapiens GN=NOP2 PE=1 SV=2 - [NOP2_HUMAN]</t>
  </si>
  <si>
    <t>Putative ribosomal RNA methyltransferase NOP2</t>
  </si>
  <si>
    <t>Q86U38</t>
  </si>
  <si>
    <t>Nucleolar protein 9 OS=Homo sapiens GN=NOP9 PE=1 SV=1 - [NOP9_HUMAN]</t>
  </si>
  <si>
    <t>Nucleolar protein 9</t>
  </si>
  <si>
    <t>Q9UNW9</t>
  </si>
  <si>
    <t>RNA-binding protein Nova-2 OS=Homo sapiens GN=NOVA2 PE=1 SV=1 - [NOVA2_HUMAN]</t>
  </si>
  <si>
    <t>RNA-binding protein Nova-2</t>
  </si>
  <si>
    <t>Q14207</t>
  </si>
  <si>
    <t>Protein NPAT OS=Homo sapiens GN=NPAT PE=1 SV=3 - [NPAT_HUMAN]</t>
  </si>
  <si>
    <t>Protein NPAT</t>
  </si>
  <si>
    <t>G3V2V8</t>
  </si>
  <si>
    <t>Epididymal secretory protein E1 (Fragment) OS=Homo sapiens GN=NPC2 PE=2 SV=1 - [G3V2V8_HUMAN]</t>
  </si>
  <si>
    <t>H0YEP3</t>
  </si>
  <si>
    <t>Probable aminopeptidase NPEPL1 (Fragment) OS=Homo sapiens GN=NPEPL1 PE=4 SV=1 - [H0YEP3_HUMAN]</t>
  </si>
  <si>
    <t>E9PLK3</t>
  </si>
  <si>
    <t>Puromycin-sensitive aminopeptidase OS=Homo sapiens GN=NPEPPS PE=2 SV=1 - [E9PLK3_HUMAN]</t>
  </si>
  <si>
    <t>F2Z3A8</t>
  </si>
  <si>
    <t>Nephrocystin-3 OS=Homo sapiens GN=NPHP3 PE=2 SV=1 - [F2Z3A8_HUMAN]</t>
  </si>
  <si>
    <t>Q8TAT6</t>
  </si>
  <si>
    <t>Nuclear protein localization protein 4 homolog OS=Homo sapiens GN=NPLOC4 PE=1 SV=3 - [NPL4_HUMAN]</t>
  </si>
  <si>
    <t>Nuclear protein localization protein 4 homolog</t>
  </si>
  <si>
    <t>O75607</t>
  </si>
  <si>
    <t>Nucleoplasmin-3 OS=Homo sapiens GN=NPM3 PE=1 SV=3 - [NPM3_HUMAN]</t>
  </si>
  <si>
    <t>Nucleoplasmin-3</t>
  </si>
  <si>
    <t>Q8WTW4</t>
  </si>
  <si>
    <t>Nitrogen permease regulator 2-like protein OS=Homo sapiens GN=NPRL2 PE=1 SV=2 - [NPRL2_HUMAN]</t>
  </si>
  <si>
    <t>Nitrogen permease regulator 2-like protein</t>
  </si>
  <si>
    <t>A8MVF6</t>
  </si>
  <si>
    <t>Nitrogen permease regulator 3-like protein OS=Homo sapiens GN=NPRL3 PE=2 SV=3 - [A8MVF6_HUMAN]</t>
  </si>
  <si>
    <t>Q5TD07</t>
  </si>
  <si>
    <t>Ribosyldihydronicotinamide dehydrogenase [quinone] OS=Homo sapiens GN=NQO2 PE=2 SV=1 - [Q5TD07_HUMAN]</t>
  </si>
  <si>
    <t>P49116</t>
  </si>
  <si>
    <t>Nuclear receptor subfamily 2 group C member 2 OS=Homo sapiens GN=NR2C2 PE=1 SV=1 - [NR2C2_HUMAN]</t>
  </si>
  <si>
    <t>Nuclear receptor subfamily 2 group C member 2</t>
  </si>
  <si>
    <t>Q86WQ0</t>
  </si>
  <si>
    <t>Nuclear receptor 2C2-associated protein OS=Homo sapiens GN=NR2C2AP PE=1 SV=1 - [NR2CA_HUMAN]</t>
  </si>
  <si>
    <t>Nuclear receptor 2C2-associated protein</t>
  </si>
  <si>
    <t>P04150</t>
  </si>
  <si>
    <t>Glucocorticoid receptor OS=Homo sapiens GN=NR3C1 PE=1 SV=1 - [GCR_HUMAN]</t>
  </si>
  <si>
    <t>Glucocorticoid receptor</t>
  </si>
  <si>
    <t>B0ZBF6</t>
  </si>
  <si>
    <t>Mineralocorticoid receptor OS=Homo sapiens GN=NR3C2 PE=2 SV=1 - [B0ZBF6_HUMAN]</t>
  </si>
  <si>
    <t>B4DWS0</t>
  </si>
  <si>
    <t>Nuclear receptor-binding factor 2 OS=Homo sapiens GN=NRBF2 PE=2 SV=1 - [B4DWS0_HUMAN]</t>
  </si>
  <si>
    <t>Q9UHY1</t>
  </si>
  <si>
    <t>Nuclear receptor-binding protein OS=Homo sapiens GN=NRBP1 PE=1 SV=1 - [NRBP_HUMAN]</t>
  </si>
  <si>
    <t>Nuclear receptor-binding protein</t>
  </si>
  <si>
    <t>O43847</t>
  </si>
  <si>
    <t>Nardilysin OS=Homo sapiens GN=NRD1 PE=1 SV=2 - [NRDC_HUMAN]</t>
  </si>
  <si>
    <t>Nardilysin</t>
  </si>
  <si>
    <t>E9PBK4</t>
  </si>
  <si>
    <t>Protein NRDE2 homolog OS=Homo sapiens GN=NRDE2 PE=2 SV=1 - [E9PBK4_HUMAN]</t>
  </si>
  <si>
    <t>Q16656</t>
  </si>
  <si>
    <t>Nuclear respiratory factor 1 OS=Homo sapiens GN=NRF1 PE=1 SV=1 - [NRF1_HUMAN]</t>
  </si>
  <si>
    <t>Nuclear respiratory factor 1</t>
  </si>
  <si>
    <t>Q8IXM6</t>
  </si>
  <si>
    <t>Nurim OS=Homo sapiens GN=NRM PE=1 SV=1 - [NRM_HUMAN]</t>
  </si>
  <si>
    <t>Nurim</t>
  </si>
  <si>
    <t>O95478</t>
  </si>
  <si>
    <t>Ribosome biogenesis protein NSA2 homolog OS=Homo sapiens GN=NSA2 PE=1 SV=1 - [NSA2_HUMAN]</t>
  </si>
  <si>
    <t>Ribosome biogenesis protein NSA2 homolog</t>
  </si>
  <si>
    <t>Q96L73</t>
  </si>
  <si>
    <t>Histone-lysine N-methyltransferase, H3 lysine-36 and H4 lysine-20 specific OS=Homo sapiens GN=NSD1 PE=1 SV=1 - [NSD1_HUMAN]</t>
  </si>
  <si>
    <t>Histone-lysine N-methyltransferase, H3 lysine-36 and H4 lysine-20 specific</t>
  </si>
  <si>
    <t>Q15738</t>
  </si>
  <si>
    <t>Sterol-4-alpha-carboxylate 3-dehydrogenase, decarboxylating OS=Homo sapiens GN=NSDHL PE=1 SV=2 - [NSDHL_HUMAN]</t>
  </si>
  <si>
    <t>Sterol-4-alpha-carboxylate 3-dehydrogenase, decarboxylating</t>
  </si>
  <si>
    <t>I3L0N3</t>
  </si>
  <si>
    <t>Vesicle-fusing ATPase OS=Homo sapiens GN=NSF PE=2 SV=1 - [I3L0N3_HUMAN]</t>
  </si>
  <si>
    <t>Q9UNZ2</t>
  </si>
  <si>
    <t>NSFL1 cofactor p47 OS=Homo sapiens GN=NSFL1C PE=1 SV=2 - [NSF1C_HUMAN]</t>
  </si>
  <si>
    <t>NSFL1 cofactor p47</t>
  </si>
  <si>
    <t>Q96IY1</t>
  </si>
  <si>
    <t>Kinetochore-associated protein NSL1 homolog OS=Homo sapiens GN=NSL1 PE=1 SV=3 - [NSL1_HUMAN]</t>
  </si>
  <si>
    <t>Kinetochore-associated protein NSL1 homolog</t>
  </si>
  <si>
    <t>I3L1I3</t>
  </si>
  <si>
    <t>Non-structural maintenance of chromosomes element 1 homolog (Fragment) OS=Homo sapiens GN=NSMCE1 PE=2 SV=1 - [I3L1I3_HUMAN]</t>
  </si>
  <si>
    <t>E5RIM1</t>
  </si>
  <si>
    <t>E3 SUMO-protein ligase NSE2 (Fragment) OS=Homo sapiens GN=NSMCE2 PE=2 SV=1 - [E5RIM1_HUMAN]</t>
  </si>
  <si>
    <t>B4DWS2</t>
  </si>
  <si>
    <t>Non-structural maintenance of chromosomes element 4 homolog A OS=Homo sapiens GN=NSMCE4A PE=2 SV=1 - [B4DWS2_HUMAN]</t>
  </si>
  <si>
    <t>M0R1K5</t>
  </si>
  <si>
    <t>5-methylcytosine rRNA methyltransferase NSUN4 OS=Homo sapiens GN=NSUN4 PE=4 SV=1 - [M0R1K5_HUMAN]</t>
  </si>
  <si>
    <t>Q96P11</t>
  </si>
  <si>
    <t>Putative methyltransferase NSUN5 OS=Homo sapiens GN=NSUN5 PE=1 SV=2 - [NSUN5_HUMAN]</t>
  </si>
  <si>
    <t>Putative methyltransferase NSUN5</t>
  </si>
  <si>
    <t>Q8TEA1</t>
  </si>
  <si>
    <t>Putative methyltransferase NSUN6 OS=Homo sapiens GN=NSUN6 PE=1 SV=1 - [NSUN6_HUMAN]</t>
  </si>
  <si>
    <t>Putative methyltransferase NSUN6</t>
  </si>
  <si>
    <t>J3KSY6</t>
  </si>
  <si>
    <t>5'(3')-deoxyribonucleotidase, cytosolic type OS=Homo sapiens GN=NT5C PE=4 SV=1 - [J3KSY6_HUMAN]</t>
  </si>
  <si>
    <t>B7Z382</t>
  </si>
  <si>
    <t>Cytosolic purine 5'-nucleotidase OS=Homo sapiens GN=NT5C2 PE=2 SV=1 - [B7Z382_HUMAN]</t>
  </si>
  <si>
    <t>Q9H0P0</t>
  </si>
  <si>
    <t>Cytosolic 5'-nucleotidase 3A OS=Homo sapiens GN=NT5C3A PE=1 SV=3 - [5NT3A_HUMAN]</t>
  </si>
  <si>
    <t>Cytosolic 5'-nucleotidase 3</t>
  </si>
  <si>
    <t>E5RJR6</t>
  </si>
  <si>
    <t>7-methylguanosine phosphate-specific 5'-nucleotidase OS=Homo sapiens GN=NT5C3B PE=2 SV=1 - [E5RJR6_HUMAN]</t>
  </si>
  <si>
    <t>Q9H857</t>
  </si>
  <si>
    <t>5'-nucleotidase domain-containing protein 2 OS=Homo sapiens GN=NT5DC2 PE=1 SV=1 - [NT5D2_HUMAN]</t>
  </si>
  <si>
    <t>5'-nucleotidase domain-containing protein 2</t>
  </si>
  <si>
    <t>Q86UY8</t>
  </si>
  <si>
    <t>5'-nucleotidase domain-containing protein 3 OS=Homo sapiens GN=NT5DC3 PE=2 SV=1 - [NT5D3_HUMAN]</t>
  </si>
  <si>
    <t>5'-nucleotidase domain-containing protein 3</t>
  </si>
  <si>
    <t>Q96AB6</t>
  </si>
  <si>
    <t>Protein N-terminal asparagine amidohydrolase OS=Homo sapiens GN=NTAN1 PE=1 SV=3 - [NTAN1_HUMAN]</t>
  </si>
  <si>
    <t>Protein N-terminal asparagine amidohydrolase</t>
  </si>
  <si>
    <t>P78549</t>
  </si>
  <si>
    <t>Endonuclease III-like protein 1 OS=Homo sapiens GN=NTHL1 PE=1 SV=2 - [NTHL1_HUMAN]</t>
  </si>
  <si>
    <t>Endonuclease III-like protein 1</t>
  </si>
  <si>
    <t>Q9BV86</t>
  </si>
  <si>
    <t>N-terminal Xaa-Pro-Lys N-methyltransferase 1 OS=Homo sapiens GN=NTMT1 PE=1 SV=3 - [NTM1A_HUMAN]</t>
  </si>
  <si>
    <t>N-terminal Xaa-Pro-Lys N-methyltransferase 1</t>
  </si>
  <si>
    <t>Q9BSD7</t>
  </si>
  <si>
    <t>Cancer-related nucleoside-triphosphatase OS=Homo sapiens GN=NTPCR PE=1 SV=1 - [NTPCR_HUMAN]</t>
  </si>
  <si>
    <t>Cancer-related nucleoside-triphosphatase</t>
  </si>
  <si>
    <t>Q9Y5A7</t>
  </si>
  <si>
    <t>NEDD8 ultimate buster 1 OS=Homo sapiens GN=NUB1 PE=1 SV=2 - [NUB1_HUMAN]</t>
  </si>
  <si>
    <t>NEDD8 ultimate buster 1</t>
  </si>
  <si>
    <t>P53384</t>
  </si>
  <si>
    <t>Cytosolic Fe-S cluster assembly factor NUBP1 OS=Homo sapiens GN=NUBP1 PE=1 SV=2 - [NUBP1_HUMAN]</t>
  </si>
  <si>
    <t>Cytosolic Fe-S cluster assembly factor NUBP1</t>
  </si>
  <si>
    <t>Q9Y5Y2</t>
  </si>
  <si>
    <t>Cytosolic Fe-S cluster assembly factor NUBP2 OS=Homo sapiens GN=NUBP2 PE=1 SV=1 - [NUBP2_HUMAN]</t>
  </si>
  <si>
    <t>Cytosolic Fe-S cluster assembly factor NUBP2</t>
  </si>
  <si>
    <t>H7BZI1</t>
  </si>
  <si>
    <t>Nucleobindin-1 (Fragment) OS=Homo sapiens GN=NUCB1 PE=4 SV=1 - [H7BZI1_HUMAN]</t>
  </si>
  <si>
    <t>Q9H1E3</t>
  </si>
  <si>
    <t>Nuclear ubiquitous casein and cyclin-dependent kinase substrate 1 OS=Homo sapiens GN=NUCKS1 PE=1 SV=1 - [NUCKS_HUMAN]</t>
  </si>
  <si>
    <t>Nuclear ubiquitous casein and cyclin-dependent kinase substrate 1</t>
  </si>
  <si>
    <t>Q8WVJ2</t>
  </si>
  <si>
    <t>NudC domain-containing protein 2 OS=Homo sapiens GN=NUDCD2 PE=1 SV=1 - [NUDC2_HUMAN]</t>
  </si>
  <si>
    <t>NudC domain-containing protein 2</t>
  </si>
  <si>
    <t>Q8IVD9</t>
  </si>
  <si>
    <t>NudC domain-containing protein 3 OS=Homo sapiens GN=NUDCD3 PE=1 SV=3 - [NUDC3_HUMAN]</t>
  </si>
  <si>
    <t>NudC domain-containing protein 3</t>
  </si>
  <si>
    <t>P36639</t>
  </si>
  <si>
    <t>7,8-dihydro-8-oxoguanine triphosphatase OS=Homo sapiens GN=NUDT1 PE=1 SV=3 - [8ODP_HUMAN]</t>
  </si>
  <si>
    <t>7,8-dihydro-8-oxoguanine triphosphatase</t>
  </si>
  <si>
    <t>Q9NV35</t>
  </si>
  <si>
    <t>Probable 8-oxo-dGTP diphosphatase NUDT15 OS=Homo sapiens GN=NUDT15 PE=1 SV=1 - [NUD15_HUMAN]</t>
  </si>
  <si>
    <t>Probable 8-oxo-dGTP diphosphatase NUDT15</t>
  </si>
  <si>
    <t>K7EIN2</t>
  </si>
  <si>
    <t>Protein syndesmos (Fragment) OS=Homo sapiens GN=NUDT16L1 PE=4 SV=1 - [K7EIN2_HUMAN]</t>
  </si>
  <si>
    <t>A8MXV4</t>
  </si>
  <si>
    <t>Nucleoside diphosphate-linked moiety X motif 19, mitochondrial OS=Homo sapiens GN=NUDT19 PE=1 SV=1 - [NUD19_HUMAN]</t>
  </si>
  <si>
    <t>Nucleoside diphosphate-linked moiety X motif 19, mitochondrial</t>
  </si>
  <si>
    <t>P50583</t>
  </si>
  <si>
    <t>Bis(5'-nucleosyl)-tetraphosphatase [asymmetrical] OS=Homo sapiens GN=NUDT2 PE=1 SV=3 - [AP4A_HUMAN]</t>
  </si>
  <si>
    <t>Bis(5'-nucleosyl)-tetraphosphatase [asymmetrical]</t>
  </si>
  <si>
    <t>O43809</t>
  </si>
  <si>
    <t>Cleavage and polyadenylation specificity factor subunit 5 OS=Homo sapiens GN=NUDT21 PE=1 SV=1 - [CPSF5_HUMAN]</t>
  </si>
  <si>
    <t>Cleavage and polyadenylation specificity factor subunit 5</t>
  </si>
  <si>
    <t>O95989</t>
  </si>
  <si>
    <t>Diphosphoinositol polyphosphate phosphohydrolase 1 OS=Homo sapiens GN=NUDT3 PE=1 SV=1 - [NUDT3_HUMAN]</t>
  </si>
  <si>
    <t>Diphosphoinositol polyphosphate phosphohydrolase 1</t>
  </si>
  <si>
    <t>Q9NZJ9</t>
  </si>
  <si>
    <t>Diphosphoinositol polyphosphate phosphohydrolase 2 OS=Homo sapiens GN=NUDT4 PE=1 SV=2 - [NUDT4_HUMAN]</t>
  </si>
  <si>
    <t>Diphosphoinositol polyphosphate phosphohydrolase 2</t>
  </si>
  <si>
    <t>Q9UKK9</t>
  </si>
  <si>
    <t>ADP-sugar pyrophosphatase OS=Homo sapiens GN=NUDT5 PE=1 SV=1 - [NUDT5_HUMAN]</t>
  </si>
  <si>
    <t>ADP-sugar pyrophosphatase</t>
  </si>
  <si>
    <t>Q9BW91</t>
  </si>
  <si>
    <t>ADP-ribose pyrophosphatase, mitochondrial OS=Homo sapiens GN=NUDT9 PE=1 SV=1 - [NUDT9_HUMAN]</t>
  </si>
  <si>
    <t>ADP-ribose pyrophosphatase, mitochondrial</t>
  </si>
  <si>
    <t>Q9BZD4</t>
  </si>
  <si>
    <t>Kinetochore protein Nuf2 OS=Homo sapiens GN=NUF2 PE=1 SV=2 - [NUF2_HUMAN]</t>
  </si>
  <si>
    <t>Kinetochore protein Nuf2</t>
  </si>
  <si>
    <t>Q9UHK0</t>
  </si>
  <si>
    <t>Nuclear fragile X mental retardation-interacting protein 1 OS=Homo sapiens GN=NUFIP1 PE=1 SV=2 - [NUFP1_HUMAN]</t>
  </si>
  <si>
    <t>Nuclear fragile X mental retardation-interacting protein 1</t>
  </si>
  <si>
    <t>Q7Z417</t>
  </si>
  <si>
    <t>Nuclear fragile X mental retardation-interacting protein 2 OS=Homo sapiens GN=NUFIP2 PE=1 SV=1 - [NUFP2_HUMAN]</t>
  </si>
  <si>
    <t>Nuclear fragile X mental retardation-interacting protein 2</t>
  </si>
  <si>
    <t>H0YFY6</t>
  </si>
  <si>
    <t>Nuclear mitotic apparatus protein 1 (Fragment) OS=Homo sapiens GN=NUMA1 PE=4 SV=1 - [H0YFY6_HUMAN]</t>
  </si>
  <si>
    <t>P49757</t>
  </si>
  <si>
    <t>Protein numb homolog OS=Homo sapiens GN=NUMB PE=1 SV=2 - [NUMB_HUMAN]</t>
  </si>
  <si>
    <t>Protein numb homolog</t>
  </si>
  <si>
    <t>P57740</t>
  </si>
  <si>
    <t>Nuclear pore complex protein Nup107 OS=Homo sapiens GN=NUP107 PE=1 SV=1 - [NU107_HUMAN]</t>
  </si>
  <si>
    <t>Nuclear pore complex protein Nup107</t>
  </si>
  <si>
    <t>F5H5C2</t>
  </si>
  <si>
    <t>Nuclear pore complex protein Nup133 OS=Homo sapiens GN=NUP133 PE=2 SV=1 - [F5H5C2_HUMAN]</t>
  </si>
  <si>
    <t>O75694</t>
  </si>
  <si>
    <t>Nuclear pore complex protein Nup155 OS=Homo sapiens GN=NUP155 PE=1 SV=1 - [NU155_HUMAN]</t>
  </si>
  <si>
    <t>Nuclear pore complex protein Nup155</t>
  </si>
  <si>
    <t>Q12769</t>
  </si>
  <si>
    <t>Nuclear pore complex protein Nup160 OS=Homo sapiens GN=NUP160 PE=1 SV=3 - [NU160_HUMAN]</t>
  </si>
  <si>
    <t>Nuclear pore complex protein Nup160</t>
  </si>
  <si>
    <t>B4DYB4</t>
  </si>
  <si>
    <t>Nucleoporin NUP53 OS=Homo sapiens GN=NUP35 PE=2 SV=1 - [B4DYB4_HUMAN]</t>
  </si>
  <si>
    <t>Q8NFH4</t>
  </si>
  <si>
    <t>Nucleoporin Nup37 OS=Homo sapiens GN=NUP37 PE=1 SV=1 - [NUP37_HUMAN]</t>
  </si>
  <si>
    <t>Nucleoporin Nup37</t>
  </si>
  <si>
    <t>Q8NFH3</t>
  </si>
  <si>
    <t>Nucleoporin Nup43 OS=Homo sapiens GN=NUP43 PE=1 SV=1 - [NUP43_HUMAN]</t>
  </si>
  <si>
    <t>Nucleoporin Nup43</t>
  </si>
  <si>
    <t>B4DT35</t>
  </si>
  <si>
    <t>Nucleoporin p54 OS=Homo sapiens GN=NUP54 PE=2 SV=1 - [B4DT35_HUMAN]</t>
  </si>
  <si>
    <t>P37198</t>
  </si>
  <si>
    <t>Nuclear pore glycoprotein p62 OS=Homo sapiens GN=NUP62 PE=1 SV=3 - [NUP62_HUMAN]</t>
  </si>
  <si>
    <t>Nuclear pore glycoprotein p62</t>
  </si>
  <si>
    <t>Q9BW27</t>
  </si>
  <si>
    <t>Nuclear pore complex protein Nup85 OS=Homo sapiens GN=NUP85 PE=1 SV=1 - [NUP85_HUMAN]</t>
  </si>
  <si>
    <t>Nuclear pore complex protein Nup85</t>
  </si>
  <si>
    <t>Q5JRG1</t>
  </si>
  <si>
    <t>Nucleoporin p58/p45 (Fragment) OS=Homo sapiens GN=NUPL1 PE=2 SV=1 - [Q5JRG1_HUMAN]</t>
  </si>
  <si>
    <t>O15504</t>
  </si>
  <si>
    <t>Nucleoporin-like protein 2 OS=Homo sapiens GN=NUPL2 PE=1 SV=1 - [NUPL2_HUMAN]</t>
  </si>
  <si>
    <t>Nucleoporin-like protein 2</t>
  </si>
  <si>
    <t>Q9BXS6</t>
  </si>
  <si>
    <t>Nucleolar and spindle-associated protein 1 OS=Homo sapiens GN=NUSAP1 PE=1 SV=1 - [NUSAP_HUMAN]</t>
  </si>
  <si>
    <t>Nucleolar and spindle-associated protein 1</t>
  </si>
  <si>
    <t>P61970</t>
  </si>
  <si>
    <t>Nuclear transport factor 2 OS=Homo sapiens GN=NUTF2 PE=1 SV=1 - [NTF2_HUMAN]</t>
  </si>
  <si>
    <t>Nuclear transport factor 2</t>
  </si>
  <si>
    <t>O15381</t>
  </si>
  <si>
    <t>Nuclear valosin-containing protein-like OS=Homo sapiens GN=NVL PE=1 SV=1 - [NVL_HUMAN]</t>
  </si>
  <si>
    <t>Nuclear valosin-containing protein-like</t>
  </si>
  <si>
    <t>Q9UBU9</t>
  </si>
  <si>
    <t>Nuclear RNA export factor 1 OS=Homo sapiens GN=NXF1 PE=1 SV=1 - [NXF1_HUMAN]</t>
  </si>
  <si>
    <t>Nuclear RNA export factor 1</t>
  </si>
  <si>
    <t>B4DNN6</t>
  </si>
  <si>
    <t>Nucleoredoxin OS=Homo sapiens GN=NXN PE=2 SV=1 - [B4DNN6_HUMAN]</t>
  </si>
  <si>
    <t>Q9UKK6</t>
  </si>
  <si>
    <t>NTF2-related export protein 1 OS=Homo sapiens GN=NXT1 PE=1 SV=1 - [NXT1_HUMAN]</t>
  </si>
  <si>
    <t>NTF2-related export protein 1</t>
  </si>
  <si>
    <t>Q9NPJ8</t>
  </si>
  <si>
    <t>NTF2-related export protein 2 OS=Homo sapiens GN=NXT2 PE=2 SV=1 - [NXT2_HUMAN]</t>
  </si>
  <si>
    <t>NTF2-related export protein 2</t>
  </si>
  <si>
    <t>C9JNE2</t>
  </si>
  <si>
    <t>O-acetyl-ADP-ribose deacetylase 1 (Fragment) OS=Homo sapiens GN=OARD1 PE=2 SV=1 - [C9JNE2_HUMAN]</t>
  </si>
  <si>
    <t>H0YIB8</t>
  </si>
  <si>
    <t>2'-5'-oligoadenylate synthase 1 (Fragment) OS=Homo sapiens GN=OAS1 PE=2 SV=1 - [H0YIB8_HUMAN]</t>
  </si>
  <si>
    <t>P29728</t>
  </si>
  <si>
    <t>2'-5'-oligoadenylate synthase 2 OS=Homo sapiens GN=OAS2 PE=1 SV=3 - [OAS2_HUMAN]</t>
  </si>
  <si>
    <t>2'-5'-oligoadenylate synthase 2</t>
  </si>
  <si>
    <t>Q9Y6K5</t>
  </si>
  <si>
    <t>2'-5'-oligoadenylate synthase 3 OS=Homo sapiens GN=OAS3 PE=1 SV=3 - [OAS3_HUMAN]</t>
  </si>
  <si>
    <t>2'-5'-oligoadenylate synthase 3</t>
  </si>
  <si>
    <t>Q9NX40</t>
  </si>
  <si>
    <t>OCIA domain-containing protein 1 OS=Homo sapiens GN=OCIAD1 PE=1 SV=1 - [OCAD1_HUMAN]</t>
  </si>
  <si>
    <t>OCIA domain-containing protein 1</t>
  </si>
  <si>
    <t>Q5BJF6</t>
  </si>
  <si>
    <t>Outer dense fiber protein 2 OS=Homo sapiens GN=ODF2 PE=1 SV=1 - [ODFP2_HUMAN]</t>
  </si>
  <si>
    <t>Outer dense fiber protein 2</t>
  </si>
  <si>
    <t>Q5SWX8</t>
  </si>
  <si>
    <t>Protein odr-4 homolog OS=Homo sapiens GN=ODR4 PE=2 SV=1 - [ODR4_HUMAN]</t>
  </si>
  <si>
    <t>Protein odr-4 homolog</t>
  </si>
  <si>
    <t>Q02218</t>
  </si>
  <si>
    <t>2-oxoglutarate dehydrogenase, mitochondrial OS=Homo sapiens GN=OGDH PE=1 SV=3 - [ODO1_HUMAN]</t>
  </si>
  <si>
    <t>2-oxoglutarate dehydrogenase, mitochondrial</t>
  </si>
  <si>
    <t>Q9ULD0</t>
  </si>
  <si>
    <t>2-oxoglutarate dehydrogenase-like, mitochondrial OS=Homo sapiens GN=OGDHL PE=1 SV=3 - [OGDHL_HUMAN]</t>
  </si>
  <si>
    <t>2-oxoglutarate dehydrogenase-like, mitochondrial</t>
  </si>
  <si>
    <t>H3BUQ2</t>
  </si>
  <si>
    <t>2-oxoglutarate and iron-dependent oxygenase domain-containing protein 1 OS=Homo sapiens GN=OGFOD1 PE=2 SV=1 - [H3BUQ2_HUMAN]</t>
  </si>
  <si>
    <t>Q6N063</t>
  </si>
  <si>
    <t>2-oxoglutarate and iron-dependent oxygenase domain-containing protein 2 OS=Homo sapiens GN=OGFOD2 PE=2 SV=2 - [OGFD2_HUMAN]</t>
  </si>
  <si>
    <t>2-oxoglutarate and iron-dependent oxygenase domain-containing protein 2</t>
  </si>
  <si>
    <t>Q6PK18</t>
  </si>
  <si>
    <t>2-oxoglutarate and iron-dependent oxygenase domain-containing protein 3 OS=Homo sapiens GN=OGFOD3 PE=1 SV=2 - [OGFD3_HUMAN]</t>
  </si>
  <si>
    <t>2-oxoglutarate and iron-dependent oxygenase domain-containing protein 3</t>
  </si>
  <si>
    <t>Q9NZT2</t>
  </si>
  <si>
    <t>Opioid growth factor receptor OS=Homo sapiens GN=OGFR PE=1 SV=3 - [OGFR_HUMAN]</t>
  </si>
  <si>
    <t>Opioid growth factor receptor</t>
  </si>
  <si>
    <t>O15294</t>
  </si>
  <si>
    <t>UDP-N-acetylglucosamine--peptide N-acetylglucosaminyltransferase 110 kDa subunit OS=Homo sapiens GN=OGT PE=1 SV=3 - [OGT1_HUMAN]</t>
  </si>
  <si>
    <t>UDP-N-acetylglucosamine--peptide N-acetylglucosaminyltransferase 110 kDa subunit</t>
  </si>
  <si>
    <t>F5H0N6</t>
  </si>
  <si>
    <t>Oxidized low-density lipoprotein receptor 1, soluble form (Fragment) OS=Homo sapiens GN=OLR1 PE=2 SV=1 - [F5H0N6_HUMAN]</t>
  </si>
  <si>
    <t>Q96E52</t>
  </si>
  <si>
    <t>Metalloendopeptidase OMA1, mitochondrial OS=Homo sapiens GN=OMA1 PE=1 SV=1 - [OMA1_HUMAN]</t>
  </si>
  <si>
    <t>Metalloendopeptidase OMA1, mitochondrial</t>
  </si>
  <si>
    <t>Q9H6K4</t>
  </si>
  <si>
    <t>Optic atrophy 3 protein OS=Homo sapiens GN=OPA3 PE=1 SV=1 - [OPA3_HUMAN]</t>
  </si>
  <si>
    <t>Optic atrophy 3 protein</t>
  </si>
  <si>
    <t>Q96CV9</t>
  </si>
  <si>
    <t>Optineurin OS=Homo sapiens GN=OPTN PE=1 SV=2 - [OPTN_HUMAN]</t>
  </si>
  <si>
    <t>Optineurin</t>
  </si>
  <si>
    <t>Q13415</t>
  </si>
  <si>
    <t>Origin recognition complex subunit 1 OS=Homo sapiens GN=ORC1 PE=1 SV=2 - [ORC1_HUMAN]</t>
  </si>
  <si>
    <t>Origin recognition complex subunit 1</t>
  </si>
  <si>
    <t>Q13416</t>
  </si>
  <si>
    <t>Origin recognition complex subunit 2 OS=Homo sapiens GN=ORC2 PE=1 SV=2 - [ORC2_HUMAN]</t>
  </si>
  <si>
    <t>Origin recognition complex subunit 2</t>
  </si>
  <si>
    <t>Q9UBD5</t>
  </si>
  <si>
    <t>Origin recognition complex subunit 3 OS=Homo sapiens GN=ORC3 PE=1 SV=1 - [ORC3_HUMAN]</t>
  </si>
  <si>
    <t>Origin recognition complex subunit 3</t>
  </si>
  <si>
    <t>B7Z632</t>
  </si>
  <si>
    <t>Origin recognition complex subunit 4 OS=Homo sapiens GN=ORC4L PE=2 SV=1 - [B7Z632_HUMAN]</t>
  </si>
  <si>
    <t>O43913</t>
  </si>
  <si>
    <t>Origin recognition complex subunit 5 OS=Homo sapiens GN=ORC5 PE=1 SV=1 - [ORC5_HUMAN]</t>
  </si>
  <si>
    <t>Origin recognition complex subunit 5</t>
  </si>
  <si>
    <t>Q9Y5N6</t>
  </si>
  <si>
    <t>Origin recognition complex subunit 6 OS=Homo sapiens GN=ORC6 PE=1 SV=1 - [ORC6_HUMAN]</t>
  </si>
  <si>
    <t>Origin recognition complex subunit 6</t>
  </si>
  <si>
    <t>J3KTF9</t>
  </si>
  <si>
    <t>ORM1-like protein 3 (Fragment) OS=Homo sapiens GN=ORMDL3 PE=4 SV=1 - [J3KTF9_HUMAN]</t>
  </si>
  <si>
    <t>Q13438</t>
  </si>
  <si>
    <t>Protein OS-9 OS=Homo sapiens GN=OS9 PE=1 SV=1 - [OS9_HUMAN]</t>
  </si>
  <si>
    <t>Protein OS-9</t>
  </si>
  <si>
    <t>Q0VF99</t>
  </si>
  <si>
    <t>Oxysterol-binding protein OS=Homo sapiens GN=OSBP2 PE=2 SV=1 - [Q0VF99_HUMAN]</t>
  </si>
  <si>
    <t>Oxysterol-binding protein</t>
  </si>
  <si>
    <t>Q9BXB4</t>
  </si>
  <si>
    <t>Oxysterol-binding protein-related protein 11 OS=Homo sapiens GN=OSBPL11 PE=1 SV=2 - [OSB11_HUMAN]</t>
  </si>
  <si>
    <t>Oxysterol-binding protein-related protein 11</t>
  </si>
  <si>
    <t>Q9BXW6</t>
  </si>
  <si>
    <t>Oxysterol-binding protein-related protein 1 OS=Homo sapiens GN=OSBPL1A PE=1 SV=2 - [OSBL1_HUMAN]</t>
  </si>
  <si>
    <t>Oxysterol-binding protein-related protein 1</t>
  </si>
  <si>
    <t>Q9H1P3</t>
  </si>
  <si>
    <t>Oxysterol-binding protein-related protein 2 OS=Homo sapiens GN=OSBPL2 PE=1 SV=1 - [OSBL2_HUMAN]</t>
  </si>
  <si>
    <t>Oxysterol-binding protein-related protein 2</t>
  </si>
  <si>
    <t>E9PJW9</t>
  </si>
  <si>
    <t>Oxysterol-binding protein OS=Homo sapiens GN=OSBPL9 PE=2 SV=1 - [E9PJW9_HUMAN]</t>
  </si>
  <si>
    <t>Q9NPF4</t>
  </si>
  <si>
    <t>Probable tRNA threonylcarbamoyladenosine biosynthesis protein OSGEP OS=Homo sapiens GN=OSGEP PE=1 SV=1 - [OSGEP_HUMAN]</t>
  </si>
  <si>
    <t>Probable tRNA threonylcarbamoyladenosine biosynthesis protein OSGEP</t>
  </si>
  <si>
    <t>Q9NRP0</t>
  </si>
  <si>
    <t>Oligosaccharyltransferase complex subunit OSTC OS=Homo sapiens GN=OSTC PE=1 SV=1 - [OSTC_HUMAN]</t>
  </si>
  <si>
    <t>Oligosaccharyltransferase complex subunit OSTC</t>
  </si>
  <si>
    <t>Q92882</t>
  </si>
  <si>
    <t>Osteoclast-stimulating factor 1 OS=Homo sapiens GN=OSTF1 PE=1 SV=2 - [OSTF1_HUMAN]</t>
  </si>
  <si>
    <t>Osteoclast-stimulating factor 1</t>
  </si>
  <si>
    <t>E5RFY7</t>
  </si>
  <si>
    <t>Osteopetrosis-associated transmembrane protein 1 (Fragment) OS=Homo sapiens GN=OSTM1 PE=2 SV=1 - [E5RFY7_HUMAN]</t>
  </si>
  <si>
    <t>Q96FW1</t>
  </si>
  <si>
    <t>Ubiquitin thioesterase OTUB1 OS=Homo sapiens GN=OTUB1 PE=1 SV=2 - [OTUB1_HUMAN]</t>
  </si>
  <si>
    <t>Ubiquitin thioesterase OTUB1</t>
  </si>
  <si>
    <t>Q5T2D3</t>
  </si>
  <si>
    <t>OTU domain-containing protein 3 OS=Homo sapiens GN=OTUD3 PE=1 SV=1 - [OTUD3_HUMAN]</t>
  </si>
  <si>
    <t>OTU domain-containing protein 3</t>
  </si>
  <si>
    <t>Q01804</t>
  </si>
  <si>
    <t>OTU domain-containing protein 4 OS=Homo sapiens GN=OTUD4 PE=1 SV=3 - [OTUD4_HUMAN]</t>
  </si>
  <si>
    <t>OTU domain-containing protein 4</t>
  </si>
  <si>
    <t>G5E9D7</t>
  </si>
  <si>
    <t>OTU domain containing 5, isoform CRA_c OS=Homo sapiens GN=OTUD5 PE=2 SV=1 - [G5E9D7_HUMAN]</t>
  </si>
  <si>
    <t>Q8N6M0</t>
  </si>
  <si>
    <t>OTU domain-containing protein 6B OS=Homo sapiens GN=OTUD6B PE=1 SV=1 - [OTU6B_HUMAN]</t>
  </si>
  <si>
    <t>OTU domain-containing protein 6B</t>
  </si>
  <si>
    <t>Q5SZ59</t>
  </si>
  <si>
    <t>OTU domain containing 7B (Fragment) OS=Homo sapiens GN=OTUD7B PE=2 SV=1 - [Q5SZ59_HUMAN]</t>
  </si>
  <si>
    <t>Q8WZ82</t>
  </si>
  <si>
    <t>Ovarian cancer-associated gene 2 protein OS=Homo sapiens GN=OVCA2 PE=1 SV=1 - [OVCA2_HUMAN]</t>
  </si>
  <si>
    <t>Ovarian cancer-associated gene 2 protein</t>
  </si>
  <si>
    <t>Q15070</t>
  </si>
  <si>
    <t>Mitochondrial inner membrane protein OXA1L OS=Homo sapiens GN=OXA1L PE=1 SV=3 - [OXA1L_HUMAN]</t>
  </si>
  <si>
    <t>Mitochondrial inner membrane protein OXA1L</t>
  </si>
  <si>
    <t>H0YC07</t>
  </si>
  <si>
    <t>Oxidation resistance protein 1 (Fragment) OS=Homo sapiens GN=OXR1 PE=4 SV=1 - [H0YC07_HUMAN]</t>
  </si>
  <si>
    <t>Q9NWU1</t>
  </si>
  <si>
    <t>3-oxoacyl-[acyl-carrier-protein] synthase, mitochondrial OS=Homo sapiens GN=OXSM PE=1 SV=1 - [OXSM_HUMAN]</t>
  </si>
  <si>
    <t>3-oxoacyl-[acyl-carrier-protein] synthase, mitochondrial</t>
  </si>
  <si>
    <t>Q96G91</t>
  </si>
  <si>
    <t>P2Y purinoceptor 11 OS=Homo sapiens GN=P2RY11 PE=2 SV=2 - [P2Y11_HUMAN]</t>
  </si>
  <si>
    <t>P2Y purinoceptor 11</t>
  </si>
  <si>
    <t>H0Y3Z3</t>
  </si>
  <si>
    <t>Protein disulfide-isomerase (Fragment) OS=Homo sapiens GN=P4HB PE=3 SV=1 - [H0Y3Z3_HUMAN]</t>
  </si>
  <si>
    <t>Q9UQ80</t>
  </si>
  <si>
    <t>Proliferation-associated protein 2G4 OS=Homo sapiens GN=PA2G4 PE=1 SV=3 - [PA2G4_HUMAN]</t>
  </si>
  <si>
    <t>Proliferation-associated protein 2G4</t>
  </si>
  <si>
    <t>Q9BRP4</t>
  </si>
  <si>
    <t>Proteasomal ATPase-associated factor 1 OS=Homo sapiens GN=PAAF1 PE=1 SV=2 - [PAAF1_HUMAN]</t>
  </si>
  <si>
    <t>Proteasomal ATPase-associated factor 1</t>
  </si>
  <si>
    <t>E7EQV3</t>
  </si>
  <si>
    <t>Polyadenylate-binding protein 1 OS=Homo sapiens GN=PABPC1 PE=2 SV=1 - [E7EQV3_HUMAN]</t>
  </si>
  <si>
    <t>B1ANR0</t>
  </si>
  <si>
    <t>Poly(A) binding protein, cytoplasmic 4 (Inducible form), isoform CRA_e OS=Homo sapiens GN=PABPC4 PE=2 SV=1 - [B1ANR0_HUMAN]</t>
  </si>
  <si>
    <t>Q86U42</t>
  </si>
  <si>
    <t>Polyadenylate-binding protein 2 OS=Homo sapiens GN=PABPN1 PE=1 SV=3 - [PABP2_HUMAN]</t>
  </si>
  <si>
    <t>Polyadenylate-binding protein 2</t>
  </si>
  <si>
    <t>Q6VY07</t>
  </si>
  <si>
    <t>Phosphofurin acidic cluster sorting protein 1 OS=Homo sapiens GN=PACS1 PE=1 SV=2 - [PACS1_HUMAN]</t>
  </si>
  <si>
    <t>Phosphofurin acidic cluster sorting protein 1</t>
  </si>
  <si>
    <t>Q9UNF0</t>
  </si>
  <si>
    <t>Protein kinase C and casein kinase substrate in neurons protein 2 OS=Homo sapiens GN=PACSIN2 PE=1 SV=2 - [PACN2_HUMAN]</t>
  </si>
  <si>
    <t>Protein kinase C and casein kinase substrate in neurons protein 2</t>
  </si>
  <si>
    <t>Q9UKS6</t>
  </si>
  <si>
    <t>Protein kinase C and casein kinase substrate in neurons protein 3 OS=Homo sapiens GN=PACSIN3 PE=1 SV=2 - [PACN3_HUMAN]</t>
  </si>
  <si>
    <t>Protein kinase C and casein kinase substrate in neurons protein 3</t>
  </si>
  <si>
    <t>P43034</t>
  </si>
  <si>
    <t>Platelet-activating factor acetylhydrolase IB subunit alpha OS=Homo sapiens GN=PAFAH1B1 PE=1 SV=2 - [LIS1_HUMAN]</t>
  </si>
  <si>
    <t>Platelet-activating factor acetylhydrolase IB subunit alpha</t>
  </si>
  <si>
    <t>P68402</t>
  </si>
  <si>
    <t>Platelet-activating factor acetylhydrolase IB subunit beta OS=Homo sapiens GN=PAFAH1B2 PE=1 SV=1 - [PA1B2_HUMAN]</t>
  </si>
  <si>
    <t>Platelet-activating factor acetylhydrolase IB subunit beta</t>
  </si>
  <si>
    <t>M0R1K3</t>
  </si>
  <si>
    <t>Platelet-activating factor acetylhydrolase IB subunit gamma (Fragment) OS=Homo sapiens GN=PAFAH1B3 PE=4 SV=1 - [M0R1K3_HUMAN]</t>
  </si>
  <si>
    <t>Q99487</t>
  </si>
  <si>
    <t>Platelet-activating factor acetylhydrolase 2, cytoplasmic OS=Homo sapiens GN=PAFAH2 PE=1 SV=1 - [PAFA2_HUMAN]</t>
  </si>
  <si>
    <t>Platelet-activating factor acetylhydrolase 2, cytoplasmic</t>
  </si>
  <si>
    <t>Q96GU1</t>
  </si>
  <si>
    <t>P antigen family member 5 OS=Homo sapiens GN=PAGE5 PE=2 SV=2 - [PAGE5_HUMAN]</t>
  </si>
  <si>
    <t>P antigen family member 5</t>
  </si>
  <si>
    <t>Q9H074</t>
  </si>
  <si>
    <t>Polyadenylate-binding protein-interacting protein 1 OS=Homo sapiens GN=PAIP1 PE=1 SV=1 - [PAIP1_HUMAN]</t>
  </si>
  <si>
    <t>Polyadenylate-binding protein-interacting protein 1</t>
  </si>
  <si>
    <t>D6RA77</t>
  </si>
  <si>
    <t>Polyadenylate-binding protein-interacting protein 2 (Fragment) OS=Homo sapiens GN=PAIP2 PE=2 SV=1 - [D6RA77_HUMAN]</t>
  </si>
  <si>
    <t>Q9ULR5</t>
  </si>
  <si>
    <t>Polyadenylate-binding protein-interacting protein 2B OS=Homo sapiens GN=PAIP2B PE=1 SV=2 - [PAI2B_HUMAN]</t>
  </si>
  <si>
    <t>Polyadenylate-binding protein-interacting protein 2B</t>
  </si>
  <si>
    <t>Q13153</t>
  </si>
  <si>
    <t>Serine/threonine-protein kinase PAK 1 OS=Homo sapiens GN=PAK1 PE=1 SV=2 - [PAK1_HUMAN]</t>
  </si>
  <si>
    <t>Serine/threonine-protein kinase PAK 1</t>
  </si>
  <si>
    <t>Q9NWT1</t>
  </si>
  <si>
    <t>p21-activated protein kinase-interacting protein 1 OS=Homo sapiens GN=PAK1IP1 PE=1 SV=2 - [PK1IP_HUMAN]</t>
  </si>
  <si>
    <t>p21-activated protein kinase-interacting protein 1</t>
  </si>
  <si>
    <t>Q13177</t>
  </si>
  <si>
    <t>Serine/threonine-protein kinase PAK 2 OS=Homo sapiens GN=PAK2 PE=1 SV=3 - [PAK2_HUMAN]</t>
  </si>
  <si>
    <t>PAK-2p27;PAK-2p34;Serine/threonine-protein kinase PAK 2</t>
  </si>
  <si>
    <t>O96013</t>
  </si>
  <si>
    <t>Serine/threonine-protein kinase PAK 4 OS=Homo sapiens GN=PAK4 PE=1 SV=1 - [PAK4_HUMAN]</t>
  </si>
  <si>
    <t>Serine/threonine-protein kinase PAK 4</t>
  </si>
  <si>
    <t>Q9Y3D7</t>
  </si>
  <si>
    <t>Mitochondrial import inner membrane translocase subunit TIM16 OS=Homo sapiens GN=PAM16 PE=1 SV=2 - [TIM16_HUMAN]</t>
  </si>
  <si>
    <t>Mitochondrial import inner membrane translocase subunit TIM16</t>
  </si>
  <si>
    <t>Q504Q3</t>
  </si>
  <si>
    <t>PAB-dependent poly(A)-specific ribonuclease subunit 2 OS=Homo sapiens GN=PAN2 PE=1 SV=3 - [PAN2_HUMAN]</t>
  </si>
  <si>
    <t>PAB-dependent poly(A)-specific ribonuclease subunit 2</t>
  </si>
  <si>
    <t>Q58A45</t>
  </si>
  <si>
    <t>PAB-dependent poly(A)-specific ribonuclease subunit 3 OS=Homo sapiens GN=PAN3 PE=1 SV=3 - [PAN3_HUMAN]</t>
  </si>
  <si>
    <t>PAB-dependent poly(A)-specific ribonuclease subunit 3</t>
  </si>
  <si>
    <t>Q9BZ23</t>
  </si>
  <si>
    <t>Pantothenate kinase 2, mitochondrial OS=Homo sapiens GN=PANK2 PE=1 SV=3 - [PANK2_HUMAN]</t>
  </si>
  <si>
    <t>Pantothenate kinase 2, mitochondrial</t>
  </si>
  <si>
    <t>E5RHA5</t>
  </si>
  <si>
    <t>Pantothenate kinase 3 (Fragment) OS=Homo sapiens GN=PANK3 PE=2 SV=1 - [E5RHA5_HUMAN]</t>
  </si>
  <si>
    <t>Q9NVE7</t>
  </si>
  <si>
    <t>Pantothenate kinase 4 OS=Homo sapiens GN=PANK4 PE=1 SV=1 - [PANK4_HUMAN]</t>
  </si>
  <si>
    <t>Pantothenate kinase 4</t>
  </si>
  <si>
    <t>Q8NDF8</t>
  </si>
  <si>
    <t>PAP-associated domain-containing protein 5 OS=Homo sapiens GN=PAPD5 PE=1 SV=2 - [PAPD5_HUMAN]</t>
  </si>
  <si>
    <t>PAP-associated domain-containing protein 5</t>
  </si>
  <si>
    <t>G3XAH6</t>
  </si>
  <si>
    <t>Poly(A) polymerase alpha OS=Homo sapiens GN=PAPOLA PE=2 SV=1 - [G3XAH6_HUMAN]</t>
  </si>
  <si>
    <t>P51003</t>
  </si>
  <si>
    <t>Poly(A) polymerase alpha OS=Homo sapiens GN=PAPOLA PE=1 SV=4 - [PAPOA_HUMAN]</t>
  </si>
  <si>
    <t>Poly(A) polymerase alpha</t>
  </si>
  <si>
    <t>Q9BWT3</t>
  </si>
  <si>
    <t>Poly(A) polymerase gamma OS=Homo sapiens GN=PAPOLG PE=1 SV=2 - [PAPOG_HUMAN]</t>
  </si>
  <si>
    <t>Poly(A) polymerase gamma</t>
  </si>
  <si>
    <t>O95340</t>
  </si>
  <si>
    <t>Bifunctional 3'-phosphoadenosine 5'-phosphosulfate synthase 2 OS=Homo sapiens GN=PAPSS2 PE=1 SV=2 - [PAPS2_HUMAN]</t>
  </si>
  <si>
    <t>Adenylyl-sulfate kinase;Bifunctional 3'-phosphoadenosine 5'-phosphosulfate synthase 2;Sulfate adenylyltransferase</t>
  </si>
  <si>
    <t>Q5VWU8</t>
  </si>
  <si>
    <t>Partitioning defective 3 homolog OS=Homo sapiens GN=PARD3 PE=2 SV=1 - [Q5VWU8_HUMAN]</t>
  </si>
  <si>
    <t>Q5VWV2</t>
  </si>
  <si>
    <t>Partitioning defective 3 homolog OS=Homo sapiens GN=PARD3 PE=2 SV=1 - [Q5VWV2_HUMAN]</t>
  </si>
  <si>
    <t>Q86W56</t>
  </si>
  <si>
    <t>Poly(ADP-ribose) glycohydrolase OS=Homo sapiens GN=PARG PE=1 SV=1 - [PARG_HUMAN]</t>
  </si>
  <si>
    <t>Poly(ADP-ribose) glycohydrolase</t>
  </si>
  <si>
    <t>Q99497</t>
  </si>
  <si>
    <t>Protein DJ-1 OS=Homo sapiens GN=PARK7 PE=1 SV=2 - [PARK7_HUMAN]</t>
  </si>
  <si>
    <t>Protein DJ-1</t>
  </si>
  <si>
    <t>Q9H300</t>
  </si>
  <si>
    <t>Presenilins-associated rhomboid-like protein, mitochondrial OS=Homo sapiens GN=PARL PE=1 SV=2 - [PARL_HUMAN]</t>
  </si>
  <si>
    <t>P-beta;Presenilins-associated rhomboid-like protein, mitochondrial</t>
  </si>
  <si>
    <t>E9PK67</t>
  </si>
  <si>
    <t>Poly [ADP-ribose] polymerase 10 OS=Homo sapiens GN=PARP10 PE=2 SV=1 - [E9PK67_HUMAN]</t>
  </si>
  <si>
    <t>Q9H0J9</t>
  </si>
  <si>
    <t>Poly [ADP-ribose] polymerase 12 OS=Homo sapiens GN=PARP12 PE=1 SV=1 - [PAR12_HUMAN]</t>
  </si>
  <si>
    <t>Poly [ADP-ribose] polymerase 12</t>
  </si>
  <si>
    <t>H7C5R8</t>
  </si>
  <si>
    <t>Poly [ADP-ribose] polymerase 14 (Fragment) OS=Homo sapiens GN=PARP14 PE=2 SV=1 - [H7C5R8_HUMAN]</t>
  </si>
  <si>
    <t>G3V167</t>
  </si>
  <si>
    <t>Poly (ADP-ribose) polymerase family, member 2, isoform CRA_a OS=Homo sapiens GN=PARP2 PE=2 SV=1 - [G3V167_HUMAN]</t>
  </si>
  <si>
    <t>Q8IXQ6</t>
  </si>
  <si>
    <t>Poly [ADP-ribose] polymerase 9 OS=Homo sapiens GN=PARP9 PE=1 SV=2 - [PARP9_HUMAN]</t>
  </si>
  <si>
    <t>Poly [ADP-ribose] polymerase 9</t>
  </si>
  <si>
    <t>Q7L3T8</t>
  </si>
  <si>
    <t>Probable proline--tRNA ligase, mitochondrial OS=Homo sapiens GN=PARS2 PE=1 SV=1 - [SYPM_HUMAN]</t>
  </si>
  <si>
    <t>Probable proline--tRNA ligase, mitochondrial</t>
  </si>
  <si>
    <t>Q9HBI0</t>
  </si>
  <si>
    <t>Gamma-parvin OS=Homo sapiens GN=PARVG PE=2 SV=1 - [PARVG_HUMAN]</t>
  </si>
  <si>
    <t>Gamma-parvin</t>
  </si>
  <si>
    <t>B7Z7V7</t>
  </si>
  <si>
    <t>PAS domain-containing serine/threonine-protein kinase OS=Homo sapiens GN=PASK PE=2 SV=1 - [B7Z7V7_HUMAN]</t>
  </si>
  <si>
    <t>Q86TB9</t>
  </si>
  <si>
    <t>Protein PAT1 homolog 1 OS=Homo sapiens GN=PATL1 PE=1 SV=2 - [PATL1_HUMAN]</t>
  </si>
  <si>
    <t>Protein PAT1 homolog 1</t>
  </si>
  <si>
    <t>Q9HBE1</t>
  </si>
  <si>
    <t>POZ-, AT hook-, and zinc finger-containing protein 1 OS=Homo sapiens GN=PATZ1 PE=1 SV=1 - [PATZ1_HUMAN]</t>
  </si>
  <si>
    <t>POZ-, AT hook-, and zinc finger-containing protein 1</t>
  </si>
  <si>
    <t>Q96IZ0</t>
  </si>
  <si>
    <t>PRKC apoptosis WT1 regulator protein OS=Homo sapiens GN=PAWR PE=1 SV=1 - [PAWR_HUMAN]</t>
  </si>
  <si>
    <t>PRKC apoptosis WT1 regulator protein</t>
  </si>
  <si>
    <t>Q9Y5B6</t>
  </si>
  <si>
    <t>PAX3- and PAX7-binding protein 1 OS=Homo sapiens GN=PAXBP1 PE=1 SV=2 - [PAXB1_HUMAN]</t>
  </si>
  <si>
    <t>PAX3- and PAX7-binding protein 1</t>
  </si>
  <si>
    <t>Q6ZW49</t>
  </si>
  <si>
    <t>PAX-interacting protein 1 OS=Homo sapiens GN=PAXIP1 PE=1 SV=2 - [PAXI1_HUMAN]</t>
  </si>
  <si>
    <t>PAX-interacting protein 1</t>
  </si>
  <si>
    <t>Q9BVG4</t>
  </si>
  <si>
    <t>Protein PBDC1 OS=Homo sapiens GN=PBDC1 PE=1 SV=1 - [PBDC1_HUMAN]</t>
  </si>
  <si>
    <t>Protein PBDC1</t>
  </si>
  <si>
    <t>Q86U86</t>
  </si>
  <si>
    <t>Protein polybromo-1 OS=Homo sapiens GN=PBRM1 PE=1 SV=1 - [PB1_HUMAN]</t>
  </si>
  <si>
    <t>Protein polybromo-1</t>
  </si>
  <si>
    <t>P40425</t>
  </si>
  <si>
    <t>Pre-B-cell leukemia transcription factor 2 OS=Homo sapiens GN=PBX2 PE=1 SV=2 - [PBX2_HUMAN]</t>
  </si>
  <si>
    <t>Pre-B-cell leukemia transcription factor 2</t>
  </si>
  <si>
    <t>Q96AQ6</t>
  </si>
  <si>
    <t>Pre-B-cell leukemia transcription factor-interacting protein 1 OS=Homo sapiens GN=PBXIP1 PE=1 SV=1 - [PBIP1_HUMAN]</t>
  </si>
  <si>
    <t>Pre-B-cell leukemia transcription factor-interacting protein 1</t>
  </si>
  <si>
    <t>P61457</t>
  </si>
  <si>
    <t>Pterin-4-alpha-carbinolamine dehydratase OS=Homo sapiens GN=PCBD1 PE=1 SV=2 - [PHS_HUMAN]</t>
  </si>
  <si>
    <t>Pterin-4-alpha-carbinolamine dehydratase</t>
  </si>
  <si>
    <t>H0YA52</t>
  </si>
  <si>
    <t>Pterin-4-alpha-carbinolamine dehydratase 2 (Fragment) OS=Homo sapiens GN=PCBD2 PE=2 SV=1 - [H0YA52_HUMAN]</t>
  </si>
  <si>
    <t>G3V0E8</t>
  </si>
  <si>
    <t>Poly(RC) binding protein 2, isoform CRA_f OS=Homo sapiens GN=PCBP2 PE=2 SV=1 - [G3V0E8_HUMAN]</t>
  </si>
  <si>
    <t>Q15366</t>
  </si>
  <si>
    <t>Poly(rC)-binding protein 2 OS=Homo sapiens GN=PCBP2 PE=1 SV=1 - [PCBP2_HUMAN]</t>
  </si>
  <si>
    <t>Poly(rC)-binding protein 2</t>
  </si>
  <si>
    <t>E7ETT4</t>
  </si>
  <si>
    <t>Propionyl-CoA carboxylase beta chain, mitochondrial OS=Homo sapiens GN=PCCB PE=2 SV=1 - [E7ETT4_HUMAN]</t>
  </si>
  <si>
    <t>E9PKN0</t>
  </si>
  <si>
    <t>Pre-mRNA cleavage complex 2 protein Pcf11 (Fragment) OS=Homo sapiens GN=PCF11 PE=2 SV=1 - [E9PKN0_HUMAN]</t>
  </si>
  <si>
    <t>Q86SE9</t>
  </si>
  <si>
    <t>Polycomb group RING finger protein 5 OS=Homo sapiens GN=PCGF5 PE=1 SV=1 - [PCGF5_HUMAN]</t>
  </si>
  <si>
    <t>Polycomb group RING finger protein 5</t>
  </si>
  <si>
    <t>Q9BYE7</t>
  </si>
  <si>
    <t>Polycomb group RING finger protein 6 OS=Homo sapiens GN=PCGF6 PE=1 SV=2 - [PCGF6_HUMAN]</t>
  </si>
  <si>
    <t>Polycomb group RING finger protein 6</t>
  </si>
  <si>
    <t>Q9H4Z3</t>
  </si>
  <si>
    <t>Phosphorylated CTD-interacting factor 1 OS=Homo sapiens GN=PCIF1 PE=1 SV=1 - [PCIF1_HUMAN]</t>
  </si>
  <si>
    <t>Phosphorylated CTD-interacting factor 1</t>
  </si>
  <si>
    <t>Q16822</t>
  </si>
  <si>
    <t>Phosphoenolpyruvate carboxykinase [GTP], mitochondrial OS=Homo sapiens GN=PCK2 PE=1 SV=3 - [PCKGM_HUMAN]</t>
  </si>
  <si>
    <t>Phosphoenolpyruvate carboxykinase [GTP], mitochondrial</t>
  </si>
  <si>
    <t>Q15154</t>
  </si>
  <si>
    <t>Pericentriolar material 1 protein OS=Homo sapiens GN=PCM1 PE=1 SV=4 - [PCM1_HUMAN]</t>
  </si>
  <si>
    <t>Pericentriolar material 1 protein</t>
  </si>
  <si>
    <t>P22061</t>
  </si>
  <si>
    <t>Protein-L-isoaspartate(D-aspartate) O-methyltransferase OS=Homo sapiens GN=PCMT1 PE=1 SV=4 - [PIMT_HUMAN]</t>
  </si>
  <si>
    <t>Protein-L-isoaspartate(D-aspartate) O-methyltransferase</t>
  </si>
  <si>
    <t>Q8WW12</t>
  </si>
  <si>
    <t>PEST proteolytic signal-containing nuclear protein OS=Homo sapiens GN=PCNP PE=1 SV=2 - [PCNP_HUMAN]</t>
  </si>
  <si>
    <t>PEST proteolytic signal-containing nuclear protein</t>
  </si>
  <si>
    <t>O95613</t>
  </si>
  <si>
    <t>Pericentrin OS=Homo sapiens GN=PCNT PE=1 SV=4 - [PCNT_HUMAN]</t>
  </si>
  <si>
    <t>Pericentrin</t>
  </si>
  <si>
    <t>Q9UKL6</t>
  </si>
  <si>
    <t>Phosphatidylcholine transfer protein OS=Homo sapiens GN=PCTP PE=1 SV=1 - [PPCT_HUMAN]</t>
  </si>
  <si>
    <t>Phosphatidylcholine transfer protein</t>
  </si>
  <si>
    <t>D6R9J0</t>
  </si>
  <si>
    <t>Prenylcysteine oxidase-like OS=Homo sapiens GN=PCYOX1L PE=2 SV=1 - [D6R9J0_HUMAN]</t>
  </si>
  <si>
    <t>C9J050</t>
  </si>
  <si>
    <t>Choline-phosphate cytidylyltransferase A (Fragment) OS=Homo sapiens GN=PCYT1A PE=2 SV=1 - [C9J050_HUMAN]</t>
  </si>
  <si>
    <t>B7ZAS0</t>
  </si>
  <si>
    <t>Ethanolamine-phosphate cytidylyltransferase OS=Homo sapiens GN=PCYT2 PE=2 SV=1 - [B7ZAS0_HUMAN]</t>
  </si>
  <si>
    <t>Q13442</t>
  </si>
  <si>
    <t>28 kDa heat- and acid-stable phosphoprotein OS=Homo sapiens GN=PDAP1 PE=1 SV=1 - [HAP28_HUMAN]</t>
  </si>
  <si>
    <t>28 kDa heat- and acid-stable phosphoprotein</t>
  </si>
  <si>
    <t>C9J6F3</t>
  </si>
  <si>
    <t>Programmed cell death protein 10 OS=Homo sapiens GN=PDCD10 PE=2 SV=1 - [C9J6F3_HUMAN]</t>
  </si>
  <si>
    <t>Q14690</t>
  </si>
  <si>
    <t>Protein RRP5 homolog OS=Homo sapiens GN=PDCD11 PE=1 SV=3 - [RRP5_HUMAN]</t>
  </si>
  <si>
    <t>Protein RRP5 homolog</t>
  </si>
  <si>
    <t>F5H4V9</t>
  </si>
  <si>
    <t>Programmed cell death protein 2 OS=Homo sapiens GN=PDCD2 PE=2 SV=1 - [F5H4V9_HUMAN]</t>
  </si>
  <si>
    <t>Q9BRP1</t>
  </si>
  <si>
    <t>Programmed cell death protein 2-like OS=Homo sapiens GN=PDCD2L PE=1 SV=1 - [PDD2L_HUMAN]</t>
  </si>
  <si>
    <t>Programmed cell death protein 2-like</t>
  </si>
  <si>
    <t>O14737</t>
  </si>
  <si>
    <t>Programmed cell death protein 5 OS=Homo sapiens GN=PDCD5 PE=1 SV=3 - [PDCD5_HUMAN]</t>
  </si>
  <si>
    <t>Programmed cell death protein 5</t>
  </si>
  <si>
    <t>O75340</t>
  </si>
  <si>
    <t>Programmed cell death protein 6 OS=Homo sapiens GN=PDCD6 PE=1 SV=1 - [PDCD6_HUMAN]</t>
  </si>
  <si>
    <t>Programmed cell death protein 6</t>
  </si>
  <si>
    <t>Q13371</t>
  </si>
  <si>
    <t>Phosducin-like protein OS=Homo sapiens GN=PDCL PE=1 SV=3 - [PHLP_HUMAN]</t>
  </si>
  <si>
    <t>Phosducin-like protein</t>
  </si>
  <si>
    <t>Q9H2J4</t>
  </si>
  <si>
    <t>Phosducin-like protein 3 OS=Homo sapiens GN=PDCL3 PE=1 SV=1 - [PDCL3_HUMAN]</t>
  </si>
  <si>
    <t>Phosducin-like protein 3</t>
  </si>
  <si>
    <t>H0YER3</t>
  </si>
  <si>
    <t>Parkinson disease 7 domain-containing protein 1 (Fragment) OS=Homo sapiens GN=PDDC1 PE=4 SV=1 - [H0YER3_HUMAN]</t>
  </si>
  <si>
    <t>F6T1Q0</t>
  </si>
  <si>
    <t>2',5'-phosphodiesterase 12 OS=Homo sapiens GN=PDE12 PE=2 SV=1 - [F6T1Q0_HUMAN]</t>
  </si>
  <si>
    <t>B4DK72</t>
  </si>
  <si>
    <t>Calcium/calmodulin-dependent 3',5'-cyclic nucleotide phosphodiesterase 1B OS=Homo sapiens GN=PDE1B PE=2 SV=1 - [B4DK72_HUMAN]</t>
  </si>
  <si>
    <t>Q13370</t>
  </si>
  <si>
    <t>cGMP-inhibited 3',5'-cyclic phosphodiesterase B OS=Homo sapiens GN=PDE3B PE=1 SV=2 - [PDE3B_HUMAN]</t>
  </si>
  <si>
    <t>cGMP-inhibited 3',5'-cyclic phosphodiesterase B</t>
  </si>
  <si>
    <t>K7ENX7</t>
  </si>
  <si>
    <t>cAMP-specific 3',5'-cyclic phosphodiesterase 4A (Fragment) OS=Homo sapiens GN=PDE4A PE=4 SV=1 - [K7ENX7_HUMAN]</t>
  </si>
  <si>
    <t>O43924</t>
  </si>
  <si>
    <t>Retinal rod rhodopsin-sensitive cGMP 3',5'-cyclic phosphodiesterase subunit delta OS=Homo sapiens GN=PDE6D PE=1 SV=1 - [PDE6D_HUMAN]</t>
  </si>
  <si>
    <t>Retinal rod rhodopsin-sensitive cGMP 3',5'-cyclic phosphodiesterase subunit delta</t>
  </si>
  <si>
    <t>Q13946</t>
  </si>
  <si>
    <t>High affinity cAMP-specific 3',5'-cyclic phosphodiesterase 7A OS=Homo sapiens GN=PDE7A PE=1 SV=2 - [PDE7A_HUMAN]</t>
  </si>
  <si>
    <t>High affinity cAMP-specific 3',5'-cyclic phosphodiesterase 7A</t>
  </si>
  <si>
    <t>Q9HBH1</t>
  </si>
  <si>
    <t>Peptide deformylase, mitochondrial OS=Homo sapiens GN=PDF PE=1 SV=1 - [DEFM_HUMAN]</t>
  </si>
  <si>
    <t>Peptide deformylase, mitochondrial</t>
  </si>
  <si>
    <t>E9PB14</t>
  </si>
  <si>
    <t>Pyruvate dehydrogenase protein X component, mitochondrial OS=Homo sapiens GN=PDHX PE=2 SV=1 - [E9PB14_HUMAN]</t>
  </si>
  <si>
    <t>H7BZJ3</t>
  </si>
  <si>
    <t>Thioredoxin (Fragment) OS=Homo sapiens GN=PDIA3 PE=2 SV=1 - [H7BZJ3_HUMAN]</t>
  </si>
  <si>
    <t>Q14554</t>
  </si>
  <si>
    <t>Protein disulfide-isomerase A5 OS=Homo sapiens GN=PDIA5 PE=1 SV=1 - [PDIA5_HUMAN]</t>
  </si>
  <si>
    <t>Protein disulfide-isomerase A5</t>
  </si>
  <si>
    <t>Q15120</t>
  </si>
  <si>
    <t>[Pyruvate dehydrogenase [lipoamide]] kinase isozyme 3, mitochondrial OS=Homo sapiens GN=PDK3 PE=1 SV=1 - [PDK3_HUMAN]</t>
  </si>
  <si>
    <t>[Pyruvate dehydrogenase [lipoamide]] kinase isozyme 3, mitochondrial</t>
  </si>
  <si>
    <t>O00151</t>
  </si>
  <si>
    <t>PDZ and LIM domain protein 1 OS=Homo sapiens GN=PDLIM1 PE=1 SV=4 - [PDLI1_HUMAN]</t>
  </si>
  <si>
    <t>PDZ and LIM domain protein 1</t>
  </si>
  <si>
    <t>Q96HC4</t>
  </si>
  <si>
    <t>PDZ and LIM domain protein 5 OS=Homo sapiens GN=PDLIM5 PE=1 SV=5 - [PDLI5_HUMAN]</t>
  </si>
  <si>
    <t>PDZ and LIM domain protein 5</t>
  </si>
  <si>
    <t>Q9NR12</t>
  </si>
  <si>
    <t>PDZ and LIM domain protein 7 OS=Homo sapiens GN=PDLIM7 PE=1 SV=1 - [PDLI7_HUMAN]</t>
  </si>
  <si>
    <t>PDZ and LIM domain protein 7</t>
  </si>
  <si>
    <t>Q9P0J1</t>
  </si>
  <si>
    <t>[Pyruvate dehydrogenase [acetyl-transferring]]-phosphatase 1, mitochondrial OS=Homo sapiens GN=PDP1 PE=1 SV=3 - [PDP1_HUMAN]</t>
  </si>
  <si>
    <t>[Pyruvate dehydrogenase [acetyl-transferring]]-phosphatase 1, mitochondrial</t>
  </si>
  <si>
    <t>E9PER6</t>
  </si>
  <si>
    <t>3-phosphoinositide-dependent protein kinase 1 OS=Homo sapiens GN=PDPK1 PE=2 SV=1 - [E9PER6_HUMAN]</t>
  </si>
  <si>
    <t>Q8NCN5</t>
  </si>
  <si>
    <t>Pyruvate dehydrogenase phosphatase regulatory subunit, mitochondrial OS=Homo sapiens GN=PDPR PE=1 SV=2 - [PDPR_HUMAN]</t>
  </si>
  <si>
    <t>Pyruvate dehydrogenase phosphatase regulatory subunit, mitochondrial</t>
  </si>
  <si>
    <t>Q9NUG6</t>
  </si>
  <si>
    <t>p53 and DNA damage-regulated protein 1 OS=Homo sapiens GN=PDRG1 PE=2 SV=2 - [PDRG1_HUMAN]</t>
  </si>
  <si>
    <t>p53 and DNA damage-regulated protein 1</t>
  </si>
  <si>
    <t>H3BNZ1</t>
  </si>
  <si>
    <t>Pyridoxal-dependent decarboxylase domain-containing protein 1 OS=Homo sapiens GN=PDXDC1 PE=2 SV=1 - [H3BNZ1_HUMAN]</t>
  </si>
  <si>
    <t>F2Z2Y4</t>
  </si>
  <si>
    <t>Pyridoxal kinase OS=Homo sapiens GN=PDXK PE=2 SV=1 - [F2Z2Y4_HUMAN]</t>
  </si>
  <si>
    <t>B1AHD3</t>
  </si>
  <si>
    <t>Pyridoxal phosphate phosphatase OS=Homo sapiens GN=PDXP PE=2 SV=1 - [B1AHD3_HUMAN]</t>
  </si>
  <si>
    <t>Q96GD0</t>
  </si>
  <si>
    <t>Pyridoxal phosphate phosphatase OS=Homo sapiens GN=PDXP PE=1 SV=2 - [PLPP_HUMAN]</t>
  </si>
  <si>
    <t>Pyridoxal phosphate phosphatase</t>
  </si>
  <si>
    <t>Q5EBL8</t>
  </si>
  <si>
    <t>PDZ domain-containing protein 11 OS=Homo sapiens GN=PDZD11 PE=1 SV=2 - [PDZ11_HUMAN]</t>
  </si>
  <si>
    <t>PDZ domain-containing protein 11</t>
  </si>
  <si>
    <t>Q15121</t>
  </si>
  <si>
    <t>Astrocytic phosphoprotein PEA-15 OS=Homo sapiens GN=PEA15 PE=1 SV=2 - [PEA15_HUMAN]</t>
  </si>
  <si>
    <t>Astrocytic phosphoprotein PEA-15</t>
  </si>
  <si>
    <t>B4DJS2</t>
  </si>
  <si>
    <t>Peroxisomal trans-2-enoyl-CoA reductase OS=Homo sapiens GN=PECR PE=2 SV=1 - [B4DJS2_HUMAN]</t>
  </si>
  <si>
    <t>Q9UBV8</t>
  </si>
  <si>
    <t>Peflin OS=Homo sapiens GN=PEF1 PE=1 SV=1 - [PEF1_HUMAN]</t>
  </si>
  <si>
    <t>Peflin</t>
  </si>
  <si>
    <t>Q9HAT8</t>
  </si>
  <si>
    <t>E3 ubiquitin-protein ligase pellino homolog 2 OS=Homo sapiens GN=PELI2 PE=1 SV=1 - [PELI2_HUMAN]</t>
  </si>
  <si>
    <t>E3 ubiquitin-protein ligase pellino homolog 2</t>
  </si>
  <si>
    <t>Q9BRX2</t>
  </si>
  <si>
    <t>Protein pelota homolog OS=Homo sapiens GN=PELO PE=1 SV=2 - [PELO_HUMAN]</t>
  </si>
  <si>
    <t>Protein pelota homolog</t>
  </si>
  <si>
    <t>Q8IZL8</t>
  </si>
  <si>
    <t>Proline-, glutamic acid- and leucine-rich protein 1 OS=Homo sapiens GN=PELP1 PE=1 SV=2 - [PELP1_HUMAN]</t>
  </si>
  <si>
    <t>Proline-, glutamic acid- and leucine-rich protein 1</t>
  </si>
  <si>
    <t>Q96RR1</t>
  </si>
  <si>
    <t>Twinkle protein, mitochondrial OS=Homo sapiens GN=PEO1 PE=1 SV=1 - [PEO1_HUMAN]</t>
  </si>
  <si>
    <t>Twinkle protein, mitochondrial</t>
  </si>
  <si>
    <t>P12955</t>
  </si>
  <si>
    <t>Xaa-Pro dipeptidase OS=Homo sapiens GN=PEPD PE=1 SV=3 - [PEPD_HUMAN]</t>
  </si>
  <si>
    <t>Xaa-Pro dipeptidase</t>
  </si>
  <si>
    <t>B5MCF9</t>
  </si>
  <si>
    <t>Pescadillo homolog OS=Homo sapiens GN=PES1 PE=2 SV=1 - [B5MCF9_HUMAN]</t>
  </si>
  <si>
    <t>P0DJ07</t>
  </si>
  <si>
    <t>Protein PET100 homolog, mitochondrial OS=Homo sapiens GN=PET100 PE=1 SV=1 - [PT100_HUMAN]</t>
  </si>
  <si>
    <t>Protein PET100 homolog, mitochondrial</t>
  </si>
  <si>
    <t>O75879</t>
  </si>
  <si>
    <t>Glutamyl-tRNA(Gln) amidotransferase subunit B, mitochondrial OS=Homo sapiens GN=PET112 PE=1 SV=1 - [GATB_HUMAN]</t>
  </si>
  <si>
    <t>Glutamyl-tRNA(Gln) amidotransferase subunit B, mitochondrial</t>
  </si>
  <si>
    <t>O43933</t>
  </si>
  <si>
    <t>Peroxisome biogenesis factor 1 OS=Homo sapiens GN=PEX1 PE=1 SV=1 - [PEX1_HUMAN]</t>
  </si>
  <si>
    <t>Peroxisome biogenesis factor 1</t>
  </si>
  <si>
    <t>F5H4J2</t>
  </si>
  <si>
    <t>Peroxisomal membrane protein PEX14 OS=Homo sapiens GN=PEX14 PE=2 SV=1 - [F5H4J2_HUMAN]</t>
  </si>
  <si>
    <t>Q9Y5Y5</t>
  </si>
  <si>
    <t>Peroxisomal membrane protein PEX16 OS=Homo sapiens GN=PEX16 PE=1 SV=2 - [PEX16_HUMAN]</t>
  </si>
  <si>
    <t>Peroxisomal membrane protein PEX16</t>
  </si>
  <si>
    <t>Q5QNY5</t>
  </si>
  <si>
    <t>Peroxisomal biogenesis factor 19 (Fragment) OS=Homo sapiens GN=PEX19 PE=2 SV=1 - [Q5QNY5_HUMAN]</t>
  </si>
  <si>
    <t>P28328</t>
  </si>
  <si>
    <t>Peroxisome biogenesis factor 2 OS=Homo sapiens GN=PEX2 PE=1 SV=2 - [PEX2_HUMAN]</t>
  </si>
  <si>
    <t>Peroxisome biogenesis factor 2</t>
  </si>
  <si>
    <t>P50542</t>
  </si>
  <si>
    <t>Peroxisomal targeting signal 1 receptor OS=Homo sapiens GN=PEX5 PE=1 SV=3 - [PEX5_HUMAN]</t>
  </si>
  <si>
    <t>Peroxisomal targeting signal 1 receptor</t>
  </si>
  <si>
    <t>Q8WYQ0</t>
  </si>
  <si>
    <t>Peroxin Pex6p OS=Homo sapiens GN=PEX6 PE=2 SV=1 - [Q8WYQ0_HUMAN]</t>
  </si>
  <si>
    <t>O15067</t>
  </si>
  <si>
    <t>Phosphoribosylformylglycinamidine synthase OS=Homo sapiens GN=PFAS PE=1 SV=4 - [PUR4_HUMAN]</t>
  </si>
  <si>
    <t>Phosphoribosylformylglycinamidine synthase</t>
  </si>
  <si>
    <t>E5RGS4</t>
  </si>
  <si>
    <t>Prefoldin subunit 1 OS=Homo sapiens GN=PFDN1 PE=2 SV=1 - [E5RGS4_HUMAN]</t>
  </si>
  <si>
    <t>Q9UHV9</t>
  </si>
  <si>
    <t>Prefoldin subunit 2 OS=Homo sapiens GN=PFDN2 PE=1 SV=1 - [PFD2_HUMAN]</t>
  </si>
  <si>
    <t>Prefoldin subunit 2</t>
  </si>
  <si>
    <t>Q9NQP4</t>
  </si>
  <si>
    <t>Prefoldin subunit 4 OS=Homo sapiens GN=PFDN4 PE=1 SV=1 - [PFD4_HUMAN]</t>
  </si>
  <si>
    <t>Prefoldin subunit 4</t>
  </si>
  <si>
    <t>Q99471</t>
  </si>
  <si>
    <t>Prefoldin subunit 5 OS=Homo sapiens GN=PFDN5 PE=1 SV=2 - [PFD5_HUMAN]</t>
  </si>
  <si>
    <t>Prefoldin subunit 5</t>
  </si>
  <si>
    <t>O15212</t>
  </si>
  <si>
    <t>Prefoldin subunit 6 OS=Homo sapiens GN=PFDN6 PE=1 SV=1 - [PFD6_HUMAN]</t>
  </si>
  <si>
    <t>Prefoldin subunit 6</t>
  </si>
  <si>
    <t>F2Z2I2</t>
  </si>
  <si>
    <t>6-phosphofructo-2-kinase OS=Homo sapiens GN=PFKFB3 PE=2 SV=1 - [F2Z2I2_HUMAN]</t>
  </si>
  <si>
    <t>Q5XLC2</t>
  </si>
  <si>
    <t>6-phosphofructo-2-kinase/fructose-2, 6-biphosphatase 4 splice isoform 5 OS=Homo sapiens GN=PFKFB4 PE=2 SV=1 - [Q5XLC2_HUMAN]</t>
  </si>
  <si>
    <t>P17858</t>
  </si>
  <si>
    <t>6-phosphofructokinase, liver type OS=Homo sapiens GN=PFKL PE=1 SV=6 - [K6PL_HUMAN]</t>
  </si>
  <si>
    <t>6-phosphofructokinase, liver type</t>
  </si>
  <si>
    <t>P08237</t>
  </si>
  <si>
    <t>6-phosphofructokinase, muscle type OS=Homo sapiens GN=PFKM PE=1 SV=2 - [K6PF_HUMAN]</t>
  </si>
  <si>
    <t>6-phosphofructokinase, muscle type</t>
  </si>
  <si>
    <t>Q01813</t>
  </si>
  <si>
    <t>6-phosphofructokinase type C OS=Homo sapiens GN=PFKP PE=1 SV=2 - [K6PP_HUMAN]</t>
  </si>
  <si>
    <t>6-phosphofructokinase type C</t>
  </si>
  <si>
    <t>C9J0J7</t>
  </si>
  <si>
    <t>Profilin-2 OS=Homo sapiens GN=PFN2 PE=2 SV=1 - [C9J0J7_HUMAN]</t>
  </si>
  <si>
    <t>C9J712</t>
  </si>
  <si>
    <t>Profilin-2 OS=Homo sapiens GN=PFN2 PE=2 SV=1 - [C9J712_HUMAN]</t>
  </si>
  <si>
    <t>P18669</t>
  </si>
  <si>
    <t>Phosphoglycerate mutase 1 OS=Homo sapiens GN=PGAM1 PE=1 SV=2 - [PGAM1_HUMAN]</t>
  </si>
  <si>
    <t>Phosphoglycerate mutase 1</t>
  </si>
  <si>
    <t>Q96HS1</t>
  </si>
  <si>
    <t>Serine/threonine-protein phosphatase PGAM5, mitochondrial OS=Homo sapiens GN=PGAM5 PE=1 SV=2 - [PGAM5_HUMAN]</t>
  </si>
  <si>
    <t>Serine/threonine-protein phosphatase PGAM5, mitochondrial</t>
  </si>
  <si>
    <t>E7EV46</t>
  </si>
  <si>
    <t>PiggyBac transposable element-derived protein 3 OS=Homo sapiens GN=PGBD3 PE=4 SV=1 - [E7EV46_HUMAN]</t>
  </si>
  <si>
    <t>B4DQJ8</t>
  </si>
  <si>
    <t>6-phosphogluconate dehydrogenase, decarboxylating OS=Homo sapiens GN=PGD PE=2 SV=1 - [B4DQJ8_HUMAN]</t>
  </si>
  <si>
    <t>6-phosphogluconate dehydrogenase, decarboxylating</t>
  </si>
  <si>
    <t>P53609</t>
  </si>
  <si>
    <t>Geranylgeranyl transferase type-1 subunit beta OS=Homo sapiens GN=PGGT1B PE=1 SV=2 - [PGTB1_HUMAN]</t>
  </si>
  <si>
    <t>Geranylgeranyl transferase type-1 subunit beta</t>
  </si>
  <si>
    <t>P07205</t>
  </si>
  <si>
    <t>Phosphoglycerate kinase 2 OS=Homo sapiens GN=PGK2 PE=1 SV=3 - [PGK2_HUMAN]</t>
  </si>
  <si>
    <t>Phosphoglycerate kinase 2</t>
  </si>
  <si>
    <t>O95336</t>
  </si>
  <si>
    <t>6-phosphogluconolactonase OS=Homo sapiens GN=PGLS PE=1 SV=2 - [6PGL_HUMAN]</t>
  </si>
  <si>
    <t>6-phosphogluconolactonase</t>
  </si>
  <si>
    <t>P36871</t>
  </si>
  <si>
    <t>Phosphoglucomutase-1 OS=Homo sapiens GN=PGM1 PE=1 SV=3 - [PGM1_HUMAN]</t>
  </si>
  <si>
    <t>Phosphoglucomutase-1</t>
  </si>
  <si>
    <t>Q96G03</t>
  </si>
  <si>
    <t>Phosphoglucomutase-2 OS=Homo sapiens GN=PGM2 PE=1 SV=4 - [PGM2_HUMAN]</t>
  </si>
  <si>
    <t>Phosphoglucomutase-2</t>
  </si>
  <si>
    <t>Q6PCE3</t>
  </si>
  <si>
    <t>Glucose 1,6-bisphosphate synthase OS=Homo sapiens GN=PGM2L1 PE=1 SV=3 - [PGM2L_HUMAN]</t>
  </si>
  <si>
    <t>Glucose 1,6-bisphosphate synthase</t>
  </si>
  <si>
    <t>O95394</t>
  </si>
  <si>
    <t>Phosphoacetylglucosamine mutase OS=Homo sapiens GN=PGM3 PE=1 SV=1 - [AGM1_HUMAN]</t>
  </si>
  <si>
    <t>Phosphoacetylglucosamine mutase</t>
  </si>
  <si>
    <t>A6NDG6</t>
  </si>
  <si>
    <t>Phosphoglycolate phosphatase OS=Homo sapiens GN=PGP PE=1 SV=1 - [PGP_HUMAN]</t>
  </si>
  <si>
    <t>Phosphoglycolate phosphatase</t>
  </si>
  <si>
    <t>Q9NXJ5</t>
  </si>
  <si>
    <t>Pyroglutamyl-peptidase 1 OS=Homo sapiens GN=PGPEP1 PE=1 SV=1 - [PGPI_HUMAN]</t>
  </si>
  <si>
    <t>Pyroglutamyl-peptidase 1</t>
  </si>
  <si>
    <t>O00264</t>
  </si>
  <si>
    <t>Membrane-associated progesterone receptor component 1 OS=Homo sapiens GN=PGRMC1 PE=1 SV=3 - [PGRC1_HUMAN]</t>
  </si>
  <si>
    <t>Membrane-associated progesterone receptor component 1</t>
  </si>
  <si>
    <t>K7EPX0</t>
  </si>
  <si>
    <t>CDP-diacylglycerol--glycerol-3-phosphate 3-phosphatidyltransferase, mitochondrial (Fragment) OS=Homo sapiens GN=PGS1 PE=4 SV=1 - [K7EPX0_HUMAN]</t>
  </si>
  <si>
    <t>Q8IZ21</t>
  </si>
  <si>
    <t>Phosphatase and actin regulator 4 OS=Homo sapiens GN=PHACTR4 PE=1 SV=1 - [PHAR4_HUMAN]</t>
  </si>
  <si>
    <t>Phosphatase and actin regulator 4</t>
  </si>
  <si>
    <t>Q9H814</t>
  </si>
  <si>
    <t>Phosphorylated adapter RNA export protein OS=Homo sapiens GN=PHAX PE=1 SV=1 - [PHAX_HUMAN]</t>
  </si>
  <si>
    <t>Phosphorylated adapter RNA export protein</t>
  </si>
  <si>
    <t>P35232</t>
  </si>
  <si>
    <t>Prohibitin OS=Homo sapiens GN=PHB PE=1 SV=1 - [PHB_HUMAN]</t>
  </si>
  <si>
    <t>Prohibitin</t>
  </si>
  <si>
    <t>J3KPX7</t>
  </si>
  <si>
    <t>Prohibitin-2 OS=Homo sapiens GN=PHB2 PE=4 SV=1 - [J3KPX7_HUMAN]</t>
  </si>
  <si>
    <t>H0YH74</t>
  </si>
  <si>
    <t>Polyhomeotic-like protein 1 (Fragment) OS=Homo sapiens GN=PHC1 PE=2 SV=1 - [H0YH74_HUMAN]</t>
  </si>
  <si>
    <t>B3KPJ4</t>
  </si>
  <si>
    <t>Polyhomeotic-like protein 2 OS=Homo sapiens GN=PHC2 PE=2 SV=1 - [B3KPJ4_HUMAN]</t>
  </si>
  <si>
    <t>Q8NDX5</t>
  </si>
  <si>
    <t>Polyhomeotic-like protein 3 OS=Homo sapiens GN=PHC3 PE=1 SV=1 - [PHC3_HUMAN]</t>
  </si>
  <si>
    <t>Polyhomeotic-like protein 3</t>
  </si>
  <si>
    <t>E9PQZ5</t>
  </si>
  <si>
    <t>PHD finger protein 1 OS=Homo sapiens GN=PHF1 PE=2 SV=1 - [E9PQZ5_HUMAN]</t>
  </si>
  <si>
    <t>Q8WUB8</t>
  </si>
  <si>
    <t>PHD finger protein 10 OS=Homo sapiens GN=PHF10 PE=1 SV=3 - [PHF10_HUMAN]</t>
  </si>
  <si>
    <t>PHD finger protein 10</t>
  </si>
  <si>
    <t>K7EJY3</t>
  </si>
  <si>
    <t>PHD finger protein 12 (Fragment) OS=Homo sapiens GN=PHF12 PE=4 SV=1 - [K7EJY3_HUMAN]</t>
  </si>
  <si>
    <t>O94880</t>
  </si>
  <si>
    <t>PHD finger protein 14 OS=Homo sapiens GN=PHF14 PE=1 SV=2 - [PHF14_HUMAN]</t>
  </si>
  <si>
    <t>PHD finger protein 14</t>
  </si>
  <si>
    <t>C9J929</t>
  </si>
  <si>
    <t>Protein Jade-2 (Fragment) OS=Homo sapiens GN=PHF15 PE=2 SV=1 - [C9J929_HUMAN]</t>
  </si>
  <si>
    <t>Q92613</t>
  </si>
  <si>
    <t>Protein Jade-3 OS=Homo sapiens GN=PHF16 PE=1 SV=1 - [JADE3_HUMAN]</t>
  </si>
  <si>
    <t>Protein Jade-3</t>
  </si>
  <si>
    <t>Q6IE81</t>
  </si>
  <si>
    <t>Protein Jade-1 OS=Homo sapiens GN=PHF17 PE=1 SV=1 - [JADE1_HUMAN]</t>
  </si>
  <si>
    <t>Protein Jade-1</t>
  </si>
  <si>
    <t>Q5JWZ0</t>
  </si>
  <si>
    <t>PHD finger protein 20 (Fragment) OS=Homo sapiens GN=PHF20 PE=2 SV=1 - [Q5JWZ0_HUMAN]</t>
  </si>
  <si>
    <t>D3YTE1</t>
  </si>
  <si>
    <t>PHD finger protein 20-like protein 1 OS=Homo sapiens GN=PHF20L1 PE=2 SV=1 - [D3YTE1_HUMAN]</t>
  </si>
  <si>
    <t>B3KVH8</t>
  </si>
  <si>
    <t>PHD finger protein 23 OS=Homo sapiens GN=PHF23 PE=2 SV=1 - [B3KVH8_HUMAN]</t>
  </si>
  <si>
    <t>Q92576</t>
  </si>
  <si>
    <t>PHD finger protein 3 OS=Homo sapiens GN=PHF3 PE=1 SV=3 - [PHF3_HUMAN]</t>
  </si>
  <si>
    <t>PHD finger protein 3</t>
  </si>
  <si>
    <t>Q7RTV0</t>
  </si>
  <si>
    <t>PHD finger-like domain-containing protein 5A OS=Homo sapiens GN=PHF5A PE=1 SV=1 - [PHF5A_HUMAN]</t>
  </si>
  <si>
    <t>PHD finger-like domain-containing protein 5A</t>
  </si>
  <si>
    <t>Q8IWS0</t>
  </si>
  <si>
    <t>PHD finger protein 6 OS=Homo sapiens GN=PHF6 PE=1 SV=1 - [PHF6_HUMAN]</t>
  </si>
  <si>
    <t>PHD finger protein 6</t>
  </si>
  <si>
    <t>Q9UPP1</t>
  </si>
  <si>
    <t>Histone lysine demethylase PHF8 OS=Homo sapiens GN=PHF8 PE=1 SV=3 - [PHF8_HUMAN]</t>
  </si>
  <si>
    <t>Histone lysine demethylase PHF8</t>
  </si>
  <si>
    <t>Q8WWQ0</t>
  </si>
  <si>
    <t>PH-interacting protein OS=Homo sapiens GN=PHIP PE=1 SV=2 - [PHIP_HUMAN]</t>
  </si>
  <si>
    <t>PH-interacting protein</t>
  </si>
  <si>
    <t>A6NIT2</t>
  </si>
  <si>
    <t>Phosphorylase b kinase regulatory subunit alpha, skeletal muscle isoform OS=Homo sapiens GN=PHKA1 PE=2 SV=1 - [A6NIT2_HUMAN]</t>
  </si>
  <si>
    <t>P46019</t>
  </si>
  <si>
    <t>Phosphorylase b kinase regulatory subunit alpha, liver isoform OS=Homo sapiens GN=PHKA2 PE=1 SV=1 - [KPB2_HUMAN]</t>
  </si>
  <si>
    <t>Phosphorylase b kinase regulatory subunit alpha, liver isoform</t>
  </si>
  <si>
    <t>I3L213</t>
  </si>
  <si>
    <t>Phosphorylase b kinase regulatory subunit beta (Fragment) OS=Homo sapiens GN=PHKB PE=2 SV=1 - [I3L213_HUMAN]</t>
  </si>
  <si>
    <t>Q93100</t>
  </si>
  <si>
    <t>Phosphorylase b kinase regulatory subunit beta OS=Homo sapiens GN=PHKB PE=1 SV=3 - [KPBB_HUMAN]</t>
  </si>
  <si>
    <t>Phosphorylase b kinase regulatory subunit beta</t>
  </si>
  <si>
    <t>P15735</t>
  </si>
  <si>
    <t>Phosphorylase b kinase gamma catalytic chain, liver/testis isoform OS=Homo sapiens GN=PHKG2 PE=1 SV=1 - [PHKG2_HUMAN]</t>
  </si>
  <si>
    <t>Phosphorylase b kinase gamma catalytic chain, liver/testis isoform</t>
  </si>
  <si>
    <t>Q6NSJ2</t>
  </si>
  <si>
    <t>Pleckstrin homology-like domain family B member 3 OS=Homo sapiens GN=PHLDB3 PE=2 SV=3 - [PHLB3_HUMAN]</t>
  </si>
  <si>
    <t>Pleckstrin homology-like domain family B member 3</t>
  </si>
  <si>
    <t>G5E9Z4</t>
  </si>
  <si>
    <t>Phosphatidylinositol 4-kinase type 2 beta OS=Homo sapiens GN=PI4K2B PE=2 SV=1 - [G5E9Z4_HUMAN]</t>
  </si>
  <si>
    <t>P42356</t>
  </si>
  <si>
    <t>Phosphatidylinositol 4-kinase alpha OS=Homo sapiens GN=PI4KA PE=1 SV=3 - [PI4KA_HUMAN]</t>
  </si>
  <si>
    <t>Phosphatidylinositol 4-kinase alpha</t>
  </si>
  <si>
    <t>O75925</t>
  </si>
  <si>
    <t>E3 SUMO-protein ligase PIAS1 OS=Homo sapiens GN=PIAS1 PE=1 SV=2 - [PIAS1_HUMAN]</t>
  </si>
  <si>
    <t>E3 SUMO-protein ligase PIAS1</t>
  </si>
  <si>
    <t>B4DGW0</t>
  </si>
  <si>
    <t>E3 SUMO-protein ligase PIAS2 OS=Homo sapiens GN=PIAS2 PE=2 SV=1 - [B4DGW0_HUMAN]</t>
  </si>
  <si>
    <t>Q8N2W9</t>
  </si>
  <si>
    <t>E3 SUMO-protein ligase PIAS4 OS=Homo sapiens GN=PIAS4 PE=1 SV=1 - [PIAS4_HUMAN]</t>
  </si>
  <si>
    <t>E3 SUMO-protein ligase PIAS4</t>
  </si>
  <si>
    <t>Q8WXW3</t>
  </si>
  <si>
    <t>Progesterone-induced-blocking factor 1 OS=Homo sapiens GN=PIBF1 PE=2 SV=2 - [PIBF1_HUMAN]</t>
  </si>
  <si>
    <t>Progesterone-induced-blocking factor 1</t>
  </si>
  <si>
    <t>Q13492</t>
  </si>
  <si>
    <t>Phosphatidylinositol-binding clathrin assembly protein OS=Homo sapiens GN=PICALM PE=1 SV=2 - [PICAL_HUMAN]</t>
  </si>
  <si>
    <t>Phosphatidylinositol-binding clathrin assembly protein</t>
  </si>
  <si>
    <t>P37287</t>
  </si>
  <si>
    <t>Phosphatidylinositol N-acetylglucosaminyltransferase subunit A OS=Homo sapiens GN=PIGA PE=1 SV=1 - [PIGA_HUMAN]</t>
  </si>
  <si>
    <t>Phosphatidylinositol N-acetylglucosaminyltransferase subunit A</t>
  </si>
  <si>
    <t>H0YLD0</t>
  </si>
  <si>
    <t>Phosphatidylinositol N-acetylglucosaminyltransferase subunit H (Fragment) OS=Homo sapiens GN=PIGH PE=4 SV=1 - [H0YLD0_HUMAN]</t>
  </si>
  <si>
    <t>Q92643</t>
  </si>
  <si>
    <t>GPI-anchor transamidase OS=Homo sapiens GN=PIGK PE=1 SV=2 - [GPI8_HUMAN]</t>
  </si>
  <si>
    <t>GPI-anchor transamidase</t>
  </si>
  <si>
    <t>F5H019</t>
  </si>
  <si>
    <t>GPI transamidase component PIG-S OS=Homo sapiens GN=PIGS PE=2 SV=1 - [F5H019_HUMAN]</t>
  </si>
  <si>
    <t>Q9H490</t>
  </si>
  <si>
    <t>Phosphatidylinositol glycan anchor biosynthesis class U protein OS=Homo sapiens GN=PIGU PE=1 SV=3 - [PIGU_HUMAN]</t>
  </si>
  <si>
    <t>Phosphatidylinositol glycan anchor biosynthesis class U protein</t>
  </si>
  <si>
    <t>Q9NWS0</t>
  </si>
  <si>
    <t>PIH1 domain-containing protein 1 OS=Homo sapiens GN=PIH1D1 PE=1 SV=1 - [PIHD1_HUMAN]</t>
  </si>
  <si>
    <t>PIH1 domain-containing protein 1</t>
  </si>
  <si>
    <t>F5GWN5</t>
  </si>
  <si>
    <t>Phosphatidylinositol 4-phosphate 3-kinase C2 domain-containing subunit beta OS=Homo sapiens GN=PIK3C2B PE=2 SV=1 - [F5GWN5_HUMAN]</t>
  </si>
  <si>
    <t>Q8NEB9</t>
  </si>
  <si>
    <t>Phosphatidylinositol 3-kinase catalytic subunit type 3 OS=Homo sapiens GN=PIK3C3 PE=1 SV=1 - [PK3C3_HUMAN]</t>
  </si>
  <si>
    <t>Phosphatidylinositol 3-kinase catalytic subunit type 3</t>
  </si>
  <si>
    <t>P42336</t>
  </si>
  <si>
    <t>Phosphatidylinositol 4,5-bisphosphate 3-kinase catalytic subunit alpha isoform OS=Homo sapiens GN=PIK3CA PE=1 SV=2 - [PK3CA_HUMAN]</t>
  </si>
  <si>
    <t>Phosphatidylinositol 4,5-bisphosphate 3-kinase catalytic subunit alpha isoform</t>
  </si>
  <si>
    <t>O00329</t>
  </si>
  <si>
    <t>Phosphatidylinositol 4,5-bisphosphate 3-kinase catalytic subunit delta isoform OS=Homo sapiens GN=PIK3CD PE=1 SV=2 - [PK3CD_HUMAN]</t>
  </si>
  <si>
    <t>Phosphatidylinositol 4,5-bisphosphate 3-kinase catalytic subunit delta isoform</t>
  </si>
  <si>
    <t>P48736</t>
  </si>
  <si>
    <t>Phosphatidylinositol 4,5-bisphosphate 3-kinase catalytic subunit gamma isoform OS=Homo sapiens GN=PIK3CG PE=1 SV=3 - [PK3CG_HUMAN]</t>
  </si>
  <si>
    <t>Phosphatidylinositol 4,5-bisphosphate 3-kinase catalytic subunit gamma isoform</t>
  </si>
  <si>
    <t>P27986</t>
  </si>
  <si>
    <t>Phosphatidylinositol 3-kinase regulatory subunit alpha OS=Homo sapiens GN=PIK3R1 PE=1 SV=2 - [P85A_HUMAN]</t>
  </si>
  <si>
    <t>Phosphatidylinositol 3-kinase regulatory subunit alpha</t>
  </si>
  <si>
    <t>O00459</t>
  </si>
  <si>
    <t>Phosphatidylinositol 3-kinase regulatory subunit beta OS=Homo sapiens GN=PIK3R2 PE=1 SV=2 - [P85B_HUMAN]</t>
  </si>
  <si>
    <t>Phosphatidylinositol 3-kinase regulatory subunit beta</t>
  </si>
  <si>
    <t>Q99570</t>
  </si>
  <si>
    <t>Phosphoinositide 3-kinase regulatory subunit 4 OS=Homo sapiens GN=PIK3R4 PE=1 SV=3 - [PI3R4_HUMAN]</t>
  </si>
  <si>
    <t>Phosphoinositide 3-kinase regulatory subunit 4</t>
  </si>
  <si>
    <t>Q13526</t>
  </si>
  <si>
    <t>Peptidyl-prolyl cis-trans isomerase NIMA-interacting 1 OS=Homo sapiens GN=PIN1 PE=1 SV=1 - [PIN1_HUMAN]</t>
  </si>
  <si>
    <t>Peptidyl-prolyl cis-trans isomerase NIMA-interacting 1</t>
  </si>
  <si>
    <t>Q9Y237</t>
  </si>
  <si>
    <t>Peptidyl-prolyl cis-trans isomerase NIMA-interacting 4 OS=Homo sapiens GN=PIN4 PE=1 SV=1 - [PIN4_HUMAN]</t>
  </si>
  <si>
    <t>Peptidyl-prolyl cis-trans isomerase NIMA-interacting 4</t>
  </si>
  <si>
    <t>Q96BK5</t>
  </si>
  <si>
    <t>PIN2/TERF1-interacting telomerase inhibitor 1 OS=Homo sapiens GN=PINX1 PE=1 SV=2 - [PINX1_HUMAN]</t>
  </si>
  <si>
    <t>PIN2/TERF1-interacting telomerase inhibitor 1</t>
  </si>
  <si>
    <t>B4DGX2</t>
  </si>
  <si>
    <t>Phosphatidylinositol 5-phosphate 4-kinase type-2 alpha OS=Homo sapiens GN=PIP4K2A PE=2 SV=1 - [B4DGX2_HUMAN]</t>
  </si>
  <si>
    <t>Q8TBX8</t>
  </si>
  <si>
    <t>Phosphatidylinositol 5-phosphate 4-kinase type-2 gamma OS=Homo sapiens GN=PIP4K2C PE=1 SV=3 - [PI42C_HUMAN]</t>
  </si>
  <si>
    <t>Phosphatidylinositol 5-phosphate 4-kinase type-2 gamma</t>
  </si>
  <si>
    <t>A2A3N6</t>
  </si>
  <si>
    <t>Putative PIP5K1A and PSMD4-like protein OS=Homo sapiens GN=PIPSL PE=5 SV=1 - [PIPSL_HUMAN]</t>
  </si>
  <si>
    <t>Putative PIP5K1A and PSMD4-like protein</t>
  </si>
  <si>
    <t>O00625</t>
  </si>
  <si>
    <t>Pirin OS=Homo sapiens GN=PIR PE=1 SV=1 - [PIR_HUMAN]</t>
  </si>
  <si>
    <t>Pirin</t>
  </si>
  <si>
    <t>Q9GZP4</t>
  </si>
  <si>
    <t>PITH domain-containing protein 1 OS=Homo sapiens GN=PITHD1 PE=1 SV=1 - [PITH1_HUMAN]</t>
  </si>
  <si>
    <t>PITH domain-containing protein 1</t>
  </si>
  <si>
    <t>Q00169</t>
  </si>
  <si>
    <t>Phosphatidylinositol transfer protein alpha isoform OS=Homo sapiens GN=PITPNA PE=1 SV=2 - [PIPNA_HUMAN]</t>
  </si>
  <si>
    <t>Phosphatidylinositol transfer protein alpha isoform</t>
  </si>
  <si>
    <t>P48739</t>
  </si>
  <si>
    <t>Phosphatidylinositol transfer protein beta isoform OS=Homo sapiens GN=PITPNB PE=1 SV=2 - [PIPNB_HUMAN]</t>
  </si>
  <si>
    <t>Phosphatidylinositol transfer protein beta isoform</t>
  </si>
  <si>
    <t>Q5JRX3</t>
  </si>
  <si>
    <t>Presequence protease, mitochondrial OS=Homo sapiens GN=PITRM1 PE=1 SV=3 - [PREP_HUMAN]</t>
  </si>
  <si>
    <t>Presequence protease, mitochondrial</t>
  </si>
  <si>
    <t>Q96J94</t>
  </si>
  <si>
    <t>Piwi-like protein 1 OS=Homo sapiens GN=PIWIL1 PE=1 SV=1 - [PIWL1_HUMAN]</t>
  </si>
  <si>
    <t>Piwi-like protein 1</t>
  </si>
  <si>
    <t>O43164</t>
  </si>
  <si>
    <t>E3 ubiquitin-protein ligase Praja-2 OS=Homo sapiens GN=PJA2 PE=1 SV=4 - [PJA2_HUMAN]</t>
  </si>
  <si>
    <t>E3 ubiquitin-protein ligase Praja-2</t>
  </si>
  <si>
    <t>H3BTN5</t>
  </si>
  <si>
    <t>Pyruvate kinase (Fragment) OS=Homo sapiens GN=PKM PE=2 SV=1 - [H3BTN5_HUMAN]</t>
  </si>
  <si>
    <t>Pyruvate kinase</t>
  </si>
  <si>
    <t>Q99640</t>
  </si>
  <si>
    <t>Membrane-associated tyrosine- and threonine-specific cdc2-inhibitory kinase OS=Homo sapiens GN=PKMYT1 PE=1 SV=1 - [PMYT1_HUMAN]</t>
  </si>
  <si>
    <t>Membrane-associated tyrosine- and threonine-specific cdc2-inhibitory kinase</t>
  </si>
  <si>
    <t>Q16512</t>
  </si>
  <si>
    <t>Serine/threonine-protein kinase N1 OS=Homo sapiens GN=PKN1 PE=1 SV=2 - [PKN1_HUMAN]</t>
  </si>
  <si>
    <t>Serine/threonine-protein kinase N1</t>
  </si>
  <si>
    <t>P55347</t>
  </si>
  <si>
    <t>Homeobox protein PKNOX1 OS=Homo sapiens GN=PKNOX1 PE=1 SV=3 - [PKNX1_HUMAN]</t>
  </si>
  <si>
    <t>Homeobox protein PKNOX1</t>
  </si>
  <si>
    <t>Q9Y263</t>
  </si>
  <si>
    <t>Phospholipase A-2-activating protein OS=Homo sapiens GN=PLAA PE=1 SV=2 - [PLAP_HUMAN]</t>
  </si>
  <si>
    <t>Phospholipase A-2-activating protein</t>
  </si>
  <si>
    <t>F5H5E2</t>
  </si>
  <si>
    <t>Putative phospholipase B-like 2 45 kDa form OS=Homo sapiens GN=PLBD2 PE=2 SV=1 - [F5H5E2_HUMAN]</t>
  </si>
  <si>
    <t>Q9NQ66</t>
  </si>
  <si>
    <t>1-phosphatidylinositol 4,5-bisphosphate phosphodiesterase beta-1 OS=Homo sapiens GN=PLCB1 PE=1 SV=1 - [PLCB1_HUMAN]</t>
  </si>
  <si>
    <t>1-phosphatidylinositol 4,5-bisphosphate phosphodiesterase beta-1</t>
  </si>
  <si>
    <t>H0YK35</t>
  </si>
  <si>
    <t>1-phosphatidylinositol 4,5-bisphosphate phosphodiesterase beta-2 OS=Homo sapiens GN=PLCB2 PE=2 SV=1 - [H0YK35_HUMAN]</t>
  </si>
  <si>
    <t>P19174</t>
  </si>
  <si>
    <t>1-phosphatidylinositol 4,5-bisphosphate phosphodiesterase gamma-1 OS=Homo sapiens GN=PLCG1 PE=1 SV=1 - [PLCG1_HUMAN]</t>
  </si>
  <si>
    <t>1-phosphatidylinositol 4,5-bisphosphate phosphodiesterase gamma-1</t>
  </si>
  <si>
    <t>P16885</t>
  </si>
  <si>
    <t>1-phosphatidylinositol 4,5-bisphosphate phosphodiesterase gamma-2 OS=Homo sapiens GN=PLCG2 PE=1 SV=4 - [PLCG2_HUMAN]</t>
  </si>
  <si>
    <t>1-phosphatidylinositol 4,5-bisphosphate phosphodiesterase gamma-2</t>
  </si>
  <si>
    <t>Q9UPR0</t>
  </si>
  <si>
    <t>Inactive phospholipase C-like protein 2 OS=Homo sapiens GN=PLCL2 PE=1 SV=2 - [PLCL2_HUMAN]</t>
  </si>
  <si>
    <t>Inactive phospholipase C-like protein 2</t>
  </si>
  <si>
    <t>Q9H8W4</t>
  </si>
  <si>
    <t>Pleckstrin homology domain-containing family F member 2 OS=Homo sapiens GN=PLEKHF2 PE=1 SV=1 - [PKHF2_HUMAN]</t>
  </si>
  <si>
    <t>Pleckstrin homology domain-containing family F member 2</t>
  </si>
  <si>
    <t>Q53GL0</t>
  </si>
  <si>
    <t>Pleckstrin homology domain-containing family O member 1 OS=Homo sapiens GN=PLEKHO1 PE=1 SV=2 - [PKHO1_HUMAN]</t>
  </si>
  <si>
    <t>Pleckstrin homology domain-containing family O member 1</t>
  </si>
  <si>
    <t>Q8TD55</t>
  </si>
  <si>
    <t>Pleckstrin homology domain-containing family O member 2 OS=Homo sapiens GN=PLEKHO2 PE=2 SV=1 - [PKHO2_HUMAN]</t>
  </si>
  <si>
    <t>Pleckstrin homology domain-containing family O member 2</t>
  </si>
  <si>
    <t>Q9HBL7</t>
  </si>
  <si>
    <t>Plasminogen receptor (KT) OS=Homo sapiens GN=PLGRKT PE=1 SV=1 - [PLRKT_HUMAN]</t>
  </si>
  <si>
    <t>Plasminogen receptor (KT)</t>
  </si>
  <si>
    <t>Q99541</t>
  </si>
  <si>
    <t>Perilipin-2 OS=Homo sapiens GN=PLIN2 PE=1 SV=2 - [PLIN2_HUMAN]</t>
  </si>
  <si>
    <t>Perilipin-2</t>
  </si>
  <si>
    <t>O60664</t>
  </si>
  <si>
    <t>Perilipin-3 OS=Homo sapiens GN=PLIN3 PE=1 SV=3 - [PLIN3_HUMAN]</t>
  </si>
  <si>
    <t>Perilipin-3</t>
  </si>
  <si>
    <t>A8MW61</t>
  </si>
  <si>
    <t>Pleiotropic regulator 1 OS=Homo sapiens GN=PLRG1 PE=2 SV=1 - [A8MW61_HUMAN]</t>
  </si>
  <si>
    <t>Q14651</t>
  </si>
  <si>
    <t>Plastin-1 OS=Homo sapiens GN=PLS1 PE=1 SV=2 - [PLSI_HUMAN]</t>
  </si>
  <si>
    <t>Plastin-1</t>
  </si>
  <si>
    <t>O75051</t>
  </si>
  <si>
    <t>Plexin-A2 OS=Homo sapiens GN=PLXNA2 PE=1 SV=4 - [PLXA2_HUMAN]</t>
  </si>
  <si>
    <t>Plexin-A2</t>
  </si>
  <si>
    <t>Q8IYS1</t>
  </si>
  <si>
    <t>Peptidase M20 domain-containing protein 2 OS=Homo sapiens GN=PM20D2 PE=1 SV=2 - [P20D2_HUMAN]</t>
  </si>
  <si>
    <t>Peptidase M20 domain-containing protein 2</t>
  </si>
  <si>
    <t>Q6P1K2</t>
  </si>
  <si>
    <t>Polyamine-modulated factor 1 OS=Homo sapiens GN=PMF1 PE=1 SV=2 - [PMF1_HUMAN]</t>
  </si>
  <si>
    <t>Polyamine-modulated factor 1</t>
  </si>
  <si>
    <t>P29590</t>
  </si>
  <si>
    <t>Protein PML OS=Homo sapiens GN=PML PE=1 SV=3 - [PML_HUMAN]</t>
  </si>
  <si>
    <t>Protein PML</t>
  </si>
  <si>
    <t>Q92871</t>
  </si>
  <si>
    <t>Phosphomannomutase 1 OS=Homo sapiens GN=PMM1 PE=1 SV=2 - [PMM1_HUMAN]</t>
  </si>
  <si>
    <t>Phosphomannomutase 1</t>
  </si>
  <si>
    <t>O15305</t>
  </si>
  <si>
    <t>Phosphomannomutase 2 OS=Homo sapiens GN=PMM2 PE=1 SV=1 - [PMM2_HUMAN]</t>
  </si>
  <si>
    <t>Phosphomannomutase 2</t>
  </si>
  <si>
    <t>Q15126</t>
  </si>
  <si>
    <t>Phosphomevalonate kinase OS=Homo sapiens GN=PMVK PE=1 SV=3 - [PMVK_HUMAN]</t>
  </si>
  <si>
    <t>Phosphomevalonate kinase</t>
  </si>
  <si>
    <t>Q8N490</t>
  </si>
  <si>
    <t>Probable hydrolase PNKD OS=Homo sapiens GN=PNKD PE=1 SV=2 - [PNKD_HUMAN]</t>
  </si>
  <si>
    <t>Probable hydrolase PNKD</t>
  </si>
  <si>
    <t>Q96T60</t>
  </si>
  <si>
    <t>Bifunctional polynucleotide phosphatase/kinase OS=Homo sapiens GN=PNKP PE=1 SV=1 - [PNKP_HUMAN]</t>
  </si>
  <si>
    <t>Bifunctional polynucleotide phosphatase/kinase;Polynucleotide 3'-phosphatase;Polynucleotide 5'-hydroxyl-kinase</t>
  </si>
  <si>
    <t>Q9UL42</t>
  </si>
  <si>
    <t>Paraneoplastic antigen Ma2 OS=Homo sapiens GN=PNMA2 PE=1 SV=2 - [PNMA2_HUMAN]</t>
  </si>
  <si>
    <t>Paraneoplastic antigen Ma2</t>
  </si>
  <si>
    <t>Q9NRX1</t>
  </si>
  <si>
    <t>RNA-binding protein PNO1 OS=Homo sapiens GN=PNO1 PE=1 SV=1 - [PNO1_HUMAN]</t>
  </si>
  <si>
    <t>RNA-binding protein PNO1</t>
  </si>
  <si>
    <t>P00491</t>
  </si>
  <si>
    <t>Purine nucleoside phosphorylase OS=Homo sapiens GN=PNP PE=1 SV=2 - [PNPH_HUMAN]</t>
  </si>
  <si>
    <t>Purine nucleoside phosphorylase</t>
  </si>
  <si>
    <t>Q96AD5</t>
  </si>
  <si>
    <t>Patatin-like phospholipase domain-containing protein 2 OS=Homo sapiens GN=PNPLA2 PE=1 SV=1 - [PLPL2_HUMAN]</t>
  </si>
  <si>
    <t>Patatin-like phospholipase domain-containing protein 2</t>
  </si>
  <si>
    <t>Q8IY17</t>
  </si>
  <si>
    <t>Neuropathy target esterase OS=Homo sapiens GN=PNPLA6 PE=1 SV=2 - [PLPL6_HUMAN]</t>
  </si>
  <si>
    <t>Neuropathy target esterase</t>
  </si>
  <si>
    <t>J3KPL1</t>
  </si>
  <si>
    <t>Calcium-independent phospholipase A2-gamma OS=Homo sapiens GN=PNPLA8 PE=4 SV=1 - [J3KPL1_HUMAN]</t>
  </si>
  <si>
    <t>B4E1D7</t>
  </si>
  <si>
    <t>Pyridoxine-5'-phosphate oxidase OS=Homo sapiens GN=PNPO PE=2 SV=1 - [B4E1D7_HUMAN]</t>
  </si>
  <si>
    <t>Q8TCS8</t>
  </si>
  <si>
    <t>Polyribonucleotide nucleotidyltransferase 1, mitochondrial OS=Homo sapiens GN=PNPT1 PE=1 SV=2 - [PNPT1_HUMAN]</t>
  </si>
  <si>
    <t>Polyribonucleotide nucleotidyltransferase 1, mitochondrial</t>
  </si>
  <si>
    <t>B4DIH4</t>
  </si>
  <si>
    <t>POC1 centriolar protein homolog B OS=Homo sapiens GN=POC1B PE=2 SV=1 - [B4DIH4_HUMAN]</t>
  </si>
  <si>
    <t>Q8NA72</t>
  </si>
  <si>
    <t>Centrosomal protein POC5 OS=Homo sapiens GN=POC5 PE=1 SV=2 - [POC5_HUMAN]</t>
  </si>
  <si>
    <t>Centrosomal protein POC5</t>
  </si>
  <si>
    <t>Q9Y2G5</t>
  </si>
  <si>
    <t>GDP-fucose protein O-fucosyltransferase 2 OS=Homo sapiens GN=POFUT2 PE=1 SV=3 - [OFUT2_HUMAN]</t>
  </si>
  <si>
    <t>GDP-fucose protein O-fucosyltransferase 2</t>
  </si>
  <si>
    <t>Q9P215</t>
  </si>
  <si>
    <t>Pogo transposable element with KRAB domain OS=Homo sapiens GN=POGK PE=1 SV=2 - [POGK_HUMAN]</t>
  </si>
  <si>
    <t>Pogo transposable element with KRAB domain</t>
  </si>
  <si>
    <t>Q8NBL1</t>
  </si>
  <si>
    <t>Protein O-glucosyltransferase 1 OS=Homo sapiens GN=POGLUT1 PE=1 SV=1 - [PGLT1_HUMAN]</t>
  </si>
  <si>
    <t>Protein O-glucosyltransferase 1</t>
  </si>
  <si>
    <t>Q7Z3K3</t>
  </si>
  <si>
    <t>Pogo transposable element with ZNF domain OS=Homo sapiens GN=POGZ PE=1 SV=2 - [POGZ_HUMAN]</t>
  </si>
  <si>
    <t>Pogo transposable element with ZNF domain</t>
  </si>
  <si>
    <t>P09884</t>
  </si>
  <si>
    <t>DNA polymerase alpha catalytic subunit OS=Homo sapiens GN=POLA1 PE=1 SV=2 - [DPOLA_HUMAN]</t>
  </si>
  <si>
    <t>DNA polymerase alpha catalytic subunit</t>
  </si>
  <si>
    <t>Q14181</t>
  </si>
  <si>
    <t>DNA polymerase alpha subunit B OS=Homo sapiens GN=POLA2 PE=1 SV=2 - [DPOA2_HUMAN]</t>
  </si>
  <si>
    <t>DNA polymerase alpha subunit B</t>
  </si>
  <si>
    <t>P06746</t>
  </si>
  <si>
    <t>DNA polymerase beta OS=Homo sapiens GN=POLB PE=1 SV=3 - [DPOLB_HUMAN]</t>
  </si>
  <si>
    <t>DNA polymerase beta</t>
  </si>
  <si>
    <t>P28340</t>
  </si>
  <si>
    <t>DNA polymerase delta catalytic subunit OS=Homo sapiens GN=POLD1 PE=1 SV=2 - [DPOD1_HUMAN]</t>
  </si>
  <si>
    <t>DNA polymerase delta catalytic subunit</t>
  </si>
  <si>
    <t>P49005</t>
  </si>
  <si>
    <t>DNA polymerase delta subunit 2 OS=Homo sapiens GN=POLD2 PE=1 SV=1 - [DPOD2_HUMAN]</t>
  </si>
  <si>
    <t>DNA polymerase delta subunit 2</t>
  </si>
  <si>
    <t>Q32MZ9</t>
  </si>
  <si>
    <t>DNA polymerase delta subunit 3 OS=Homo sapiens GN=POLD3 PE=2 SV=1 - [Q32MZ9_HUMAN]</t>
  </si>
  <si>
    <t>Q9BY77</t>
  </si>
  <si>
    <t>Polymerase delta-interacting protein 3 OS=Homo sapiens GN=POLDIP3 PE=1 SV=2 - [PDIP3_HUMAN]</t>
  </si>
  <si>
    <t>Polymerase delta-interacting protein 3</t>
  </si>
  <si>
    <t>Q07864</t>
  </si>
  <si>
    <t>DNA polymerase epsilon catalytic subunit A OS=Homo sapiens GN=POLE PE=1 SV=5 - [DPOE1_HUMAN]</t>
  </si>
  <si>
    <t>DNA polymerase epsilon catalytic subunit A</t>
  </si>
  <si>
    <t>P56282</t>
  </si>
  <si>
    <t>DNA polymerase epsilon subunit 2 OS=Homo sapiens GN=POLE2 PE=1 SV=2 - [DPOE2_HUMAN]</t>
  </si>
  <si>
    <t>DNA polymerase epsilon subunit 2</t>
  </si>
  <si>
    <t>Q9NRF9</t>
  </si>
  <si>
    <t>DNA polymerase epsilon subunit 3 OS=Homo sapiens GN=POLE3 PE=1 SV=1 - [DPOE3_HUMAN]</t>
  </si>
  <si>
    <t>DNA polymerase epsilon subunit 3</t>
  </si>
  <si>
    <t>Q9NR33</t>
  </si>
  <si>
    <t>DNA polymerase epsilon subunit 4 OS=Homo sapiens GN=POLE4 PE=1 SV=2 - [DPOE4_HUMAN]</t>
  </si>
  <si>
    <t>DNA polymerase epsilon subunit 4</t>
  </si>
  <si>
    <t>P54098</t>
  </si>
  <si>
    <t>DNA polymerase subunit gamma-1 OS=Homo sapiens GN=POLG PE=1 SV=1 - [DPOG1_HUMAN]</t>
  </si>
  <si>
    <t>DNA polymerase subunit gamma-1</t>
  </si>
  <si>
    <t>Q5Q9G8</t>
  </si>
  <si>
    <t>DNA polymerase kappa OS=Homo sapiens GN=POLK PE=2 SV=1 - [Q5Q9G8_HUMAN]</t>
  </si>
  <si>
    <t>Q9H9Y6</t>
  </si>
  <si>
    <t>DNA-directed RNA polymerase I subunit RPA2 OS=Homo sapiens GN=POLR1B PE=1 SV=2 - [RPA2_HUMAN]</t>
  </si>
  <si>
    <t>DNA-directed RNA polymerase I subunit RPA2</t>
  </si>
  <si>
    <t>O15160</t>
  </si>
  <si>
    <t>DNA-directed RNA polymerases I and III subunit RPAC1 OS=Homo sapiens GN=POLR1C PE=1 SV=1 - [RPAC1_HUMAN]</t>
  </si>
  <si>
    <t>DNA-directed RNA polymerases I and III subunit RPAC1</t>
  </si>
  <si>
    <t>Q9Y2S0</t>
  </si>
  <si>
    <t>DNA-directed RNA polymerases I and III subunit RPAC2 OS=Homo sapiens GN=POLR1D PE=1 SV=1 - [RPAC2_HUMAN]</t>
  </si>
  <si>
    <t>DNA-directed RNA polymerases I and III subunit RPAC2</t>
  </si>
  <si>
    <t>Q9GZS1</t>
  </si>
  <si>
    <t>DNA-directed RNA polymerase I subunit RPA49 OS=Homo sapiens GN=POLR1E PE=1 SV=2 - [RPA49_HUMAN]</t>
  </si>
  <si>
    <t>DNA-directed RNA polymerase I subunit RPA49</t>
  </si>
  <si>
    <t>C9J2Y9</t>
  </si>
  <si>
    <t>DNA-directed RNA polymerase OS=Homo sapiens GN=POLR2B PE=2 SV=2 - [C9J2Y9_HUMAN]</t>
  </si>
  <si>
    <t>P19387</t>
  </si>
  <si>
    <t>DNA-directed RNA polymerase II subunit RPB3 OS=Homo sapiens GN=POLR2C PE=1 SV=2 - [RPB3_HUMAN]</t>
  </si>
  <si>
    <t>DNA-directed RNA polymerase II subunit RPB3</t>
  </si>
  <si>
    <t>O15514</t>
  </si>
  <si>
    <t>DNA-directed RNA polymerase II subunit RPB4 OS=Homo sapiens GN=POLR2D PE=1 SV=1 - [RPB4_HUMAN]</t>
  </si>
  <si>
    <t>DNA-directed RNA polymerase II subunit RPB4</t>
  </si>
  <si>
    <t>P19388</t>
  </si>
  <si>
    <t>DNA-directed RNA polymerases I, II, and III subunit RPABC1 OS=Homo sapiens GN=POLR2E PE=1 SV=4 - [RPAB1_HUMAN]</t>
  </si>
  <si>
    <t>DNA-directed RNA polymerases I, II, and III subunit RPABC1</t>
  </si>
  <si>
    <t>P61218</t>
  </si>
  <si>
    <t>DNA-directed RNA polymerases I, II, and III subunit RPABC2 OS=Homo sapiens GN=POLR2F PE=1 SV=1 - [RPAB2_HUMAN]</t>
  </si>
  <si>
    <t>DNA-directed RNA polymerases I, II, and III subunit RPABC2</t>
  </si>
  <si>
    <t>P62487</t>
  </si>
  <si>
    <t>DNA-directed RNA polymerase II subunit RPB7 OS=Homo sapiens GN=POLR2G PE=1 SV=1 - [RPB7_HUMAN]</t>
  </si>
  <si>
    <t>DNA-directed RNA polymerase II subunit RPB7</t>
  </si>
  <si>
    <t>C9JLU1</t>
  </si>
  <si>
    <t>DNA-directed RNA polymerases I, II, and III subunit RPABC3 (Fragment) OS=Homo sapiens GN=POLR2H PE=2 SV=1 - [C9JLU1_HUMAN]</t>
  </si>
  <si>
    <t>K7EKS1</t>
  </si>
  <si>
    <t>DNA-directed RNA polymerase II subunit RPB9 OS=Homo sapiens GN=POLR2I PE=4 SV=1 - [K7EKS1_HUMAN]</t>
  </si>
  <si>
    <t>Q9GZM3</t>
  </si>
  <si>
    <t>DNA-directed RNA polymerase II subunit RPB11-b1 OS=Homo sapiens GN=POLR2J2 PE=1 SV=1 - [RPB1B_HUMAN]</t>
  </si>
  <si>
    <t>DNA-directed RNA polymerase II subunit RPB11-b1</t>
  </si>
  <si>
    <t>P53803</t>
  </si>
  <si>
    <t>DNA-directed RNA polymerases I, II, and III subunit RPABC4 OS=Homo sapiens GN=POLR2K PE=2 SV=1 - [RPAB4_HUMAN]</t>
  </si>
  <si>
    <t>DNA-directed RNA polymerases I, II, and III subunit RPABC4</t>
  </si>
  <si>
    <t>P62875</t>
  </si>
  <si>
    <t>DNA-directed RNA polymerases I, II, and III subunit RPABC5 OS=Homo sapiens GN=POLR2L PE=1 SV=1 - [RPAB5_HUMAN]</t>
  </si>
  <si>
    <t>DNA-directed RNA polymerases I, II, and III subunit RPABC5</t>
  </si>
  <si>
    <t>P0CAP2</t>
  </si>
  <si>
    <t>DNA-directed RNA polymerase II subunit GRINL1A OS=Homo sapiens GN=POLR2M PE=1 SV=1 - [GRL1A_HUMAN]</t>
  </si>
  <si>
    <t>DNA-directed RNA polymerase II subunit GRINL1A</t>
  </si>
  <si>
    <t>Q6EEV4</t>
  </si>
  <si>
    <t>DNA-directed RNA polymerase II subunit GRINL1A, isoforms 4/5 OS=Homo sapiens GN=POLR2M PE=1 SV=1 - [GL1AD_HUMAN]</t>
  </si>
  <si>
    <t>DNA-directed RNA polymerase II subunit GRINL1A, isoforms 4/5</t>
  </si>
  <si>
    <t>O14802</t>
  </si>
  <si>
    <t>DNA-directed RNA polymerase III subunit RPC1 OS=Homo sapiens GN=POLR3A PE=1 SV=2 - [RPC1_HUMAN]</t>
  </si>
  <si>
    <t>DNA-directed RNA polymerase III subunit RPC1</t>
  </si>
  <si>
    <t>Q9NW08</t>
  </si>
  <si>
    <t>DNA-directed RNA polymerase III subunit RPC2 OS=Homo sapiens GN=POLR3B PE=1 SV=2 - [RPC2_HUMAN]</t>
  </si>
  <si>
    <t>DNA-directed RNA polymerase III subunit RPC2</t>
  </si>
  <si>
    <t>Q9BUI4</t>
  </si>
  <si>
    <t>DNA-directed RNA polymerase III subunit RPC3 OS=Homo sapiens GN=POLR3C PE=1 SV=1 - [RPC3_HUMAN]</t>
  </si>
  <si>
    <t>DNA-directed RNA polymerase III subunit RPC3</t>
  </si>
  <si>
    <t>P05423</t>
  </si>
  <si>
    <t>DNA-directed RNA polymerase III subunit RPC4 OS=Homo sapiens GN=POLR3D PE=1 SV=2 - [RPC4_HUMAN]</t>
  </si>
  <si>
    <t>DNA-directed RNA polymerase III subunit RPC4</t>
  </si>
  <si>
    <t>Q9NVU0</t>
  </si>
  <si>
    <t>DNA-directed RNA polymerase III subunit RPC5 OS=Homo sapiens GN=POLR3E PE=1 SV=1 - [RPC5_HUMAN]</t>
  </si>
  <si>
    <t>DNA-directed RNA polymerase III subunit RPC5</t>
  </si>
  <si>
    <t>Q9H1D9</t>
  </si>
  <si>
    <t>DNA-directed RNA polymerase III subunit RPC6 OS=Homo sapiens GN=POLR3F PE=1 SV=1 - [RPC6_HUMAN]</t>
  </si>
  <si>
    <t>DNA-directed RNA polymerase III subunit RPC6</t>
  </si>
  <si>
    <t>D6R9U7</t>
  </si>
  <si>
    <t>DNA-directed RNA polymerase III subunit RPC7 (Fragment) OS=Homo sapiens GN=POLR3G PE=2 SV=1 - [D6R9U7_HUMAN]</t>
  </si>
  <si>
    <t>A6NGX6</t>
  </si>
  <si>
    <t>DNA-directed RNA polymerase III subunit RPC7-like OS=Homo sapiens GN=POLR3GL PE=2 SV=1 - [A6NGX6_HUMAN]</t>
  </si>
  <si>
    <t>O00411</t>
  </si>
  <si>
    <t>DNA-directed RNA polymerase, mitochondrial OS=Homo sapiens GN=POLRMT PE=1 SV=2 - [RPOM_HUMAN]</t>
  </si>
  <si>
    <t>DNA-directed RNA polymerase, mitochondrial</t>
  </si>
  <si>
    <t>A8CG34</t>
  </si>
  <si>
    <t>Nuclear envelope pore membrane protein POM 121C OS=Homo sapiens GN=POM121C PE=1 SV=2 - [P121C_HUMAN]</t>
  </si>
  <si>
    <t>Nuclear envelope pore membrane protein POM 121C</t>
  </si>
  <si>
    <t>Q9Y244</t>
  </si>
  <si>
    <t>Proteasome maturation protein OS=Homo sapiens GN=POMP PE=1 SV=1 - [POMP_HUMAN]</t>
  </si>
  <si>
    <t>Proteasome maturation protein</t>
  </si>
  <si>
    <t>C9JZ99</t>
  </si>
  <si>
    <t>Serum paraoxonase/lactonase 3 OS=Homo sapiens GN=PON3 PE=2 SV=1 - [C9JZ99_HUMAN]</t>
  </si>
  <si>
    <t>Q99575</t>
  </si>
  <si>
    <t>Ribonucleases P/MRP protein subunit POP1 OS=Homo sapiens GN=POP1 PE=1 SV=2 - [POP1_HUMAN]</t>
  </si>
  <si>
    <t>Ribonucleases P/MRP protein subunit POP1</t>
  </si>
  <si>
    <t>Q969H6</t>
  </si>
  <si>
    <t>Ribonuclease P/MRP protein subunit POP5 OS=Homo sapiens GN=POP5 PE=1 SV=1 - [POP5_HUMAN]</t>
  </si>
  <si>
    <t>Ribonuclease P/MRP protein subunit POP5</t>
  </si>
  <si>
    <t>C9JYM0</t>
  </si>
  <si>
    <t>Ribonuclease P protein subunit p20 (Fragment) OS=Homo sapiens GN=POP7 PE=2 SV=1 - [C9JYM0_HUMAN]</t>
  </si>
  <si>
    <t>P16435</t>
  </si>
  <si>
    <t>NADPH--cytochrome P450 reductase OS=Homo sapiens GN=POR PE=1 SV=2 - [NCPR_HUMAN]</t>
  </si>
  <si>
    <t>NADPH--cytochrome P450 reductase</t>
  </si>
  <si>
    <t>Q9NUX5</t>
  </si>
  <si>
    <t>Protection of telomeres protein 1 OS=Homo sapiens GN=POT1 PE=1 SV=1 - [POTE1_HUMAN]</t>
  </si>
  <si>
    <t>Protection of telomeres protein 1</t>
  </si>
  <si>
    <t>H0YLB5</t>
  </si>
  <si>
    <t>POU domain, class 2, transcription factor 1 OS=Homo sapiens GN=POU2F1 PE=2 SV=1 - [H0YLB5_HUMAN]</t>
  </si>
  <si>
    <t>P20265</t>
  </si>
  <si>
    <t>POU domain, class 3, transcription factor 2 OS=Homo sapiens GN=POU3F2 PE=1 SV=4 - [PO3F2_HUMAN]</t>
  </si>
  <si>
    <t>POU domain, class 3, transcription factor 2</t>
  </si>
  <si>
    <t>Q15181</t>
  </si>
  <si>
    <t>Inorganic pyrophosphatase OS=Homo sapiens GN=PPA1 PE=1 SV=2 - [IPYR_HUMAN]</t>
  </si>
  <si>
    <t>Inorganic pyrophosphatase</t>
  </si>
  <si>
    <t>Q9H2U2</t>
  </si>
  <si>
    <t>Inorganic pyrophosphatase 2, mitochondrial OS=Homo sapiens GN=PPA2 PE=1 SV=2 - [IPYR2_HUMAN]</t>
  </si>
  <si>
    <t>Inorganic pyrophosphatase 2, mitochondrial</t>
  </si>
  <si>
    <t>Q9NQ55</t>
  </si>
  <si>
    <t>Suppressor of SWI4 1 homolog OS=Homo sapiens GN=PPAN PE=1 SV=1 - [SSF1_HUMAN]</t>
  </si>
  <si>
    <t>Suppressor of SWI4 1 homolog</t>
  </si>
  <si>
    <t>E9PNB1</t>
  </si>
  <si>
    <t>Phosphatidate phosphatase PPAPDC1B OS=Homo sapiens GN=PPAPDC1B PE=2 SV=1 - [E9PNB1_HUMAN]</t>
  </si>
  <si>
    <t>Q06203</t>
  </si>
  <si>
    <t>Amidophosphoribosyltransferase OS=Homo sapiens GN=PPAT PE=1 SV=1 - [PUR1_HUMAN]</t>
  </si>
  <si>
    <t>Amidophosphoribosyltransferase</t>
  </si>
  <si>
    <t>Q96CD2</t>
  </si>
  <si>
    <t>Phosphopantothenoylcysteine decarboxylase OS=Homo sapiens GN=PPCDC PE=1 SV=2 - [COAC_HUMAN]</t>
  </si>
  <si>
    <t>Phosphopantothenoylcysteine decarboxylase</t>
  </si>
  <si>
    <t>Q9HAB8</t>
  </si>
  <si>
    <t>Phosphopantothenate--cysteine ligase OS=Homo sapiens GN=PPCS PE=1 SV=2 - [PPCS_HUMAN]</t>
  </si>
  <si>
    <t>Phosphopantothenate--cysteine ligase</t>
  </si>
  <si>
    <t>Q13136</t>
  </si>
  <si>
    <t>Liprin-alpha-1 OS=Homo sapiens GN=PPFIA1 PE=1 SV=1 - [LIPA1_HUMAN]</t>
  </si>
  <si>
    <t>Liprin-alpha-1</t>
  </si>
  <si>
    <t>E9PAX8</t>
  </si>
  <si>
    <t>Periphilin-1 OS=Homo sapiens GN=PPHLN1 PE=2 SV=1 - [E9PAX8_HUMAN]</t>
  </si>
  <si>
    <t>Q8NEY8</t>
  </si>
  <si>
    <t>Periphilin-1 OS=Homo sapiens GN=PPHLN1 PE=1 SV=2 - [PPHLN_HUMAN]</t>
  </si>
  <si>
    <t>Periphilin-1</t>
  </si>
  <si>
    <t>Q08752</t>
  </si>
  <si>
    <t>Peptidyl-prolyl cis-trans isomerase D OS=Homo sapiens GN=PPID PE=1 SV=3 - [PPID_HUMAN]</t>
  </si>
  <si>
    <t>Peptidyl-prolyl cis-trans isomerase D</t>
  </si>
  <si>
    <t>E9PEQ6</t>
  </si>
  <si>
    <t>Peptidyl-prolyl cis-trans isomerase OS=Homo sapiens GN=PPIE PE=2 SV=1 - [E9PEQ6_HUMAN]</t>
  </si>
  <si>
    <t>P30405</t>
  </si>
  <si>
    <t>Peptidyl-prolyl cis-trans isomerase F, mitochondrial OS=Homo sapiens GN=PPIF PE=1 SV=1 - [PPIF_HUMAN]</t>
  </si>
  <si>
    <t>Peptidyl-prolyl cis-trans isomerase F, mitochondrial</t>
  </si>
  <si>
    <t>O43447</t>
  </si>
  <si>
    <t>Peptidyl-prolyl cis-trans isomerase H OS=Homo sapiens GN=PPIH PE=1 SV=1 - [PPIH_HUMAN]</t>
  </si>
  <si>
    <t>Peptidyl-prolyl cis-trans isomerase H</t>
  </si>
  <si>
    <t>Q9Y3C6</t>
  </si>
  <si>
    <t>Peptidyl-prolyl cis-trans isomerase-like 1 OS=Homo sapiens GN=PPIL1 PE=1 SV=1 - [PPIL1_HUMAN]</t>
  </si>
  <si>
    <t>Peptidyl-prolyl cis-trans isomerase-like 1</t>
  </si>
  <si>
    <t>Q13356</t>
  </si>
  <si>
    <t>Peptidyl-prolyl cis-trans isomerase-like 2 OS=Homo sapiens GN=PPIL2 PE=1 SV=1 - [PPIL2_HUMAN]</t>
  </si>
  <si>
    <t>Peptidyl-prolyl cis-trans isomerase-like 2</t>
  </si>
  <si>
    <t>Q9H2H8</t>
  </si>
  <si>
    <t>Peptidyl-prolyl cis-trans isomerase-like 3 OS=Homo sapiens GN=PPIL3 PE=1 SV=1 - [PPIL3_HUMAN]</t>
  </si>
  <si>
    <t>Peptidyl-prolyl cis-trans isomerase-like 3</t>
  </si>
  <si>
    <t>H0Y9S9</t>
  </si>
  <si>
    <t>Inositol hexakisphosphate and diphosphoinositol-pentakisphosphate kinase 2 (Fragment) OS=Homo sapiens GN=PPIP5K2 PE=2 SV=1 - [H0Y9S9_HUMAN]</t>
  </si>
  <si>
    <t>O43314</t>
  </si>
  <si>
    <t>Inositol hexakisphosphate and diphosphoinositol-pentakisphosphate kinase 2 OS=Homo sapiens GN=PPIP5K2 PE=1 SV=3 - [VIP2_HUMAN]</t>
  </si>
  <si>
    <t>Inositol hexakisphosphate and diphosphoinositol-pentakisphosphate kinase 2</t>
  </si>
  <si>
    <t>P35813</t>
  </si>
  <si>
    <t>Protein phosphatase 1A OS=Homo sapiens GN=PPM1A PE=1 SV=1 - [PPM1A_HUMAN]</t>
  </si>
  <si>
    <t>Protein phosphatase 1A</t>
  </si>
  <si>
    <t>O75688</t>
  </si>
  <si>
    <t>Protein phosphatase 1B OS=Homo sapiens GN=PPM1B PE=1 SV=1 - [PPM1B_HUMAN]</t>
  </si>
  <si>
    <t>Protein phosphatase 1B</t>
  </si>
  <si>
    <t>Q8WY54</t>
  </si>
  <si>
    <t>Protein phosphatase 1E OS=Homo sapiens GN=PPM1E PE=1 SV=2 - [PPM1E_HUMAN]</t>
  </si>
  <si>
    <t>Protein phosphatase 1E</t>
  </si>
  <si>
    <t>P49593</t>
  </si>
  <si>
    <t>Protein phosphatase 1F OS=Homo sapiens GN=PPM1F PE=1 SV=3 - [PPM1F_HUMAN]</t>
  </si>
  <si>
    <t>Protein phosphatase 1F</t>
  </si>
  <si>
    <t>P50336</t>
  </si>
  <si>
    <t>Protoporphyrinogen oxidase OS=Homo sapiens GN=PPOX PE=1 SV=1 - [PPOX_HUMAN]</t>
  </si>
  <si>
    <t>Protoporphyrinogen oxidase</t>
  </si>
  <si>
    <t>P62136</t>
  </si>
  <si>
    <t>Serine/threonine-protein phosphatase PP1-alpha catalytic subunit OS=Homo sapiens GN=PPP1CA PE=1 SV=1 - [PP1A_HUMAN]</t>
  </si>
  <si>
    <t>Serine/threonine-protein phosphatase PP1-alpha catalytic subunit</t>
  </si>
  <si>
    <t>P62140</t>
  </si>
  <si>
    <t>Serine/threonine-protein phosphatase PP1-beta catalytic subunit OS=Homo sapiens GN=PPP1CB PE=1 SV=3 - [PP1B_HUMAN]</t>
  </si>
  <si>
    <t>Serine/threonine-protein phosphatase PP1-beta catalytic subunit</t>
  </si>
  <si>
    <t>F8VYE8</t>
  </si>
  <si>
    <t>Serine/threonine-protein phosphatase OS=Homo sapiens GN=PPP1CC PE=2 SV=1 - [F8VYE8_HUMAN]</t>
  </si>
  <si>
    <t>Serine/threonine-protein phosphatase</t>
  </si>
  <si>
    <t>Q96QC0</t>
  </si>
  <si>
    <t>Serine/threonine-protein phosphatase 1 regulatory subunit 10 OS=Homo sapiens GN=PPP1R10 PE=1 SV=1 - [PP1RA_HUMAN]</t>
  </si>
  <si>
    <t>Serine/threonine-protein phosphatase 1 regulatory subunit 10</t>
  </si>
  <si>
    <t>O60927</t>
  </si>
  <si>
    <t>Protein phosphatase 1 regulatory subunit 11 OS=Homo sapiens GN=PPP1R11 PE=1 SV=1 - [PP1RB_HUMAN]</t>
  </si>
  <si>
    <t>Protein phosphatase 1 regulatory subunit 11</t>
  </si>
  <si>
    <t>O14974</t>
  </si>
  <si>
    <t>Protein phosphatase 1 regulatory subunit 12A OS=Homo sapiens GN=PPP1R12A PE=1 SV=1 - [MYPT1_HUMAN]</t>
  </si>
  <si>
    <t>Protein phosphatase 1 regulatory subunit 12A</t>
  </si>
  <si>
    <t>B4DME2</t>
  </si>
  <si>
    <t>Protein phosphatase 1 regulatory subunit 12C OS=Homo sapiens GN=PPP1R12C PE=2 SV=1 - [B4DME2_HUMAN]</t>
  </si>
  <si>
    <t>Q96C90</t>
  </si>
  <si>
    <t>Protein phosphatase 1 regulatory subunit 14B OS=Homo sapiens GN=PPP1R14B PE=1 SV=3 - [PP14B_HUMAN]</t>
  </si>
  <si>
    <t>Protein phosphatase 1 regulatory subunit 14B</t>
  </si>
  <si>
    <t>Q6NYC8</t>
  </si>
  <si>
    <t>Phostensin OS=Homo sapiens GN=PPP1R18 PE=1 SV=1 - [PPR18_HUMAN]</t>
  </si>
  <si>
    <t>Phostensin</t>
  </si>
  <si>
    <t>E7EUI7</t>
  </si>
  <si>
    <t>Protein phosphatase inhibitor 2 OS=Homo sapiens GN=PPP1R2 PE=2 SV=1 - [E7EUI7_HUMAN]</t>
  </si>
  <si>
    <t>Q6ZMI0</t>
  </si>
  <si>
    <t>Protein phosphatase 1 regulatory subunit 21 OS=Homo sapiens GN=PPP1R21 PE=1 SV=1 - [PPR21_HUMAN]</t>
  </si>
  <si>
    <t>Protein phosphatase 1 regulatory subunit 21</t>
  </si>
  <si>
    <t>Q8TAP8</t>
  </si>
  <si>
    <t>Protein phosphatase 1 regulatory subunit 35 OS=Homo sapiens GN=PPP1R35 PE=1 SV=1 - [PPR35_HUMAN]</t>
  </si>
  <si>
    <t>Protein phosphatase 1 regulatory subunit 35</t>
  </si>
  <si>
    <t>O95685</t>
  </si>
  <si>
    <t>Protein phosphatase 1 regulatory subunit 3D OS=Homo sapiens GN=PPP1R3D PE=1 SV=1 - [PPR3D_HUMAN]</t>
  </si>
  <si>
    <t>Protein phosphatase 1 regulatory subunit 3D</t>
  </si>
  <si>
    <t>G3V118</t>
  </si>
  <si>
    <t>Protein phosphatase 1 regulatory subunit 42 OS=Homo sapiens GN=PPP1R42 PE=2 SV=1 - [G3V118_HUMAN]</t>
  </si>
  <si>
    <t>Q15435</t>
  </si>
  <si>
    <t>Protein phosphatase 1 regulatory subunit 7 OS=Homo sapiens GN=PPP1R7 PE=1 SV=1 - [PP1R7_HUMAN]</t>
  </si>
  <si>
    <t>Protein phosphatase 1 regulatory subunit 7</t>
  </si>
  <si>
    <t>Q12972</t>
  </si>
  <si>
    <t>Nuclear inhibitor of protein phosphatase 1 OS=Homo sapiens GN=PPP1R8 PE=1 SV=2 - [PP1R8_HUMAN]</t>
  </si>
  <si>
    <t>Activator of RNA decay;Nuclear inhibitor of protein phosphatase 1</t>
  </si>
  <si>
    <t>Q96SB3</t>
  </si>
  <si>
    <t>Neurabin-2 OS=Homo sapiens GN=PPP1R9B PE=1 SV=2 - [NEB2_HUMAN]</t>
  </si>
  <si>
    <t>Neurabin-2</t>
  </si>
  <si>
    <t>P67775</t>
  </si>
  <si>
    <t>Serine/threonine-protein phosphatase 2A catalytic subunit alpha isoform OS=Homo sapiens GN=PPP2CA PE=1 SV=1 - [PP2AA_HUMAN]</t>
  </si>
  <si>
    <t>Serine/threonine-protein phosphatase 2A catalytic subunit alpha isoform</t>
  </si>
  <si>
    <t>P62714</t>
  </si>
  <si>
    <t>Serine/threonine-protein phosphatase 2A catalytic subunit beta isoform OS=Homo sapiens GN=PPP2CB PE=1 SV=1 - [PP2AB_HUMAN]</t>
  </si>
  <si>
    <t>Serine/threonine-protein phosphatase 2A catalytic subunit beta isoform</t>
  </si>
  <si>
    <t>P63151</t>
  </si>
  <si>
    <t>Serine/threonine-protein phosphatase 2A 55 kDa regulatory subunit B alpha isoform OS=Homo sapiens GN=PPP2R2A PE=1 SV=1 - [2ABA_HUMAN]</t>
  </si>
  <si>
    <t>Serine/threonine-protein phosphatase 2A 55 kDa regulatory subunit B alpha isoform</t>
  </si>
  <si>
    <t>A6PVN5</t>
  </si>
  <si>
    <t>Serine/threonine-protein phosphatase 2A activator OS=Homo sapiens GN=PPP2R4 PE=2 SV=1 - [A6PVN5_HUMAN]</t>
  </si>
  <si>
    <t>Q15172</t>
  </si>
  <si>
    <t>Serine/threonine-protein phosphatase 2A 56 kDa regulatory subunit alpha isoform OS=Homo sapiens GN=PPP2R5A PE=1 SV=1 - [2A5A_HUMAN]</t>
  </si>
  <si>
    <t>Serine/threonine-protein phosphatase 2A 56 kDa regulatory subunit alpha isoform</t>
  </si>
  <si>
    <t>Q13362</t>
  </si>
  <si>
    <t>Serine/threonine-protein phosphatase 2A 56 kDa regulatory subunit gamma isoform OS=Homo sapiens GN=PPP2R5C PE=1 SV=3 - [2A5G_HUMAN]</t>
  </si>
  <si>
    <t>Serine/threonine-protein phosphatase 2A 56 kDa regulatory subunit gamma isoform</t>
  </si>
  <si>
    <t>E9PFR3</t>
  </si>
  <si>
    <t>Serine/threonine-protein phosphatase 2A 56 kDa regulatory subunit delta isoform OS=Homo sapiens GN=PPP2R5D PE=2 SV=1 - [E9PFR3_HUMAN]</t>
  </si>
  <si>
    <t>B7ZKK9</t>
  </si>
  <si>
    <t>PPP2R5E protein OS=Homo sapiens GN=PPP2R5E PE=2 SV=1 - [B7ZKK9_HUMAN]</t>
  </si>
  <si>
    <t>P16298</t>
  </si>
  <si>
    <t>Serine/threonine-protein phosphatase 2B catalytic subunit beta isoform OS=Homo sapiens GN=PPP3CB PE=1 SV=2 - [PP2BB_HUMAN]</t>
  </si>
  <si>
    <t>Serine/threonine-protein phosphatase 2B catalytic subunit beta isoform</t>
  </si>
  <si>
    <t>P48454</t>
  </si>
  <si>
    <t>Serine/threonine-protein phosphatase 2B catalytic subunit gamma isoform OS=Homo sapiens GN=PPP3CC PE=1 SV=3 - [PP2BC_HUMAN]</t>
  </si>
  <si>
    <t>Serine/threonine-protein phosphatase 2B catalytic subunit gamma isoform</t>
  </si>
  <si>
    <t>F6U1T9</t>
  </si>
  <si>
    <t>Calcineurin subunit B type 1 OS=Homo sapiens GN=PPP3R1 PE=2 SV=1 - [F6U1T9_HUMAN]</t>
  </si>
  <si>
    <t>P60510</t>
  </si>
  <si>
    <t>Serine/threonine-protein phosphatase 4 catalytic subunit OS=Homo sapiens GN=PPP4C PE=1 SV=1 - [PP4C_HUMAN]</t>
  </si>
  <si>
    <t>Serine/threonine-protein phosphatase 4 catalytic subunit</t>
  </si>
  <si>
    <t>Q8TF05</t>
  </si>
  <si>
    <t>Serine/threonine-protein phosphatase 4 regulatory subunit 1 OS=Homo sapiens GN=PPP4R1 PE=1 SV=1 - [PP4R1_HUMAN]</t>
  </si>
  <si>
    <t>Serine/threonine-protein phosphatase 4 regulatory subunit 1</t>
  </si>
  <si>
    <t>Q9NY27</t>
  </si>
  <si>
    <t>Serine/threonine-protein phosphatase 4 regulatory subunit 2 OS=Homo sapiens GN=PPP4R2 PE=1 SV=3 - [PP4R2_HUMAN]</t>
  </si>
  <si>
    <t>Serine/threonine-protein phosphatase 4 regulatory subunit 2</t>
  </si>
  <si>
    <t>H0YDU8</t>
  </si>
  <si>
    <t>Serine/threonine-protein phosphatase (Fragment) OS=Homo sapiens GN=PPP5C PE=3 SV=1 - [H0YDU8_HUMAN]</t>
  </si>
  <si>
    <t>O00743</t>
  </si>
  <si>
    <t>Serine/threonine-protein phosphatase 6 catalytic subunit OS=Homo sapiens GN=PPP6C PE=1 SV=1 - [PPP6_HUMAN]</t>
  </si>
  <si>
    <t>Serine/threonine-protein phosphatase 6 catalytic subunit</t>
  </si>
  <si>
    <t>O75170</t>
  </si>
  <si>
    <t>Serine/threonine-protein phosphatase 6 regulatory subunit 2 OS=Homo sapiens GN=PPP6R2 PE=1 SV=2 - [PP6R2_HUMAN]</t>
  </si>
  <si>
    <t>Serine/threonine-protein phosphatase 6 regulatory subunit 2</t>
  </si>
  <si>
    <t>H7BXH2</t>
  </si>
  <si>
    <t>Serine/threonine-protein phosphatase 6 regulatory subunit 3 OS=Homo sapiens GN=PPP6R3 PE=2 SV=1 - [H7BXH2_HUMAN]</t>
  </si>
  <si>
    <t>E9PIA8</t>
  </si>
  <si>
    <t>Palmitoyl-protein thioesterase 1 (Fragment) OS=Homo sapiens GN=PPT1 PE=2 SV=2 - [E9PIA8_HUMAN]</t>
  </si>
  <si>
    <t>Q9UMR5</t>
  </si>
  <si>
    <t>Lysosomal thioesterase PPT2 OS=Homo sapiens GN=PPT2 PE=1 SV=4 - [PPT2_HUMAN]</t>
  </si>
  <si>
    <t>Lysosomal thioesterase PPT2</t>
  </si>
  <si>
    <t>Q8NI37</t>
  </si>
  <si>
    <t>Protein phosphatase PTC7 homolog OS=Homo sapiens GN=PPTC7 PE=2 SV=1 - [PPTC7_HUMAN]</t>
  </si>
  <si>
    <t>Protein phosphatase PTC7 homolog</t>
  </si>
  <si>
    <t>Q96BP3</t>
  </si>
  <si>
    <t>Peptidylprolyl isomerase domain and WD repeat-containing protein 1 OS=Homo sapiens GN=PPWD1 PE=1 SV=1 - [PPWD1_HUMAN]</t>
  </si>
  <si>
    <t>Peptidylprolyl isomerase domain and WD repeat-containing protein 1</t>
  </si>
  <si>
    <t>O60828</t>
  </si>
  <si>
    <t>Polyglutamine-binding protein 1 OS=Homo sapiens GN=PQBP1 PE=1 SV=1 - [PQBP1_HUMAN]</t>
  </si>
  <si>
    <t>Polyglutamine-binding protein 1</t>
  </si>
  <si>
    <t>F8W9B5</t>
  </si>
  <si>
    <t>Protein regulator of cytokinesis 1 OS=Homo sapiens GN=PRC1 PE=2 SV=1 - [F8W9B5_HUMAN]</t>
  </si>
  <si>
    <t>A6NG79</t>
  </si>
  <si>
    <t>Proline-rich protein PRCC OS=Homo sapiens GN=PRCC PE=2 SV=1 - [A6NG79_HUMAN]</t>
  </si>
  <si>
    <t>P42785</t>
  </si>
  <si>
    <t>Lysosomal Pro-X carboxypeptidase OS=Homo sapiens GN=PRCP PE=1 SV=1 - [PCP_HUMAN]</t>
  </si>
  <si>
    <t>Lysosomal Pro-X carboxypeptidase</t>
  </si>
  <si>
    <t>E7ER26</t>
  </si>
  <si>
    <t>PR domain zinc finger protein 15 OS=Homo sapiens GN=PRDM15 PE=2 SV=2 - [E7ER26_HUMAN]</t>
  </si>
  <si>
    <t>Q13029</t>
  </si>
  <si>
    <t>PR domain zinc finger protein 2 OS=Homo sapiens GN=PRDM2 PE=1 SV=3 - [PRDM2_HUMAN]</t>
  </si>
  <si>
    <t>PR domain zinc finger protein 2</t>
  </si>
  <si>
    <t>Q13162</t>
  </si>
  <si>
    <t>Peroxiredoxin-4 OS=Homo sapiens GN=PRDX4 PE=1 SV=1 - [PRDX4_HUMAN]</t>
  </si>
  <si>
    <t>Peroxiredoxin-4</t>
  </si>
  <si>
    <t>Q9HCU5</t>
  </si>
  <si>
    <t>Prolactin regulatory element-binding protein OS=Homo sapiens GN=PREB PE=1 SV=2 - [PREB_HUMAN]</t>
  </si>
  <si>
    <t>Prolactin regulatory element-binding protein</t>
  </si>
  <si>
    <t>Q4J6C6</t>
  </si>
  <si>
    <t>Prolyl endopeptidase-like OS=Homo sapiens GN=PREPL PE=1 SV=1 - [PPCEL_HUMAN]</t>
  </si>
  <si>
    <t>Prolyl endopeptidase-like</t>
  </si>
  <si>
    <t>P49642</t>
  </si>
  <si>
    <t>DNA primase small subunit OS=Homo sapiens GN=PRIM1 PE=1 SV=1 - [PRI1_HUMAN]</t>
  </si>
  <si>
    <t>DNA primase small subunit</t>
  </si>
  <si>
    <t>P49643</t>
  </si>
  <si>
    <t>DNA primase large subunit OS=Homo sapiens GN=PRIM2 PE=1 SV=2 - [PRI2_HUMAN]</t>
  </si>
  <si>
    <t>DNA primase large subunit</t>
  </si>
  <si>
    <t>Q9Y478</t>
  </si>
  <si>
    <t>5'-AMP-activated protein kinase subunit beta-1 OS=Homo sapiens GN=PRKAB1 PE=1 SV=4 - [AAKB1_HUMAN]</t>
  </si>
  <si>
    <t>5'-AMP-activated protein kinase subunit beta-1</t>
  </si>
  <si>
    <t>P17612</t>
  </si>
  <si>
    <t>cAMP-dependent protein kinase catalytic subunit alpha OS=Homo sapiens GN=PRKACA PE=1 SV=2 - [KAPCA_HUMAN]</t>
  </si>
  <si>
    <t>cAMP-dependent protein kinase catalytic subunit alpha</t>
  </si>
  <si>
    <t>P22694</t>
  </si>
  <si>
    <t>cAMP-dependent protein kinase catalytic subunit beta OS=Homo sapiens GN=PRKACB PE=1 SV=2 - [KAPCB_HUMAN]</t>
  </si>
  <si>
    <t>cAMP-dependent protein kinase catalytic subunit beta</t>
  </si>
  <si>
    <t>P54619</t>
  </si>
  <si>
    <t>5'-AMP-activated protein kinase subunit gamma-1 OS=Homo sapiens GN=PRKAG1 PE=1 SV=1 - [AAKG1_HUMAN]</t>
  </si>
  <si>
    <t>5'-AMP-activated protein kinase subunit gamma-1</t>
  </si>
  <si>
    <t>P10644</t>
  </si>
  <si>
    <t>cAMP-dependent protein kinase type I-alpha regulatory subunit OS=Homo sapiens GN=PRKAR1A PE=1 SV=1 - [KAP0_HUMAN]</t>
  </si>
  <si>
    <t>cAMP-dependent protein kinase type I-alpha regulatory subunit;cAMP-dependent protein kinase type I-alpha regulatory subunit, N-terminally processed</t>
  </si>
  <si>
    <t>P31321</t>
  </si>
  <si>
    <t>cAMP-dependent protein kinase type I-beta regulatory subunit OS=Homo sapiens GN=PRKAR1B PE=1 SV=4 - [KAP1_HUMAN]</t>
  </si>
  <si>
    <t>cAMP-dependent protein kinase type I-beta regulatory subunit</t>
  </si>
  <si>
    <t>P13861</t>
  </si>
  <si>
    <t>cAMP-dependent protein kinase type II-alpha regulatory subunit OS=Homo sapiens GN=PRKAR2A PE=1 SV=2 - [KAP2_HUMAN]</t>
  </si>
  <si>
    <t>cAMP-dependent protein kinase type II-alpha regulatory subunit</t>
  </si>
  <si>
    <t>P17252</t>
  </si>
  <si>
    <t>Protein kinase C alpha type OS=Homo sapiens GN=PRKCA PE=1 SV=4 - [KPCA_HUMAN]</t>
  </si>
  <si>
    <t>Protein kinase C alpha type</t>
  </si>
  <si>
    <t>Q05655</t>
  </si>
  <si>
    <t>Protein kinase C delta type OS=Homo sapiens GN=PRKCD PE=1 SV=2 - [KPCD_HUMAN]</t>
  </si>
  <si>
    <t>Protein kinase C delta type;Protein kinase C delta type catalytic subunit;Protein kinase C delta type regulatory subunit</t>
  </si>
  <si>
    <t>P41743</t>
  </si>
  <si>
    <t>Protein kinase C iota type OS=Homo sapiens GN=PRKCI PE=1 SV=2 - [KPCI_HUMAN]</t>
  </si>
  <si>
    <t>Protein kinase C iota type</t>
  </si>
  <si>
    <t>Q04759</t>
  </si>
  <si>
    <t>Protein kinase C theta type OS=Homo sapiens GN=PRKCQ PE=1 SV=3 - [KPCT_HUMAN]</t>
  </si>
  <si>
    <t>Protein kinase C theta type</t>
  </si>
  <si>
    <t>Q9BZL6</t>
  </si>
  <si>
    <t>Serine/threonine-protein kinase D2 OS=Homo sapiens GN=PRKD2 PE=1 SV=2 - [KPCD2_HUMAN]</t>
  </si>
  <si>
    <t>Serine/threonine-protein kinase D2</t>
  </si>
  <si>
    <t>O94806</t>
  </si>
  <si>
    <t>Serine/threonine-protein kinase D3 OS=Homo sapiens GN=PRKD3 PE=1 SV=1 - [KPCD3_HUMAN]</t>
  </si>
  <si>
    <t>Serine/threonine-protein kinase D3</t>
  </si>
  <si>
    <t>O75569</t>
  </si>
  <si>
    <t>Interferon-inducible double-stranded RNA-dependent protein kinase activator A OS=Homo sapiens GN=PRKRA PE=1 SV=1 - [PRKRA_HUMAN]</t>
  </si>
  <si>
    <t>Interferon-inducible double stranded RNA-dependent protein kinase activator A</t>
  </si>
  <si>
    <t>B4DGM2</t>
  </si>
  <si>
    <t>PRKR-interacting protein 1 OS=Homo sapiens GN=PRKRIP1 PE=2 SV=1 - [B4DGM2_HUMAN]</t>
  </si>
  <si>
    <t>O43422</t>
  </si>
  <si>
    <t>52 kDa repressor of the inhibitor of the protein kinase OS=Homo sapiens GN=PRKRIR PE=1 SV=2 - [P52K_HUMAN]</t>
  </si>
  <si>
    <t>52 kDa repressor of the inhibitor of the protein kinase</t>
  </si>
  <si>
    <t>E9PKG1</t>
  </si>
  <si>
    <t>Protein arginine N-methyltransferase 1 OS=Homo sapiens GN=PRMT1 PE=2 SV=1 - [E9PKG1_HUMAN]</t>
  </si>
  <si>
    <t>O60678</t>
  </si>
  <si>
    <t>Protein arginine N-methyltransferase 3 OS=Homo sapiens GN=PRMT3 PE=1 SV=3 - [ANM3_HUMAN]</t>
  </si>
  <si>
    <t>Protein arginine N-methyltransferase 3</t>
  </si>
  <si>
    <t>O14744</t>
  </si>
  <si>
    <t>Protein arginine N-methyltransferase 5 OS=Homo sapiens GN=PRMT5 PE=1 SV=4 - [ANM5_HUMAN]</t>
  </si>
  <si>
    <t>Protein arginine N-methyltransferase 5;Protein arginine N-methyltransferase 5, N-terminally processed</t>
  </si>
  <si>
    <t>Q96LA8</t>
  </si>
  <si>
    <t>Protein arginine N-methyltransferase 6 OS=Homo sapiens GN=PRMT6 PE=1 SV=1 - [ANM6_HUMAN]</t>
  </si>
  <si>
    <t>Protein arginine N-methyltransferase 6</t>
  </si>
  <si>
    <t>B4DEX5</t>
  </si>
  <si>
    <t>ERI1 exoribonuclease 3 OS=Homo sapiens GN=PRNPIP PE=2 SV=1 - [B4DEX5_HUMAN]</t>
  </si>
  <si>
    <t>O94903</t>
  </si>
  <si>
    <t>Proline synthase co-transcribed bacterial homolog protein OS=Homo sapiens GN=PROSC PE=1 SV=1 - [PROSC_HUMAN]</t>
  </si>
  <si>
    <t>Proline synthase co-transcribed bacterial homolog protein</t>
  </si>
  <si>
    <t>Q5JS36</t>
  </si>
  <si>
    <t>Proline and serine-rich protein 1 (Fragment) OS=Homo sapiens GN=PROSER1 PE=2 SV=1 - [Q5JS36_HUMAN]</t>
  </si>
  <si>
    <t>Q99633</t>
  </si>
  <si>
    <t>Pre-mRNA-splicing factor 18 OS=Homo sapiens GN=PRPF18 PE=1 SV=1 - [PRP18_HUMAN]</t>
  </si>
  <si>
    <t>Pre-mRNA-splicing factor 18</t>
  </si>
  <si>
    <t>O43395</t>
  </si>
  <si>
    <t>U4/U6 small nuclear ribonucleoprotein Prp3 OS=Homo sapiens GN=PRPF3 PE=1 SV=2 - [PRPF3_HUMAN]</t>
  </si>
  <si>
    <t>U4/U6 small nuclear ribonucleoprotein Prp3</t>
  </si>
  <si>
    <t>E7EVX8</t>
  </si>
  <si>
    <t>U4/U6 small nuclear ribonucleoprotein Prp31 OS=Homo sapiens GN=PRPF31 PE=2 SV=1 - [E7EVX8_HUMAN]</t>
  </si>
  <si>
    <t>Q86UA1</t>
  </si>
  <si>
    <t>Pre-mRNA-processing factor 39 OS=Homo sapiens GN=PRPF39 PE=1 SV=3 - [PRP39_HUMAN]</t>
  </si>
  <si>
    <t>Pre-mRNA-processing factor 39</t>
  </si>
  <si>
    <t>O43172</t>
  </si>
  <si>
    <t>U4/U6 small nuclear ribonucleoprotein Prp4 OS=Homo sapiens GN=PRPF4 PE=1 SV=2 - [PRP4_HUMAN]</t>
  </si>
  <si>
    <t>U4/U6 small nuclear ribonucleoprotein Prp4</t>
  </si>
  <si>
    <t>F5H2U2</t>
  </si>
  <si>
    <t>Serine/threonine-protein kinase PRP4 homolog OS=Homo sapiens GN=PRPF4B PE=2 SV=1 - [F5H2U2_HUMAN]</t>
  </si>
  <si>
    <t>P60891</t>
  </si>
  <si>
    <t>Ribose-phosphate pyrophosphokinase 1 OS=Homo sapiens GN=PRPS1 PE=1 SV=2 - [PRPS1_HUMAN]</t>
  </si>
  <si>
    <t>Ribose-phosphate pyrophosphokinase 1</t>
  </si>
  <si>
    <t>P11908</t>
  </si>
  <si>
    <t>Ribose-phosphate pyrophosphokinase 2 OS=Homo sapiens GN=PRPS2 PE=1 SV=2 - [PRPS2_HUMAN]</t>
  </si>
  <si>
    <t>Ribose-phosphate pyrophosphokinase 2</t>
  </si>
  <si>
    <t>Q14558</t>
  </si>
  <si>
    <t>Phosphoribosyl pyrophosphate synthase-associated protein 1 OS=Homo sapiens GN=PRPSAP1 PE=1 SV=2 - [KPRA_HUMAN]</t>
  </si>
  <si>
    <t>Phosphoribosyl pyrophosphate synthase-associated protein 1</t>
  </si>
  <si>
    <t>O60256</t>
  </si>
  <si>
    <t>Phosphoribosyl pyrophosphate synthase-associated protein 2 OS=Homo sapiens GN=PRPSAP2 PE=1 SV=1 - [KPRB_HUMAN]</t>
  </si>
  <si>
    <t>Phosphoribosyl pyrophosphate synthase-associated protein 2</t>
  </si>
  <si>
    <t>Q96HE9</t>
  </si>
  <si>
    <t>Proline-rich protein 11 OS=Homo sapiens GN=PRR11 PE=1 SV=1 - [PRR11_HUMAN]</t>
  </si>
  <si>
    <t>Proline-rich protein 11</t>
  </si>
  <si>
    <t>P79522</t>
  </si>
  <si>
    <t>Proline-rich protein 3 OS=Homo sapiens GN=PRR3 PE=2 SV=2 - [PRR3_HUMAN]</t>
  </si>
  <si>
    <t>Proline-rich protein 3</t>
  </si>
  <si>
    <t>P48634</t>
  </si>
  <si>
    <t>Protein PRRC2A OS=Homo sapiens GN=PRRC2A PE=1 SV=3 - [PRC2A_HUMAN]</t>
  </si>
  <si>
    <t>Protein PRRC2A</t>
  </si>
  <si>
    <t>Q5JSZ5</t>
  </si>
  <si>
    <t>Protein PRRC2B OS=Homo sapiens GN=PRRC2B PE=1 SV=2 - [PRC2B_HUMAN]</t>
  </si>
  <si>
    <t>Protein PRRC2B</t>
  </si>
  <si>
    <t>H0Y8D1</t>
  </si>
  <si>
    <t>Trypsin-1 (Fragment) OS=Homo sapiens GN=PRSS1 PE=2 SV=1 - [H0Y8D1_HUMAN]</t>
  </si>
  <si>
    <t>P56730</t>
  </si>
  <si>
    <t>Neurotrypsin OS=Homo sapiens GN=PRSS12 PE=2 SV=2 - [NETR_HUMAN]</t>
  </si>
  <si>
    <t>Neurotrypsin</t>
  </si>
  <si>
    <t>I3L0U2</t>
  </si>
  <si>
    <t>Testisin (Fragment) OS=Homo sapiens GN=PRSS21 PE=3 SV=1 - [I3L0U2_HUMAN]</t>
  </si>
  <si>
    <t>Q9NRG1</t>
  </si>
  <si>
    <t>Phosphoribosyltransferase domain-containing protein 1 OS=Homo sapiens GN=PRTFDC1 PE=1 SV=1 - [PRDC1_HUMAN]</t>
  </si>
  <si>
    <t>Phosphoribosyltransferase domain-containing protein 1</t>
  </si>
  <si>
    <t>Q86TP1</t>
  </si>
  <si>
    <t>Protein prune homolog OS=Homo sapiens GN=PRUNE PE=1 SV=2 - [PRUNE_HUMAN]</t>
  </si>
  <si>
    <t>Protein prune homolog</t>
  </si>
  <si>
    <t>Q9Y617</t>
  </si>
  <si>
    <t>Phosphoserine aminotransferase OS=Homo sapiens GN=PSAT1 PE=1 SV=2 - [SERC_HUMAN]</t>
  </si>
  <si>
    <t>Phosphoserine aminotransferase</t>
  </si>
  <si>
    <t>E5RFW4</t>
  </si>
  <si>
    <t>Presenilin-2 CTF subunit (Fragment) OS=Homo sapiens GN=PSEN2 PE=2 SV=1 - [E5RFW4_HUMAN]</t>
  </si>
  <si>
    <t>P25786</t>
  </si>
  <si>
    <t>Proteasome subunit alpha type-1 OS=Homo sapiens GN=PSMA1 PE=1 SV=1 - [PSA1_HUMAN]</t>
  </si>
  <si>
    <t>Proteasome subunit alpha type-1</t>
  </si>
  <si>
    <t>P25787</t>
  </si>
  <si>
    <t>Proteasome subunit alpha type-2 OS=Homo sapiens GN=PSMA2 PE=1 SV=2 - [PSA2_HUMAN]</t>
  </si>
  <si>
    <t>Proteasome subunit alpha type-2</t>
  </si>
  <si>
    <t>P25788</t>
  </si>
  <si>
    <t>Proteasome subunit alpha type-3 OS=Homo sapiens GN=PSMA3 PE=1 SV=2 - [PSA3_HUMAN]</t>
  </si>
  <si>
    <t>Proteasome subunit alpha type-3</t>
  </si>
  <si>
    <t>P25789</t>
  </si>
  <si>
    <t>Proteasome subunit alpha type-4 OS=Homo sapiens GN=PSMA4 PE=1 SV=1 - [PSA4_HUMAN]</t>
  </si>
  <si>
    <t>Proteasome subunit alpha type-4</t>
  </si>
  <si>
    <t>P28066</t>
  </si>
  <si>
    <t>Proteasome subunit alpha type-5 OS=Homo sapiens GN=PSMA5 PE=1 SV=3 - [PSA5_HUMAN]</t>
  </si>
  <si>
    <t>Proteasome subunit alpha type-5</t>
  </si>
  <si>
    <t>P60900</t>
  </si>
  <si>
    <t>Proteasome subunit alpha type-6 OS=Homo sapiens GN=PSMA6 PE=1 SV=1 - [PSA6_HUMAN]</t>
  </si>
  <si>
    <t>Proteasome subunit alpha type-6</t>
  </si>
  <si>
    <t>O14818</t>
  </si>
  <si>
    <t>Proteasome subunit alpha type-7 OS=Homo sapiens GN=PSMA7 PE=1 SV=1 - [PSA7_HUMAN]</t>
  </si>
  <si>
    <t>Proteasome subunit alpha type-7</t>
  </si>
  <si>
    <t>P20618</t>
  </si>
  <si>
    <t>Proteasome subunit beta type-1 OS=Homo sapiens GN=PSMB1 PE=1 SV=2 - [PSB1_HUMAN]</t>
  </si>
  <si>
    <t>Proteasome subunit beta type-1</t>
  </si>
  <si>
    <t>P40306</t>
  </si>
  <si>
    <t>Proteasome subunit beta type-10 OS=Homo sapiens GN=PSMB10 PE=1 SV=1 - [PSB10_HUMAN]</t>
  </si>
  <si>
    <t>Proteasome subunit beta type-10</t>
  </si>
  <si>
    <t>P49721</t>
  </si>
  <si>
    <t>Proteasome subunit beta type-2 OS=Homo sapiens GN=PSMB2 PE=1 SV=1 - [PSB2_HUMAN]</t>
  </si>
  <si>
    <t>Proteasome subunit beta type-2</t>
  </si>
  <si>
    <t>P49720</t>
  </si>
  <si>
    <t>Proteasome subunit beta type-3 OS=Homo sapiens GN=PSMB3 PE=1 SV=2 - [PSB3_HUMAN]</t>
  </si>
  <si>
    <t>Proteasome subunit beta type-3</t>
  </si>
  <si>
    <t>P28070</t>
  </si>
  <si>
    <t>Proteasome subunit beta type-4 OS=Homo sapiens GN=PSMB4 PE=1 SV=4 - [PSB4_HUMAN]</t>
  </si>
  <si>
    <t>Proteasome subunit beta type-4</t>
  </si>
  <si>
    <t>P28074</t>
  </si>
  <si>
    <t>Proteasome subunit beta type-5 OS=Homo sapiens GN=PSMB5 PE=1 SV=3 - [PSB5_HUMAN]</t>
  </si>
  <si>
    <t>Proteasome subunit beta type-5</t>
  </si>
  <si>
    <t>P28072</t>
  </si>
  <si>
    <t>Proteasome subunit beta type-6 OS=Homo sapiens GN=PSMB6 PE=1 SV=4 - [PSB6_HUMAN]</t>
  </si>
  <si>
    <t>Proteasome subunit beta type-6</t>
  </si>
  <si>
    <t>Q99436</t>
  </si>
  <si>
    <t>Proteasome subunit beta type-7 OS=Homo sapiens GN=PSMB7 PE=1 SV=1 - [PSB7_HUMAN]</t>
  </si>
  <si>
    <t>Proteasome subunit beta type-7</t>
  </si>
  <si>
    <t>P28062</t>
  </si>
  <si>
    <t>Proteasome subunit beta type-8 OS=Homo sapiens GN=PSMB8 PE=1 SV=3 - [PSB8_HUMAN]</t>
  </si>
  <si>
    <t>Proteasome subunit beta type-8</t>
  </si>
  <si>
    <t>P28065</t>
  </si>
  <si>
    <t>Proteasome subunit beta type-9 OS=Homo sapiens GN=PSMB9 PE=1 SV=2 - [PSB9_HUMAN]</t>
  </si>
  <si>
    <t>Proteasome subunit beta type-9</t>
  </si>
  <si>
    <t>P62191</t>
  </si>
  <si>
    <t>26S protease regulatory subunit 4 OS=Homo sapiens GN=PSMC1 PE=1 SV=1 - [PRS4_HUMAN]</t>
  </si>
  <si>
    <t>26S protease regulatory subunit 4</t>
  </si>
  <si>
    <t>P35998</t>
  </si>
  <si>
    <t>26S protease regulatory subunit 7 OS=Homo sapiens GN=PSMC2 PE=1 SV=3 - [PRS7_HUMAN]</t>
  </si>
  <si>
    <t>26S protease regulatory subunit 7</t>
  </si>
  <si>
    <t>R4GNH3</t>
  </si>
  <si>
    <t>26S protease regulatory subunit 6A OS=Homo sapiens GN=PSMC3 PE=4 SV=1 - [R4GNH3_HUMAN]</t>
  </si>
  <si>
    <t>Q9P2W1</t>
  </si>
  <si>
    <t>Homologous-pairing protein 2 homolog OS=Homo sapiens GN=PSMC3IP PE=1 SV=1 - [HOP2_HUMAN]</t>
  </si>
  <si>
    <t>Homologous-pairing protein 2 homolog</t>
  </si>
  <si>
    <t>P43686</t>
  </si>
  <si>
    <t>26S protease regulatory subunit 6B OS=Homo sapiens GN=PSMC4 PE=1 SV=2 - [PRS6B_HUMAN]</t>
  </si>
  <si>
    <t>26S protease regulatory subunit 6B</t>
  </si>
  <si>
    <t>P62195</t>
  </si>
  <si>
    <t>26S protease regulatory subunit 8 OS=Homo sapiens GN=PSMC5 PE=1 SV=1 - [PRS8_HUMAN]</t>
  </si>
  <si>
    <t>26S protease regulatory subunit 8</t>
  </si>
  <si>
    <t>P62333</t>
  </si>
  <si>
    <t>26S protease regulatory subunit 10B OS=Homo sapiens GN=PSMC6 PE=1 SV=1 - [PRS10_HUMAN]</t>
  </si>
  <si>
    <t>26S protease regulatory subunit 10B</t>
  </si>
  <si>
    <t>Q99460</t>
  </si>
  <si>
    <t>26S proteasome non-ATPase regulatory subunit 1 OS=Homo sapiens GN=PSMD1 PE=1 SV=2 - [PSMD1_HUMAN]</t>
  </si>
  <si>
    <t>26S proteasome non-ATPase regulatory subunit 1</t>
  </si>
  <si>
    <t>B1AJY7</t>
  </si>
  <si>
    <t>26S proteasome non-ATPase regulatory subunit 10 OS=Homo sapiens GN=PSMD10 PE=2 SV=1 - [B1AJY7_HUMAN]</t>
  </si>
  <si>
    <t>O00231</t>
  </si>
  <si>
    <t>26S proteasome non-ATPase regulatory subunit 11 OS=Homo sapiens GN=PSMD11 PE=1 SV=3 - [PSD11_HUMAN]</t>
  </si>
  <si>
    <t>26S proteasome non-ATPase regulatory subunit 11</t>
  </si>
  <si>
    <t>O00232</t>
  </si>
  <si>
    <t>26S proteasome non-ATPase regulatory subunit 12 OS=Homo sapiens GN=PSMD12 PE=1 SV=3 - [PSD12_HUMAN]</t>
  </si>
  <si>
    <t>26S proteasome non-ATPase regulatory subunit 12</t>
  </si>
  <si>
    <t>Q9UNM6</t>
  </si>
  <si>
    <t>26S proteasome non-ATPase regulatory subunit 13 OS=Homo sapiens GN=PSMD13 PE=1 SV=2 - [PSD13_HUMAN]</t>
  </si>
  <si>
    <t>26S proteasome non-ATPase regulatory subunit 13</t>
  </si>
  <si>
    <t>O00487</t>
  </si>
  <si>
    <t>26S proteasome non-ATPase regulatory subunit 14 OS=Homo sapiens GN=PSMD14 PE=1 SV=1 - [PSDE_HUMAN]</t>
  </si>
  <si>
    <t>26S proteasome non-ATPase regulatory subunit 14</t>
  </si>
  <si>
    <t>Q13200</t>
  </si>
  <si>
    <t>26S proteasome non-ATPase regulatory subunit 2 OS=Homo sapiens GN=PSMD2 PE=1 SV=3 - [PSMD2_HUMAN]</t>
  </si>
  <si>
    <t>26S proteasome non-ATPase regulatory subunit 2</t>
  </si>
  <si>
    <t>O43242</t>
  </si>
  <si>
    <t>26S proteasome non-ATPase regulatory subunit 3 OS=Homo sapiens GN=PSMD3 PE=1 SV=2 - [PSMD3_HUMAN]</t>
  </si>
  <si>
    <t>26S proteasome non-ATPase regulatory subunit 3</t>
  </si>
  <si>
    <t>P55036</t>
  </si>
  <si>
    <t>26S proteasome non-ATPase regulatory subunit 4 OS=Homo sapiens GN=PSMD4 PE=1 SV=1 - [PSMD4_HUMAN]</t>
  </si>
  <si>
    <t>26S proteasome non-ATPase regulatory subunit 4</t>
  </si>
  <si>
    <t>Q5VWC4</t>
  </si>
  <si>
    <t>26S proteasome non-ATPase regulatory subunit 4 OS=Homo sapiens GN=PSMD4 PE=2 SV=1 - [Q5VWC4_HUMAN]</t>
  </si>
  <si>
    <t>Q16401</t>
  </si>
  <si>
    <t>26S proteasome non-ATPase regulatory subunit 5 OS=Homo sapiens GN=PSMD5 PE=1 SV=3 - [PSMD5_HUMAN]</t>
  </si>
  <si>
    <t>26S proteasome non-ATPase regulatory subunit 5</t>
  </si>
  <si>
    <t>Q15008</t>
  </si>
  <si>
    <t>26S proteasome non-ATPase regulatory subunit 6 OS=Homo sapiens GN=PSMD6 PE=1 SV=1 - [PSMD6_HUMAN]</t>
  </si>
  <si>
    <t>26S proteasome non-ATPase regulatory subunit 6</t>
  </si>
  <si>
    <t>B4DXI8</t>
  </si>
  <si>
    <t>26S proteasome non-ATPase regulatory subunit 7 OS=Homo sapiens GN=PSMD7 PE=2 SV=1 - [B4DXI8_HUMAN]</t>
  </si>
  <si>
    <t>R4GMR5</t>
  </si>
  <si>
    <t>26S proteasome non-ATPase regulatory subunit 8 OS=Homo sapiens GN=PSMD8 PE=4 SV=1 - [R4GMR5_HUMAN]</t>
  </si>
  <si>
    <t>J3KN29</t>
  </si>
  <si>
    <t>26S proteasome non-ATPase regulatory subunit 9 OS=Homo sapiens GN=PSMD9 PE=4 SV=1 - [J3KN29_HUMAN]</t>
  </si>
  <si>
    <t>Q06323</t>
  </si>
  <si>
    <t>Proteasome activator complex subunit 1 OS=Homo sapiens GN=PSME1 PE=1 SV=1 - [PSME1_HUMAN]</t>
  </si>
  <si>
    <t>Proteasome activator complex subunit 1</t>
  </si>
  <si>
    <t>Q9UL46</t>
  </si>
  <si>
    <t>Proteasome activator complex subunit 2 OS=Homo sapiens GN=PSME2 PE=1 SV=4 - [PSME2_HUMAN]</t>
  </si>
  <si>
    <t>Proteasome activator complex subunit 2</t>
  </si>
  <si>
    <t>P61289</t>
  </si>
  <si>
    <t>Proteasome activator complex subunit 3 OS=Homo sapiens GN=PSME3 PE=1 SV=1 - [PSME3_HUMAN]</t>
  </si>
  <si>
    <t>Proteasome activator complex subunit 3</t>
  </si>
  <si>
    <t>Q14997</t>
  </si>
  <si>
    <t>Proteasome activator complex subunit 4 OS=Homo sapiens GN=PSME4 PE=1 SV=2 - [PSME4_HUMAN]</t>
  </si>
  <si>
    <t>Proteasome activator complex subunit 4</t>
  </si>
  <si>
    <t>Q92530</t>
  </si>
  <si>
    <t>Proteasome inhibitor PI31 subunit OS=Homo sapiens GN=PSMF1 PE=1 SV=2 - [PSMF1_HUMAN]</t>
  </si>
  <si>
    <t>Proteasome inhibitor PI31 subunit</t>
  </si>
  <si>
    <t>O95456</t>
  </si>
  <si>
    <t>Proteasome assembly chaperone 1 OS=Homo sapiens GN=PSMG1 PE=1 SV=1 - [PSMG1_HUMAN]</t>
  </si>
  <si>
    <t>Proteasome assembly chaperone 1</t>
  </si>
  <si>
    <t>K7ENR6</t>
  </si>
  <si>
    <t>Proteasome assembly chaperone 2 OS=Homo sapiens GN=PSMG2 PE=4 SV=1 - [K7ENR6_HUMAN]</t>
  </si>
  <si>
    <t>Q9BT73</t>
  </si>
  <si>
    <t>Proteasome assembly chaperone 3 OS=Homo sapiens GN=PSMG3 PE=1 SV=1 - [PSMG3_HUMAN]</t>
  </si>
  <si>
    <t>Proteasome assembly chaperone 3</t>
  </si>
  <si>
    <t>Q5JS54</t>
  </si>
  <si>
    <t>Proteasome assembly chaperone 4 OS=Homo sapiens GN=PSMG4 PE=2 SV=2 - [PSMG4_HUMAN]</t>
  </si>
  <si>
    <t>Proteasome assembly chaperone 4</t>
  </si>
  <si>
    <t>Q8WXF1</t>
  </si>
  <si>
    <t>Paraspeckle component 1 OS=Homo sapiens GN=PSPC1 PE=1 SV=1 - [PSPC1_HUMAN]</t>
  </si>
  <si>
    <t>Paraspeckle component 1</t>
  </si>
  <si>
    <t>P78330</t>
  </si>
  <si>
    <t>Phosphoserine phosphatase OS=Homo sapiens GN=PSPH PE=1 SV=2 - [SERB_HUMAN]</t>
  </si>
  <si>
    <t>Phosphoserine phosphatase</t>
  </si>
  <si>
    <t>Q6PGN9</t>
  </si>
  <si>
    <t>Proline/serine-rich coiled-coil protein 1 OS=Homo sapiens GN=PSRC1 PE=1 SV=1 - [PSRC1_HUMAN]</t>
  </si>
  <si>
    <t>Proline/serine-rich coiled-coil protein 1</t>
  </si>
  <si>
    <t>J3KQP8</t>
  </si>
  <si>
    <t>Protein prenyltransferase alpha subunit repeat-containing protein 1 (Fragment) OS=Homo sapiens GN=PTAR1 PE=4 SV=1 - [J3KQP8_HUMAN]</t>
  </si>
  <si>
    <t>P26599</t>
  </si>
  <si>
    <t>Polypyrimidine tract-binding protein 1 OS=Homo sapiens GN=PTBP1 PE=1 SV=1 - [PTBP1_HUMAN]</t>
  </si>
  <si>
    <t>Polypyrimidine tract-binding protein 1</t>
  </si>
  <si>
    <t>Q9UKA9</t>
  </si>
  <si>
    <t>Polypyrimidine tract-binding protein 2 OS=Homo sapiens GN=PTBP2 PE=1 SV=1 - [PTBP2_HUMAN]</t>
  </si>
  <si>
    <t>Polypyrimidine tract-binding protein 2</t>
  </si>
  <si>
    <t>O95758</t>
  </si>
  <si>
    <t>Polypyrimidine tract-binding protein 3 OS=Homo sapiens GN=PTBP3 PE=1 SV=2 - [PTBP3_HUMAN]</t>
  </si>
  <si>
    <t>Polypyrimidine tract-binding protein 3</t>
  </si>
  <si>
    <t>Q96EY7</t>
  </si>
  <si>
    <t>Pentatricopeptide repeat domain-containing protein 3, mitochondrial OS=Homo sapiens GN=PTCD3 PE=1 SV=3 - [PTCD3_HUMAN]</t>
  </si>
  <si>
    <t>Pentatricopeptide repeat domain-containing protein 3, mitochondrial</t>
  </si>
  <si>
    <t>P48651</t>
  </si>
  <si>
    <t>Phosphatidylserine synthase 1 OS=Homo sapiens GN=PTDSS1 PE=1 SV=1 - [PTSS1_HUMAN]</t>
  </si>
  <si>
    <t>Phosphatidylserine synthase 1</t>
  </si>
  <si>
    <t>Q96BW5</t>
  </si>
  <si>
    <t>Phosphotriesterase-related protein OS=Homo sapiens GN=PTER PE=1 SV=1 - [PTER_HUMAN]</t>
  </si>
  <si>
    <t>Phosphotriesterase-related protein</t>
  </si>
  <si>
    <t>Q9H7Z7</t>
  </si>
  <si>
    <t>Prostaglandin E synthase 2 OS=Homo sapiens GN=PTGES2 PE=1 SV=1 - [PGES2_HUMAN]</t>
  </si>
  <si>
    <t>Prostaglandin E synthase 2;Prostaglandin E synthase 2 truncated form</t>
  </si>
  <si>
    <t>B4DP11</t>
  </si>
  <si>
    <t>Prostaglandin E synthase 3 OS=Homo sapiens GN=PTGES3 PE=2 SV=1 - [B4DP11_HUMAN]</t>
  </si>
  <si>
    <t>G3V2R9</t>
  </si>
  <si>
    <t>Uncharacterized protein OS=Homo sapiens PE=2 SV=1 - [G3V2R9_HUMAN]</t>
  </si>
  <si>
    <t>Q14289</t>
  </si>
  <si>
    <t>Protein-tyrosine kinase 2-beta OS=Homo sapiens GN=PTK2B PE=1 SV=2 - [FAK2_HUMAN]</t>
  </si>
  <si>
    <t>Protein-tyrosine kinase 2-beta</t>
  </si>
  <si>
    <t>P20962</t>
  </si>
  <si>
    <t>Parathymosin OS=Homo sapiens GN=PTMS PE=1 SV=2 - [PTMS_HUMAN]</t>
  </si>
  <si>
    <t>Parathymosin</t>
  </si>
  <si>
    <t>Q12974</t>
  </si>
  <si>
    <t>Protein tyrosine phosphatase type IVA 2 OS=Homo sapiens GN=PTP4A2 PE=1 SV=1 - [TP4A2_HUMAN]</t>
  </si>
  <si>
    <t>Protein tyrosine phosphatase type IVA 2</t>
  </si>
  <si>
    <t>Q9P035</t>
  </si>
  <si>
    <t>Very-long-chain (3R)-3-hydroxyacyl-[acyl-carrier protein] dehydratase 3 OS=Homo sapiens GN=PTPLAD1 PE=1 SV=2 - [HACD3_HUMAN]</t>
  </si>
  <si>
    <t>Very-long-chain (3R)-3-hydroxyacyl-[acyl-carrier protein] dehydratase 3</t>
  </si>
  <si>
    <t>Q5VWC8</t>
  </si>
  <si>
    <t>Very-long-chain (3R)-3-hydroxyacyl-[acyl-carrier protein] dehydratase 4 OS=Homo sapiens GN=PTPLAD2 PE=1 SV=1 - [HACD4_HUMAN]</t>
  </si>
  <si>
    <t>Very-long-chain (3R)-3-hydroxyacyl-[acyl-carrier protein] dehydratase 4</t>
  </si>
  <si>
    <t>Q6Y1H2</t>
  </si>
  <si>
    <t>Very-long-chain (3R)-3-hydroxyacyl-[acyl-carrier protein] dehydratase 2 OS=Homo sapiens GN=PTPLB PE=1 SV=1 - [HACD2_HUMAN]</t>
  </si>
  <si>
    <t>Very-long-chain (3R)-3-hydroxyacyl-[acyl-carrier protein] dehydratase 2</t>
  </si>
  <si>
    <t>Q8WUK0</t>
  </si>
  <si>
    <t>Phosphatidylglycerophosphatase and protein-tyrosine phosphatase 1 OS=Homo sapiens GN=PTPMT1 PE=1 SV=1 - [PTPM1_HUMAN]</t>
  </si>
  <si>
    <t>Phosphatidylglycerophosphatase and protein-tyrosine phosphatase 1</t>
  </si>
  <si>
    <t>P18031</t>
  </si>
  <si>
    <t>Tyrosine-protein phosphatase non-receptor type 1 OS=Homo sapiens GN=PTPN1 PE=1 SV=1 - [PTN1_HUMAN]</t>
  </si>
  <si>
    <t>Tyrosine-protein phosphatase non-receptor type 1</t>
  </si>
  <si>
    <t>K7ENG3</t>
  </si>
  <si>
    <t>Tyrosine-protein phosphatase non-receptor type OS=Homo sapiens GN=PTPN2 PE=3 SV=1 - [K7ENG3_HUMAN]</t>
  </si>
  <si>
    <t>C9JD91</t>
  </si>
  <si>
    <t>Tyrosine-protein phosphatase non-receptor type 23 (Fragment) OS=Homo sapiens GN=PTPN23 PE=2 SV=1 - [C9JD91_HUMAN]</t>
  </si>
  <si>
    <t>P29350</t>
  </si>
  <si>
    <t>Tyrosine-protein phosphatase non-receptor type 6 OS=Homo sapiens GN=PTPN6 PE=1 SV=1 - [PTN6_HUMAN]</t>
  </si>
  <si>
    <t>Tyrosine-protein phosphatase non-receptor type 6</t>
  </si>
  <si>
    <t>P35236</t>
  </si>
  <si>
    <t>Tyrosine-protein phosphatase non-receptor type 7 OS=Homo sapiens GN=PTPN7 PE=1 SV=3 - [PTN7_HUMAN]</t>
  </si>
  <si>
    <t>Tyrosine-protein phosphatase non-receptor type 7</t>
  </si>
  <si>
    <t>P43378</t>
  </si>
  <si>
    <t>Tyrosine-protein phosphatase non-receptor type 9 OS=Homo sapiens GN=PTPN9 PE=1 SV=1 - [PTN9_HUMAN]</t>
  </si>
  <si>
    <t>Tyrosine-protein phosphatase non-receptor type 9</t>
  </si>
  <si>
    <t>F5GWT7</t>
  </si>
  <si>
    <t>Receptor-type tyrosine-protein phosphatase delta OS=Homo sapiens GN=PTPRD PE=2 SV=1 - [F5GWT7_HUMAN]</t>
  </si>
  <si>
    <t>Q86Y79</t>
  </si>
  <si>
    <t>Probable peptidyl-tRNA hydrolase OS=Homo sapiens GN=PTRH1 PE=1 SV=1 - [PTH_HUMAN]</t>
  </si>
  <si>
    <t>Probable peptidyl-tRNA hydrolase</t>
  </si>
  <si>
    <t>Q6GMV3</t>
  </si>
  <si>
    <t>Putative peptidyl-tRNA hydrolase PTRHD1 OS=Homo sapiens GN=PTRHD1 PE=1 SV=1 - [PTRD1_HUMAN]</t>
  </si>
  <si>
    <t>Putative peptidyl-tRNA hydrolase PTRHD1</t>
  </si>
  <si>
    <t>E9PQ56</t>
  </si>
  <si>
    <t>Poly(U)-binding-splicing factor PUF60 (Fragment) OS=Homo sapiens GN=PUF60 PE=2 SV=1 - [E9PQ56_HUMAN]</t>
  </si>
  <si>
    <t>H0YEM1</t>
  </si>
  <si>
    <t>Poly(U)-binding-splicing factor PUF60 (Fragment) OS=Homo sapiens GN=PUF60 PE=4 SV=1 - [H0YEM1_HUMAN]</t>
  </si>
  <si>
    <t>Q5T1Z4</t>
  </si>
  <si>
    <t>Pumilio homolog 1 OS=Homo sapiens GN=PUM1 PE=2 SV=1 - [Q5T1Z4_HUMAN]</t>
  </si>
  <si>
    <t>Q8TB72</t>
  </si>
  <si>
    <t>Pumilio homolog 2 OS=Homo sapiens GN=PUM2 PE=1 SV=2 - [PUM2_HUMAN]</t>
  </si>
  <si>
    <t>Pumilio homolog 2</t>
  </si>
  <si>
    <t>Q00577</t>
  </si>
  <si>
    <t>Transcriptional activator protein Pur-alpha OS=Homo sapiens GN=PURA PE=1 SV=2 - [PURA_HUMAN]</t>
  </si>
  <si>
    <t>Transcriptional activator protein Pur-alpha</t>
  </si>
  <si>
    <t>Q96QR8</t>
  </si>
  <si>
    <t>Transcriptional activator protein Pur-beta OS=Homo sapiens GN=PURB PE=1 SV=3 - [PURB_HUMAN]</t>
  </si>
  <si>
    <t>Transcriptional activator protein Pur-beta</t>
  </si>
  <si>
    <t>G8JLB3</t>
  </si>
  <si>
    <t>tRNA pseudouridine synthase (Fragment) OS=Homo sapiens GN=PUS1 PE=2 SV=1 - [G8JLB3_HUMAN]</t>
  </si>
  <si>
    <t>tRNA pseudouridine synthase</t>
  </si>
  <si>
    <t>Q3MIT2</t>
  </si>
  <si>
    <t>Putative tRNA pseudouridine synthase Pus10 OS=Homo sapiens GN=PUS10 PE=1 SV=1 - [PUS10_HUMAN]</t>
  </si>
  <si>
    <t>Putative tRNA pseudouridine synthase Pus10</t>
  </si>
  <si>
    <t>Q9BZE2</t>
  </si>
  <si>
    <t>tRNA pseudouridine(38/39) synthase OS=Homo sapiens GN=PUS3 PE=1 SV=3 - [PUS3_HUMAN]</t>
  </si>
  <si>
    <t>tRNA pseudouridine(38/39) synthase</t>
  </si>
  <si>
    <t>Q96PZ0</t>
  </si>
  <si>
    <t>Pseudouridylate synthase 7 homolog OS=Homo sapiens GN=PUS7 PE=1 SV=2 - [PUS7_HUMAN]</t>
  </si>
  <si>
    <t>Pseudouridylate synthase 7 homolog</t>
  </si>
  <si>
    <t>F8VZA0</t>
  </si>
  <si>
    <t>Pseudouridylate synthase 7 homolog-like protein OS=Homo sapiens GN=PUS7L PE=2 SV=1 - [F8VZA0_HUMAN]</t>
  </si>
  <si>
    <t>B4DJV5</t>
  </si>
  <si>
    <t>Periodic tryptophan protein 1 homolog OS=Homo sapiens GN=PWP1 PE=2 SV=1 - [B4DJV5_HUMAN]</t>
  </si>
  <si>
    <t>Q15269</t>
  </si>
  <si>
    <t>Periodic tryptophan protein 2 homolog OS=Homo sapiens GN=PWP2 PE=1 SV=2 - [PWP2_HUMAN]</t>
  </si>
  <si>
    <t>Periodic tryptophan protein 2 homolog</t>
  </si>
  <si>
    <t>E9PD56</t>
  </si>
  <si>
    <t>PX domain-containing protein kinase-like protein OS=Homo sapiens GN=PXK PE=2 SV=1 - [E9PD56_HUMAN]</t>
  </si>
  <si>
    <t>F5GXM0</t>
  </si>
  <si>
    <t>Peroxisomal membrane protein 2 OS=Homo sapiens GN=PXMP2 PE=2 SV=1 - [F5GXM0_HUMAN]</t>
  </si>
  <si>
    <t>E2QRB3</t>
  </si>
  <si>
    <t>Pyrroline-5-carboxylate reductase 1, isoform CRA_c OS=Homo sapiens GN=PYCR1 PE=4 SV=2 - [E2QRB3_HUMAN]</t>
  </si>
  <si>
    <t>B5MD87</t>
  </si>
  <si>
    <t>Pyrroline-5-carboxylate reductase 3 OS=Homo sapiens GN=PYCRL PE=2 SV=2 - [B5MD87_HUMAN]</t>
  </si>
  <si>
    <t>P11216</t>
  </si>
  <si>
    <t>Glycogen phosphorylase, brain form OS=Homo sapiens GN=PYGB PE=1 SV=5 - [PYGB_HUMAN]</t>
  </si>
  <si>
    <t>Glycogen phosphorylase, brain form</t>
  </si>
  <si>
    <t>P11217</t>
  </si>
  <si>
    <t>Glycogen phosphorylase, muscle form OS=Homo sapiens GN=PYGM PE=1 SV=6 - [PYGM_HUMAN]</t>
  </si>
  <si>
    <t>Glycogen phosphorylase, muscle form</t>
  </si>
  <si>
    <t>Q8WU10</t>
  </si>
  <si>
    <t>Pyridine nucleotide-disulfide oxidoreductase domain-containing protein 1 OS=Homo sapiens GN=PYROXD1 PE=1 SV=1 - [PYRD1_HUMAN]</t>
  </si>
  <si>
    <t>Pyridine nucleotide-disulfide oxidoreductase domain-containing protein 1</t>
  </si>
  <si>
    <t>B4DWJ2</t>
  </si>
  <si>
    <t>Bifunctional glutamate/proline--tRNA ligase OS=Homo sapiens GN=QARS PE=2 SV=1 - [B4DWJ2_HUMAN]</t>
  </si>
  <si>
    <t>B3KW71</t>
  </si>
  <si>
    <t>Dihydropteridine reductase OS=Homo sapiens GN=QDPR PE=2 SV=1 - [B3KW71_HUMAN]</t>
  </si>
  <si>
    <t>Q96PU8</t>
  </si>
  <si>
    <t>Protein quaking OS=Homo sapiens GN=QKI PE=1 SV=1 - [QKI_HUMAN]</t>
  </si>
  <si>
    <t>Protein quaking</t>
  </si>
  <si>
    <t>K7EQG1</t>
  </si>
  <si>
    <t>Glutaminyl-peptide cyclotransferase-like protein (Fragment) OS=Homo sapiens GN=QPCTL PE=4 SV=1 - [K7EQG1_HUMAN]</t>
  </si>
  <si>
    <t>Q15274</t>
  </si>
  <si>
    <t>Nicotinate-nucleotide pyrophosphorylase [carboxylating] OS=Homo sapiens GN=QPRT PE=1 SV=3 - [NADC_HUMAN]</t>
  </si>
  <si>
    <t>Nicotinate-nucleotide pyrophosphorylase [carboxylating]</t>
  </si>
  <si>
    <t>Q2TAL8</t>
  </si>
  <si>
    <t>Glutamine-rich protein 1 OS=Homo sapiens GN=QRICH1 PE=1 SV=1 - [QRIC1_HUMAN]</t>
  </si>
  <si>
    <t>Glutamine-rich protein 1</t>
  </si>
  <si>
    <t>H7C0E3</t>
  </si>
  <si>
    <t>Glutamine-rich protein 2 (Fragment) OS=Homo sapiens GN=QRICH2 PE=2 SV=1 - [H7C0E3_HUMAN]</t>
  </si>
  <si>
    <t>Q9H0R6</t>
  </si>
  <si>
    <t>Glutamyl-tRNA(Gln) amidotransferase subunit A, mitochondrial OS=Homo sapiens GN=QRSL1 PE=1 SV=2 - [GATA_HUMAN]</t>
  </si>
  <si>
    <t>Glutamyl-tRNA(Gln) amidotransferase subunit A, mitochondrial</t>
  </si>
  <si>
    <t>Q2KHR3</t>
  </si>
  <si>
    <t>Glutamine and serine-rich protein 1 OS=Homo sapiens GN=QSER1 PE=1 SV=3 - [QSER1_HUMAN]</t>
  </si>
  <si>
    <t>Glutamine and serine-rich protein 1</t>
  </si>
  <si>
    <t>Q9BXR0</t>
  </si>
  <si>
    <t>Queuine tRNA-ribosyltransferase OS=Homo sapiens GN=QTRT1 PE=1 SV=3 - [TGT_HUMAN]</t>
  </si>
  <si>
    <t>Queuine tRNA-ribosyltransferase</t>
  </si>
  <si>
    <t>Q9H974</t>
  </si>
  <si>
    <t>Queuine tRNA-ribosyltransferase subunit QTRTD1 OS=Homo sapiens GN=QTRTD1 PE=1 SV=1 - [QTRD1_HUMAN]</t>
  </si>
  <si>
    <t>Queuine tRNA-ribosyltransferase subunit QTRTD1</t>
  </si>
  <si>
    <t>Q9Y3T6</t>
  </si>
  <si>
    <t>R3H and coiled-coil domain-containing protein 1 OS=Homo sapiens GN=R3HCC1 PE=1 SV=2 - [R3HC1_HUMAN]</t>
  </si>
  <si>
    <t>R3H and coiled-coil domain-containing protein 1</t>
  </si>
  <si>
    <t>Q7Z5L2</t>
  </si>
  <si>
    <t>R3H and coiled-coil domain-containing protein 1-like OS=Homo sapiens GN=R3HCC1L PE=2 SV=2 - [R3HCL_HUMAN]</t>
  </si>
  <si>
    <t>R3H and coiled-coil domain-containing protein 1-like</t>
  </si>
  <si>
    <t>G5E9G8</t>
  </si>
  <si>
    <t>R3H domain containing 1, isoform CRA_a OS=Homo sapiens GN=R3HDM1 PE=2 SV=1 - [G5E9G8_HUMAN]</t>
  </si>
  <si>
    <t>K7EIG9</t>
  </si>
  <si>
    <t>R3H domain-containing protein 4 OS=Homo sapiens GN=R3HDM4 PE=4 SV=1 - [K7EIG9_HUMAN]</t>
  </si>
  <si>
    <t>Q15907</t>
  </si>
  <si>
    <t>Ras-related protein Rab-11B OS=Homo sapiens GN=RAB11B PE=1 SV=4 - [RB11B_HUMAN]</t>
  </si>
  <si>
    <t>Ras-related protein Rab-11B</t>
  </si>
  <si>
    <t>Q6WKZ4</t>
  </si>
  <si>
    <t>Rab11 family-interacting protein 1 OS=Homo sapiens GN=RAB11FIP1 PE=1 SV=3 - [RFIP1_HUMAN]</t>
  </si>
  <si>
    <t>Rab11 family-interacting protein 1</t>
  </si>
  <si>
    <t>Q6IQ22</t>
  </si>
  <si>
    <t>Ras-related protein Rab-12 OS=Homo sapiens GN=RAB12 PE=1 SV=3 - [RAB12_HUMAN]</t>
  </si>
  <si>
    <t>Ras-related protein Rab-12</t>
  </si>
  <si>
    <t>Q9NP72</t>
  </si>
  <si>
    <t>Ras-related protein Rab-18 OS=Homo sapiens GN=RAB18 PE=1 SV=1 - [RAB18_HUMAN]</t>
  </si>
  <si>
    <t>Ras-related protein Rab-18</t>
  </si>
  <si>
    <t>P62820</t>
  </si>
  <si>
    <t>Ras-related protein Rab-1A OS=Homo sapiens GN=RAB1A PE=1 SV=3 - [RAB1A_HUMAN]</t>
  </si>
  <si>
    <t>Ras-related protein Rab-1A</t>
  </si>
  <si>
    <t>Q9UL26</t>
  </si>
  <si>
    <t>Ras-related protein Rab-22A OS=Homo sapiens GN=RAB22A PE=1 SV=2 - [RB22A_HUMAN]</t>
  </si>
  <si>
    <t>Ras-related protein Rab-22A</t>
  </si>
  <si>
    <t>F8W8H5</t>
  </si>
  <si>
    <t>Ras-related protein Rab-24 OS=Homo sapiens GN=RAB24 PE=2 SV=1 - [F8W8H5_HUMAN]</t>
  </si>
  <si>
    <t>P51157</t>
  </si>
  <si>
    <t>Ras-related protein Rab-28 OS=Homo sapiens GN=RAB28 PE=1 SV=2 - [RAB28_HUMAN]</t>
  </si>
  <si>
    <t>Ras-related protein Rab-28</t>
  </si>
  <si>
    <t>Q8WUD1</t>
  </si>
  <si>
    <t>Ras-related protein Rab-2B OS=Homo sapiens GN=RAB2B PE=1 SV=1 - [RAB2B_HUMAN]</t>
  </si>
  <si>
    <t>Ras-related protein Rab-2B</t>
  </si>
  <si>
    <t>Q13637</t>
  </si>
  <si>
    <t>Ras-related protein Rab-32 OS=Homo sapiens GN=RAB32 PE=1 SV=3 - [RAB32_HUMAN]</t>
  </si>
  <si>
    <t>Ras-related protein Rab-32</t>
  </si>
  <si>
    <t>Q9H082</t>
  </si>
  <si>
    <t>Ras-related protein Rab-33B OS=Homo sapiens GN=RAB33B PE=1 SV=1 - [RB33B_HUMAN]</t>
  </si>
  <si>
    <t>Ras-related protein Rab-33B</t>
  </si>
  <si>
    <t>Q15286</t>
  </si>
  <si>
    <t>Ras-related protein Rab-35 OS=Homo sapiens GN=RAB35 PE=1 SV=1 - [RAB35_HUMAN]</t>
  </si>
  <si>
    <t>Ras-related protein Rab-35</t>
  </si>
  <si>
    <t>O95716</t>
  </si>
  <si>
    <t>Ras-related protein Rab-3D OS=Homo sapiens GN=RAB3D PE=1 SV=1 - [RAB3D_HUMAN]</t>
  </si>
  <si>
    <t>Ras-related protein Rab-3D</t>
  </si>
  <si>
    <t>Q15042</t>
  </si>
  <si>
    <t>Rab3 GTPase-activating protein catalytic subunit OS=Homo sapiens GN=RAB3GAP1 PE=1 SV=3 - [RB3GP_HUMAN]</t>
  </si>
  <si>
    <t>Rab3 GTPase-activating protein catalytic subunit</t>
  </si>
  <si>
    <t>Q9H2M9</t>
  </si>
  <si>
    <t>Rab3 GTPase-activating protein non-catalytic subunit OS=Homo sapiens GN=RAB3GAP2 PE=1 SV=1 - [RBGPR_HUMAN]</t>
  </si>
  <si>
    <t>Rab3 GTPase-activating protein non-catalytic subunit</t>
  </si>
  <si>
    <t>H0YI02</t>
  </si>
  <si>
    <t>Rab-3A-interacting protein (Fragment) OS=Homo sapiens GN=RAB3IP PE=4 SV=1 - [H0YI02_HUMAN]</t>
  </si>
  <si>
    <t>P20338</t>
  </si>
  <si>
    <t>Ras-related protein Rab-4A OS=Homo sapiens GN=RAB4A PE=1 SV=3 - [RAB4A_HUMAN]</t>
  </si>
  <si>
    <t>Ras-related protein Rab-4A</t>
  </si>
  <si>
    <t>P61018</t>
  </si>
  <si>
    <t>Ras-related protein Rab-4B OS=Homo sapiens GN=RAB4B PE=1 SV=1 - [RAB4B_HUMAN]</t>
  </si>
  <si>
    <t>Ras-related protein Rab-4B</t>
  </si>
  <si>
    <t>H0YGL6</t>
  </si>
  <si>
    <t>Ras-related protein Rab-6A (Fragment) OS=Homo sapiens GN=RAB6A PE=3 SV=1 - [H0YGL6_HUMAN]</t>
  </si>
  <si>
    <t>P20340</t>
  </si>
  <si>
    <t>Ras-related protein Rab-6A OS=Homo sapiens GN=RAB6A PE=1 SV=3 - [RAB6A_HUMAN]</t>
  </si>
  <si>
    <t>Ras-related protein Rab-6A</t>
  </si>
  <si>
    <t>O14966</t>
  </si>
  <si>
    <t>Ras-related protein Rab-7L1 OS=Homo sapiens GN=RAB7L1 PE=1 SV=1 - [RAB7L_HUMAN]</t>
  </si>
  <si>
    <t>Ras-related protein Rab-7L1</t>
  </si>
  <si>
    <t>Q92930</t>
  </si>
  <si>
    <t>Ras-related protein Rab-8B OS=Homo sapiens GN=RAB8B PE=1 SV=2 - [RAB8B_HUMAN]</t>
  </si>
  <si>
    <t>Ras-related protein Rab-8B</t>
  </si>
  <si>
    <t>P51151</t>
  </si>
  <si>
    <t>Ras-related protein Rab-9A OS=Homo sapiens GN=RAB9A PE=1 SV=1 - [RAB9A_HUMAN]</t>
  </si>
  <si>
    <t>Ras-related protein Rab-9A</t>
  </si>
  <si>
    <t>Q9NP90</t>
  </si>
  <si>
    <t>Ras-related protein Rab-9B OS=Homo sapiens GN=RAB9B PE=1 SV=1 - [RAB9B_HUMAN]</t>
  </si>
  <si>
    <t>Ras-related protein Rab-9B</t>
  </si>
  <si>
    <t>M0R3D4</t>
  </si>
  <si>
    <t>Prenylated Rab acceptor protein 1 OS=Homo sapiens GN=RABAC1 PE=4 SV=1 - [M0R3D4_HUMAN]</t>
  </si>
  <si>
    <t>Q15276</t>
  </si>
  <si>
    <t>Rab GTPase-binding effector protein 1 OS=Homo sapiens GN=RABEP1 PE=1 SV=2 - [RABE1_HUMAN]</t>
  </si>
  <si>
    <t>Rab GTPase-binding effector protein 1</t>
  </si>
  <si>
    <t>Q9H5N1</t>
  </si>
  <si>
    <t>Rab GTPase-binding effector protein 2 OS=Homo sapiens GN=RABEP2 PE=1 SV=2 - [RABE2_HUMAN]</t>
  </si>
  <si>
    <t>Rab GTPase-binding effector protein 2</t>
  </si>
  <si>
    <t>Q7Z6M1</t>
  </si>
  <si>
    <t>Rab9 effector protein with kelch motifs OS=Homo sapiens GN=RABEPK PE=1 SV=1 - [RABEK_HUMAN]</t>
  </si>
  <si>
    <t>Rab9 effector protein with kelch motifs</t>
  </si>
  <si>
    <t>Q9Y3P9</t>
  </si>
  <si>
    <t>Rab GTPase-activating protein 1 OS=Homo sapiens GN=RABGAP1 PE=1 SV=3 - [RBGP1_HUMAN]</t>
  </si>
  <si>
    <t>Rab GTPase-activating protein 1</t>
  </si>
  <si>
    <t>Q5R372</t>
  </si>
  <si>
    <t>Rab GTPase-activating protein 1-like OS=Homo sapiens GN=RABGAP1L PE=1 SV=1 - [RBG1L_HUMAN]</t>
  </si>
  <si>
    <t>Rab GTPase-activating protein 1-like</t>
  </si>
  <si>
    <t>Q92696</t>
  </si>
  <si>
    <t>Geranylgeranyl transferase type-2 subunit alpha OS=Homo sapiens GN=RABGGTA PE=1 SV=2 - [PGTA_HUMAN]</t>
  </si>
  <si>
    <t>Geranylgeranyl transferase type-2 subunit alpha</t>
  </si>
  <si>
    <t>P53611</t>
  </si>
  <si>
    <t>Geranylgeranyl transferase type-2 subunit beta OS=Homo sapiens GN=RABGGTB PE=1 SV=2 - [PGTB2_HUMAN]</t>
  </si>
  <si>
    <t>Geranylgeranyl transferase type-2 subunit beta</t>
  </si>
  <si>
    <t>P47224</t>
  </si>
  <si>
    <t>Guanine nucleotide exchange factor MSS4 OS=Homo sapiens GN=RABIF PE=1 SV=2 - [MSS4_HUMAN]</t>
  </si>
  <si>
    <t>Guanine nucleotide exchange factor MSS4</t>
  </si>
  <si>
    <t>Q9UBK7</t>
  </si>
  <si>
    <t>Rab-like protein 2A OS=Homo sapiens GN=RABL2A PE=2 SV=1 - [RBL2A_HUMAN]</t>
  </si>
  <si>
    <t>Rab-like protein 2A</t>
  </si>
  <si>
    <t>Q5HYI8</t>
  </si>
  <si>
    <t>Rab-like protein 3 OS=Homo sapiens GN=RABL3 PE=1 SV=1 - [RABL3_HUMAN]</t>
  </si>
  <si>
    <t>Rab-like protein 3</t>
  </si>
  <si>
    <t>Q9H7X7</t>
  </si>
  <si>
    <t>Rab-like protein 5 OS=Homo sapiens GN=RABL5 PE=2 SV=1 - [RABL5_HUMAN]</t>
  </si>
  <si>
    <t>Rab-like protein 5</t>
  </si>
  <si>
    <t>Q3YEC7</t>
  </si>
  <si>
    <t>Rab-like protein 6 OS=Homo sapiens GN=RABL6 PE=1 SV=2 - [RABL6_HUMAN]</t>
  </si>
  <si>
    <t>Rab-like protein 6</t>
  </si>
  <si>
    <t>P15153</t>
  </si>
  <si>
    <t>Ras-related C3 botulinum toxin substrate 2 OS=Homo sapiens GN=RAC2 PE=1 SV=1 - [RAC2_HUMAN]</t>
  </si>
  <si>
    <t>Ras-related C3 botulinum toxin substrate 2</t>
  </si>
  <si>
    <t>P60763</t>
  </si>
  <si>
    <t>Ras-related C3 botulinum toxin substrate 3 OS=Homo sapiens GN=RAC3 PE=1 SV=1 - [RAC3_HUMAN]</t>
  </si>
  <si>
    <t>Ras-related C3 botulinum toxin substrate 3</t>
  </si>
  <si>
    <t>Q9H0H5</t>
  </si>
  <si>
    <t>Rac GTPase-activating protein 1 OS=Homo sapiens GN=RACGAP1 PE=1 SV=1 - [RGAP1_HUMAN]</t>
  </si>
  <si>
    <t>Rac GTPase-activating protein 1</t>
  </si>
  <si>
    <t>O60671</t>
  </si>
  <si>
    <t>Cell cycle checkpoint protein RAD1 OS=Homo sapiens GN=RAD1 PE=1 SV=1 - [RAD1_HUMAN]</t>
  </si>
  <si>
    <t>Cell cycle checkpoint protein RAD1</t>
  </si>
  <si>
    <t>O75943</t>
  </si>
  <si>
    <t>Cell cycle checkpoint protein RAD17 OS=Homo sapiens GN=RAD17 PE=1 SV=2 - [RAD17_HUMAN]</t>
  </si>
  <si>
    <t>Cell cycle checkpoint protein RAD17</t>
  </si>
  <si>
    <t>Q9NS91</t>
  </si>
  <si>
    <t>E3 ubiquitin-protein ligase RAD18 OS=Homo sapiens GN=RAD18 PE=1 SV=2 - [RAD18_HUMAN]</t>
  </si>
  <si>
    <t>E3 ubiquitin-protein ligase RAD18</t>
  </si>
  <si>
    <t>P54725</t>
  </si>
  <si>
    <t>UV excision repair protein RAD23 homolog A OS=Homo sapiens GN=RAD23A PE=1 SV=1 - [RD23A_HUMAN]</t>
  </si>
  <si>
    <t>UV excision repair protein RAD23 homolog A</t>
  </si>
  <si>
    <t>P54727</t>
  </si>
  <si>
    <t>UV excision repair protein RAD23 homolog B OS=Homo sapiens GN=RAD23B PE=1 SV=1 - [RD23B_HUMAN]</t>
  </si>
  <si>
    <t>UV excision repair protein RAD23 homolog B</t>
  </si>
  <si>
    <t>Q92878</t>
  </si>
  <si>
    <t>DNA repair protein RAD50 OS=Homo sapiens GN=RAD50 PE=1 SV=1 - [RAD50_HUMAN]</t>
  </si>
  <si>
    <t>DNA repair protein RAD50</t>
  </si>
  <si>
    <t>Q06609</t>
  </si>
  <si>
    <t>DNA repair protein RAD51 homolog 1 OS=Homo sapiens GN=RAD51 PE=1 SV=1 - [RAD51_HUMAN]</t>
  </si>
  <si>
    <t>DNA repair protein RAD51 homolog 1</t>
  </si>
  <si>
    <t>B4DUS5</t>
  </si>
  <si>
    <t>RAD51-associated protein 1 OS=Homo sapiens GN=RAD51AP1 PE=2 SV=1 - [B4DUS5_HUMAN]</t>
  </si>
  <si>
    <t>Q7KZJ0</t>
  </si>
  <si>
    <t>DNA repair protein RAD51 homolog 3 OS=Homo sapiens GN=RAD51C PE=2 SV=1 - [Q7KZJ0_HUMAN]</t>
  </si>
  <si>
    <t>Q9Y620</t>
  </si>
  <si>
    <t>DNA repair and recombination protein RAD54B OS=Homo sapiens GN=RAD54B PE=1 SV=1 - [RA54B_HUMAN]</t>
  </si>
  <si>
    <t>DNA repair and recombination protein RAD54B</t>
  </si>
  <si>
    <t>H0Y760</t>
  </si>
  <si>
    <t>Helicase ARIP4 (Fragment) OS=Homo sapiens GN=RAD54L2 PE=4 SV=1 - [H0Y760_HUMAN]</t>
  </si>
  <si>
    <t>F5H492</t>
  </si>
  <si>
    <t>Cell cycle checkpoint control protein RAD9A OS=Homo sapiens GN=RAD9A PE=2 SV=1 - [F5H492_HUMAN]</t>
  </si>
  <si>
    <t>P78406</t>
  </si>
  <si>
    <t>mRNA export factor OS=Homo sapiens GN=RAE1 PE=1 SV=1 - [RAE1L_HUMAN]</t>
  </si>
  <si>
    <t>mRNA export factor</t>
  </si>
  <si>
    <t>P04049</t>
  </si>
  <si>
    <t>RAF proto-oncogene serine/threonine-protein kinase OS=Homo sapiens GN=RAF1 PE=1 SV=1 - [RAF1_HUMAN]</t>
  </si>
  <si>
    <t>RAF proto-oncogene serine/threonine-protein kinase</t>
  </si>
  <si>
    <t>Q7Z5J4</t>
  </si>
  <si>
    <t>Retinoic acid-induced protein 1 OS=Homo sapiens GN=RAI1 PE=1 SV=2 - [RAI1_HUMAN]</t>
  </si>
  <si>
    <t>Retinoic acid-induced protein 1</t>
  </si>
  <si>
    <t>P11233</t>
  </si>
  <si>
    <t>Ras-related protein Ral-A OS=Homo sapiens GN=RALA PE=1 SV=1 - [RALA_HUMAN]</t>
  </si>
  <si>
    <t>Ras-related protein Ral-A</t>
  </si>
  <si>
    <t>P11234</t>
  </si>
  <si>
    <t>Ras-related protein Ral-B OS=Homo sapiens GN=RALB PE=1 SV=1 - [RALB_HUMAN]</t>
  </si>
  <si>
    <t>Ras-related protein Ral-B</t>
  </si>
  <si>
    <t>Q15311</t>
  </si>
  <si>
    <t>RalA-binding protein 1 OS=Homo sapiens GN=RALBP1 PE=1 SV=3 - [RBP1_HUMAN]</t>
  </si>
  <si>
    <t>RalA-binding protein 1</t>
  </si>
  <si>
    <t>Q6GYQ0</t>
  </si>
  <si>
    <t>Ral GTPase-activating protein subunit alpha-1 OS=Homo sapiens GN=RALGAPA1 PE=1 SV=1 - [RGPA1_HUMAN]</t>
  </si>
  <si>
    <t>Ral GTPase-activating protein subunit alpha-1</t>
  </si>
  <si>
    <t>A2A2E9</t>
  </si>
  <si>
    <t>Ral GTPase-activating protein subunit beta OS=Homo sapiens GN=RALGAPB PE=2 SV=1 - [A2A2E9_HUMAN]</t>
  </si>
  <si>
    <t>Q86X27</t>
  </si>
  <si>
    <t>Ras-specific guanine nucleotide-releasing factor RalGPS2 OS=Homo sapiens GN=RALGPS2 PE=1 SV=1 - [RGPS2_HUMAN]</t>
  </si>
  <si>
    <t>Ras-specific guanine nucleotide-releasing factor RalGPS2</t>
  </si>
  <si>
    <t>Q9UKM9</t>
  </si>
  <si>
    <t>RNA-binding protein Raly OS=Homo sapiens GN=RALY PE=1 SV=1 - [RALY_HUMAN]</t>
  </si>
  <si>
    <t>RNA-binding protein Raly</t>
  </si>
  <si>
    <t>C9JXG8</t>
  </si>
  <si>
    <t>Ran-specific GTPase-activating protein (Fragment) OS=Homo sapiens GN=RANBP1 PE=2 SV=2 - [C9JXG8_HUMAN]</t>
  </si>
  <si>
    <t>B7Z7F3</t>
  </si>
  <si>
    <t>Ran-binding protein 3 OS=Homo sapiens GN=RANBP3 PE=2 SV=1 - [B7Z7F3_HUMAN]</t>
  </si>
  <si>
    <t>O60518</t>
  </si>
  <si>
    <t>Ran-binding protein 6 OS=Homo sapiens GN=RANBP6 PE=1 SV=2 - [RNBP6_HUMAN]</t>
  </si>
  <si>
    <t>Ran-binding protein 6</t>
  </si>
  <si>
    <t>Q96S59</t>
  </si>
  <si>
    <t>Ran-binding protein 9 OS=Homo sapiens GN=RANBP9 PE=1 SV=1 - [RANB9_HUMAN]</t>
  </si>
  <si>
    <t>Ran-binding protein 9</t>
  </si>
  <si>
    <t>P46060</t>
  </si>
  <si>
    <t>Ran GTPase-activating protein 1 OS=Homo sapiens GN=RANGAP1 PE=1 SV=1 - [RAGP1_HUMAN]</t>
  </si>
  <si>
    <t>Ran GTPase-activating protein 1</t>
  </si>
  <si>
    <t>Q9HD47</t>
  </si>
  <si>
    <t>Ran guanine nucleotide release factor OS=Homo sapiens GN=RANGRF PE=1 SV=1 - [MOG1_HUMAN]</t>
  </si>
  <si>
    <t>Ran guanine nucleotide release factor</t>
  </si>
  <si>
    <t>P61224</t>
  </si>
  <si>
    <t>Ras-related protein Rap-1b OS=Homo sapiens GN=RAP1B PE=1 SV=1 - [RAP1B_HUMAN]</t>
  </si>
  <si>
    <t>Ras-related protein Rap-1b</t>
  </si>
  <si>
    <t>F2Z357</t>
  </si>
  <si>
    <t>Rap1 GTPase-activating protein 1 OS=Homo sapiens GN=RAP1GAP PE=2 SV=1 - [F2Z357_HUMAN]</t>
  </si>
  <si>
    <t>P10114</t>
  </si>
  <si>
    <t>Ras-related protein Rap-2a OS=Homo sapiens GN=RAP2A PE=1 SV=1 - [RAP2A_HUMAN]</t>
  </si>
  <si>
    <t>Ras-related protein Rap-2a</t>
  </si>
  <si>
    <t>P61225</t>
  </si>
  <si>
    <t>Ras-related protein Rap-2b OS=Homo sapiens GN=RAP2B PE=1 SV=1 - [RAP2B_HUMAN]</t>
  </si>
  <si>
    <t>Ras-related protein Rap-2b</t>
  </si>
  <si>
    <t>Q9Y3L5</t>
  </si>
  <si>
    <t>Ras-related protein Rap-2c OS=Homo sapiens GN=RAP2C PE=1 SV=1 - [RAP2C_HUMAN]</t>
  </si>
  <si>
    <t>Ras-related protein Rap-2c</t>
  </si>
  <si>
    <t>Q13905</t>
  </si>
  <si>
    <t>Rap guanine nucleotide exchange factor 1 OS=Homo sapiens GN=RAPGEF1 PE=1 SV=3 - [RPGF1_HUMAN]</t>
  </si>
  <si>
    <t>Rap guanine nucleotide exchange factor 1</t>
  </si>
  <si>
    <t>Q8TEU7</t>
  </si>
  <si>
    <t>Rap guanine nucleotide exchange factor 6 OS=Homo sapiens GN=RAPGEF6 PE=1 SV=2 - [RPGF6_HUMAN]</t>
  </si>
  <si>
    <t>Rap guanine nucleotide exchange factor 6</t>
  </si>
  <si>
    <t>P54136</t>
  </si>
  <si>
    <t>Arginine--tRNA ligase, cytoplasmic OS=Homo sapiens GN=RARS PE=1 SV=2 - [SYRC_HUMAN]</t>
  </si>
  <si>
    <t>Arginine--tRNA ligase, cytoplasmic</t>
  </si>
  <si>
    <t>B4DTL2</t>
  </si>
  <si>
    <t>Ras GTPase-activating protein 1 OS=Homo sapiens GN=RASA1 PE=2 SV=1 - [B4DTL2_HUMAN]</t>
  </si>
  <si>
    <t>Q15283</t>
  </si>
  <si>
    <t>Ras GTPase-activating protein 2 OS=Homo sapiens GN=RASA2 PE=2 SV=3 - [RASA2_HUMAN]</t>
  </si>
  <si>
    <t>Ras GTPase-activating protein 2</t>
  </si>
  <si>
    <t>O95294</t>
  </si>
  <si>
    <t>RasGAP-activating-like protein 1 OS=Homo sapiens GN=RASAL1 PE=1 SV=3 - [RASL1_HUMAN]</t>
  </si>
  <si>
    <t>RasGAP-activating-like protein 1</t>
  </si>
  <si>
    <t>Q9NS23</t>
  </si>
  <si>
    <t>Ras association domain-containing protein 1 OS=Homo sapiens GN=RASSF1 PE=1 SV=1 - [RASF1_HUMAN]</t>
  </si>
  <si>
    <t>Ras association domain-containing protein 1</t>
  </si>
  <si>
    <t>P50749</t>
  </si>
  <si>
    <t>Ras association domain-containing protein 2 OS=Homo sapiens GN=RASSF2 PE=1 SV=1 - [RASF2_HUMAN]</t>
  </si>
  <si>
    <t>Ras association domain-containing protein 2</t>
  </si>
  <si>
    <t>Q8WWW0</t>
  </si>
  <si>
    <t>Ras association domain-containing protein 5 OS=Homo sapiens GN=RASSF5 PE=1 SV=1 - [RASF5_HUMAN]</t>
  </si>
  <si>
    <t>Ras association domain-containing protein 5</t>
  </si>
  <si>
    <t>E9PAU2</t>
  </si>
  <si>
    <t>Ribonucleoprotein PTB-binding 1 OS=Homo sapiens GN=RAVER1 PE=4 SV=1 - [E9PAU2_HUMAN]</t>
  </si>
  <si>
    <t>Q8TDY2</t>
  </si>
  <si>
    <t>RB1-inducible coiled-coil protein 1 OS=Homo sapiens GN=RB1CC1 PE=1 SV=3 - [RBCC1_HUMAN]</t>
  </si>
  <si>
    <t>RB1-inducible coiled-coil protein 1</t>
  </si>
  <si>
    <t>A6NDJ8</t>
  </si>
  <si>
    <t>Putative Rab-43-like protein ENSP00000330714 OS=Homo sapiens PE=5 SV=3 - [RB43L_HUMAN]</t>
  </si>
  <si>
    <t>Putative Rab-43-like protein ENSP00000330714</t>
  </si>
  <si>
    <t>Q09028</t>
  </si>
  <si>
    <t>Histone-binding protein RBBP4 OS=Homo sapiens GN=RBBP4 PE=1 SV=3 - [RBBP4_HUMAN]</t>
  </si>
  <si>
    <t>Histone-binding protein RBBP4</t>
  </si>
  <si>
    <t>Q15291</t>
  </si>
  <si>
    <t>Retinoblastoma-binding protein 5 OS=Homo sapiens GN=RBBP5 PE=1 SV=2 - [RBBP5_HUMAN]</t>
  </si>
  <si>
    <t>Retinoblastoma-binding protein 5</t>
  </si>
  <si>
    <t>Q16576</t>
  </si>
  <si>
    <t>Histone-binding protein RBBP7 OS=Homo sapiens GN=RBBP7 PE=1 SV=1 - [RBBP7_HUMAN]</t>
  </si>
  <si>
    <t>Histone-binding protein RBBP7</t>
  </si>
  <si>
    <t>O75884</t>
  </si>
  <si>
    <t>Putative hydrolase RBBP9 OS=Homo sapiens GN=RBBP9 PE=1 SV=2 - [RBBP9_HUMAN]</t>
  </si>
  <si>
    <t>Putative hydrolase RBBP9</t>
  </si>
  <si>
    <t>Q9BYM8</t>
  </si>
  <si>
    <t>RanBP-type and C3HC4-type zinc finger-containing protein 1 OS=Homo sapiens GN=RBCK1 PE=1 SV=2 - [HOIL1_HUMAN]</t>
  </si>
  <si>
    <t>RanBP-type and C3HC4-type zinc finger-containing protein 1</t>
  </si>
  <si>
    <t>S4R3K7</t>
  </si>
  <si>
    <t>RNA-binding protein fox-1 homolog 2 (Fragment) OS=Homo sapiens GN=RBFOX2 PE=4 SV=1 - [S4R3K7_HUMAN]</t>
  </si>
  <si>
    <t>P28749</t>
  </si>
  <si>
    <t>Retinoblastoma-like protein 1 OS=Homo sapiens GN=RBL1 PE=1 SV=3 - [RBL1_HUMAN]</t>
  </si>
  <si>
    <t>Retinoblastoma-like protein 1</t>
  </si>
  <si>
    <t>P98175</t>
  </si>
  <si>
    <t>RNA-binding protein 10 OS=Homo sapiens GN=RBM10 PE=1 SV=3 - [RBM10_HUMAN]</t>
  </si>
  <si>
    <t>RNA-binding protein 10</t>
  </si>
  <si>
    <t>Q9NTZ6</t>
  </si>
  <si>
    <t>RNA-binding protein 12 OS=Homo sapiens GN=RBM12 PE=1 SV=1 - [RBM12_HUMAN]</t>
  </si>
  <si>
    <t>RNA-binding protein 12</t>
  </si>
  <si>
    <t>Q8IXT5</t>
  </si>
  <si>
    <t>RNA-binding protein 12B OS=Homo sapiens GN=RBM12B PE=1 SV=2 - [RB12B_HUMAN]</t>
  </si>
  <si>
    <t>RNA-binding protein 12B</t>
  </si>
  <si>
    <t>Q96PK6</t>
  </si>
  <si>
    <t>RNA-binding protein 14 OS=Homo sapiens GN=RBM14 PE=1 SV=2 - [RBM14_HUMAN]</t>
  </si>
  <si>
    <t>RNA-binding protein 14</t>
  </si>
  <si>
    <t>Q96T37</t>
  </si>
  <si>
    <t>Putative RNA-binding protein 15 OS=Homo sapiens GN=RBM15 PE=1 SV=2 - [RBM15_HUMAN]</t>
  </si>
  <si>
    <t>Putative RNA-binding protein 15</t>
  </si>
  <si>
    <t>Q8NDT2</t>
  </si>
  <si>
    <t>Putative RNA-binding protein 15B OS=Homo sapiens GN=RBM15B PE=1 SV=3 - [RB15B_HUMAN]</t>
  </si>
  <si>
    <t>Putative RNA-binding protein 15B</t>
  </si>
  <si>
    <t>Q96I25</t>
  </si>
  <si>
    <t>Splicing factor 45 OS=Homo sapiens GN=RBM17 PE=1 SV=1 - [SPF45_HUMAN]</t>
  </si>
  <si>
    <t>Splicing factor 45</t>
  </si>
  <si>
    <t>Q96H35</t>
  </si>
  <si>
    <t>Probable RNA-binding protein 18 OS=Homo sapiens GN=RBM18 PE=2 SV=1 - [RBM18_HUMAN]</t>
  </si>
  <si>
    <t>Probable RNA-binding protein 18</t>
  </si>
  <si>
    <t>Q9Y4C8</t>
  </si>
  <si>
    <t>Probable RNA-binding protein 19 OS=Homo sapiens GN=RBM19 PE=1 SV=3 - [RBM19_HUMAN]</t>
  </si>
  <si>
    <t>Probable RNA-binding protein 19</t>
  </si>
  <si>
    <t>Q9NW64</t>
  </si>
  <si>
    <t>Pre-mRNA-splicing factor RBM22 OS=Homo sapiens GN=RBM22 PE=1 SV=1 - [RBM22_HUMAN]</t>
  </si>
  <si>
    <t>Pre-mRNA-splicing factor RBM22</t>
  </si>
  <si>
    <t>H0YA61</t>
  </si>
  <si>
    <t>RNA-binding protein 24 (Fragment) OS=Homo sapiens GN=RBM24 PE=2 SV=1 - [H0YA61_HUMAN]</t>
  </si>
  <si>
    <t>Q9P2N5</t>
  </si>
  <si>
    <t>RNA-binding protein 27 OS=Homo sapiens GN=RBM27 PE=1 SV=2 - [RBM27_HUMAN]</t>
  </si>
  <si>
    <t>RNA-binding protein 27</t>
  </si>
  <si>
    <t>Q9NW13</t>
  </si>
  <si>
    <t>RNA-binding protein 28 OS=Homo sapiens GN=RBM28 PE=1 SV=3 - [RBM28_HUMAN]</t>
  </si>
  <si>
    <t>RNA-binding protein 28</t>
  </si>
  <si>
    <t>P98179</t>
  </si>
  <si>
    <t>Putative RNA-binding protein 3 OS=Homo sapiens GN=RBM3 PE=1 SV=1 - [RBM3_HUMAN]</t>
  </si>
  <si>
    <t>Putative RNA-binding protein 3</t>
  </si>
  <si>
    <t>H0Y3K4</t>
  </si>
  <si>
    <t>RNA-binding protein 33 (Fragment) OS=Homo sapiens GN=RBM33 PE=4 SV=1 - [H0Y3K4_HUMAN]</t>
  </si>
  <si>
    <t>P42696</t>
  </si>
  <si>
    <t>RNA-binding protein 34 OS=Homo sapiens GN=RBM34 PE=1 SV=2 - [RBM34_HUMAN]</t>
  </si>
  <si>
    <t>RNA-binding protein 34</t>
  </si>
  <si>
    <t>Q9BWF3</t>
  </si>
  <si>
    <t>RNA-binding protein 4 OS=Homo sapiens GN=RBM4 PE=1 SV=1 - [RBM4_HUMAN]</t>
  </si>
  <si>
    <t>RNA-binding protein 4</t>
  </si>
  <si>
    <t>K7EP90</t>
  </si>
  <si>
    <t>RNA-binding protein 42 OS=Homo sapiens GN=RBM42 PE=4 SV=1 - [K7EP90_HUMAN]</t>
  </si>
  <si>
    <t>Q8IUH3</t>
  </si>
  <si>
    <t>RNA-binding protein 45 OS=Homo sapiens GN=RBM45 PE=2 SV=1 - [RBM45_HUMAN]</t>
  </si>
  <si>
    <t>RNA-binding protein 45</t>
  </si>
  <si>
    <t>Q9BQ04</t>
  </si>
  <si>
    <t>RNA-binding protein 4B OS=Homo sapiens GN=RBM4B PE=1 SV=1 - [RBM4B_HUMAN]</t>
  </si>
  <si>
    <t>RNA-binding protein 4B</t>
  </si>
  <si>
    <t>P78332</t>
  </si>
  <si>
    <t>RNA-binding protein 6 OS=Homo sapiens GN=RBM6 PE=1 SV=5 - [RBM6_HUMAN]</t>
  </si>
  <si>
    <t>RNA-binding protein 6</t>
  </si>
  <si>
    <t>Q9Y580</t>
  </si>
  <si>
    <t>RNA-binding protein 7 OS=Homo sapiens GN=RBM7 PE=1 SV=1 - [RBM7_HUMAN]</t>
  </si>
  <si>
    <t>RNA-binding protein 7</t>
  </si>
  <si>
    <t>Q9Y5S9</t>
  </si>
  <si>
    <t>RNA-binding protein 8A OS=Homo sapiens GN=RBM8A PE=1 SV=1 - [RBM8A_HUMAN]</t>
  </si>
  <si>
    <t>RNA-binding protein 8A</t>
  </si>
  <si>
    <t>E7ETU5</t>
  </si>
  <si>
    <t>RNA-binding motif, single-stranded-interacting protein 1 OS=Homo sapiens GN=RBMS1 PE=2 SV=1 - [E7ETU5_HUMAN]</t>
  </si>
  <si>
    <t>P38159</t>
  </si>
  <si>
    <t>RNA-binding motif protein, X chromosome OS=Homo sapiens GN=RBMX PE=1 SV=3 - [RBMX_HUMAN]</t>
  </si>
  <si>
    <t>RNA-binding motif protein, X chromosome;RNA-binding motif protein, X chromosome, N-terminally processed</t>
  </si>
  <si>
    <t>Q96E39</t>
  </si>
  <si>
    <t>RNA binding motif protein, X-linked-like-1 OS=Homo sapiens GN=RBMXL1 PE=1 SV=1 - [RMXL1_HUMAN]</t>
  </si>
  <si>
    <t>RNA binding motif protein, X-linked-like-1</t>
  </si>
  <si>
    <t>Q06330</t>
  </si>
  <si>
    <t>Recombining binding protein suppressor of hairless OS=Homo sapiens GN=RBPJ PE=1 SV=3 - [SUH_HUMAN]</t>
  </si>
  <si>
    <t>Recombining binding protein suppressor of hairless</t>
  </si>
  <si>
    <t>Q5TC82</t>
  </si>
  <si>
    <t>Roquin-1 OS=Homo sapiens GN=RC3H1 PE=1 SV=1 - [RC3H1_HUMAN]</t>
  </si>
  <si>
    <t>Probable E3 ubiquitin-protein ligase Roquin</t>
  </si>
  <si>
    <t>P18754</t>
  </si>
  <si>
    <t>Regulator of chromosome condensation OS=Homo sapiens GN=RCC1 PE=1 SV=1 - [RCC1_HUMAN]</t>
  </si>
  <si>
    <t>Regulator of chromosome condensation</t>
  </si>
  <si>
    <t>G3V2I3</t>
  </si>
  <si>
    <t>RCC1 domain-containing protein 1 OS=Homo sapiens GN=RCCD1 PE=2 SV=1 - [G3V2I3_HUMAN]</t>
  </si>
  <si>
    <t>E7EMC8</t>
  </si>
  <si>
    <t>RING finger and CHY zinc finger domain-containing protein 1 (Fragment) OS=Homo sapiens GN=RCHY1 PE=2 SV=1 - [E7EMC8_HUMAN]</t>
  </si>
  <si>
    <t>Q9Y2P8</t>
  </si>
  <si>
    <t>RNA 3'-terminal phosphate cyclase-like protein OS=Homo sapiens GN=RCL1 PE=1 SV=3 - [RCL1_HUMAN]</t>
  </si>
  <si>
    <t>RNA 3'-terminal phosphate cyclase-like protein</t>
  </si>
  <si>
    <t>Q15293</t>
  </si>
  <si>
    <t>Reticulocalbin-1 OS=Homo sapiens GN=RCN1 PE=1 SV=1 - [RCN1_HUMAN]</t>
  </si>
  <si>
    <t>Reticulocalbin-1</t>
  </si>
  <si>
    <t>Q9UKL0</t>
  </si>
  <si>
    <t>REST corepressor 1 OS=Homo sapiens GN=RCOR1 PE=1 SV=1 - [RCOR1_HUMAN]</t>
  </si>
  <si>
    <t>REST corepressor 1</t>
  </si>
  <si>
    <t>Q8IZ40</t>
  </si>
  <si>
    <t>REST corepressor 2 OS=Homo sapiens GN=RCOR2 PE=1 SV=2 - [RCOR2_HUMAN]</t>
  </si>
  <si>
    <t>REST corepressor 2</t>
  </si>
  <si>
    <t>B4DV59</t>
  </si>
  <si>
    <t>REST corepressor 3 OS=Homo sapiens GN=RCOR3 PE=2 SV=1 - [B4DV59_HUMAN]</t>
  </si>
  <si>
    <t>Q9P2K3</t>
  </si>
  <si>
    <t>REST corepressor 3 OS=Homo sapiens GN=RCOR3 PE=1 SV=2 - [RCOR3_HUMAN]</t>
  </si>
  <si>
    <t>REST corepressor 3</t>
  </si>
  <si>
    <t>Q6JBY9</t>
  </si>
  <si>
    <t>CapZ-interacting protein OS=Homo sapiens GN=RCSD1 PE=1 SV=1 - [CPZIP_HUMAN]</t>
  </si>
  <si>
    <t>CapZ-interacting protein</t>
  </si>
  <si>
    <t>Q8NBN7</t>
  </si>
  <si>
    <t>Retinol dehydrogenase 13 OS=Homo sapiens GN=RDH13 PE=1 SV=2 - [RDH13_HUMAN]</t>
  </si>
  <si>
    <t>Retinol dehydrogenase 13</t>
  </si>
  <si>
    <t>Q9HBH5</t>
  </si>
  <si>
    <t>Retinol dehydrogenase 14 OS=Homo sapiens GN=RDH14 PE=1 SV=1 - [RDH14_HUMAN]</t>
  </si>
  <si>
    <t>Retinol dehydrogenase 14</t>
  </si>
  <si>
    <t>P35241</t>
  </si>
  <si>
    <t>Radixin OS=Homo sapiens GN=RDX PE=1 SV=1 - [RADI_HUMAN]</t>
  </si>
  <si>
    <t>Radixin</t>
  </si>
  <si>
    <t>Q6P4G0</t>
  </si>
  <si>
    <t>ATP-dependent DNA helicase Q5 OS=Homo sapiens GN=RECQL5 PE=2 SV=1 - [Q6P4G0_HUMAN]</t>
  </si>
  <si>
    <t>E5RJV5</t>
  </si>
  <si>
    <t>Receptor expression-enhancing protein 4 (Fragment) OS=Homo sapiens GN=REEP4 PE=2 SV=1 - [E5RJV5_HUMAN]</t>
  </si>
  <si>
    <t>Q00765</t>
  </si>
  <si>
    <t>Receptor expression-enhancing protein 5 OS=Homo sapiens GN=REEP5 PE=1 SV=3 - [REEP5_HUMAN]</t>
  </si>
  <si>
    <t>Receptor expression-enhancing protein 5</t>
  </si>
  <si>
    <t>Q17RU2</t>
  </si>
  <si>
    <t>Proto-oncogene c-Rel OS=Homo sapiens GN=REL PE=2 SV=1 - [Q17RU2_HUMAN]</t>
  </si>
  <si>
    <t>Q2TAM5</t>
  </si>
  <si>
    <t>RELA protein OS=Homo sapiens GN=RELA PE=2 SV=1 - [Q2TAM5_HUMAN]</t>
  </si>
  <si>
    <t>C9JZE3</t>
  </si>
  <si>
    <t>Replication initiator 1 (Fragment) OS=Homo sapiens GN=REPIN1 PE=2 SV=1 - [C9JZE3_HUMAN]</t>
  </si>
  <si>
    <t>Q96D71</t>
  </si>
  <si>
    <t>RalBP1-associated Eps domain-containing protein 1 OS=Homo sapiens GN=REPS1 PE=1 SV=3 - [REPS1_HUMAN]</t>
  </si>
  <si>
    <t>RalBP1-associated Eps domain-containing protein 1</t>
  </si>
  <si>
    <t>O15258</t>
  </si>
  <si>
    <t>Protein RER1 OS=Homo sapiens GN=RER1 PE=1 SV=1 - [RER1_HUMAN]</t>
  </si>
  <si>
    <t>Protein RER1</t>
  </si>
  <si>
    <t>Q13127</t>
  </si>
  <si>
    <t>RE1-silencing transcription factor OS=Homo sapiens GN=REST PE=1 SV=3 - [REST_HUMAN]</t>
  </si>
  <si>
    <t>RE1-silencing transcription factor</t>
  </si>
  <si>
    <t>Q6NUM9</t>
  </si>
  <si>
    <t>All-trans-retinol 13,14-reductase OS=Homo sapiens GN=RETSAT PE=1 SV=2 - [RETST_HUMAN]</t>
  </si>
  <si>
    <t>All-trans-retinol 13,14-reductase</t>
  </si>
  <si>
    <t>P10006</t>
  </si>
  <si>
    <t>OS=Human immunodeficiency virus type 1 NL4-3 GN=rev PE=1 SV=1 116 bp - [REV_HV1MA]</t>
  </si>
  <si>
    <t>O60673</t>
  </si>
  <si>
    <t>DNA polymerase zeta catalytic subunit OS=Homo sapiens GN=REV3L PE=1 SV=2 - [DPOLZ_HUMAN]</t>
  </si>
  <si>
    <t>DNA polymerase zeta catalytic subunit</t>
  </si>
  <si>
    <t>H0YGR4</t>
  </si>
  <si>
    <t>Oligoribonuclease, mitochondrial (Fragment) OS=Homo sapiens GN=REXO2 PE=4 SV=1 - [H0YGR4_HUMAN]</t>
  </si>
  <si>
    <t>Q9GZR2</t>
  </si>
  <si>
    <t>RNA exonuclease 4 OS=Homo sapiens GN=REXO4 PE=1 SV=2 - [REXO4_HUMAN]</t>
  </si>
  <si>
    <t>RNA exonuclease 4</t>
  </si>
  <si>
    <t>P35251</t>
  </si>
  <si>
    <t>Replication factor C subunit 1 OS=Homo sapiens GN=RFC1 PE=1 SV=4 - [RFC1_HUMAN]</t>
  </si>
  <si>
    <t>Replication factor C subunit 1</t>
  </si>
  <si>
    <t>P35249</t>
  </si>
  <si>
    <t>Replication factor C subunit 4 OS=Homo sapiens GN=RFC4 PE=1 SV=2 - [RFC4_HUMAN]</t>
  </si>
  <si>
    <t>Replication factor C subunit 4</t>
  </si>
  <si>
    <t>D6RBY0</t>
  </si>
  <si>
    <t>Rieske domain-containing protein (Fragment) OS=Homo sapiens GN=RFESD PE=2 SV=1 - [D6RBY0_HUMAN]</t>
  </si>
  <si>
    <t>Q969G6</t>
  </si>
  <si>
    <t>Riboflavin kinase OS=Homo sapiens GN=RFK PE=1 SV=2 - [RIFK_HUMAN]</t>
  </si>
  <si>
    <t>Riboflavin kinase</t>
  </si>
  <si>
    <t>B5MDE0</t>
  </si>
  <si>
    <t>Protein RFT1 homolog OS=Homo sapiens GN=RFT1 PE=2 SV=1 - [B5MDE0_HUMAN]</t>
  </si>
  <si>
    <t>H0Y339</t>
  </si>
  <si>
    <t>E3 ubiquitin-protein ligase RFWD2 (Fragment) OS=Homo sapiens GN=RFWD2 PE=2 SV=1 - [H0Y339_HUMAN]</t>
  </si>
  <si>
    <t>P22670</t>
  </si>
  <si>
    <t>MHC class II regulatory factor RFX1 OS=Homo sapiens GN=RFX1 PE=1 SV=2 - [RFX1_HUMAN]</t>
  </si>
  <si>
    <t>MHC class II regulatory factor RFX1</t>
  </si>
  <si>
    <t>F6UV76</t>
  </si>
  <si>
    <t>Transcription factor RFX3 (Fragment) OS=Homo sapiens GN=RFX3 PE=2 SV=1 - [F6UV76_HUMAN]</t>
  </si>
  <si>
    <t>B7Z848</t>
  </si>
  <si>
    <t>DNA-binding protein RFX5 OS=Homo sapiens GN=RFX5 PE=2 SV=1 - [B7Z848_HUMAN]</t>
  </si>
  <si>
    <t>H0YLX2</t>
  </si>
  <si>
    <t>DNA-binding protein RFX7 OS=Homo sapiens GN=RFX7 PE=2 SV=1 - [H0YLX2_HUMAN]</t>
  </si>
  <si>
    <t>Q24JQ1</t>
  </si>
  <si>
    <t>DNA-binding protein RFXANK OS=Homo sapiens GN=RFXANK PE=2 SV=1 - [Q24JQ1_HUMAN]</t>
  </si>
  <si>
    <t>O00287</t>
  </si>
  <si>
    <t>Regulatory factor X-associated protein OS=Homo sapiens GN=RFXAP PE=1 SV=1 - [RFXAP_HUMAN]</t>
  </si>
  <si>
    <t>Regulatory factor X-associated protein</t>
  </si>
  <si>
    <t>Q92546</t>
  </si>
  <si>
    <t>Retrograde Golgi transport protein RGP1 homolog OS=Homo sapiens GN=RGP1 PE=2 SV=1 - [RGP1_HUMAN]</t>
  </si>
  <si>
    <t>Retrograde Golgi transport protein RGP1 homolog</t>
  </si>
  <si>
    <t>O14715</t>
  </si>
  <si>
    <t>RANBP2-like and GRIP domain-containing protein 8 OS=Homo sapiens GN=RGPD8 PE=1 SV=2 - [RGPD8_HUMAN]</t>
  </si>
  <si>
    <t>RANBP2-like and GRIP domain-containing protein 8</t>
  </si>
  <si>
    <t>O43665</t>
  </si>
  <si>
    <t>Regulator of G-protein signaling 10 OS=Homo sapiens GN=RGS10 PE=1 SV=2 - [RGS10_HUMAN]</t>
  </si>
  <si>
    <t>Regulator of G-protein signaling 10</t>
  </si>
  <si>
    <t>Q15382</t>
  </si>
  <si>
    <t>GTP-binding protein Rheb OS=Homo sapiens GN=RHEB PE=1 SV=1 - [RHEB_HUMAN]</t>
  </si>
  <si>
    <t>GTP-binding protein Rheb</t>
  </si>
  <si>
    <t>P61586</t>
  </si>
  <si>
    <t>Transforming protein RhoA OS=Homo sapiens GN=RHOA PE=1 SV=1 - [RHOA_HUMAN]</t>
  </si>
  <si>
    <t>Transforming protein RhoA</t>
  </si>
  <si>
    <t>E9PQH6</t>
  </si>
  <si>
    <t>Rho-related GTP-binding protein RhoC (Fragment) OS=Homo sapiens GN=RHOC PE=2 SV=1 - [E9PQH6_HUMAN]</t>
  </si>
  <si>
    <t>F5GXB1</t>
  </si>
  <si>
    <t>Rho-related GTP-binding protein RhoF (Fragment) OS=Homo sapiens GN=RHOF PE=2 SV=1 - [F5GXB1_HUMAN]</t>
  </si>
  <si>
    <t>Q15669</t>
  </si>
  <si>
    <t>Rho-related GTP-binding protein RhoH OS=Homo sapiens GN=RHOH PE=1 SV=1 - [RHOH_HUMAN]</t>
  </si>
  <si>
    <t>Rho-related GTP-binding protein RhoH</t>
  </si>
  <si>
    <t>H7BXZ6</t>
  </si>
  <si>
    <t>Mitochondrial Rho GTPase OS=Homo sapiens GN=RHOT1 PE=2 SV=2 - [H7BXZ6_HUMAN]</t>
  </si>
  <si>
    <t>Mitochondrial Rho GTPase</t>
  </si>
  <si>
    <t>Q8IXI1</t>
  </si>
  <si>
    <t>Mitochondrial Rho GTPase 2 OS=Homo sapiens GN=RHOT2 PE=1 SV=2 - [MIRO2_HUMAN]</t>
  </si>
  <si>
    <t>Mitochondrial Rho GTPase 2</t>
  </si>
  <si>
    <t>Q6R327</t>
  </si>
  <si>
    <t>Rapamycin-insensitive companion of mTOR OS=Homo sapiens GN=RICTOR PE=1 SV=1 - [RICTR_HUMAN]</t>
  </si>
  <si>
    <t>Rapamycin-insensitive companion of mTOR</t>
  </si>
  <si>
    <t>Q06587</t>
  </si>
  <si>
    <t>E3 ubiquitin-protein ligase RING1 OS=Homo sapiens GN=RING1 PE=1 SV=2 - [RING1_HUMAN]</t>
  </si>
  <si>
    <t>E3 ubiquitin-protein ligase RING1</t>
  </si>
  <si>
    <t>Q9BRS2</t>
  </si>
  <si>
    <t>Serine/threonine-protein kinase RIO1 OS=Homo sapiens GN=RIOK1 PE=1 SV=2 - [RIOK1_HUMAN]</t>
  </si>
  <si>
    <t>Serine/threonine-protein kinase RIO1</t>
  </si>
  <si>
    <t>Q9BVS4</t>
  </si>
  <si>
    <t>Serine/threonine-protein kinase RIO2 OS=Homo sapiens GN=RIOK2 PE=1 SV=2 - [RIOK2_HUMAN]</t>
  </si>
  <si>
    <t>Serine/threonine-protein kinase RIO2</t>
  </si>
  <si>
    <t>B4E1Q4</t>
  </si>
  <si>
    <t>Serine/threonine-protein kinase RIO3 OS=Homo sapiens GN=RIOK3 PE=2 SV=1 - [B4E1Q4_HUMAN]</t>
  </si>
  <si>
    <t>Q13546</t>
  </si>
  <si>
    <t>Receptor-interacting serine/threonine-protein kinase 1 OS=Homo sapiens GN=RIPK1 PE=1 SV=3 - [RIPK1_HUMAN]</t>
  </si>
  <si>
    <t>Receptor-interacting serine/threonine-protein kinase 1</t>
  </si>
  <si>
    <t>Q92963</t>
  </si>
  <si>
    <t>GTP-binding protein Rit1 OS=Homo sapiens GN=RIT1 PE=1 SV=1 - [RIT1_HUMAN]</t>
  </si>
  <si>
    <t>GTP-binding protein Rit1</t>
  </si>
  <si>
    <t>Q13129</t>
  </si>
  <si>
    <t>Zinc finger protein Rlf OS=Homo sapiens GN=RLF PE=1 SV=2 - [RLF_HUMAN]</t>
  </si>
  <si>
    <t>Zinc finger protein Rlf</t>
  </si>
  <si>
    <t>Q6F5E8</t>
  </si>
  <si>
    <t>Leucine-rich repeat-containing protein 16C OS=Homo sapiens GN=RLTPR PE=1 SV=2 - [LR16C_HUMAN]</t>
  </si>
  <si>
    <t>Leucine-rich repeat-containing protein 16C</t>
  </si>
  <si>
    <t>Q96DB5</t>
  </si>
  <si>
    <t>Regulator of microtubule dynamics protein 1 OS=Homo sapiens GN=RMDN1 PE=1 SV=1 - [RMD1_HUMAN]</t>
  </si>
  <si>
    <t>Regulator of microtubule dynamics protein 1</t>
  </si>
  <si>
    <t>Q96TC7</t>
  </si>
  <si>
    <t>Regulator of microtubule dynamics protein 3 OS=Homo sapiens GN=RMDN3 PE=1 SV=2 - [RMD3_HUMAN]</t>
  </si>
  <si>
    <t>Regulator of microtubule dynamics protein 3</t>
  </si>
  <si>
    <t>Q9H9A7</t>
  </si>
  <si>
    <t>RecQ-mediated genome instability protein 1 OS=Homo sapiens GN=RMI1 PE=1 SV=3 - [RMI1_HUMAN]</t>
  </si>
  <si>
    <t>RecQ-mediated genome instability protein 1</t>
  </si>
  <si>
    <t>Q96E14</t>
  </si>
  <si>
    <t>RecQ-mediated genome instability protein 2 OS=Homo sapiens GN=RMI2 PE=1 SV=2 - [RMI2_HUMAN]</t>
  </si>
  <si>
    <t>RecQ-mediated genome instability protein 2</t>
  </si>
  <si>
    <t>Q9NWS8</t>
  </si>
  <si>
    <t>Required for meiotic nuclear division protein 1 homolog OS=Homo sapiens GN=RMND1 PE=1 SV=2 - [RMND1_HUMAN]</t>
  </si>
  <si>
    <t>Required for meiotic nuclear division protein 1 homolog</t>
  </si>
  <si>
    <t>Q9H871</t>
  </si>
  <si>
    <t>Protein RMD5 homolog A OS=Homo sapiens GN=RMND5A PE=1 SV=1 - [RMD5A_HUMAN]</t>
  </si>
  <si>
    <t>Protein RMD5 homolog A</t>
  </si>
  <si>
    <t>O60930</t>
  </si>
  <si>
    <t>Ribonuclease H1 OS=Homo sapiens GN=RNASEH1 PE=1 SV=2 - [RNH1_HUMAN]</t>
  </si>
  <si>
    <t>Ribonuclease H1</t>
  </si>
  <si>
    <t>O75792</t>
  </si>
  <si>
    <t>Ribonuclease H2 subunit A OS=Homo sapiens GN=RNASEH2A PE=1 SV=2 - [RNH2A_HUMAN]</t>
  </si>
  <si>
    <t>Ribonuclease H2 subunit A</t>
  </si>
  <si>
    <t>Q5TBB1</t>
  </si>
  <si>
    <t>Ribonuclease H2 subunit B OS=Homo sapiens GN=RNASEH2B PE=1 SV=1 - [RNH2B_HUMAN]</t>
  </si>
  <si>
    <t>Ribonuclease H2 subunit B</t>
  </si>
  <si>
    <t>H0YEF3</t>
  </si>
  <si>
    <t>Ribonuclease H2 subunit C (Fragment) OS=Homo sapiens GN=RNASEH2C PE=4 SV=1 - [H0YEF3_HUMAN]</t>
  </si>
  <si>
    <t>Q05823</t>
  </si>
  <si>
    <t>2-5A-dependent ribonuclease OS=Homo sapiens GN=RNASEL PE=1 SV=2 - [RN5A_HUMAN]</t>
  </si>
  <si>
    <t>2-5A-dependent ribonuclease</t>
  </si>
  <si>
    <t>D6REQ6</t>
  </si>
  <si>
    <t>Ribonuclease T2 OS=Homo sapiens GN=RNASET2 PE=2 SV=1 - [D6REQ6_HUMAN]</t>
  </si>
  <si>
    <t>H0YLK9</t>
  </si>
  <si>
    <t>E3 ubiquitin-protein ligase Arkadia (Fragment) OS=Homo sapiens GN=RNF111 PE=2 SV=1 - [H0YLK9_HUMAN]</t>
  </si>
  <si>
    <t>O15541</t>
  </si>
  <si>
    <t>RING finger protein 113A OS=Homo sapiens GN=RNF113A PE=1 SV=1 - [R113A_HUMAN]</t>
  </si>
  <si>
    <t>RING finger protein 113A</t>
  </si>
  <si>
    <t>Q5XPI4</t>
  </si>
  <si>
    <t>E3 ubiquitin-protein ligase RNF123 OS=Homo sapiens GN=RNF123 PE=1 SV=1 - [RN123_HUMAN]</t>
  </si>
  <si>
    <t>E3 ubiquitin-protein ligase RNF123</t>
  </si>
  <si>
    <t>C9J8T4</t>
  </si>
  <si>
    <t>E3 ubiquitin-protein ligase RNF13 (Fragment) OS=Homo sapiens GN=RNF13 PE=2 SV=1 - [C9J8T4_HUMAN]</t>
  </si>
  <si>
    <t>Q8WVD3</t>
  </si>
  <si>
    <t>E3 ubiquitin-protein ligase RNF138 OS=Homo sapiens GN=RNF138 PE=1 SV=1 - [RN138_HUMAN]</t>
  </si>
  <si>
    <t>E3 ubiquitin-protein ligase RNF138</t>
  </si>
  <si>
    <t>E7EP22</t>
  </si>
  <si>
    <t>E3 ubiquitin-protein ligase RNF14 (Fragment) OS=Homo sapiens GN=RNF14 PE=2 SV=1 - [E7EP22_HUMAN]</t>
  </si>
  <si>
    <t>Q9NTX7</t>
  </si>
  <si>
    <t>E3 ubiquitin-protein ligase RNF146 OS=Homo sapiens GN=RNF146 PE=1 SV=1 - [RN146_HUMAN]</t>
  </si>
  <si>
    <t>E3 ubiquitin-protein ligase RNF146</t>
  </si>
  <si>
    <t>F8WCD0</t>
  </si>
  <si>
    <t>E3 ubiquitin-protein ligase RNF149 OS=Homo sapiens GN=RNF149 PE=2 SV=1 - [F8WCD0_HUMAN]</t>
  </si>
  <si>
    <t>Q8IYW5</t>
  </si>
  <si>
    <t>E3 ubiquitin-protein ligase RNF168 OS=Homo sapiens GN=RNF168 PE=1 SV=1 - [RN168_HUMAN]</t>
  </si>
  <si>
    <t>E3 ubiquitin-protein ligase RNF168</t>
  </si>
  <si>
    <t>Q8NCN4</t>
  </si>
  <si>
    <t>E3 ubiquitin-protein ligase RNF169 OS=Homo sapiens GN=RNF169 PE=1 SV=2 - [RN169_HUMAN]</t>
  </si>
  <si>
    <t>E3 ubiquitin-protein ligase RNF169</t>
  </si>
  <si>
    <t>Q5T2K0</t>
  </si>
  <si>
    <t>RING finger protein 17 OS=Homo sapiens GN=RNF17 PE=2 SV=1 - [Q5T2K0_HUMAN]</t>
  </si>
  <si>
    <t>C9J1C6</t>
  </si>
  <si>
    <t>E3 ubiquitin-protein ligase RNF181 OS=Homo sapiens GN=RNF181 PE=2 SV=1 - [C9J1C6_HUMAN]</t>
  </si>
  <si>
    <t>Q96GF1</t>
  </si>
  <si>
    <t>E3 ubiquitin-protein ligase RNF185 OS=Homo sapiens GN=RNF185 PE=1 SV=1 - [RN185_HUMAN]</t>
  </si>
  <si>
    <t>E3 ubiquitin-protein ligase RNF185</t>
  </si>
  <si>
    <t>Q5TA31</t>
  </si>
  <si>
    <t>E3 ubiquitin-protein ligase RNF187 OS=Homo sapiens GN=RNF187 PE=1 SV=2 - [RN187_HUMAN]</t>
  </si>
  <si>
    <t>E3 ubiquitin-protein ligase RNF187</t>
  </si>
  <si>
    <t>Q99496</t>
  </si>
  <si>
    <t>E3 ubiquitin-protein ligase RING2 OS=Homo sapiens GN=RNF2 PE=1 SV=1 - [RING2_HUMAN]</t>
  </si>
  <si>
    <t>E3 ubiquitin-protein ligase RING2</t>
  </si>
  <si>
    <t>Q5VTR2</t>
  </si>
  <si>
    <t>E3 ubiquitin-protein ligase BRE1A OS=Homo sapiens GN=RNF20 PE=1 SV=2 - [BRE1A_HUMAN]</t>
  </si>
  <si>
    <t>E3 ubiquitin-protein ligase BRE1A</t>
  </si>
  <si>
    <t>Q8ND24</t>
  </si>
  <si>
    <t>RING finger protein 214 OS=Homo sapiens GN=RNF214 PE=1 SV=2 - [RN214_HUMAN]</t>
  </si>
  <si>
    <t>RING finger protein 214</t>
  </si>
  <si>
    <t>Q9NWF9</t>
  </si>
  <si>
    <t>E3 ubiquitin-protein ligase RNF216 OS=Homo sapiens GN=RNF216 PE=1 SV=3 - [RN216_HUMAN]</t>
  </si>
  <si>
    <t>E3 ubiquitin-protein ligase RNF216</t>
  </si>
  <si>
    <t>Q5W0B1</t>
  </si>
  <si>
    <t>RING finger protein 219 OS=Homo sapiens GN=RNF219 PE=1 SV=1 - [RN219_HUMAN]</t>
  </si>
  <si>
    <t>RING finger protein 219</t>
  </si>
  <si>
    <t>Q5TDE7</t>
  </si>
  <si>
    <t>E3 ubiquitin-protein ligase RNF220 (Fragment) OS=Homo sapiens GN=RNF220 PE=2 SV=1 - [Q5TDE7_HUMAN]</t>
  </si>
  <si>
    <t>Q96BH1</t>
  </si>
  <si>
    <t>E3 ubiquitin-protein ligase RNF25 OS=Homo sapiens GN=RNF25 PE=1 SV=1 - [RNF25_HUMAN]</t>
  </si>
  <si>
    <t>E3 ubiquitin-protein ligase RNF25</t>
  </si>
  <si>
    <t>Q96EP0</t>
  </si>
  <si>
    <t>E3 ubiquitin-protein ligase RNF31 OS=Homo sapiens GN=RNF31 PE=1 SV=1 - [RNF31_HUMAN]</t>
  </si>
  <si>
    <t>E3 ubiquitin-protein ligase RNF31</t>
  </si>
  <si>
    <t>Q969K3</t>
  </si>
  <si>
    <t>E3 ubiquitin-protein ligase RNF34 OS=Homo sapiens GN=RNF34 PE=1 SV=1 - [RNF34_HUMAN]</t>
  </si>
  <si>
    <t>E3 ubiquitin-protein ligase RNF34</t>
  </si>
  <si>
    <t>O75150</t>
  </si>
  <si>
    <t>E3 ubiquitin-protein ligase BRE1B OS=Homo sapiens GN=RNF40 PE=1 SV=4 - [BRE1B_HUMAN]</t>
  </si>
  <si>
    <t>E3 ubiquitin-protein ligase BRE1B</t>
  </si>
  <si>
    <t>Q9H4P4</t>
  </si>
  <si>
    <t>E3 ubiquitin-protein ligase NRDP1 OS=Homo sapiens GN=RNF41 PE=1 SV=2 - [RNF41_HUMAN]</t>
  </si>
  <si>
    <t>E3 ubiquitin-protein ligase NRDP1</t>
  </si>
  <si>
    <t>Q99942</t>
  </si>
  <si>
    <t>E3 ubiquitin-protein ligase RNF5 OS=Homo sapiens GN=RNF5 PE=1 SV=1 - [RNF5_HUMAN]</t>
  </si>
  <si>
    <t>E3 ubiquitin-protein ligase RNF5</t>
  </si>
  <si>
    <t>Q9UBF6</t>
  </si>
  <si>
    <t>RING-box protein 2 OS=Homo sapiens GN=RNF7 PE=1 SV=1 - [RBX2_HUMAN]</t>
  </si>
  <si>
    <t>RING-box protein 2</t>
  </si>
  <si>
    <t>O60942</t>
  </si>
  <si>
    <t>mRNA-capping enzyme OS=Homo sapiens GN=RNGTT PE=1 SV=1 - [MCE1_HUMAN]</t>
  </si>
  <si>
    <t>mRNA guanylyltransferase;mRNA-capping enzyme;Polynucleotide 5'-triphosphatase</t>
  </si>
  <si>
    <t>O43148</t>
  </si>
  <si>
    <t>mRNA cap guanine-N7 methyltransferase OS=Homo sapiens GN=RNMT PE=1 SV=1 - [MCES_HUMAN]</t>
  </si>
  <si>
    <t>mRNA cap guanine-N7 methyltransferase</t>
  </si>
  <si>
    <t>Q9HC36</t>
  </si>
  <si>
    <t>RNA methyltransferase-like protein 1 OS=Homo sapiens GN=RNMTL1 PE=1 SV=2 - [RMTL1_HUMAN]</t>
  </si>
  <si>
    <t>RNA methyltransferase-like protein 1</t>
  </si>
  <si>
    <t>Q9H4A4</t>
  </si>
  <si>
    <t>Aminopeptidase B OS=Homo sapiens GN=RNPEP PE=1 SV=2 - [AMPB_HUMAN]</t>
  </si>
  <si>
    <t>Aminopeptidase B</t>
  </si>
  <si>
    <t>H3BV80</t>
  </si>
  <si>
    <t>RNA-binding protein with serine-rich domain 1 OS=Homo sapiens GN=RNPS1 PE=2 SV=2 - [H3BV80_HUMAN]</t>
  </si>
  <si>
    <t>O75116</t>
  </si>
  <si>
    <t>Rho-associated protein kinase 2 OS=Homo sapiens GN=ROCK2 PE=1 SV=4 - [ROCK2_HUMAN]</t>
  </si>
  <si>
    <t>Rho-associated protein kinase 2</t>
  </si>
  <si>
    <t>Q92753</t>
  </si>
  <si>
    <t>Nuclear receptor ROR-beta OS=Homo sapiens GN=RORB PE=1 SV=3 - [RORB_HUMAN]</t>
  </si>
  <si>
    <t>Nuclear receptor ROR-beta</t>
  </si>
  <si>
    <t>C9J6V2</t>
  </si>
  <si>
    <t>Retinitis pigmentosa 9 protein (Fragment) OS=Homo sapiens GN=RP9 PE=2 SV=1 - [C9J6V2_HUMAN]</t>
  </si>
  <si>
    <t>P15927</t>
  </si>
  <si>
    <t>Replication protein A 32 kDa subunit OS=Homo sapiens GN=RPA2 PE=1 SV=1 - [RFA2_HUMAN]</t>
  </si>
  <si>
    <t>Replication protein A 32 kDa subunit</t>
  </si>
  <si>
    <t>B5MC59</t>
  </si>
  <si>
    <t>Replication protein A 14 kDa subunit OS=Homo sapiens GN=RPA3 PE=2 SV=1 - [B5MC59_HUMAN]</t>
  </si>
  <si>
    <t>Q86UA6</t>
  </si>
  <si>
    <t>RPA-interacting protein OS=Homo sapiens GN=RPAIN PE=1 SV=1 - [RIP_HUMAN]</t>
  </si>
  <si>
    <t>RPA-interacting protein</t>
  </si>
  <si>
    <t>Q9BWH6</t>
  </si>
  <si>
    <t>RNA polymerase II-associated protein 1 OS=Homo sapiens GN=RPAP1 PE=1 SV=3 - [RPAP1_HUMAN]</t>
  </si>
  <si>
    <t>RNA polymerase II-associated protein 1</t>
  </si>
  <si>
    <t>Q8IXW5</t>
  </si>
  <si>
    <t>Putative RNA polymerase II subunit B1 CTD phosphatase RPAP2 OS=Homo sapiens GN=RPAP2 PE=1 SV=1 - [RPAP2_HUMAN]</t>
  </si>
  <si>
    <t>Putative RNA polymerase II subunit B1 CTD phosphatase RPAP2</t>
  </si>
  <si>
    <t>Q9H6T3</t>
  </si>
  <si>
    <t>RNA polymerase II-associated protein 3 OS=Homo sapiens GN=RPAP3 PE=1 SV=2 - [RPAP3_HUMAN]</t>
  </si>
  <si>
    <t>RNA polymerase II-associated protein 3</t>
  </si>
  <si>
    <t>E7EW52</t>
  </si>
  <si>
    <t>Ribulose-phosphate 3-epimerase OS=Homo sapiens GN=RPE PE=2 SV=1 - [E7EW52_HUMAN]</t>
  </si>
  <si>
    <t>Ribulose-phosphate 3-epimerase</t>
  </si>
  <si>
    <t>Q9H9Y2</t>
  </si>
  <si>
    <t>Ribosome production factor 1 OS=Homo sapiens GN=RPF1 PE=1 SV=2 - [RPF1_HUMAN]</t>
  </si>
  <si>
    <t>Ribosome production factor 1</t>
  </si>
  <si>
    <t>Q9H7B2</t>
  </si>
  <si>
    <t>Ribosome production factor 2 homolog OS=Homo sapiens GN=RPF2 PE=1 SV=2 - [RPF2_HUMAN]</t>
  </si>
  <si>
    <t>Ribosome production factor 2 homolog</t>
  </si>
  <si>
    <t>Q92834</t>
  </si>
  <si>
    <t>X-linked retinitis pigmentosa GTPase regulator OS=Homo sapiens GN=RPGR PE=1 SV=2 - [RPGR_HUMAN]</t>
  </si>
  <si>
    <t>X-linked retinitis pigmentosa GTPase regulator</t>
  </si>
  <si>
    <t>P49247</t>
  </si>
  <si>
    <t>Ribose-5-phosphate isomerase OS=Homo sapiens GN=RPIA PE=1 SV=3 - [RPIA_HUMAN]</t>
  </si>
  <si>
    <t>Ribose-5-phosphate isomerase</t>
  </si>
  <si>
    <t>P27635</t>
  </si>
  <si>
    <t>60S ribosomal protein L10 OS=Homo sapiens GN=RPL10 PE=1 SV=4 - [RL10_HUMAN]</t>
  </si>
  <si>
    <t>60S ribosomal protein L10</t>
  </si>
  <si>
    <t>P62906</t>
  </si>
  <si>
    <t>60S ribosomal protein L10a OS=Homo sapiens GN=RPL10A PE=1 SV=2 - [RL10A_HUMAN]</t>
  </si>
  <si>
    <t>60S ribosomal protein L10a</t>
  </si>
  <si>
    <t>P30050</t>
  </si>
  <si>
    <t>60S ribosomal protein L12 OS=Homo sapiens GN=RPL12 PE=1 SV=1 - [RL12_HUMAN]</t>
  </si>
  <si>
    <t>60S ribosomal protein L12</t>
  </si>
  <si>
    <t>P26373</t>
  </si>
  <si>
    <t>60S ribosomal protein L13 OS=Homo sapiens GN=RPL13 PE=1 SV=4 - [RL13_HUMAN]</t>
  </si>
  <si>
    <t>P40429</t>
  </si>
  <si>
    <t>60S ribosomal protein L13a OS=Homo sapiens GN=RPL13A PE=1 SV=2 - [RL13A_HUMAN]</t>
  </si>
  <si>
    <t>60S ribosomal protein L13a</t>
  </si>
  <si>
    <t>P50914</t>
  </si>
  <si>
    <t>60S ribosomal protein L14 OS=Homo sapiens GN=RPL14 PE=1 SV=4 - [RL14_HUMAN]</t>
  </si>
  <si>
    <t>60S ribosomal protein L14</t>
  </si>
  <si>
    <t>P61313</t>
  </si>
  <si>
    <t>60S ribosomal protein L15 OS=Homo sapiens GN=RPL15 PE=1 SV=2 - [RL15_HUMAN]</t>
  </si>
  <si>
    <t>60S ribosomal protein L15</t>
  </si>
  <si>
    <t>J3QQT2</t>
  </si>
  <si>
    <t>60S ribosomal protein L17 (Fragment) OS=Homo sapiens GN=RPL17 PE=3 SV=1 - [J3QQT2_HUMAN]</t>
  </si>
  <si>
    <t>F8VWC5</t>
  </si>
  <si>
    <t>60S ribosomal protein L18 OS=Homo sapiens GN=RPL18 PE=2 SV=1 - [F8VWC5_HUMAN]</t>
  </si>
  <si>
    <t>60S ribosomal protein L18</t>
  </si>
  <si>
    <t>G3V203</t>
  </si>
  <si>
    <t>60S ribosomal protein L18 OS=Homo sapiens GN=RPL18 PE=2 SV=1 - [G3V203_HUMAN]</t>
  </si>
  <si>
    <t>M0R3D6</t>
  </si>
  <si>
    <t>60S ribosomal protein L18a (Fragment) OS=Homo sapiens GN=RPL18A PE=4 SV=1 - [M0R3D6_HUMAN]</t>
  </si>
  <si>
    <t>P46778</t>
  </si>
  <si>
    <t>60S ribosomal protein L21 OS=Homo sapiens GN=RPL21 PE=1 SV=2 - [RL21_HUMAN]</t>
  </si>
  <si>
    <t>60S ribosomal protein L21</t>
  </si>
  <si>
    <t>P35268</t>
  </si>
  <si>
    <t>60S ribosomal protein L22 OS=Homo sapiens GN=RPL22 PE=1 SV=2 - [RL22_HUMAN]</t>
  </si>
  <si>
    <t>60S ribosomal protein L22</t>
  </si>
  <si>
    <t>C9JYQ9</t>
  </si>
  <si>
    <t>60S ribosomal protein L22-like 1 OS=Homo sapiens GN=RPL22L1 PE=2 SV=1 - [C9JYQ9_HUMAN]</t>
  </si>
  <si>
    <t>P62829</t>
  </si>
  <si>
    <t>60S ribosomal protein L23 OS=Homo sapiens GN=RPL23 PE=1 SV=1 - [RL23_HUMAN]</t>
  </si>
  <si>
    <t>60S ribosomal protein L23</t>
  </si>
  <si>
    <t>P62750</t>
  </si>
  <si>
    <t>60S ribosomal protein L23a OS=Homo sapiens GN=RPL23A PE=1 SV=1 - [RL23A_HUMAN]</t>
  </si>
  <si>
    <t>60S ribosomal protein L23a</t>
  </si>
  <si>
    <t>P61254</t>
  </si>
  <si>
    <t>60S ribosomal protein L26 OS=Homo sapiens GN=RPL26 PE=1 SV=1 - [RL26_HUMAN]</t>
  </si>
  <si>
    <t>60S ribosomal protein L26</t>
  </si>
  <si>
    <t>Q9UNX3</t>
  </si>
  <si>
    <t>60S ribosomal protein L26-like 1 OS=Homo sapiens GN=RPL26L1 PE=1 SV=1 - [RL26L_HUMAN]</t>
  </si>
  <si>
    <t>60S ribosomal protein L26-like 1</t>
  </si>
  <si>
    <t>P61353</t>
  </si>
  <si>
    <t>60S ribosomal protein L27 OS=Homo sapiens GN=RPL27 PE=1 SV=2 - [RL27_HUMAN]</t>
  </si>
  <si>
    <t>60S ribosomal protein L27</t>
  </si>
  <si>
    <t>E9PLL6</t>
  </si>
  <si>
    <t>60S ribosomal protein L27a OS=Homo sapiens GN=RPL27A PE=2 SV=1 - [E9PLL6_HUMAN]</t>
  </si>
  <si>
    <t>P46779</t>
  </si>
  <si>
    <t>60S ribosomal protein L28 OS=Homo sapiens GN=RPL28 PE=1 SV=3 - [RL28_HUMAN]</t>
  </si>
  <si>
    <t>60S ribosomal protein L28</t>
  </si>
  <si>
    <t>P39023</t>
  </si>
  <si>
    <t>60S ribosomal protein L3 OS=Homo sapiens GN=RPL3 PE=1 SV=2 - [RL3_HUMAN]</t>
  </si>
  <si>
    <t>60S ribosomal protein L3</t>
  </si>
  <si>
    <t>P62888</t>
  </si>
  <si>
    <t>60S ribosomal protein L30 OS=Homo sapiens GN=RPL30 PE=1 SV=2 - [RL30_HUMAN]</t>
  </si>
  <si>
    <t>60S ribosomal protein L30</t>
  </si>
  <si>
    <t>H7C2W9</t>
  </si>
  <si>
    <t>60S ribosomal protein L31 (Fragment) OS=Homo sapiens GN=RPL31 PE=4 SV=1 - [H7C2W9_HUMAN]</t>
  </si>
  <si>
    <t>D3YTB1</t>
  </si>
  <si>
    <t>60S ribosomal protein L32 (Fragment) OS=Homo sapiens GN=RPL32 PE=2 SV=1 - [D3YTB1_HUMAN]</t>
  </si>
  <si>
    <t>P42766</t>
  </si>
  <si>
    <t>60S ribosomal protein L35 OS=Homo sapiens GN=RPL35 PE=1 SV=2 - [RL35_HUMAN]</t>
  </si>
  <si>
    <t>60S ribosomal protein L35</t>
  </si>
  <si>
    <t>C9K025</t>
  </si>
  <si>
    <t>60S ribosomal protein L35a (Fragment) OS=Homo sapiens GN=RPL35A PE=2 SV=1 - [C9K025_HUMAN]</t>
  </si>
  <si>
    <t>Q9Y3U8</t>
  </si>
  <si>
    <t>60S ribosomal protein L36 OS=Homo sapiens GN=RPL36 PE=1 SV=3 - [RL36_HUMAN]</t>
  </si>
  <si>
    <t>60S ribosomal protein L36</t>
  </si>
  <si>
    <t>P83881</t>
  </si>
  <si>
    <t>60S ribosomal protein L36a OS=Homo sapiens GN=RPL36A PE=1 SV=2 - [RL36A_HUMAN]</t>
  </si>
  <si>
    <t>60S ribosomal protein L36a</t>
  </si>
  <si>
    <t>Q969Q0</t>
  </si>
  <si>
    <t>60S ribosomal protein L36a-like OS=Homo sapiens GN=RPL36AL PE=1 SV=3 - [RL36L_HUMAN]</t>
  </si>
  <si>
    <t>60S ribosomal protein L36a-like</t>
  </si>
  <si>
    <t>P61927</t>
  </si>
  <si>
    <t>60S ribosomal protein L37 OS=Homo sapiens GN=RPL37 PE=1 SV=2 - [RL37_HUMAN]</t>
  </si>
  <si>
    <t>60S ribosomal protein L37</t>
  </si>
  <si>
    <t>M0R0A1</t>
  </si>
  <si>
    <t>60S ribosomal protein L37a OS=Homo sapiens GN=RPL37A PE=4 SV=1 - [M0R0A1_HUMAN]</t>
  </si>
  <si>
    <t>P36578</t>
  </si>
  <si>
    <t>60S ribosomal protein L4 OS=Homo sapiens GN=RPL4 PE=1 SV=5 - [RL4_HUMAN]</t>
  </si>
  <si>
    <t>60S ribosomal protein L4</t>
  </si>
  <si>
    <t>P46777</t>
  </si>
  <si>
    <t>60S ribosomal protein L5 OS=Homo sapiens GN=RPL5 PE=1 SV=3 - [RL5_HUMAN]</t>
  </si>
  <si>
    <t>60S ribosomal protein L5</t>
  </si>
  <si>
    <t>Q02878</t>
  </si>
  <si>
    <t>60S ribosomal protein L6 OS=Homo sapiens GN=RPL6 PE=1 SV=3 - [RL6_HUMAN]</t>
  </si>
  <si>
    <t>60S ribosomal protein L6</t>
  </si>
  <si>
    <t>P18124</t>
  </si>
  <si>
    <t>60S ribosomal protein L7 OS=Homo sapiens GN=RPL7 PE=1 SV=1 - [RL7_HUMAN]</t>
  </si>
  <si>
    <t>60S ribosomal protein L7</t>
  </si>
  <si>
    <t>P62424</t>
  </si>
  <si>
    <t>60S ribosomal protein L7a OS=Homo sapiens GN=RPL7A PE=1 SV=2 - [RL7A_HUMAN]</t>
  </si>
  <si>
    <t>60S ribosomal protein L7a</t>
  </si>
  <si>
    <t>Q6DKI1</t>
  </si>
  <si>
    <t>60S ribosomal protein L7-like 1 OS=Homo sapiens GN=RPL7L1 PE=1 SV=1 - [RL7L_HUMAN]</t>
  </si>
  <si>
    <t>60S ribosomal protein L7-like 1</t>
  </si>
  <si>
    <t>E9PKZ0</t>
  </si>
  <si>
    <t>60S ribosomal protein L8 (Fragment) OS=Homo sapiens GN=RPL8 PE=2 SV=1 - [E9PKZ0_HUMAN]</t>
  </si>
  <si>
    <t>P32969</t>
  </si>
  <si>
    <t>60S ribosomal protein L9 OS=Homo sapiens GN=RPL9 PE=1 SV=1 - [RL9_HUMAN]</t>
  </si>
  <si>
    <t>60S ribosomal protein L9</t>
  </si>
  <si>
    <t>P05388</t>
  </si>
  <si>
    <t>60S acidic ribosomal protein P0 OS=Homo sapiens GN=RPLP0 PE=1 SV=1 - [RLA0_HUMAN]</t>
  </si>
  <si>
    <t>60S acidic ribosomal protein P0</t>
  </si>
  <si>
    <t>P05386</t>
  </si>
  <si>
    <t>60S acidic ribosomal protein P1 OS=Homo sapiens GN=RPLP1 PE=1 SV=1 - [RLA1_HUMAN]</t>
  </si>
  <si>
    <t>60S acidic ribosomal protein P1</t>
  </si>
  <si>
    <t>H0YDD8</t>
  </si>
  <si>
    <t>60S acidic ribosomal protein P2 (Fragment) OS=Homo sapiens GN=RPLP2 PE=3 SV=1 - [H0YDD8_HUMAN]</t>
  </si>
  <si>
    <t>O95059</t>
  </si>
  <si>
    <t>Ribonuclease P protein subunit p14 OS=Homo sapiens GN=RPP14 PE=1 SV=3 - [RPP14_HUMAN]</t>
  </si>
  <si>
    <t>Ribonuclease P protein subunit p14</t>
  </si>
  <si>
    <t>Q8N5L8</t>
  </si>
  <si>
    <t>Ribonuclease P protein subunit p25-like protein OS=Homo sapiens GN=RPP25L PE=1 SV=1 - [RP25L_HUMAN]</t>
  </si>
  <si>
    <t>Ribonuclease P protein subunit p25-like protein</t>
  </si>
  <si>
    <t>Q5VU11</t>
  </si>
  <si>
    <t>Ribonuclease P protein subunit p30 (Fragment) OS=Homo sapiens GN=RPP30 PE=2 SV=1 - [Q5VU11_HUMAN]</t>
  </si>
  <si>
    <t>P78345</t>
  </si>
  <si>
    <t>Ribonuclease P protein subunit p38 OS=Homo sapiens GN=RPP38 PE=1 SV=2 - [RPP38_HUMAN]</t>
  </si>
  <si>
    <t>Ribonuclease P protein subunit p38</t>
  </si>
  <si>
    <t>O75818</t>
  </si>
  <si>
    <t>Ribonuclease P protein subunit p40 OS=Homo sapiens GN=RPP40 PE=1 SV=3 - [RPP40_HUMAN]</t>
  </si>
  <si>
    <t>Ribonuclease P protein subunit p40</t>
  </si>
  <si>
    <t>Q96P16</t>
  </si>
  <si>
    <t>Regulation of nuclear pre-mRNA domain-containing protein 1A OS=Homo sapiens GN=RPRD1A PE=1 SV=1 - [RPR1A_HUMAN]</t>
  </si>
  <si>
    <t>Regulation of nuclear pre-mRNA domain-containing protein 1A</t>
  </si>
  <si>
    <t>Q9NQG5</t>
  </si>
  <si>
    <t>Regulation of nuclear pre-mRNA domain-containing protein 1B OS=Homo sapiens GN=RPRD1B PE=1 SV=1 - [RPR1B_HUMAN]</t>
  </si>
  <si>
    <t>Regulation of nuclear pre-mRNA domain-containing protein 1B</t>
  </si>
  <si>
    <t>Q5VT52</t>
  </si>
  <si>
    <t>Regulation of nuclear pre-mRNA domain-containing protein 2 OS=Homo sapiens GN=RPRD2 PE=1 SV=1 - [RPRD2_HUMAN]</t>
  </si>
  <si>
    <t>Regulation of nuclear pre-mRNA domain-containing protein 2</t>
  </si>
  <si>
    <t>P62280</t>
  </si>
  <si>
    <t>40S ribosomal protein S11 OS=Homo sapiens GN=RPS11 PE=1 SV=3 - [RS11_HUMAN]</t>
  </si>
  <si>
    <t>40S ribosomal protein S11</t>
  </si>
  <si>
    <t>P62277</t>
  </si>
  <si>
    <t>40S ribosomal protein S13 OS=Homo sapiens GN=RPS13 PE=1 SV=2 - [RS13_HUMAN]</t>
  </si>
  <si>
    <t>40S ribosomal protein S13</t>
  </si>
  <si>
    <t>P62263</t>
  </si>
  <si>
    <t>40S ribosomal protein S14 OS=Homo sapiens GN=RPS14 PE=1 SV=3 - [RS14_HUMAN]</t>
  </si>
  <si>
    <t>40S ribosomal protein S14</t>
  </si>
  <si>
    <t>K7EJ78</t>
  </si>
  <si>
    <t>40S ribosomal protein S15 OS=Homo sapiens GN=RPS15 PE=3 SV=2 - [K7EJ78_HUMAN]</t>
  </si>
  <si>
    <t>P62244</t>
  </si>
  <si>
    <t>40S ribosomal protein S15a OS=Homo sapiens GN=RPS15A PE=1 SV=2 - [RS15A_HUMAN]</t>
  </si>
  <si>
    <t>40S ribosomal protein S15a</t>
  </si>
  <si>
    <t>P62249</t>
  </si>
  <si>
    <t>40S ribosomal protein S16 OS=Homo sapiens GN=RPS16 PE=1 SV=2 - [RS16_HUMAN]</t>
  </si>
  <si>
    <t>40S ribosomal protein S16</t>
  </si>
  <si>
    <t>P62269</t>
  </si>
  <si>
    <t>40S ribosomal protein S18 OS=Homo sapiens GN=RPS18 PE=1 SV=3 - [RS18_HUMAN]</t>
  </si>
  <si>
    <t>40S ribosomal protein S18</t>
  </si>
  <si>
    <t>P39019</t>
  </si>
  <si>
    <t>40S ribosomal protein S19 OS=Homo sapiens GN=RPS19 PE=1 SV=2 - [RS19_HUMAN]</t>
  </si>
  <si>
    <t>40S ribosomal protein S19</t>
  </si>
  <si>
    <t>Q86WX3</t>
  </si>
  <si>
    <t>Active regulator of SIRT1 OS=Homo sapiens GN=RPS19BP1 PE=1 SV=1 - [AROS_HUMAN]</t>
  </si>
  <si>
    <t>Active regulator of SIRT1</t>
  </si>
  <si>
    <t>P15880</t>
  </si>
  <si>
    <t>40S ribosomal protein S2 OS=Homo sapiens GN=RPS2 PE=1 SV=2 - [RS2_HUMAN]</t>
  </si>
  <si>
    <t>40S ribosomal protein S2</t>
  </si>
  <si>
    <t>P60866</t>
  </si>
  <si>
    <t>40S ribosomal protein S20 OS=Homo sapiens GN=RPS20 PE=1 SV=1 - [RS20_HUMAN]</t>
  </si>
  <si>
    <t>40S ribosomal protein S20</t>
  </si>
  <si>
    <t>Q8WVC2</t>
  </si>
  <si>
    <t>40S ribosomal protein S21 OS=Homo sapiens GN=RPS21 PE=2 SV=1 - [Q8WVC2_HUMAN]</t>
  </si>
  <si>
    <t>40S ribosomal protein S21</t>
  </si>
  <si>
    <t>D6RD47</t>
  </si>
  <si>
    <t>40S ribosomal protein S23 OS=Homo sapiens GN=RPS23 PE=2 SV=1 - [D6RD47_HUMAN]</t>
  </si>
  <si>
    <t>E7ETK0</t>
  </si>
  <si>
    <t>40S ribosomal protein S24 OS=Homo sapiens GN=RPS24 PE=2 SV=1 - [E7ETK0_HUMAN]</t>
  </si>
  <si>
    <t>40S ribosomal protein S24</t>
  </si>
  <si>
    <t>P62851</t>
  </si>
  <si>
    <t>40S ribosomal protein S25 OS=Homo sapiens GN=RPS25 PE=1 SV=1 - [RS25_HUMAN]</t>
  </si>
  <si>
    <t>40S ribosomal protein S25</t>
  </si>
  <si>
    <t>P62979</t>
  </si>
  <si>
    <t>Ubiquitin-40S ribosomal protein S27a OS=Homo sapiens GN=RPS27A PE=1 SV=2 - [RS27A_HUMAN]</t>
  </si>
  <si>
    <t>40S ribosomal protein S27a;Ubiquitin;Ubiquitin-40S ribosomal protein S27a</t>
  </si>
  <si>
    <t>Q71UM5</t>
  </si>
  <si>
    <t>40S ribosomal protein S27-like OS=Homo sapiens GN=RPS27L PE=1 SV=3 - [RS27L_HUMAN]</t>
  </si>
  <si>
    <t>40S ribosomal protein S27-like</t>
  </si>
  <si>
    <t>P62273</t>
  </si>
  <si>
    <t>40S ribosomal protein S29 OS=Homo sapiens GN=RPS29 PE=1 SV=2 - [RS29_HUMAN]</t>
  </si>
  <si>
    <t>40S ribosomal protein S29</t>
  </si>
  <si>
    <t>P23396</t>
  </si>
  <si>
    <t>40S ribosomal protein S3 OS=Homo sapiens GN=RPS3 PE=1 SV=2 - [RS3_HUMAN]</t>
  </si>
  <si>
    <t>40S ribosomal protein S3</t>
  </si>
  <si>
    <t>P61247</t>
  </si>
  <si>
    <t>40S ribosomal protein S3a OS=Homo sapiens GN=RPS3A PE=1 SV=2 - [RS3A_HUMAN]</t>
  </si>
  <si>
    <t>P62701</t>
  </si>
  <si>
    <t>40S ribosomal protein S4, X isoform OS=Homo sapiens GN=RPS4X PE=1 SV=2 - [RS4X_HUMAN]</t>
  </si>
  <si>
    <t>40S ribosomal protein S4, X isoform</t>
  </si>
  <si>
    <t>M0R0F0</t>
  </si>
  <si>
    <t>40S ribosomal protein S5 (Fragment) OS=Homo sapiens GN=RPS5 PE=3 SV=1 - [M0R0F0_HUMAN]</t>
  </si>
  <si>
    <t>P62753</t>
  </si>
  <si>
    <t>40S ribosomal protein S6 OS=Homo sapiens GN=RPS6 PE=1 SV=1 - [RS6_HUMAN]</t>
  </si>
  <si>
    <t>E9PRI4</t>
  </si>
  <si>
    <t>Ribosomal protein S6 kinase OS=Homo sapiens GN=RPS6KA1 PE=2 SV=1 - [E9PRI4_HUMAN]</t>
  </si>
  <si>
    <t>Ribosomal protein S6 kinase</t>
  </si>
  <si>
    <t>E9PJN1</t>
  </si>
  <si>
    <t>Ribosomal protein S6 kinase OS=Homo sapiens GN=RPS6KA4 PE=2 SV=1 - [E9PJN1_HUMAN]</t>
  </si>
  <si>
    <t>B7Z2Y5</t>
  </si>
  <si>
    <t>Ribosomal protein S6 kinase OS=Homo sapiens GN=RPS6KA5 PE=2 SV=1 - [B7Z2Y5_HUMAN]</t>
  </si>
  <si>
    <t>B4DLT4</t>
  </si>
  <si>
    <t>Ribosomal protein S6 kinase OS=Homo sapiens GN=RPS6KB1 PE=2 SV=1 - [B4DLT4_HUMAN]</t>
  </si>
  <si>
    <t>Q9UBS0</t>
  </si>
  <si>
    <t>Ribosomal protein S6 kinase beta-2 OS=Homo sapiens GN=RPS6KB2 PE=1 SV=2 - [KS6B2_HUMAN]</t>
  </si>
  <si>
    <t>Ribosomal protein S6 kinase beta-2</t>
  </si>
  <si>
    <t>P62081</t>
  </si>
  <si>
    <t>40S ribosomal protein S7 OS=Homo sapiens GN=RPS7 PE=1 SV=1 - [RS7_HUMAN]</t>
  </si>
  <si>
    <t>40S ribosomal protein S7</t>
  </si>
  <si>
    <t>P62241</t>
  </si>
  <si>
    <t>40S ribosomal protein S8 OS=Homo sapiens GN=RPS8 PE=1 SV=2 - [RS8_HUMAN]</t>
  </si>
  <si>
    <t>40S ribosomal protein S8</t>
  </si>
  <si>
    <t>P46781</t>
  </si>
  <si>
    <t>40S ribosomal protein S9 OS=Homo sapiens GN=RPS9 PE=1 SV=3 - [RS9_HUMAN]</t>
  </si>
  <si>
    <t>40S ribosomal protein S9</t>
  </si>
  <si>
    <t>F5H7J5</t>
  </si>
  <si>
    <t>Regulatory-associated protein of mTOR OS=Homo sapiens GN=RPTOR PE=2 SV=1 - [F5H7J5_HUMAN]</t>
  </si>
  <si>
    <t>Q8IZ73</t>
  </si>
  <si>
    <t>RNA pseudouridylate synthase domain-containing protein 2 OS=Homo sapiens GN=RPUSD2 PE=1 SV=2 - [RUSD2_HUMAN]</t>
  </si>
  <si>
    <t>RNA pseudouridylate synthase domain-containing protein 2</t>
  </si>
  <si>
    <t>Q6P087</t>
  </si>
  <si>
    <t>RNA pseudouridylate synthase domain-containing protein 3 OS=Homo sapiens GN=RPUSD3 PE=1 SV=3 - [RUSD3_HUMAN]</t>
  </si>
  <si>
    <t>RNA pseudouridylate synthase domain-containing protein 3</t>
  </si>
  <si>
    <t>Q92600</t>
  </si>
  <si>
    <t>Cell differentiation protein RCD1 homolog OS=Homo sapiens GN=RQCD1 PE=1 SV=1 - [RCD1_HUMAN]</t>
  </si>
  <si>
    <t>Cell differentiation protein RCD1 homolog</t>
  </si>
  <si>
    <t>Q7L523</t>
  </si>
  <si>
    <t>Ras-related GTP-binding protein A OS=Homo sapiens GN=RRAGA PE=1 SV=1 - [RRAGA_HUMAN]</t>
  </si>
  <si>
    <t>Ras-related GTP-binding protein A</t>
  </si>
  <si>
    <t>Q9HB90</t>
  </si>
  <si>
    <t>Ras-related GTP-binding protein C OS=Homo sapiens GN=RRAGC PE=1 SV=1 - [RRAGC_HUMAN]</t>
  </si>
  <si>
    <t>Ras-related GTP-binding protein C</t>
  </si>
  <si>
    <t>Q92766</t>
  </si>
  <si>
    <t>Ras-responsive element-binding protein 1 OS=Homo sapiens GN=RREB1 PE=1 SV=3 - [RREB1_HUMAN]</t>
  </si>
  <si>
    <t>Ras-responsive element-binding protein 1</t>
  </si>
  <si>
    <t>P23921</t>
  </si>
  <si>
    <t>Ribonucleoside-diphosphate reductase large subunit OS=Homo sapiens GN=RRM1 PE=1 SV=1 - [RIR1_HUMAN]</t>
  </si>
  <si>
    <t>Ribonucleoside-diphosphate reductase large subunit</t>
  </si>
  <si>
    <t>P31350</t>
  </si>
  <si>
    <t>Ribonucleoside-diphosphate reductase subunit M2 OS=Homo sapiens GN=RRM2 PE=1 SV=1 - [RIR2_HUMAN]</t>
  </si>
  <si>
    <t>Ribonucleoside-diphosphate reductase subunit M2</t>
  </si>
  <si>
    <t>Q7LG56</t>
  </si>
  <si>
    <t>Ribonucleoside-diphosphate reductase subunit M2 B OS=Homo sapiens GN=RRM2B PE=1 SV=1 - [RIR2B_HUMAN]</t>
  </si>
  <si>
    <t>Ribonucleoside-diphosphate reductase subunit M2 B</t>
  </si>
  <si>
    <t>B4E3T2</t>
  </si>
  <si>
    <t>RNA polymerase I-specific transcription initiation factor RRN3 OS=Homo sapiens GN=RRN3 PE=2 SV=1 - [B4E3T2_HUMAN]</t>
  </si>
  <si>
    <t>Q9Y3B9</t>
  </si>
  <si>
    <t>RRP15-like protein OS=Homo sapiens GN=RRP15 PE=1 SV=2 - [RRP15_HUMAN]</t>
  </si>
  <si>
    <t>RRP15-like protein</t>
  </si>
  <si>
    <t>Q96EU6</t>
  </si>
  <si>
    <t>Ribosomal RNA processing protein 36 homolog OS=Homo sapiens GN=RRP36 PE=1 SV=1 - [RRP36_HUMAN]</t>
  </si>
  <si>
    <t>Ribosomal RNA processing protein 36 homolog</t>
  </si>
  <si>
    <t>Q9Y3A4</t>
  </si>
  <si>
    <t>Ribosomal RNA-processing protein 7 homolog A OS=Homo sapiens GN=RRP7A PE=1 SV=2 - [RRP7A_HUMAN]</t>
  </si>
  <si>
    <t>Ribosomal RNA-processing protein 7 homolog A</t>
  </si>
  <si>
    <t>O43159</t>
  </si>
  <si>
    <t>Ribosomal RNA-processing protein 8 OS=Homo sapiens GN=RRP8 PE=1 SV=2 - [RRP8_HUMAN]</t>
  </si>
  <si>
    <t>Ribosomal RNA-processing protein 8</t>
  </si>
  <si>
    <t>O43818</t>
  </si>
  <si>
    <t>U3 small nucleolar RNA-interacting protein 2 OS=Homo sapiens GN=RRP9 PE=1 SV=1 - [U3IP2_HUMAN]</t>
  </si>
  <si>
    <t>U3 small nucleolar RNA-interacting protein 2</t>
  </si>
  <si>
    <t>Q15050</t>
  </si>
  <si>
    <t>Ribosome biogenesis regulatory protein homolog OS=Homo sapiens GN=RRS1 PE=1 SV=2 - [RRS1_HUMAN]</t>
  </si>
  <si>
    <t>Ribosome biogenesis regulatory protein homolog</t>
  </si>
  <si>
    <t>Q96T23</t>
  </si>
  <si>
    <t>Remodeling and spacing factor 1 OS=Homo sapiens GN=RSF1 PE=1 SV=2 - [RSF1_HUMAN]</t>
  </si>
  <si>
    <t>Remodeling and spacing factor 1</t>
  </si>
  <si>
    <t>O76021</t>
  </si>
  <si>
    <t>Ribosomal L1 domain-containing protein 1 OS=Homo sapiens GN=RSL1D1 PE=1 SV=3 - [RL1D1_HUMAN]</t>
  </si>
  <si>
    <t>Ribosomal L1 domain-containing protein 1</t>
  </si>
  <si>
    <t>Q9UHA3</t>
  </si>
  <si>
    <t>Probable ribosome biogenesis protein RLP24 OS=Homo sapiens GN=RSL24D1 PE=1 SV=1 - [RLP24_HUMAN]</t>
  </si>
  <si>
    <t>Probable ribosome biogenesis protein RLP24</t>
  </si>
  <si>
    <t>H3BQQ7</t>
  </si>
  <si>
    <t>RING finger and SPRY domain-containing protein 1 (Fragment) OS=Homo sapiens GN=RSPRY1 PE=2 SV=2 - [H3BQQ7_HUMAN]</t>
  </si>
  <si>
    <t>Q15404</t>
  </si>
  <si>
    <t>Ras suppressor protein 1 OS=Homo sapiens GN=RSU1 PE=1 SV=3 - [RSU1_HUMAN]</t>
  </si>
  <si>
    <t>Ras suppressor protein 1</t>
  </si>
  <si>
    <t>O00442</t>
  </si>
  <si>
    <t>RNA 3'-terminal phosphate cyclase OS=Homo sapiens GN=RTCA PE=1 SV=1 - [RTCA_HUMAN]</t>
  </si>
  <si>
    <t>RNA 3'-terminal phosphate cyclase</t>
  </si>
  <si>
    <t>Q9BY42</t>
  </si>
  <si>
    <t>Protein RTF2 homolog OS=Homo sapiens GN=RTFDC1 PE=1 SV=3 - [RTF2_HUMAN]</t>
  </si>
  <si>
    <t>Protein RTF2 homolog</t>
  </si>
  <si>
    <t>B7Z4M1</t>
  </si>
  <si>
    <t>Reticulon OS=Homo sapiens GN=RTN3 PE=2 SV=1 - [B7Z4M1_HUMAN]</t>
  </si>
  <si>
    <t>O95197</t>
  </si>
  <si>
    <t>Reticulon-3 OS=Homo sapiens GN=RTN3 PE=1 SV=2 - [RTN3_HUMAN]</t>
  </si>
  <si>
    <t>Reticulon-3</t>
  </si>
  <si>
    <t>Q8WWV3</t>
  </si>
  <si>
    <t>Reticulon-4-interacting protein 1, mitochondrial OS=Homo sapiens GN=RTN4IP1 PE=1 SV=2 - [RT4I1_HUMAN]</t>
  </si>
  <si>
    <t>Reticulon-4-interacting protein 1, mitochondrial</t>
  </si>
  <si>
    <t>Q86VV8</t>
  </si>
  <si>
    <t>Rotatin OS=Homo sapiens GN=RTTN PE=1 SV=3 - [RTTN_HUMAN]</t>
  </si>
  <si>
    <t>Rotatin</t>
  </si>
  <si>
    <t>Q96T51</t>
  </si>
  <si>
    <t>RUN and FYVE domain-containing protein 1 OS=Homo sapiens GN=RUFY1 PE=1 SV=2 - [RUFY1_HUMAN]</t>
  </si>
  <si>
    <t>RUN and FYVE domain-containing protein 1</t>
  </si>
  <si>
    <t>B4DKC2</t>
  </si>
  <si>
    <t>Protein RUFY3 OS=Homo sapiens GN=RUFY3 PE=2 SV=1 - [B4DKC2_HUMAN]</t>
  </si>
  <si>
    <t>Q59EK9</t>
  </si>
  <si>
    <t>RUN domain-containing protein 3A OS=Homo sapiens GN=RUNDC3A PE=2 SV=2 - [RUN3A_HUMAN]</t>
  </si>
  <si>
    <t>RUN domain-containing protein 3A</t>
  </si>
  <si>
    <t>Q01196</t>
  </si>
  <si>
    <t>Runt-related transcription factor 1 OS=Homo sapiens GN=RUNX1 PE=1 SV=3 - [RUNX1_HUMAN]</t>
  </si>
  <si>
    <t>Runt-related transcription factor 1</t>
  </si>
  <si>
    <t>Q9Y230</t>
  </si>
  <si>
    <t>RuvB-like 2 OS=Homo sapiens GN=RUVBL2 PE=1 SV=3 - [RUVB2_HUMAN]</t>
  </si>
  <si>
    <t>RuvB-like 2</t>
  </si>
  <si>
    <t>A8MWD9</t>
  </si>
  <si>
    <t>Small nuclear ribonucleoprotein G-like protein OS=Homo sapiens PE=2 SV=2 - [RUXGL_HUMAN]</t>
  </si>
  <si>
    <t>Small nuclear ribonucleoprotein G-like protein</t>
  </si>
  <si>
    <t>Q9H446</t>
  </si>
  <si>
    <t>RWD domain-containing protein 1 OS=Homo sapiens GN=RWDD1 PE=1 SV=1 - [RWDD1_HUMAN]</t>
  </si>
  <si>
    <t>RWD domain-containing protein 1</t>
  </si>
  <si>
    <t>P57060</t>
  </si>
  <si>
    <t>RWD domain-containing protein 2B OS=Homo sapiens GN=RWDD2B PE=1 SV=1 - [RWD2B_HUMAN]</t>
  </si>
  <si>
    <t>RWD domain-containing protein 2B</t>
  </si>
  <si>
    <t>K4DI92</t>
  </si>
  <si>
    <t>RWD domain containing 4A OS=Homo sapiens GN=RWDD4 PE=4 SV=1 - [K4DI92_HUMAN]</t>
  </si>
  <si>
    <t>P28702</t>
  </si>
  <si>
    <t>Retinoic acid receptor RXR-beta OS=Homo sapiens GN=RXRB PE=1 SV=2 - [RXRB_HUMAN]</t>
  </si>
  <si>
    <t>Retinoic acid receptor RXR-beta</t>
  </si>
  <si>
    <t>Q8N488</t>
  </si>
  <si>
    <t>RING1 and YY1-binding protein OS=Homo sapiens GN=RYBP PE=1 SV=2 - [RYBP_HUMAN]</t>
  </si>
  <si>
    <t>RING1 and YY1-binding protein</t>
  </si>
  <si>
    <t>H0YGL9</t>
  </si>
  <si>
    <t>Ryanodine receptor 2 OS=Homo sapiens GN=RYR2 PE=2 SV=1 - [H0YGL9_HUMAN]</t>
  </si>
  <si>
    <t>P31949</t>
  </si>
  <si>
    <t>Protein S100-A11 OS=Homo sapiens GN=S100A11 PE=1 SV=2 - [S10AB_HUMAN]</t>
  </si>
  <si>
    <t>Protein S100-A11</t>
  </si>
  <si>
    <t>R4GN98</t>
  </si>
  <si>
    <t>Protein S100-A6 (Fragment) OS=Homo sapiens GN=S100A6 PE=4 SV=1 - [R4GN98_HUMAN]</t>
  </si>
  <si>
    <t>H0YEW7</t>
  </si>
  <si>
    <t>SAC3 domain-containing protein 1 (Fragment) OS=Homo sapiens GN=SAC3D1 PE=2 SV=1 - [H0YEW7_HUMAN]</t>
  </si>
  <si>
    <t>Q9UBE0</t>
  </si>
  <si>
    <t>SUMO-activating enzyme subunit 1 OS=Homo sapiens GN=SAE1 PE=1 SV=1 - [SAE1_HUMAN]</t>
  </si>
  <si>
    <t>SUMO-activating enzyme subunit 1</t>
  </si>
  <si>
    <t>E9PIW9</t>
  </si>
  <si>
    <t>Atherin OS=Homo sapiens GN=SAMD1 PE=2 SV=1 - [E9PIW9_HUMAN]</t>
  </si>
  <si>
    <t>M0QZ22</t>
  </si>
  <si>
    <t>Protein Smaug homolog 2 OS=Homo sapiens GN=SAMD4B PE=4 SV=1 - [M0QZ22_HUMAN]</t>
  </si>
  <si>
    <t>Q5K651</t>
  </si>
  <si>
    <t>Sterile alpha motif domain-containing protein 9 OS=Homo sapiens GN=SAMD9 PE=1 SV=1 - [SAMD9_HUMAN]</t>
  </si>
  <si>
    <t>Sterile alpha motif domain-containing protein 9</t>
  </si>
  <si>
    <t>Q8IVG5</t>
  </si>
  <si>
    <t>Sterile alpha motif domain-containing protein 9-like OS=Homo sapiens GN=SAMD9L PE=1 SV=2 - [SAM9L_HUMAN]</t>
  </si>
  <si>
    <t>Sterile alpha motif domain-containing protein 9-like</t>
  </si>
  <si>
    <t>Q9Y512</t>
  </si>
  <si>
    <t>Sorting and assembly machinery component 50 homolog OS=Homo sapiens GN=SAMM50 PE=1 SV=3 - [SAM50_HUMAN]</t>
  </si>
  <si>
    <t>Sorting and assembly machinery component 50 homolog</t>
  </si>
  <si>
    <t>Q9NSI8</t>
  </si>
  <si>
    <t>SAM domain-containing protein SAMSN-1 OS=Homo sapiens GN=SAMSN1 PE=1 SV=1 - [SAMN1_HUMAN]</t>
  </si>
  <si>
    <t>SAM domain-containing protein SAMSN-1</t>
  </si>
  <si>
    <t>Q9H0E3</t>
  </si>
  <si>
    <t>Histone deacetylase complex subunit SAP130 OS=Homo sapiens GN=SAP130 PE=1 SV=1 - [SP130_HUMAN]</t>
  </si>
  <si>
    <t>Histone deacetylase complex subunit SAP130</t>
  </si>
  <si>
    <t>O00422</t>
  </si>
  <si>
    <t>Histone deacetylase complex subunit SAP18 OS=Homo sapiens GN=SAP18 PE=1 SV=1 - [SAP18_HUMAN]</t>
  </si>
  <si>
    <t>Histone deacetylase complex subunit SAP18</t>
  </si>
  <si>
    <t>O75446</t>
  </si>
  <si>
    <t>Histone deacetylase complex subunit SAP30 OS=Homo sapiens GN=SAP30 PE=1 SV=1 - [SAP30_HUMAN]</t>
  </si>
  <si>
    <t>Histone deacetylase complex subunit SAP30</t>
  </si>
  <si>
    <t>Q9UHR5</t>
  </si>
  <si>
    <t>SAP30-binding protein OS=Homo sapiens GN=SAP30BP PE=1 SV=1 - [S30BP_HUMAN]</t>
  </si>
  <si>
    <t>SAP30-binding protein</t>
  </si>
  <si>
    <t>Q9HAJ7</t>
  </si>
  <si>
    <t>Histone deacetylase complex subunit SAP30L OS=Homo sapiens GN=SAP30L PE=1 SV=1 - [SP30L_HUMAN]</t>
  </si>
  <si>
    <t>Histone deacetylase complex subunit SAP30L</t>
  </si>
  <si>
    <t>Q86UD0</t>
  </si>
  <si>
    <t>Suppressor APC domain-containing protein 2 OS=Homo sapiens GN=SAPCD2 PE=2 SV=2 - [SAPC2_HUMAN]</t>
  </si>
  <si>
    <t>Suppressor APC domain-containing protein 2</t>
  </si>
  <si>
    <t>Q9NR31</t>
  </si>
  <si>
    <t>GTP-binding protein SAR1a OS=Homo sapiens GN=SAR1A PE=1 SV=1 - [SAR1A_HUMAN]</t>
  </si>
  <si>
    <t>GTP-binding protein SAR1a</t>
  </si>
  <si>
    <t>Q9Y6B6</t>
  </si>
  <si>
    <t>GTP-binding protein SAR1b OS=Homo sapiens GN=SAR1B PE=1 SV=1 - [SAR1B_HUMAN]</t>
  </si>
  <si>
    <t>GTP-binding protein SAR1b</t>
  </si>
  <si>
    <t>M0QWZ7</t>
  </si>
  <si>
    <t>Serine--tRNA ligase, mitochondrial OS=Homo sapiens GN=SARS2 PE=4 SV=1 - [M0QWZ7_HUMAN]</t>
  </si>
  <si>
    <t>B7ZKM0</t>
  </si>
  <si>
    <t>SART3 protein OS=Homo sapiens GN=SART3 PE=2 SV=1 - [B7ZKM0_HUMAN]</t>
  </si>
  <si>
    <t>O75995</t>
  </si>
  <si>
    <t>SAM and SH3 domain-containing protein 3 OS=Homo sapiens GN=SASH3 PE=1 SV=2 - [SASH3_HUMAN]</t>
  </si>
  <si>
    <t>SAM and SH3 domain-containing protein 3</t>
  </si>
  <si>
    <t>F5GXY5</t>
  </si>
  <si>
    <t>Spindle assembly abnormal protein 6 homolog OS=Homo sapiens GN=SASS6 PE=2 SV=1 - [F5GXY5_HUMAN]</t>
  </si>
  <si>
    <t>Q01826</t>
  </si>
  <si>
    <t>DNA-binding protein SATB1 OS=Homo sapiens GN=SATB1 PE=1 SV=1 - [SATB1_HUMAN]</t>
  </si>
  <si>
    <t>DNA-binding protein SATB1</t>
  </si>
  <si>
    <t>Q9Y3A5</t>
  </si>
  <si>
    <t>Ribosome maturation protein SBDS OS=Homo sapiens GN=SBDS PE=1 SV=4 - [SBDS_HUMAN]</t>
  </si>
  <si>
    <t>Ribosome maturation protein SBDS</t>
  </si>
  <si>
    <t>O95248</t>
  </si>
  <si>
    <t>Myotubularin-related protein 5 OS=Homo sapiens GN=SBF1 PE=1 SV=3 - [MTMR5_HUMAN]</t>
  </si>
  <si>
    <t>Myotubularin-related protein 5</t>
  </si>
  <si>
    <t>Q6UWP8</t>
  </si>
  <si>
    <t>Suprabasin OS=Homo sapiens GN=SBSN PE=2 SV=2 - [SBSN_HUMAN]</t>
  </si>
  <si>
    <t>Suprabasin</t>
  </si>
  <si>
    <t>E9PQ91</t>
  </si>
  <si>
    <t>Lathosterol oxidase OS=Homo sapiens GN=SC5D PE=2 SV=1 - [E9PQ91_HUMAN]</t>
  </si>
  <si>
    <t>Q9UPN6</t>
  </si>
  <si>
    <t>Protein SCAF8 OS=Homo sapiens GN=SCAF8 PE=1 SV=1 - [SCAF8_HUMAN]</t>
  </si>
  <si>
    <t>Protein SCAF8</t>
  </si>
  <si>
    <t>Q8N9R8</t>
  </si>
  <si>
    <t>Protein SCAI OS=Homo sapiens GN=SCAI PE=1 SV=2 - [SCAI_HUMAN]</t>
  </si>
  <si>
    <t>Protein SCAI</t>
  </si>
  <si>
    <t>O15126</t>
  </si>
  <si>
    <t>Secretory carrier-associated membrane protein 1 OS=Homo sapiens GN=SCAMP1 PE=1 SV=2 - [SCAM1_HUMAN]</t>
  </si>
  <si>
    <t>Secretory carrier-associated membrane protein 1</t>
  </si>
  <si>
    <t>Q969E2</t>
  </si>
  <si>
    <t>Secretory carrier-associated membrane protein 4 OS=Homo sapiens GN=SCAMP4 PE=2 SV=1 - [SCAM4_HUMAN]</t>
  </si>
  <si>
    <t>Secretory carrier-associated membrane protein 4</t>
  </si>
  <si>
    <t>H3BPM0</t>
  </si>
  <si>
    <t>S phase cyclin A-associated protein in the endoplasmic reticulum (Fragment) OS=Homo sapiens GN=SCAPER PE=2 SV=1 - [H3BPM0_HUMAN]</t>
  </si>
  <si>
    <t>Q86SK9</t>
  </si>
  <si>
    <t>Stearoyl-CoA desaturase 5 OS=Homo sapiens GN=SCD5 PE=2 SV=2 - [SCD5_HUMAN]</t>
  </si>
  <si>
    <t>Stearoyl-CoA desaturase 5</t>
  </si>
  <si>
    <t>Q8WVM8</t>
  </si>
  <si>
    <t>Sec1 family domain-containing protein 1 OS=Homo sapiens GN=SCFD1 PE=1 SV=4 - [SCFD1_HUMAN]</t>
  </si>
  <si>
    <t>Sec1 family domain-containing protein 1</t>
  </si>
  <si>
    <t>Q8WU76</t>
  </si>
  <si>
    <t>Sec1 family domain-containing protein 2 OS=Homo sapiens GN=SCFD2 PE=1 SV=2 - [SCFD2_HUMAN]</t>
  </si>
  <si>
    <t>Sec1 family domain-containing protein 2</t>
  </si>
  <si>
    <t>Q96NL6</t>
  </si>
  <si>
    <t>Sodium channel and clathrin linker 1 OS=Homo sapiens GN=SCLT1 PE=2 SV=2 - [SCLT1_HUMAN]</t>
  </si>
  <si>
    <t>Sodium channel and clathrin linker 1</t>
  </si>
  <si>
    <t>Q96I15</t>
  </si>
  <si>
    <t>Selenocysteine lyase OS=Homo sapiens GN=SCLY PE=1 SV=4 - [SCLY_HUMAN]</t>
  </si>
  <si>
    <t>Selenocysteine lyase</t>
  </si>
  <si>
    <t>Q9UQR0</t>
  </si>
  <si>
    <t>Sex comb on midleg-like protein 2 OS=Homo sapiens GN=SCML2 PE=1 SV=1 - [SCML2_HUMAN]</t>
  </si>
  <si>
    <t>Sex comb on midleg-like protein 2</t>
  </si>
  <si>
    <t>K4DIA1</t>
  </si>
  <si>
    <t>Sodium channel protein type 5 subunit alpha OS=Homo sapiens GN=SCN5A PE=3 SV=1 - [K4DIA1_HUMAN]</t>
  </si>
  <si>
    <t>Q9BWG6</t>
  </si>
  <si>
    <t>Sodium channel modifier 1 OS=Homo sapiens GN=SCNM1 PE=1 SV=1 - [SCNM1_HUMAN]</t>
  </si>
  <si>
    <t>Sodium channel modifier 1</t>
  </si>
  <si>
    <t>Q9HB40</t>
  </si>
  <si>
    <t>Retinoid-inducible serine carboxypeptidase OS=Homo sapiens GN=SCPEP1 PE=1 SV=1 - [RISC_HUMAN]</t>
  </si>
  <si>
    <t>Retinoid-inducible serine carboxypeptidase</t>
  </si>
  <si>
    <t>Q96FV2</t>
  </si>
  <si>
    <t>Secernin-2 OS=Homo sapiens GN=SCRN2 PE=1 SV=3 - [SCRN2_HUMAN]</t>
  </si>
  <si>
    <t>Secernin-2</t>
  </si>
  <si>
    <t>Q0VDG4</t>
  </si>
  <si>
    <t>Secernin-3 OS=Homo sapiens GN=SCRN3 PE=1 SV=1 - [SCRN3_HUMAN]</t>
  </si>
  <si>
    <t>Secernin-3</t>
  </si>
  <si>
    <t>E9PS17</t>
  </si>
  <si>
    <t>N-terminal kinase-like protein OS=Homo sapiens GN=SCYL1 PE=2 SV=1 - [E9PS17_HUMAN]</t>
  </si>
  <si>
    <t>Q6P3W7</t>
  </si>
  <si>
    <t>SCY1-like protein 2 OS=Homo sapiens GN=SCYL2 PE=1 SV=1 - [SCYL2_HUMAN]</t>
  </si>
  <si>
    <t>SCY1-like protein 2</t>
  </si>
  <si>
    <t>Q8IZE3</t>
  </si>
  <si>
    <t>Protein-associating with the carboxyl-terminal domain of ezrin OS=Homo sapiens GN=SCYL3 PE=1 SV=3 - [PACE1_HUMAN]</t>
  </si>
  <si>
    <t>Protein-associating with the carboxyl-terminal domain of ezrin</t>
  </si>
  <si>
    <t>E7EW05</t>
  </si>
  <si>
    <t>Protein SDA1 homolog OS=Homo sapiens GN=SDAD1 PE=2 SV=1 - [E7EW05_HUMAN]</t>
  </si>
  <si>
    <t>B4DHN5</t>
  </si>
  <si>
    <t>Syntenin-1 OS=Homo sapiens GN=SDCBP PE=2 SV=1 - [B4DHN5_HUMAN]</t>
  </si>
  <si>
    <t>A6NCS9</t>
  </si>
  <si>
    <t>Serologically defined colon cancer antigen 8 OS=Homo sapiens GN=SDCCAG8 PE=2 SV=4 - [A6NCS9_HUMAN]</t>
  </si>
  <si>
    <t>Q6IQ49</t>
  </si>
  <si>
    <t>Protein SDE2 homolog OS=Homo sapiens GN=SDE2 PE=1 SV=1 - [SDE2_HUMAN]</t>
  </si>
  <si>
    <t>Protein SDE2 homolog</t>
  </si>
  <si>
    <t>Q99470</t>
  </si>
  <si>
    <t>Stromal cell-derived factor 2 OS=Homo sapiens GN=SDF2 PE=1 SV=2 - [SDF2_HUMAN]</t>
  </si>
  <si>
    <t>Stromal cell-derived factor 2</t>
  </si>
  <si>
    <t>Q9HCN8</t>
  </si>
  <si>
    <t>Stromal cell-derived factor 2-like protein 1 OS=Homo sapiens GN=SDF2L1 PE=1 SV=2 - [SDF2L_HUMAN]</t>
  </si>
  <si>
    <t>Stromal cell-derived factor 2-like protein 1</t>
  </si>
  <si>
    <t>Q9BRK5</t>
  </si>
  <si>
    <t>45 kDa calcium-binding protein OS=Homo sapiens GN=SDF4 PE=1 SV=1 - [CAB45_HUMAN]</t>
  </si>
  <si>
    <t>45 kDa calcium-binding protein</t>
  </si>
  <si>
    <t>P31040</t>
  </si>
  <si>
    <t>Succinate dehydrogenase [ubiquinone] flavoprotein subunit, mitochondrial OS=Homo sapiens GN=SDHA PE=1 SV=2 - [DHSA_HUMAN]</t>
  </si>
  <si>
    <t>Succinate dehydrogenase [ubiquinone] flavoprotein subunit, mitochondrial</t>
  </si>
  <si>
    <t>F5GYJ5</t>
  </si>
  <si>
    <t>Uncharacterized protein OS=Homo sapiens PE=2 SV=1 - [F5GYJ5_HUMAN]</t>
  </si>
  <si>
    <t>P21912</t>
  </si>
  <si>
    <t>Succinate dehydrogenase [ubiquinone] iron-sulfur subunit, mitochondrial OS=Homo sapiens GN=SDHB PE=1 SV=3 - [DHSB_HUMAN]</t>
  </si>
  <si>
    <t>Succinate dehydrogenase [ubiquinone] iron-sulfur subunit, mitochondrial</t>
  </si>
  <si>
    <t>Q99643</t>
  </si>
  <si>
    <t>Succinate dehydrogenase cytochrome b560 subunit, mitochondrial OS=Homo sapiens GN=SDHC PE=1 SV=1 - [C560_HUMAN]</t>
  </si>
  <si>
    <t>Succinate dehydrogenase cytochrome b560 subunit, mitochondrial</t>
  </si>
  <si>
    <t>H7C2P2</t>
  </si>
  <si>
    <t>Protein sidekick-2 (Fragment) OS=Homo sapiens GN=SDK2 PE=2 SV=1 - [H7C2P2_HUMAN]</t>
  </si>
  <si>
    <t>G3V4N6</t>
  </si>
  <si>
    <t>Epimerase family protein SDR39U1 OS=Homo sapiens GN=SDR39U1 PE=2 SV=1 - [G3V4N6_HUMAN]</t>
  </si>
  <si>
    <t>H0YIA2</t>
  </si>
  <si>
    <t>Serine dehydratase-like (Fragment) OS=Homo sapiens GN=SDSL PE=2 SV=1 - [H0YIA2_HUMAN]</t>
  </si>
  <si>
    <t>H0YNG3</t>
  </si>
  <si>
    <t>Signal peptidase complex catalytic subunit SEC11A OS=Homo sapiens GN=SEC11A PE=2 SV=1 - [H0YNG3_HUMAN]</t>
  </si>
  <si>
    <t>K7EJQ7</t>
  </si>
  <si>
    <t>Signal peptidase complex catalytic subunit SEC11C OS=Homo sapiens GN=SEC11C PE=4 SV=1 - [K7EJQ7_HUMAN]</t>
  </si>
  <si>
    <t>P55735</t>
  </si>
  <si>
    <t>Protein SEC13 homolog OS=Homo sapiens GN=SEC13 PE=1 SV=3 - [SEC13_HUMAN]</t>
  </si>
  <si>
    <t>Protein SEC13 homolog</t>
  </si>
  <si>
    <t>O76054</t>
  </si>
  <si>
    <t>SEC14-like protein 2 OS=Homo sapiens GN=SEC14L2 PE=1 SV=1 - [S14L2_HUMAN]</t>
  </si>
  <si>
    <t>SEC14-like protein 2</t>
  </si>
  <si>
    <t>J3KNL6</t>
  </si>
  <si>
    <t>Protein transport protein Sec16A OS=Homo sapiens GN=SEC16A PE=4 SV=1 - [J3KNL6_HUMAN]</t>
  </si>
  <si>
    <t>C9JRY4</t>
  </si>
  <si>
    <t>Vesicle-trafficking protein SEC22a (Fragment) OS=Homo sapiens GN=SEC22A PE=2 SV=1 - [C9JRY4_HUMAN]</t>
  </si>
  <si>
    <t>F5H365</t>
  </si>
  <si>
    <t>Protein transport protein Sec23A OS=Homo sapiens GN=SEC23A PE=2 SV=1 - [F5H365_HUMAN]</t>
  </si>
  <si>
    <t>Q15437</t>
  </si>
  <si>
    <t>Protein transport protein Sec23B OS=Homo sapiens GN=SEC23B PE=1 SV=2 - [SC23B_HUMAN]</t>
  </si>
  <si>
    <t>Protein transport protein Sec23B</t>
  </si>
  <si>
    <t>O95486</t>
  </si>
  <si>
    <t>Protein transport protein Sec24A OS=Homo sapiens GN=SEC24A PE=1 SV=2 - [SC24A_HUMAN]</t>
  </si>
  <si>
    <t>Protein transport protein Sec24A</t>
  </si>
  <si>
    <t>O95487</t>
  </si>
  <si>
    <t>Protein transport protein Sec24B OS=Homo sapiens GN=SEC24B PE=1 SV=2 - [SC24B_HUMAN]</t>
  </si>
  <si>
    <t>Protein transport protein Sec24B</t>
  </si>
  <si>
    <t>P53992</t>
  </si>
  <si>
    <t>Protein transport protein Sec24C OS=Homo sapiens GN=SEC24C PE=1 SV=3 - [SC24C_HUMAN]</t>
  </si>
  <si>
    <t>Protein transport protein Sec24C</t>
  </si>
  <si>
    <t>O94855</t>
  </si>
  <si>
    <t>Protein transport protein Sec24D OS=Homo sapiens GN=SEC24D PE=1 SV=2 - [SC24D_HUMAN]</t>
  </si>
  <si>
    <t>Protein transport protein Sec24D</t>
  </si>
  <si>
    <t>B7ZL00</t>
  </si>
  <si>
    <t>Protein transport protein Sec31A OS=Homo sapiens GN=SEC31A PE=2 SV=1 - [B7ZL00_HUMAN]</t>
  </si>
  <si>
    <t>P60468</t>
  </si>
  <si>
    <t>Protein transport protein Sec61 subunit beta OS=Homo sapiens GN=SEC61B PE=1 SV=2 - [SC61B_HUMAN]</t>
  </si>
  <si>
    <t>Protein transport protein Sec61 subunit beta</t>
  </si>
  <si>
    <t>Q99442</t>
  </si>
  <si>
    <t>Translocation protein SEC62 OS=Homo sapiens GN=SEC62 PE=1 SV=1 - [SEC62_HUMAN]</t>
  </si>
  <si>
    <t>Translocation protein SEC62</t>
  </si>
  <si>
    <t>J3KPI1</t>
  </si>
  <si>
    <t>Selenocysteine insertion sequence-binding protein 2-like (Fragment) OS=Homo sapiens GN=SECISBP2L PE=4 SV=1 - [J3KPI1_HUMAN]</t>
  </si>
  <si>
    <t>Q96EE3</t>
  </si>
  <si>
    <t>Nucleoporin SEH1 OS=Homo sapiens GN=SEH1L PE=1 SV=3 - [SEH1_HUMAN]</t>
  </si>
  <si>
    <t>Nucleoporin SEH1</t>
  </si>
  <si>
    <t>Q8IZQ5</t>
  </si>
  <si>
    <t>Selenoprotein H OS=Homo sapiens GN=SELH PE=1 SV=2 - [SELH_HUMAN]</t>
  </si>
  <si>
    <t>Selenoprotein H</t>
  </si>
  <si>
    <t>Q96BR5</t>
  </si>
  <si>
    <t>Sel1 repeat-containing protein 1 OS=Homo sapiens GN=SELRC1 PE=1 SV=2 - [SELR1_HUMAN]</t>
  </si>
  <si>
    <t>Sel1 repeat-containing protein 1</t>
  </si>
  <si>
    <t>Q9P0U3</t>
  </si>
  <si>
    <t>Sentrin-specific protease 1 OS=Homo sapiens GN=SENP1 PE=1 SV=2 - [SENP1_HUMAN]</t>
  </si>
  <si>
    <t>Sentrin-specific protease 1</t>
  </si>
  <si>
    <t>J3KNH7</t>
  </si>
  <si>
    <t>Sentrin-specific protease 3 OS=Homo sapiens GN=SENP3 PE=4 SV=1 - [J3KNH7_HUMAN]</t>
  </si>
  <si>
    <t>D6RG09</t>
  </si>
  <si>
    <t>Sentrin-specific protease 6 (Fragment) OS=Homo sapiens GN=SENP6 PE=2 SV=1 - [D6RG09_HUMAN]</t>
  </si>
  <si>
    <t>J3QT09</t>
  </si>
  <si>
    <t>Sentrin-specific protease 7 OS=Homo sapiens GN=SENP7 PE=4 SV=1 - [J3QT09_HUMAN]</t>
  </si>
  <si>
    <t>Q96LD8</t>
  </si>
  <si>
    <t>Sentrin-specific protease 8 OS=Homo sapiens GN=SENP8 PE=1 SV=1 - [SENP8_HUMAN]</t>
  </si>
  <si>
    <t>Sentrin-specific protease 8</t>
  </si>
  <si>
    <t>O60613</t>
  </si>
  <si>
    <t>15 kDa selenoprotein OS=Homo sapiens GN=SEP15 PE=1 SV=3 - [SEP15_HUMAN]</t>
  </si>
  <si>
    <t>15 kDa selenoprotein</t>
  </si>
  <si>
    <t>P49903</t>
  </si>
  <si>
    <t>Selenide, water dikinase 1 OS=Homo sapiens GN=SEPHS1 PE=1 SV=2 - [SPS1_HUMAN]</t>
  </si>
  <si>
    <t>Selenide, water dikinase 1</t>
  </si>
  <si>
    <t>Q99611</t>
  </si>
  <si>
    <t>Selenide, water dikinase 2 OS=Homo sapiens GN=SEPHS2 PE=2 SV=3 - [SPS2_HUMAN]</t>
  </si>
  <si>
    <t>Selenide, water dikinase 2</t>
  </si>
  <si>
    <t>Q8WYJ6</t>
  </si>
  <si>
    <t>Septin-1 OS=Homo sapiens GN=SEPT1 PE=1 SV=2 - [SEPT1_HUMAN]</t>
  </si>
  <si>
    <t>Septin-1</t>
  </si>
  <si>
    <t>Q15019</t>
  </si>
  <si>
    <t>Septin-2 OS=Homo sapiens GN=SEPT2 PE=1 SV=1 - [SEPT2_HUMAN]</t>
  </si>
  <si>
    <t>Septin-2</t>
  </si>
  <si>
    <t>B1AMS2</t>
  </si>
  <si>
    <t>Septin 6, isoform CRA_b OS=Homo sapiens GN=SEPT6 PE=2 SV=1 - [B1AMS2_HUMAN]</t>
  </si>
  <si>
    <t>E7EPK1</t>
  </si>
  <si>
    <t>Septin-7 OS=Homo sapiens GN=SEPT7 PE=2 SV=1 - [E7EPK1_HUMAN]</t>
  </si>
  <si>
    <t>A6NMH6</t>
  </si>
  <si>
    <t>Septin-8 OS=Homo sapiens GN=SEPT8 PE=2 SV=1 - [A6NMH6_HUMAN]</t>
  </si>
  <si>
    <t>Q9UHD8</t>
  </si>
  <si>
    <t>Septin-9 OS=Homo sapiens GN=SEPT9 PE=1 SV=2 - [SEPT9_HUMAN]</t>
  </si>
  <si>
    <t>Septin-9</t>
  </si>
  <si>
    <t>P84101</t>
  </si>
  <si>
    <t>Small EDRK-rich factor 2 OS=Homo sapiens GN=SERF2 PE=1 SV=1 - [SERF2_HUMAN]</t>
  </si>
  <si>
    <t>Small EDRK-rich factor 2</t>
  </si>
  <si>
    <t>H0YEL8</t>
  </si>
  <si>
    <t>Secretion-regulating guanine nucleotide exchange factor (Fragment) OS=Homo sapiens GN=SERGEF PE=4 SV=1 - [H0YEL8_HUMAN]</t>
  </si>
  <si>
    <t>P30740</t>
  </si>
  <si>
    <t>Leukocyte elastase inhibitor OS=Homo sapiens GN=SERPINB1 PE=1 SV=1 - [ILEU_HUMAN]</t>
  </si>
  <si>
    <t>Leukocyte elastase inhibitor</t>
  </si>
  <si>
    <t>P05120</t>
  </si>
  <si>
    <t>Plasminogen activator inhibitor 2 OS=Homo sapiens GN=SERPINB2 PE=1 SV=2 - [PAI2_HUMAN]</t>
  </si>
  <si>
    <t>Plasminogen activator inhibitor 2</t>
  </si>
  <si>
    <t>P50452</t>
  </si>
  <si>
    <t>Serpin B8 OS=Homo sapiens GN=SERPINB8 PE=1 SV=2 - [SPB8_HUMAN]</t>
  </si>
  <si>
    <t>Serpin B8</t>
  </si>
  <si>
    <t>P58004</t>
  </si>
  <si>
    <t>Sestrin-2 OS=Homo sapiens GN=SESN2 PE=1 SV=1 - [SESN2_HUMAN]</t>
  </si>
  <si>
    <t>Sestrin-2</t>
  </si>
  <si>
    <t>O15047</t>
  </si>
  <si>
    <t>Histone-lysine N-methyltransferase SETD1A OS=Homo sapiens GN=SETD1A PE=1 SV=3 - [SET1A_HUMAN]</t>
  </si>
  <si>
    <t>Histone-lysine N-methyltransferase SETD1A</t>
  </si>
  <si>
    <t>Q9BYW2</t>
  </si>
  <si>
    <t>Histone-lysine N-methyltransferase SETD2 OS=Homo sapiens GN=SETD2 PE=1 SV=3 - [SETD2_HUMAN]</t>
  </si>
  <si>
    <t>Histone-lysine N-methyltransferase SETD2</t>
  </si>
  <si>
    <t>Q86TU7</t>
  </si>
  <si>
    <t>Histone-lysine N-methyltransferase setd3 OS=Homo sapiens GN=SETD3 PE=1 SV=1 - [SETD3_HUMAN]</t>
  </si>
  <si>
    <t>Histone-lysine N-methyltransferase setd3</t>
  </si>
  <si>
    <t>Q8WTS6</t>
  </si>
  <si>
    <t>Histone-lysine N-methyltransferase SETD7 OS=Homo sapiens GN=SETD7 PE=1 SV=1 - [SETD7_HUMAN]</t>
  </si>
  <si>
    <t>Histone-lysine N-methyltransferase SETD7</t>
  </si>
  <si>
    <t>Q8NE22</t>
  </si>
  <si>
    <t>SET domain-containing protein 9 OS=Homo sapiens GN=SETD9 PE=2 SV=2 - [SETD9_HUMAN]</t>
  </si>
  <si>
    <t>SET domain-containing protein 9</t>
  </si>
  <si>
    <t>Q15047</t>
  </si>
  <si>
    <t>Histone-lysine N-methyltransferase SETDB1 OS=Homo sapiens GN=SETDB1 PE=1 SV=1 - [SETB1_HUMAN]</t>
  </si>
  <si>
    <t>Histone-lysine N-methyltransferase SETDB1</t>
  </si>
  <si>
    <t>B9ZVV8</t>
  </si>
  <si>
    <t>Histone-lysine N-methyltransferase (Fragment) OS=Homo sapiens GN=SETMAR PE=2 SV=2 - [B9ZVV8_HUMAN]</t>
  </si>
  <si>
    <t>B4DX42</t>
  </si>
  <si>
    <t>Steroidogenic factor 1 OS=Homo sapiens GN=SF1 PE=2 SV=1 - [B4DX42_HUMAN]</t>
  </si>
  <si>
    <t>H7C561</t>
  </si>
  <si>
    <t>Steroidogenic factor 1 (Fragment) OS=Homo sapiens GN=SF1 PE=2 SV=1 - [H7C561_HUMAN]</t>
  </si>
  <si>
    <t>Q15637</t>
  </si>
  <si>
    <t>Splicing factor 1 OS=Homo sapiens GN=SF1 PE=1 SV=4 - [SF01_HUMAN]</t>
  </si>
  <si>
    <t>Splicing factor 1</t>
  </si>
  <si>
    <t>Q15459</t>
  </si>
  <si>
    <t>Splicing factor 3A subunit 1 OS=Homo sapiens GN=SF3A1 PE=1 SV=1 - [SF3A1_HUMAN]</t>
  </si>
  <si>
    <t>Splicing factor 3A subunit 1</t>
  </si>
  <si>
    <t>Q15428</t>
  </si>
  <si>
    <t>Splicing factor 3A subunit 2 OS=Homo sapiens GN=SF3A2 PE=1 SV=2 - [SF3A2_HUMAN]</t>
  </si>
  <si>
    <t>Splicing factor 3A subunit 2</t>
  </si>
  <si>
    <t>Q12874</t>
  </si>
  <si>
    <t>Splicing factor 3A subunit 3 OS=Homo sapiens GN=SF3A3 PE=1 SV=1 - [SF3A3_HUMAN]</t>
  </si>
  <si>
    <t>Splicing factor 3A subunit 3</t>
  </si>
  <si>
    <t>Q9Y3B4</t>
  </si>
  <si>
    <t>Pre-mRNA branch site protein p14 OS=Homo sapiens GN=SF3B14 PE=1 SV=1 - [PM14_HUMAN]</t>
  </si>
  <si>
    <t>Pre-mRNA branch site protein p14</t>
  </si>
  <si>
    <t>Q9BWJ5</t>
  </si>
  <si>
    <t>Splicing factor 3B subunit 5 OS=Homo sapiens GN=SF3B5 PE=1 SV=1 - [SF3B5_HUMAN]</t>
  </si>
  <si>
    <t>Splicing factor 3B subunit 5</t>
  </si>
  <si>
    <t>Q9UHJ3</t>
  </si>
  <si>
    <t>Scm-like with four MBT domains protein 1 OS=Homo sapiens GN=SFMBT1 PE=1 SV=2 - [SMBT1_HUMAN]</t>
  </si>
  <si>
    <t>Scm-like with four MBT domains protein 1</t>
  </si>
  <si>
    <t>Q5T981</t>
  </si>
  <si>
    <t>Scm-like with four MBT domains protein 2 OS=Homo sapiens GN=SFMBT2 PE=2 SV=1 - [Q5T981_HUMAN]</t>
  </si>
  <si>
    <t>Q86XK3</t>
  </si>
  <si>
    <t>Swi5-dependent recombination DNA repair protein 1 homolog OS=Homo sapiens GN=SFR1 PE=1 SV=2 - [SFR1_HUMAN]</t>
  </si>
  <si>
    <t>Swi5-dependent recombination DNA repair protein 1 homolog</t>
  </si>
  <si>
    <t>Q6FHJ7</t>
  </si>
  <si>
    <t>Secreted frizzled-related protein 4 OS=Homo sapiens GN=SFRP4 PE=1 SV=2 - [SFRP4_HUMAN]</t>
  </si>
  <si>
    <t>Secreted frizzled-related protein 4</t>
  </si>
  <si>
    <t>Q5TIH2</t>
  </si>
  <si>
    <t>Vesicle transport protein SFT2B OS=Homo sapiens GN=SFT2D2 PE=2 SV=1 - [Q5TIH2_HUMAN]</t>
  </si>
  <si>
    <t>Q587I9</t>
  </si>
  <si>
    <t>Vesicle transport protein SFT2C OS=Homo sapiens GN=SFT2D3 PE=2 SV=1 - [SFT2C_HUMAN]</t>
  </si>
  <si>
    <t>Vesicle transport protein SFT2C</t>
  </si>
  <si>
    <t>Q9H9B4</t>
  </si>
  <si>
    <t>Sideroflexin-1 OS=Homo sapiens GN=SFXN1 PE=1 SV=4 - [SFXN1_HUMAN]</t>
  </si>
  <si>
    <t>Sideroflexin-1</t>
  </si>
  <si>
    <t>Q96NB2</t>
  </si>
  <si>
    <t>Sideroflexin-2 OS=Homo sapiens GN=SFXN2 PE=1 SV=2 - [SFXN2_HUMAN]</t>
  </si>
  <si>
    <t>Sideroflexin-2</t>
  </si>
  <si>
    <t>S4R3N9</t>
  </si>
  <si>
    <t>Sideroflexin-3 OS=Homo sapiens GN=SFXN3 PE=4 SV=1 - [S4R3N9_HUMAN]</t>
  </si>
  <si>
    <t>Q6P4A7</t>
  </si>
  <si>
    <t>Sideroflexin-4 OS=Homo sapiens GN=SFXN4 PE=1 SV=1 - [SFXN4_HUMAN]</t>
  </si>
  <si>
    <t>Sideroflexin-4</t>
  </si>
  <si>
    <t>Q9H5K3</t>
  </si>
  <si>
    <t>Protein O-mannose kinase OS=Homo sapiens GN=POMK PE=1 SV=1 - [SG196_HUMAN]</t>
  </si>
  <si>
    <t>Probable inactive protein kinase-like protein SgK196</t>
  </si>
  <si>
    <t>Q86YV5</t>
  </si>
  <si>
    <t>Tyrosine-protein kinase SgK223 OS=Homo sapiens GN=SGK223 PE=1 SV=3 - [SG223_HUMAN]</t>
  </si>
  <si>
    <t>Tyrosine-protein kinase SgK223</t>
  </si>
  <si>
    <t>O95470</t>
  </si>
  <si>
    <t>Sphingosine-1-phosphate lyase 1 OS=Homo sapiens GN=SGPL1 PE=1 SV=3 - [SGPL1_HUMAN]</t>
  </si>
  <si>
    <t>Sphingosine-1-phosphate lyase 1</t>
  </si>
  <si>
    <t>Q9BX95</t>
  </si>
  <si>
    <t>Sphingosine-1-phosphate phosphatase 1 OS=Homo sapiens GN=SGPP1 PE=1 SV=2 - [SGPP1_HUMAN]</t>
  </si>
  <si>
    <t>Sphingosine-1-phosphate phosphatase 1</t>
  </si>
  <si>
    <t>B4DMS2</t>
  </si>
  <si>
    <t>Small G protein-signaling modulator 3 OS=Homo sapiens GN=SGSM3 PE=2 SV=1 - [B4DMS2_HUMAN]</t>
  </si>
  <si>
    <t>O43765</t>
  </si>
  <si>
    <t>Small glutamine-rich tetratricopeptide repeat-containing protein alpha OS=Homo sapiens GN=SGTA PE=1 SV=1 - [SGTA_HUMAN]</t>
  </si>
  <si>
    <t>Small glutamine-rich tetratricopeptide repeat-containing protein alpha</t>
  </si>
  <si>
    <t>D6RFW1</t>
  </si>
  <si>
    <t>Small glutamine-rich tetratricopeptide repeat-containing protein beta (Fragment) OS=Homo sapiens GN=SGTB PE=2 SV=1 - [D6RFW1_HUMAN]</t>
  </si>
  <si>
    <t>O60880</t>
  </si>
  <si>
    <t>SH2 domain-containing protein 1A OS=Homo sapiens GN=SH2D1A PE=1 SV=1 - [SH21A_HUMAN]</t>
  </si>
  <si>
    <t>SH2 domain-containing protein 1A</t>
  </si>
  <si>
    <t>Q9NP31</t>
  </si>
  <si>
    <t>SH2 domain-containing protein 2A OS=Homo sapiens GN=SH2D2A PE=1 SV=3 - [SH22A_HUMAN]</t>
  </si>
  <si>
    <t>SH2 domain-containing protein 2A</t>
  </si>
  <si>
    <t>O75368</t>
  </si>
  <si>
    <t>SH3 domain-binding glutamic acid-rich-like protein OS=Homo sapiens GN=SH3BGRL PE=1 SV=1 - [SH3L1_HUMAN]</t>
  </si>
  <si>
    <t>SH3 domain-binding glutamic acid-rich-like protein</t>
  </si>
  <si>
    <t>Q5T123</t>
  </si>
  <si>
    <t>SH3 domain-binding glutamic acid-rich-like protein 3 OS=Homo sapiens GN=SH3BGRL3 PE=2 SV=1 - [Q5T123_HUMAN]</t>
  </si>
  <si>
    <t>Q9Y3L3</t>
  </si>
  <si>
    <t>SH3 domain-binding protein 1 OS=Homo sapiens GN=SH3BP1 PE=1 SV=3 - [3BP1_HUMAN]</t>
  </si>
  <si>
    <t>SH3 domain-binding protein 1</t>
  </si>
  <si>
    <t>Q99961</t>
  </si>
  <si>
    <t>Endophilin-A2 OS=Homo sapiens GN=SH3GL1 PE=1 SV=1 - [SH3G1_HUMAN]</t>
  </si>
  <si>
    <t>Endophilin-A2</t>
  </si>
  <si>
    <t>Q9Y371</t>
  </si>
  <si>
    <t>Endophilin-B1 OS=Homo sapiens GN=SH3GLB1 PE=1 SV=1 - [SHLB1_HUMAN]</t>
  </si>
  <si>
    <t>Endophilin-B1</t>
  </si>
  <si>
    <t>Q9NR46</t>
  </si>
  <si>
    <t>Endophilin-B2 OS=Homo sapiens GN=SH3GLB2 PE=1 SV=1 - [SHLB2_HUMAN]</t>
  </si>
  <si>
    <t>Endophilin-B2</t>
  </si>
  <si>
    <t>Q5JPT2</t>
  </si>
  <si>
    <t>SH3 domain-containing kinase-binding protein 1 (Fragment) OS=Homo sapiens GN=SH3KBP1 PE=2 SV=1 - [Q5JPT2_HUMAN]</t>
  </si>
  <si>
    <t>Q9H0F6</t>
  </si>
  <si>
    <t>Sharpin OS=Homo sapiens GN=SHARPIN PE=1 SV=1 - [SHRPN_HUMAN]</t>
  </si>
  <si>
    <t>Sharpin</t>
  </si>
  <si>
    <t>H0Y539</t>
  </si>
  <si>
    <t>SHC-transforming protein 1 (Fragment) OS=Homo sapiens GN=SHC1 PE=4 SV=1 - [H0Y539_HUMAN]</t>
  </si>
  <si>
    <t>Q8NEM2</t>
  </si>
  <si>
    <t>SHC SH2 domain-binding protein 1 OS=Homo sapiens GN=SHCBP1 PE=1 SV=3 - [SHCBP_HUMAN]</t>
  </si>
  <si>
    <t>SHC SH2 domain-binding protein 1</t>
  </si>
  <si>
    <t>M0R0S1</t>
  </si>
  <si>
    <t>SH3KBP1-binding protein 1 (Fragment) OS=Homo sapiens GN=SHKBP1 PE=4 SV=1 - [M0R0S1_HUMAN]</t>
  </si>
  <si>
    <t>P34896</t>
  </si>
  <si>
    <t>Serine hydroxymethyltransferase, cytosolic OS=Homo sapiens GN=SHMT1 PE=1 SV=1 - [GLYC_HUMAN]</t>
  </si>
  <si>
    <t>Serine hydroxymethyltransferase, cytosolic</t>
  </si>
  <si>
    <t>P34897</t>
  </si>
  <si>
    <t>Serine hydroxymethyltransferase, mitochondrial OS=Homo sapiens GN=SHMT2 PE=1 SV=3 - [GLYM_HUMAN]</t>
  </si>
  <si>
    <t>Serine hydroxymethyltransferase, mitochondrial</t>
  </si>
  <si>
    <t>Q9UQ13</t>
  </si>
  <si>
    <t>Leucine-rich repeat protein SHOC-2 OS=Homo sapiens GN=SHOC2 PE=1 SV=2 - [SHOC2_HUMAN]</t>
  </si>
  <si>
    <t>Leucine-rich repeat protein SHOC-2</t>
  </si>
  <si>
    <t>Q149N8</t>
  </si>
  <si>
    <t>E3 ubiquitin-protein ligase SHPRH OS=Homo sapiens GN=SHPRH PE=1 SV=2 - [SHPRH_HUMAN]</t>
  </si>
  <si>
    <t>E3 ubiquitin-protein ligase SHPRH</t>
  </si>
  <si>
    <t>B4DL05</t>
  </si>
  <si>
    <t>Protein SHQ1 homolog OS=Homo sapiens GN=SHQ1 PE=2 SV=1 - [B4DL05_HUMAN]</t>
  </si>
  <si>
    <t>Q99720</t>
  </si>
  <si>
    <t>Sigma non-opioid intracellular receptor 1 OS=Homo sapiens GN=SIGMAR1 PE=1 SV=1 - [SGMR1_HUMAN]</t>
  </si>
  <si>
    <t>Sigma non-opioid intracellular receptor 1</t>
  </si>
  <si>
    <t>Q9BRV8</t>
  </si>
  <si>
    <t>Suppressor of IKBKE 1 OS=Homo sapiens GN=SIKE1 PE=1 SV=1 - [SIKE1_HUMAN]</t>
  </si>
  <si>
    <t>Suppressor of IKBKE 1</t>
  </si>
  <si>
    <t>Q96ST3</t>
  </si>
  <si>
    <t>Paired amphipathic helix protein Sin3a OS=Homo sapiens GN=SIN3A PE=1 SV=2 - [SIN3A_HUMAN]</t>
  </si>
  <si>
    <t>Paired amphipathic helix protein Sin3a</t>
  </si>
  <si>
    <t>O75182</t>
  </si>
  <si>
    <t>Paired amphipathic helix protein Sin3b OS=Homo sapiens GN=SIN3B PE=1 SV=2 - [SIN3B_HUMAN]</t>
  </si>
  <si>
    <t>Paired amphipathic helix protein Sin3b</t>
  </si>
  <si>
    <t>F6RY50</t>
  </si>
  <si>
    <t>Signal-induced proliferation-associated protein 1 OS=Homo sapiens GN=SIPA1 PE=2 SV=1 - [F6RY50_HUMAN]</t>
  </si>
  <si>
    <t>J3KP19</t>
  </si>
  <si>
    <t>Signal-induced proliferation-associated 1-like protein 1 OS=Homo sapiens GN=SIPA1L1 PE=4 SV=1 - [J3KP19_HUMAN]</t>
  </si>
  <si>
    <t>B0QZ35</t>
  </si>
  <si>
    <t>SirtT1 75 kDa fragment OS=Homo sapiens GN=SIRT1 PE=2 SV=1 - [B0QZ35_HUMAN]</t>
  </si>
  <si>
    <t>B5MCS1</t>
  </si>
  <si>
    <t>NAD-dependent protein deacetylase sirtuin-2 (Fragment) OS=Homo sapiens GN=SIRT2 PE=2 SV=1 - [B5MCS1_HUMAN]</t>
  </si>
  <si>
    <t>Q9NTG7</t>
  </si>
  <si>
    <t>NAD-dependent protein deacetylase sirtuin-3, mitochondrial OS=Homo sapiens GN=SIRT3 PE=1 SV=2 - [SIR3_HUMAN]</t>
  </si>
  <si>
    <t>NAD-dependent protein deacetylase sirtuin-3, mitochondrial</t>
  </si>
  <si>
    <t>Q9NXA8</t>
  </si>
  <si>
    <t>NAD-dependent protein deacylase sirtuin-5, mitochondrial OS=Homo sapiens GN=SIRT5 PE=1 SV=2 - [SIR5_HUMAN]</t>
  </si>
  <si>
    <t>NAD-dependent protein deacylase sirtuin-5, mitochondrial</t>
  </si>
  <si>
    <t>B4DDV3</t>
  </si>
  <si>
    <t>NAD-dependent protein deacetylase sirtuin-6 OS=Homo sapiens GN=SIRT6 PE=2 SV=1 - [B4DDV3_HUMAN]</t>
  </si>
  <si>
    <t>G3V3U1</t>
  </si>
  <si>
    <t>Apoptosis regulatory protein Siva OS=Homo sapiens GN=SIVA1 PE=2 SV=1 - [G3V3U1_HUMAN]</t>
  </si>
  <si>
    <t>Q96BD8</t>
  </si>
  <si>
    <t>Spindle and kinetochore-associated protein 1 OS=Homo sapiens GN=SKA1 PE=1 SV=1 - [SKA1_HUMAN]</t>
  </si>
  <si>
    <t>Spindle and kinetochore-associated protein 1</t>
  </si>
  <si>
    <t>Q8IX90</t>
  </si>
  <si>
    <t>Spindle and kinetochore-associated protein 3 OS=Homo sapiens GN=SKA3 PE=1 SV=2 - [SKA3_HUMAN]</t>
  </si>
  <si>
    <t>Spindle and kinetochore-associated protein 3</t>
  </si>
  <si>
    <t>Q15477</t>
  </si>
  <si>
    <t>Helicase SKI2W OS=Homo sapiens GN=SKIV2L PE=1 SV=3 - [SKIV2_HUMAN]</t>
  </si>
  <si>
    <t>Helicase SKI2W</t>
  </si>
  <si>
    <t>E5RJR5</t>
  </si>
  <si>
    <t>S-phase kinase-associated protein 1 OS=Homo sapiens GN=SKP1 PE=2 SV=1 - [E5RJR5_HUMAN]</t>
  </si>
  <si>
    <t>Q13309</t>
  </si>
  <si>
    <t>S-phase kinase-associated protein 2 OS=Homo sapiens GN=SKP2 PE=1 SV=2 - [SKP2_HUMAN]</t>
  </si>
  <si>
    <t>S-phase kinase-associated protein 2</t>
  </si>
  <si>
    <t>Q9H6Q3</t>
  </si>
  <si>
    <t>Src-like-adapter 2 OS=Homo sapiens GN=SLA2 PE=1 SV=3 - [SLAP2_HUMAN]</t>
  </si>
  <si>
    <t>Src-like-adapter 2</t>
  </si>
  <si>
    <t>Q9P270</t>
  </si>
  <si>
    <t>SLAIN motif-containing protein 2 OS=Homo sapiens GN=SLAIN2 PE=1 SV=2 - [SLAI2_HUMAN]</t>
  </si>
  <si>
    <t>SLAIN motif-containing protein 2</t>
  </si>
  <si>
    <t>H0YAE8</t>
  </si>
  <si>
    <t>Histone RNA hairpin-binding protein (Fragment) OS=Homo sapiens GN=SLBP PE=4 SV=1 - [H0YAE8_HUMAN]</t>
  </si>
  <si>
    <t>P46059</t>
  </si>
  <si>
    <t>Solute carrier family 15 member 1 OS=Homo sapiens GN=SLC15A1 PE=2 SV=1 - [S15A1_HUMAN]</t>
  </si>
  <si>
    <t>Solute carrier family 15 member 1</t>
  </si>
  <si>
    <t>E9PRM7</t>
  </si>
  <si>
    <t>Solute carrier family 22 member 18 OS=Homo sapiens GN=SLC22A18 PE=2 SV=1 - [E9PRM7_HUMAN]</t>
  </si>
  <si>
    <t>P53007</t>
  </si>
  <si>
    <t>Tricarboxylate transport protein, mitochondrial OS=Homo sapiens GN=SLC25A1 PE=1 SV=2 - [TXTP_HUMAN]</t>
  </si>
  <si>
    <t>Tricarboxylate transport protein, mitochondrial</t>
  </si>
  <si>
    <t>Q9UBX3</t>
  </si>
  <si>
    <t>Mitochondrial dicarboxylate carrier OS=Homo sapiens GN=SLC25A10 PE=1 SV=2 - [DIC_HUMAN]</t>
  </si>
  <si>
    <t>Mitochondrial dicarboxylate carrier</t>
  </si>
  <si>
    <t>O75746</t>
  </si>
  <si>
    <t>Calcium-binding mitochondrial carrier protein Aralar1 OS=Homo sapiens GN=SLC25A12 PE=1 SV=2 - [CMC1_HUMAN]</t>
  </si>
  <si>
    <t>Calcium-binding mitochondrial carrier protein Aralar1</t>
  </si>
  <si>
    <t>Q9UJS0</t>
  </si>
  <si>
    <t>Calcium-binding mitochondrial carrier protein Aralar2 OS=Homo sapiens GN=SLC25A13 PE=1 SV=2 - [CMC2_HUMAN]</t>
  </si>
  <si>
    <t>Calcium-binding mitochondrial carrier protein Aralar2</t>
  </si>
  <si>
    <t>B4DPV4</t>
  </si>
  <si>
    <t>Graves disease carrier protein OS=Homo sapiens GN=SLC25A16 PE=2 SV=1 - [B4DPV4_HUMAN]</t>
  </si>
  <si>
    <t>B0QYW5</t>
  </si>
  <si>
    <t>Peroxisomal membrane protein PMP34 OS=Homo sapiens GN=SLC25A17 PE=2 SV=1 - [B0QYW5_HUMAN]</t>
  </si>
  <si>
    <t>E9PF74</t>
  </si>
  <si>
    <t>Mitochondrial thiamine pyrophosphate carrier OS=Homo sapiens GN=SLC25A19 PE=2 SV=1 - [E9PF74_HUMAN]</t>
  </si>
  <si>
    <t>O43772</t>
  </si>
  <si>
    <t>Mitochondrial carnitine/acylcarnitine carrier protein OS=Homo sapiens GN=SLC25A20 PE=1 SV=1 - [MCAT_HUMAN]</t>
  </si>
  <si>
    <t>Mitochondrial carnitine/acylcarnitine carrier protein</t>
  </si>
  <si>
    <t>Q9H936</t>
  </si>
  <si>
    <t>Mitochondrial glutamate carrier 1 OS=Homo sapiens GN=SLC25A22 PE=1 SV=1 - [GHC1_HUMAN]</t>
  </si>
  <si>
    <t>Mitochondrial glutamate carrier 1</t>
  </si>
  <si>
    <t>Q8N8R3</t>
  </si>
  <si>
    <t>Mitochondrial carnitine/acylcarnitine carrier protein CACL OS=Homo sapiens GN=SLC25A29 PE=2 SV=2 - [MCATL_HUMAN]</t>
  </si>
  <si>
    <t>Mitochondrial carnitine/acylcarnitine carrier protein CACL</t>
  </si>
  <si>
    <t>Q9H2D1</t>
  </si>
  <si>
    <t>Mitochondrial folate transporter/carrier OS=Homo sapiens GN=SLC25A32 PE=1 SV=2 - [MFTC_HUMAN]</t>
  </si>
  <si>
    <t>Mitochondrial folate transporter/carrier</t>
  </si>
  <si>
    <t>P12235</t>
  </si>
  <si>
    <t>ADP/ATP translocase 1 OS=Homo sapiens GN=SLC25A4 PE=1 SV=4 - [ADT1_HUMAN]</t>
  </si>
  <si>
    <t>ADP/ATP translocase 1</t>
  </si>
  <si>
    <t>Q8TBP6</t>
  </si>
  <si>
    <t>Solute carrier family 25 member 40 OS=Homo sapiens GN=SLC25A40 PE=2 SV=1 - [S2540_HUMAN]</t>
  </si>
  <si>
    <t>Solute carrier family 25 member 40</t>
  </si>
  <si>
    <t>Q96AG3</t>
  </si>
  <si>
    <t>Solute carrier family 25 member 46 OS=Homo sapiens GN=SLC25A46 PE=1 SV=1 - [S2546_HUMAN]</t>
  </si>
  <si>
    <t>Solute carrier family 25 member 46</t>
  </si>
  <si>
    <t>Q6P1M0</t>
  </si>
  <si>
    <t>Long-chain fatty acid transport protein 4 OS=Homo sapiens GN=SLC27A4 PE=1 SV=1 - [S27A4_HUMAN]</t>
  </si>
  <si>
    <t>Long-chain fatty acid transport protein 4</t>
  </si>
  <si>
    <t>B3KU87</t>
  </si>
  <si>
    <t>Solute carrier family 30 (Zinc transporter), member 6, isoform CRA_c OS=Homo sapiens GN=SLC30A6 PE=2 SV=1 - [B3KU87_HUMAN]</t>
  </si>
  <si>
    <t>H0Y362</t>
  </si>
  <si>
    <t>Zinc transporter 7 (Fragment) OS=Homo sapiens GN=SLC30A7 PE=4 SV=2 - [H0Y362_HUMAN]</t>
  </si>
  <si>
    <t>Q6PML9</t>
  </si>
  <si>
    <t>Zinc transporter 9 OS=Homo sapiens GN=SLC30A9 PE=1 SV=1 - [ZNT9_HUMAN]</t>
  </si>
  <si>
    <t>Zinc transporter 9</t>
  </si>
  <si>
    <t>Q8TB61</t>
  </si>
  <si>
    <t>Adenosine 3'-phospho 5'-phosphosulfate transporter 1 OS=Homo sapiens GN=SLC35B2 PE=1 SV=1 - [S35B2_HUMAN]</t>
  </si>
  <si>
    <t>Adenosine 3'-phospho 5'-phosphosulfate transporter 1</t>
  </si>
  <si>
    <t>H7C1I0</t>
  </si>
  <si>
    <t>Solute carrier family 35 member E1 (Fragment) OS=Homo sapiens GN=SLC35E1 PE=2 SV=2 - [H7C1I0_HUMAN]</t>
  </si>
  <si>
    <t>F8WCT7</t>
  </si>
  <si>
    <t>Solute carrier family 35 member F6 OS=Homo sapiens GN=SLC35F6 PE=2 SV=1 - [F8WCT7_HUMAN]</t>
  </si>
  <si>
    <t>A2AAT0</t>
  </si>
  <si>
    <t>Zinc transporter SLC39A7 (Fragment) OS=Homo sapiens GN=SLC39A7 PE=2 SV=1 - [A2AAT0_HUMAN]</t>
  </si>
  <si>
    <t>G3V5J8</t>
  </si>
  <si>
    <t>Zinc transporter ZIP9 OS=Homo sapiens GN=SLC39A9 PE=2 SV=1 - [G3V5J8_HUMAN]</t>
  </si>
  <si>
    <t>D6RF72</t>
  </si>
  <si>
    <t>Solute carrier family 41 member 3 (Fragment) OS=Homo sapiens GN=SLC41A3 PE=2 SV=1 - [D6RF72_HUMAN]</t>
  </si>
  <si>
    <t>J3KQI8</t>
  </si>
  <si>
    <t>Solute carrier family 45 member 4 OS=Homo sapiens GN=SLC45A4 PE=4 SV=1 - [J3KQI8_HUMAN]</t>
  </si>
  <si>
    <t>Q9BWU0</t>
  </si>
  <si>
    <t>Kanadaptin OS=Homo sapiens GN=SLC4A1AP PE=1 SV=1 - [NADAP_HUMAN]</t>
  </si>
  <si>
    <t>Kanadaptin</t>
  </si>
  <si>
    <t>Q96CW6</t>
  </si>
  <si>
    <t>Probable RNA polymerase II nuclear localization protein SLC7A6OS OS=Homo sapiens GN=SLC7A6OS PE=1 SV=2 - [S7A6O_HUMAN]</t>
  </si>
  <si>
    <t>Probable RNA polymerase II nuclear localization protein SLC7A6OS</t>
  </si>
  <si>
    <t>Q8IVB4</t>
  </si>
  <si>
    <t>Sodium/hydrogen exchanger 9 OS=Homo sapiens GN=SLC9A9 PE=1 SV=1 - [SL9A9_HUMAN]</t>
  </si>
  <si>
    <t>Sodium/hydrogen exchanger 9</t>
  </si>
  <si>
    <t>Q08AF3</t>
  </si>
  <si>
    <t>Schlafen family member 5 OS=Homo sapiens GN=SLFN5 PE=1 SV=1 - [SLFN5_HUMAN]</t>
  </si>
  <si>
    <t>Schlafen family member 5</t>
  </si>
  <si>
    <t>Q9GZT3</t>
  </si>
  <si>
    <t>SRA stem-loop-interacting RNA-binding protein, mitochondrial OS=Homo sapiens GN=SLIRP PE=1 SV=1 - [SLIRP_HUMAN]</t>
  </si>
  <si>
    <t>SRA stem-loop-interacting RNA-binding protein, mitochondrial</t>
  </si>
  <si>
    <t>Q5T0V4</t>
  </si>
  <si>
    <t>Slit homolog 1 protein (Fragment) OS=Homo sapiens GN=SLIT1 PE=2 SV=1 - [Q5T0V4_HUMAN]</t>
  </si>
  <si>
    <t>Q14BN4</t>
  </si>
  <si>
    <t>Sarcolemmal membrane-associated protein OS=Homo sapiens GN=SLMAP PE=1 SV=1 - [SLMAP_HUMAN]</t>
  </si>
  <si>
    <t>Sarcolemmal membrane-associated protein</t>
  </si>
  <si>
    <t>Q9Y3B1</t>
  </si>
  <si>
    <t>Protein slowmo homolog 2 OS=Homo sapiens GN=SLMO2 PE=1 SV=2 - [SLMO2_HUMAN]</t>
  </si>
  <si>
    <t>Protein slowmo homolog 2</t>
  </si>
  <si>
    <t>Q9NWH9</t>
  </si>
  <si>
    <t>SAFB-like transcription modulator OS=Homo sapiens GN=SLTM PE=1 SV=2 - [SLTM_HUMAN]</t>
  </si>
  <si>
    <t>SAFB-like transcription modulator</t>
  </si>
  <si>
    <t>Q8IY92</t>
  </si>
  <si>
    <t>Structure-specific endonuclease subunit SLX4 OS=Homo sapiens GN=SLX4 PE=1 SV=3 - [SLX4_HUMAN]</t>
  </si>
  <si>
    <t>Structure-specific endonuclease subunit SLX4</t>
  </si>
  <si>
    <t>Q15797</t>
  </si>
  <si>
    <t>Mothers against decapentaplegic homolog 1 OS=Homo sapiens GN=SMAD1 PE=1 SV=1 - [SMAD1_HUMAN]</t>
  </si>
  <si>
    <t>Mothers against decapentaplegic homolog 1</t>
  </si>
  <si>
    <t>K7EJX0</t>
  </si>
  <si>
    <t>Mothers against decapentaplegic homolog 2 (Fragment) OS=Homo sapiens GN=SMAD2 PE=4 SV=1 - [K7EJX0_HUMAN]</t>
  </si>
  <si>
    <t>K7EIU8</t>
  </si>
  <si>
    <t>Mothers against decapentaplegic homolog 4 OS=Homo sapiens GN=SMAD4 PE=4 SV=1 - [K7EIU8_HUMAN]</t>
  </si>
  <si>
    <t>F5GWU7</t>
  </si>
  <si>
    <t>Mothers against decapentaplegic homolog 5 OS=Homo sapiens GN=SMAD5 PE=2 SV=1 - [F5GWU7_HUMAN]</t>
  </si>
  <si>
    <t>Q8IYB5</t>
  </si>
  <si>
    <t>Stromal membrane-associated protein 1 OS=Homo sapiens GN=SMAP1 PE=1 SV=2 - [SMAP1_HUMAN]</t>
  </si>
  <si>
    <t>Stromal membrane-associated protein 1</t>
  </si>
  <si>
    <t>Q8WU79</t>
  </si>
  <si>
    <t>Stromal membrane-associated protein 2 OS=Homo sapiens GN=SMAP2 PE=1 SV=1 - [SMAP2_HUMAN]</t>
  </si>
  <si>
    <t>Stromal membrane-associated protein 2</t>
  </si>
  <si>
    <t>F6TQG2</t>
  </si>
  <si>
    <t>Probable global transcription activator SNF2L1 (Fragment) OS=Homo sapiens GN=SMARCA1 PE=2 SV=1 - [F6TQG2_HUMAN]</t>
  </si>
  <si>
    <t>P51531</t>
  </si>
  <si>
    <t>Probable global transcription activator SNF2L2 OS=Homo sapiens GN=SMARCA2 PE=1 SV=2 - [SMCA2_HUMAN]</t>
  </si>
  <si>
    <t>Probable global transcription activator SNF2L2</t>
  </si>
  <si>
    <t>H0YGM3</t>
  </si>
  <si>
    <t>Transcription activator BRG1 (Fragment) OS=Homo sapiens GN=SMARCA4 PE=4 SV=2 - [H0YGM3_HUMAN]</t>
  </si>
  <si>
    <t>P51532</t>
  </si>
  <si>
    <t>Transcription activator BRG1 OS=Homo sapiens GN=SMARCA4 PE=1 SV=2 - [SMCA4_HUMAN]</t>
  </si>
  <si>
    <t>Transcription activator BRG1</t>
  </si>
  <si>
    <t>Q9H4L7</t>
  </si>
  <si>
    <t>SWI/SNF-related matrix-associated actin-dependent regulator of chromatin subfamily A containing DEAD/H box 1 OS=Homo sapiens GN=SMARCAD1 PE=1 SV=2 - [SMRCD_HUMAN]</t>
  </si>
  <si>
    <t>SWI/SNF-related matrix-associated actin-dependent regulator of chromatin subfamily A containing DEAD/H box 1</t>
  </si>
  <si>
    <t>Q9NZC9</t>
  </si>
  <si>
    <t>SWI/SNF-related matrix-associated actin-dependent regulator of chromatin subfamily A-like protein 1 OS=Homo sapiens GN=SMARCAL1 PE=1 SV=1 - [SMAL1_HUMAN]</t>
  </si>
  <si>
    <t>SWI/SNF-related matrix-associated actin-dependent regulator of chromatin subfamily A-like protein 1</t>
  </si>
  <si>
    <t>Q12824</t>
  </si>
  <si>
    <t>SWI/SNF-related matrix-associated actin-dependent regulator of chromatin subfamily B member 1 OS=Homo sapiens GN=SMARCB1 PE=1 SV=2 - [SNF5_HUMAN]</t>
  </si>
  <si>
    <t>SWI/SNF-related matrix-associated actin-dependent regulator of chromatin subfamily B member 1</t>
  </si>
  <si>
    <t>Q92922</t>
  </si>
  <si>
    <t>SWI/SNF complex subunit SMARCC1 OS=Homo sapiens GN=SMARCC1 PE=1 SV=3 - [SMRC1_HUMAN]</t>
  </si>
  <si>
    <t>SWI/SNF complex subunit SMARCC1</t>
  </si>
  <si>
    <t>F8VXC8</t>
  </si>
  <si>
    <t>SWI/SNF complex subunit SMARCC2 OS=Homo sapiens GN=SMARCC2 PE=2 SV=1 - [F8VXC8_HUMAN]</t>
  </si>
  <si>
    <t>Q96GM5</t>
  </si>
  <si>
    <t>SWI/SNF-related matrix-associated actin-dependent regulator of chromatin subfamily D member 1 OS=Homo sapiens GN=SMARCD1 PE=1 SV=2 - [SMRD1_HUMAN]</t>
  </si>
  <si>
    <t>SWI/SNF-related matrix-associated actin-dependent regulator of chromatin subfamily D member 1</t>
  </si>
  <si>
    <t>J3KMX2</t>
  </si>
  <si>
    <t>SWI/SNF-related matrix-associated actin-dependent regulator of chromatin subfamily D member 2 OS=Homo sapiens GN=SMARCD2 PE=4 SV=1 - [J3KMX2_HUMAN]</t>
  </si>
  <si>
    <t>B4DGM3</t>
  </si>
  <si>
    <t>SWI/SNF-related matrix-associated actin-dependent regulator of chromatin subfamily E member 1 OS=Homo sapiens GN=SMARCE1 PE=2 SV=1 - [B4DGM3_HUMAN]</t>
  </si>
  <si>
    <t>Q9NTJ3</t>
  </si>
  <si>
    <t>Structural maintenance of chromosomes protein 4 OS=Homo sapiens GN=SMC4 PE=1 SV=2 - [SMC4_HUMAN]</t>
  </si>
  <si>
    <t>Structural maintenance of chromosomes protein 4</t>
  </si>
  <si>
    <t>Q8IY18</t>
  </si>
  <si>
    <t>Structural maintenance of chromosomes protein 5 OS=Homo sapiens GN=SMC5 PE=1 SV=2 - [SMC5_HUMAN]</t>
  </si>
  <si>
    <t>Structural maintenance of chromosomes protein 5</t>
  </si>
  <si>
    <t>Q96SB8</t>
  </si>
  <si>
    <t>Structural maintenance of chromosomes protein 6 OS=Homo sapiens GN=SMC6 PE=1 SV=2 - [SMC6_HUMAN]</t>
  </si>
  <si>
    <t>Structural maintenance of chromosomes protein 6</t>
  </si>
  <si>
    <t>A6NHR9</t>
  </si>
  <si>
    <t>Structural maintenance of chromosomes flexible hinge domain-containing protein 1 OS=Homo sapiens GN=SMCHD1 PE=1 SV=2 - [SMHD1_HUMAN]</t>
  </si>
  <si>
    <t>Structural maintenance of chromosomes flexible hinge domain-containing protein 1</t>
  </si>
  <si>
    <t>Q8TEV9</t>
  </si>
  <si>
    <t>Smith-Magenis syndrome chromosomal region candidate gene 8 protein OS=Homo sapiens GN=SMCR8 PE=1 SV=2 - [SMCR8_HUMAN]</t>
  </si>
  <si>
    <t>Smith-Magenis syndrome chromosomal region candidate gene 8 protein</t>
  </si>
  <si>
    <t>Q9H4I9</t>
  </si>
  <si>
    <t>Single-pass membrane protein with aspartate-rich tail 1, mitochondrial OS=Homo sapiens GN=SMDT1 PE=2 SV=1 - [SMDT1_HUMAN]</t>
  </si>
  <si>
    <t>Single-pass membrane protein with aspartate-rich tail 1, mitochondrial</t>
  </si>
  <si>
    <t>Q6IN85</t>
  </si>
  <si>
    <t>Serine/threonine-protein phosphatase 4 regulatory subunit 3A OS=Homo sapiens GN=SMEK1 PE=1 SV=1 - [P4R3A_HUMAN]</t>
  </si>
  <si>
    <t>Serine/threonine-protein phosphatase 4 regulatory subunit 3A</t>
  </si>
  <si>
    <t>Q5MIZ7</t>
  </si>
  <si>
    <t>Serine/threonine-protein phosphatase 4 regulatory subunit 3B OS=Homo sapiens GN=SMEK2 PE=1 SV=2 - [P4R3B_HUMAN]</t>
  </si>
  <si>
    <t>Serine/threonine-protein phosphatase 4 regulatory subunit 3B</t>
  </si>
  <si>
    <t>Q9UPR3</t>
  </si>
  <si>
    <t>Protein SMG5 OS=Homo sapiens GN=SMG5 PE=1 SV=3 - [SMG5_HUMAN]</t>
  </si>
  <si>
    <t>Protein SMG5</t>
  </si>
  <si>
    <t>Q86US8</t>
  </si>
  <si>
    <t>Telomerase-binding protein EST1A OS=Homo sapiens GN=SMG6 PE=1 SV=2 - [EST1A_HUMAN]</t>
  </si>
  <si>
    <t>Telomerase-binding protein EST1A</t>
  </si>
  <si>
    <t>B1ALB4</t>
  </si>
  <si>
    <t>Protein SMG7 (Fragment) OS=Homo sapiens GN=SMG7 PE=2 SV=1 - [B1ALB4_HUMAN]</t>
  </si>
  <si>
    <t>Q8ND04</t>
  </si>
  <si>
    <t>Protein SMG8 OS=Homo sapiens GN=SMG8 PE=1 SV=1 - [SMG8_HUMAN]</t>
  </si>
  <si>
    <t>Protein SMG8</t>
  </si>
  <si>
    <t>M0R0U0</t>
  </si>
  <si>
    <t>Protein SMG9 (Fragment) OS=Homo sapiens GN=SMG9 PE=4 SV=1 - [M0R0U0_HUMAN]</t>
  </si>
  <si>
    <t>P0DJ93</t>
  </si>
  <si>
    <t>Small integral membrane protein 13 OS=Homo sapiens GN=SMIM13 PE=3 SV=1 - [SIM13_HUMAN]</t>
  </si>
  <si>
    <t>Small integral membrane protein 13</t>
  </si>
  <si>
    <t>Q8N5G0</t>
  </si>
  <si>
    <t>Small integral membrane protein 20 OS=Homo sapiens GN=SMIM20 PE=1 SV=2 - [SMI20_HUMAN]</t>
  </si>
  <si>
    <t>Small integral membrane protein 20</t>
  </si>
  <si>
    <t>E7EQZ4</t>
  </si>
  <si>
    <t>Survival motor neuron protein OS=Homo sapiens GN=SMN1 PE=2 SV=1 - [E7EQZ4_HUMAN]</t>
  </si>
  <si>
    <t>H0Y5N2</t>
  </si>
  <si>
    <t>Sphingomyelin phosphodiesterase 2 (Fragment) OS=Homo sapiens GN=SMPD2 PE=4 SV=1 - [H0Y5N2_HUMAN]</t>
  </si>
  <si>
    <t>Q9NXE4</t>
  </si>
  <si>
    <t>Sphingomyelin phosphodiesterase 4 OS=Homo sapiens GN=SMPD4 PE=1 SV=2 - [NSMA3_HUMAN]</t>
  </si>
  <si>
    <t>Sphingomyelin phosphodiesterase 4</t>
  </si>
  <si>
    <t>Q8NCR6</t>
  </si>
  <si>
    <t>Spermatid-specific manchette-related protein 1 OS=Homo sapiens GN=SMRP1 PE=1 SV=2 - [SMRP1_HUMAN]</t>
  </si>
  <si>
    <t>Spermatid-specific manchette-related protein 1</t>
  </si>
  <si>
    <t>P52788</t>
  </si>
  <si>
    <t>Spermine synthase OS=Homo sapiens GN=SMS PE=1 SV=2 - [SPSY_HUMAN]</t>
  </si>
  <si>
    <t>Spermine synthase</t>
  </si>
  <si>
    <t>H7BZZ8</t>
  </si>
  <si>
    <t>Smoothelin (Fragment) OS=Homo sapiens GN=SMTN PE=2 SV=1 - [H7BZZ8_HUMAN]</t>
  </si>
  <si>
    <t>Q2TAY7</t>
  </si>
  <si>
    <t>WD40 repeat-containing protein SMU1 OS=Homo sapiens GN=SMU1 PE=1 SV=2 - [SMU1_HUMAN]</t>
  </si>
  <si>
    <t>WD40 repeat-containing protein SMU1</t>
  </si>
  <si>
    <t>Q9NRG4</t>
  </si>
  <si>
    <t>N-lysine methyltransferase SMYD2 OS=Homo sapiens GN=SMYD2 PE=1 SV=2 - [SMYD2_HUMAN]</t>
  </si>
  <si>
    <t>N-lysine methyltransferase SMYD2</t>
  </si>
  <si>
    <t>Q9H7B4</t>
  </si>
  <si>
    <t>Histone-lysine N-methyltransferase SMYD3 OS=Homo sapiens GN=SMYD3 PE=1 SV=4 - [SMYD3_HUMAN]</t>
  </si>
  <si>
    <t>Histone-lysine N-methyltransferase SMYD3</t>
  </si>
  <si>
    <t>Q8IYR2</t>
  </si>
  <si>
    <t>SET and MYND domain-containing protein 4 OS=Homo sapiens GN=SMYD4 PE=2 SV=3 - [SMYD4_HUMAN]</t>
  </si>
  <si>
    <t>SET and MYND domain-containing protein 4</t>
  </si>
  <si>
    <t>Q6GMV2</t>
  </si>
  <si>
    <t>SET and MYND domain-containing protein 5 OS=Homo sapiens GN=SMYD5 PE=1 SV=2 - [SMYD5_HUMAN]</t>
  </si>
  <si>
    <t>SET and MYND domain-containing protein 5</t>
  </si>
  <si>
    <t>O95721</t>
  </si>
  <si>
    <t>Synaptosomal-associated protein 29 OS=Homo sapiens GN=SNAP29 PE=1 SV=1 - [SNP29_HUMAN]</t>
  </si>
  <si>
    <t>Synaptosomal-associated protein 29</t>
  </si>
  <si>
    <t>Q5SQN1</t>
  </si>
  <si>
    <t>Synaptosomal-associated protein 47 OS=Homo sapiens GN=SNAP47 PE=1 SV=3 - [SNP47_HUMAN]</t>
  </si>
  <si>
    <t>Synaptosomal-associated protein 47</t>
  </si>
  <si>
    <t>Q16533</t>
  </si>
  <si>
    <t>snRNA-activating protein complex subunit 1 OS=Homo sapiens GN=SNAPC1 PE=1 SV=1 - [SNPC1_HUMAN]</t>
  </si>
  <si>
    <t>snRNA-activating protein complex subunit 1</t>
  </si>
  <si>
    <t>Q5SXM2</t>
  </si>
  <si>
    <t>snRNA-activating protein complex subunit 4 OS=Homo sapiens GN=SNAPC4 PE=1 SV=1 - [SNPC4_HUMAN]</t>
  </si>
  <si>
    <t>snRNA-activating protein complex subunit 4</t>
  </si>
  <si>
    <t>O95295</t>
  </si>
  <si>
    <t>SNARE-associated protein Snapin OS=Homo sapiens GN=SNAPIN PE=1 SV=1 - [SNAPN_HUMAN]</t>
  </si>
  <si>
    <t>SNARE-associated protein Snapin</t>
  </si>
  <si>
    <t>Q96H20</t>
  </si>
  <si>
    <t>Vacuolar-sorting protein SNF8 OS=Homo sapiens GN=SNF8 PE=1 SV=1 - [SNF8_HUMAN]</t>
  </si>
  <si>
    <t>Vacuolar-sorting protein SNF8</t>
  </si>
  <si>
    <t>Q8TAD8</t>
  </si>
  <si>
    <t>Smad nuclear-interacting protein 1 OS=Homo sapiens GN=SNIP1 PE=1 SV=1 - [SNIP1_HUMAN]</t>
  </si>
  <si>
    <t>Smad nuclear-interacting protein 1</t>
  </si>
  <si>
    <t>Q8WVK2</t>
  </si>
  <si>
    <t>U4/U6.U5 small nuclear ribonucleoprotein 27 kDa protein OS=Homo sapiens GN=SNRNP27 PE=1 SV=1 - [SNR27_HUMAN]</t>
  </si>
  <si>
    <t>U4/U6.U5 small nuclear ribonucleoprotein 27 kDa protein</t>
  </si>
  <si>
    <t>Q16560</t>
  </si>
  <si>
    <t>U11/U12 small nuclear ribonucleoprotein 35 kDa protein OS=Homo sapiens GN=SNRNP35 PE=1 SV=1 - [U1SBP_HUMAN]</t>
  </si>
  <si>
    <t>U11/U12 small nuclear ribonucleoprotein 35 kDa protein</t>
  </si>
  <si>
    <t>Q96DI7</t>
  </si>
  <si>
    <t>U5 small nuclear ribonucleoprotein 40 kDa protein OS=Homo sapiens GN=SNRNP40 PE=1 SV=1 - [SNR40_HUMAN]</t>
  </si>
  <si>
    <t>U5 small nuclear ribonucleoprotein 40 kDa protein</t>
  </si>
  <si>
    <t>Q6IEG0</t>
  </si>
  <si>
    <t>U11/U12 small nuclear ribonucleoprotein 48 kDa protein OS=Homo sapiens GN=SNRNP48 PE=1 SV=2 - [SNR48_HUMAN]</t>
  </si>
  <si>
    <t>U11/U12 small nuclear ribonucleoprotein 48 kDa protein</t>
  </si>
  <si>
    <t>P09012</t>
  </si>
  <si>
    <t>U1 small nuclear ribonucleoprotein A OS=Homo sapiens GN=SNRPA PE=1 SV=3 - [SNRPA_HUMAN]</t>
  </si>
  <si>
    <t>U1 small nuclear ribonucleoprotein A</t>
  </si>
  <si>
    <t>P09661</t>
  </si>
  <si>
    <t>U2 small nuclear ribonucleoprotein A' OS=Homo sapiens GN=SNRPA1 PE=1 SV=2 - [RU2A_HUMAN]</t>
  </si>
  <si>
    <t>U2 small nuclear ribonucleoprotein A'</t>
  </si>
  <si>
    <t>P08579</t>
  </si>
  <si>
    <t>U2 small nuclear ribonucleoprotein B'' OS=Homo sapiens GN=SNRPB2 PE=1 SV=1 - [RU2B_HUMAN]</t>
  </si>
  <si>
    <t>U2 small nuclear ribonucleoprotein B''</t>
  </si>
  <si>
    <t>P09234</t>
  </si>
  <si>
    <t>U1 small nuclear ribonucleoprotein C OS=Homo sapiens GN=SNRPC PE=1 SV=1 - [RU1C_HUMAN]</t>
  </si>
  <si>
    <t>U1 small nuclear ribonucleoprotein C</t>
  </si>
  <si>
    <t>P62314</t>
  </si>
  <si>
    <t>Small nuclear ribonucleoprotein Sm D1 OS=Homo sapiens GN=SNRPD1 PE=1 SV=1 - [SMD1_HUMAN]</t>
  </si>
  <si>
    <t>Small nuclear ribonucleoprotein Sm D1</t>
  </si>
  <si>
    <t>B4DJP7</t>
  </si>
  <si>
    <t>Small nuclear ribonucleoprotein Sm D3 OS=Homo sapiens GN=SNRPD3 PE=2 SV=1 - [B4DJP7_HUMAN]</t>
  </si>
  <si>
    <t>A6NHK2</t>
  </si>
  <si>
    <t>Small nuclear ribonucleoprotein E OS=Homo sapiens GN=SNRPE PE=2 SV=1 - [A6NHK2_HUMAN]</t>
  </si>
  <si>
    <t>P62306</t>
  </si>
  <si>
    <t>Small nuclear ribonucleoprotein F OS=Homo sapiens GN=SNRPF PE=1 SV=1 - [RUXF_HUMAN]</t>
  </si>
  <si>
    <t>Small nuclear ribonucleoprotein F</t>
  </si>
  <si>
    <t>J3QLE5</t>
  </si>
  <si>
    <t>Small nuclear ribonucleoprotein-associated protein N (Fragment) OS=Homo sapiens GN=SNRPN PE=4 SV=1 - [J3QLE5_HUMAN]</t>
  </si>
  <si>
    <t>Q13425</t>
  </si>
  <si>
    <t>Beta-2-syntrophin OS=Homo sapiens GN=SNTB2 PE=1 SV=1 - [SNTB2_HUMAN]</t>
  </si>
  <si>
    <t>Beta-2-syntrophin</t>
  </si>
  <si>
    <t>O95149</t>
  </si>
  <si>
    <t>Snurportin-1 OS=Homo sapiens GN=SNUPN PE=1 SV=1 - [SPN1_HUMAN]</t>
  </si>
  <si>
    <t>Snurportin-1</t>
  </si>
  <si>
    <t>Q13573</t>
  </si>
  <si>
    <t>SNW domain-containing protein 1 OS=Homo sapiens GN=SNW1 PE=1 SV=1 - [SNW1_HUMAN]</t>
  </si>
  <si>
    <t>SNW domain-containing protein 1</t>
  </si>
  <si>
    <t>Q13596</t>
  </si>
  <si>
    <t>Sorting nexin-1 OS=Homo sapiens GN=SNX1 PE=1 SV=3 - [SNX1_HUMAN]</t>
  </si>
  <si>
    <t>Sorting nexin-1</t>
  </si>
  <si>
    <t>Q9UMY4</t>
  </si>
  <si>
    <t>Sorting nexin-12 OS=Homo sapiens GN=SNX12 PE=1 SV=3 - [SNX12_HUMAN]</t>
  </si>
  <si>
    <t>Sorting nexin-12</t>
  </si>
  <si>
    <t>P57768</t>
  </si>
  <si>
    <t>Sorting nexin-16 OS=Homo sapiens GN=SNX16 PE=1 SV=2 - [SNX16_HUMAN]</t>
  </si>
  <si>
    <t>Sorting nexin-16</t>
  </si>
  <si>
    <t>Q15036</t>
  </si>
  <si>
    <t>Sorting nexin-17 OS=Homo sapiens GN=SNX17 PE=1 SV=1 - [SNX17_HUMAN]</t>
  </si>
  <si>
    <t>Sorting nexin-17</t>
  </si>
  <si>
    <t>O60749</t>
  </si>
  <si>
    <t>Sorting nexin-2 OS=Homo sapiens GN=SNX2 PE=1 SV=2 - [SNX2_HUMAN]</t>
  </si>
  <si>
    <t>Sorting nexin-2</t>
  </si>
  <si>
    <t>O60493</t>
  </si>
  <si>
    <t>Sorting nexin-3 OS=Homo sapiens GN=SNX3 PE=1 SV=3 - [SNX3_HUMAN]</t>
  </si>
  <si>
    <t>Sorting nexin-3</t>
  </si>
  <si>
    <t>F8WDD4</t>
  </si>
  <si>
    <t>Sorting nexin-4 OS=Homo sapiens GN=SNX4 PE=2 SV=1 - [F8WDD4_HUMAN]</t>
  </si>
  <si>
    <t>Q9Y5X3</t>
  </si>
  <si>
    <t>Sorting nexin-5 OS=Homo sapiens GN=SNX5 PE=1 SV=1 - [SNX5_HUMAN]</t>
  </si>
  <si>
    <t>Sorting nexin-5</t>
  </si>
  <si>
    <t>Q9UNH7</t>
  </si>
  <si>
    <t>Sorting nexin-6 OS=Homo sapiens GN=SNX6 PE=1 SV=1 - [SNX6_HUMAN]</t>
  </si>
  <si>
    <t>Sorting nexin-6</t>
  </si>
  <si>
    <t>Q9Y5X2</t>
  </si>
  <si>
    <t>Sorting nexin-8 OS=Homo sapiens GN=SNX8 PE=1 SV=1 - [SNX8_HUMAN]</t>
  </si>
  <si>
    <t>Sorting nexin-8</t>
  </si>
  <si>
    <t>P35610</t>
  </si>
  <si>
    <t>Sterol O-acyltransferase 1 OS=Homo sapiens GN=SOAT1 PE=1 SV=3 - [SOAT1_HUMAN]</t>
  </si>
  <si>
    <t>Sterol O-acyltransferase 1</t>
  </si>
  <si>
    <t>P00441</t>
  </si>
  <si>
    <t>Superoxide dismutase [Cu-Zn] OS=Homo sapiens GN=SOD1 PE=1 SV=2 - [SODC_HUMAN]</t>
  </si>
  <si>
    <t>B3KUK2</t>
  </si>
  <si>
    <t>Superoxide dismutase OS=Homo sapiens GN=SOD2 PE=2 SV=1 - [B3KUK2_HUMAN]</t>
  </si>
  <si>
    <t>Superoxide dismutase</t>
  </si>
  <si>
    <t>Q00796</t>
  </si>
  <si>
    <t>Sorbitol dehydrogenase OS=Homo sapiens GN=SORD PE=1 SV=4 - [DHSO_HUMAN]</t>
  </si>
  <si>
    <t>Sorbitol dehydrogenase</t>
  </si>
  <si>
    <t>Q6X4U4</t>
  </si>
  <si>
    <t>Sclerostin domain-containing protein 1 OS=Homo sapiens GN=SOSTDC1 PE=1 SV=2 - [SOSD1_HUMAN]</t>
  </si>
  <si>
    <t>Sclerostin domain-containing protein 1</t>
  </si>
  <si>
    <t>Q06945</t>
  </si>
  <si>
    <t>Transcription factor SOX-4 OS=Homo sapiens GN=SOX4 PE=1 SV=1 - [SOX4_HUMAN]</t>
  </si>
  <si>
    <t>Transcription factor SOX-4</t>
  </si>
  <si>
    <t>G5E9M8</t>
  </si>
  <si>
    <t>DAN domain family member 5 OS=Homo sapiens GN=SP1 PE=2 SV=1 - [G5E9M8_HUMAN]</t>
  </si>
  <si>
    <t>P23497</t>
  </si>
  <si>
    <t>Nuclear autoantigen Sp-100 OS=Homo sapiens GN=SP100 PE=1 SV=3 - [SP100_HUMAN]</t>
  </si>
  <si>
    <t>Nuclear autoantigen Sp-100</t>
  </si>
  <si>
    <t>G5E9C0</t>
  </si>
  <si>
    <t>SP110 nuclear body protein, isoform CRA_b OS=Homo sapiens GN=SP110 PE=2 SV=1 - [G5E9C0_HUMAN]</t>
  </si>
  <si>
    <t>H7BYP4</t>
  </si>
  <si>
    <t>Nuclear body protein SP140-like protein OS=Homo sapiens GN=SP140L PE=2 SV=1 - [H7BYP4_HUMAN]</t>
  </si>
  <si>
    <t>Q02086</t>
  </si>
  <si>
    <t>Transcription factor Sp2 OS=Homo sapiens GN=SP2 PE=1 SV=3 - [SP2_HUMAN]</t>
  </si>
  <si>
    <t>Transcription factor Sp2</t>
  </si>
  <si>
    <t>H0Y6K5</t>
  </si>
  <si>
    <t>Transcription factor Sp3 OS=Homo sapiens GN=SP3 PE=2 SV=1 - [H0Y6K5_HUMAN]</t>
  </si>
  <si>
    <t>Q02446</t>
  </si>
  <si>
    <t>Transcription factor Sp4 OS=Homo sapiens GN=SP4 PE=1 SV=2 - [SP4_HUMAN]</t>
  </si>
  <si>
    <t>Transcription factor Sp4</t>
  </si>
  <si>
    <t>Q5T8L4</t>
  </si>
  <si>
    <t>Protein SPACA7 OS=Homo sapiens GN=SPACA7 PE=2 SV=1 - [Q5T8L4_HUMAN]</t>
  </si>
  <si>
    <t>O75391</t>
  </si>
  <si>
    <t>Sperm-associated antigen 7 OS=Homo sapiens GN=SPAG7 PE=1 SV=2 - [SPAG7_HUMAN]</t>
  </si>
  <si>
    <t>Sperm-associated antigen 7</t>
  </si>
  <si>
    <t>O60271</t>
  </si>
  <si>
    <t>C-Jun-amino-terminal kinase-interacting protein 4 OS=Homo sapiens GN=SPAG9 PE=1 SV=4 - [JIP4_HUMAN]</t>
  </si>
  <si>
    <t>C-Jun-amino-terminal kinase-interacting protein 4</t>
  </si>
  <si>
    <t>Q9UBP0</t>
  </si>
  <si>
    <t>Spastin OS=Homo sapiens GN=SPAST PE=1 SV=1 - [SPAST_HUMAN]</t>
  </si>
  <si>
    <t>Spastin</t>
  </si>
  <si>
    <t>Q8NB90</t>
  </si>
  <si>
    <t>Spermatogenesis-associated protein 5 OS=Homo sapiens GN=SPATA5 PE=1 SV=3 - [SPAT5_HUMAN]</t>
  </si>
  <si>
    <t>Spermatogenesis-associated protein 5</t>
  </si>
  <si>
    <t>Q9BVQ7</t>
  </si>
  <si>
    <t>Spermatogenesis-associated protein 5-like protein 1 OS=Homo sapiens GN=SPATA5L1 PE=1 SV=2 - [SPA5L_HUMAN]</t>
  </si>
  <si>
    <t>Spermatogenesis-associated protein 5-like protein 1</t>
  </si>
  <si>
    <t>B8ZZZ7</t>
  </si>
  <si>
    <t>DNA polymerase-transactivated protein 6, isoform CRA_b OS=Homo sapiens GN=SPATS2L PE=2 SV=1 - [B8ZZZ7_HUMAN]</t>
  </si>
  <si>
    <t>K7EJH0</t>
  </si>
  <si>
    <t>Kinetochore protein Spc24 (Fragment) OS=Homo sapiens GN=SPC24 PE=4 SV=1 - [K7EJH0_HUMAN]</t>
  </si>
  <si>
    <t>Q9HBM1</t>
  </si>
  <si>
    <t>Kinetochore protein Spc25 OS=Homo sapiens GN=SPC25 PE=1 SV=1 - [SPC25_HUMAN]</t>
  </si>
  <si>
    <t>Kinetochore protein Spc25</t>
  </si>
  <si>
    <t>C9JBL1</t>
  </si>
  <si>
    <t>Signal peptidase complex subunit 1 OS=Homo sapiens GN=SPCS1 PE=2 SV=1 - [C9JBL1_HUMAN]</t>
  </si>
  <si>
    <t>Q15005</t>
  </si>
  <si>
    <t>Signal peptidase complex subunit 2 OS=Homo sapiens GN=SPCS2 PE=1 SV=3 - [SPCS2_HUMAN]</t>
  </si>
  <si>
    <t>Signal peptidase complex subunit 2</t>
  </si>
  <si>
    <t>F8WAN1</t>
  </si>
  <si>
    <t>Uncharacterized protein OS=Homo sapiens PE=2 SV=1 - [F8WAN1_HUMAN]</t>
  </si>
  <si>
    <t>Q96T58</t>
  </si>
  <si>
    <t>Msx2-interacting protein OS=Homo sapiens GN=SPEN PE=1 SV=1 - [MINT_HUMAN]</t>
  </si>
  <si>
    <t>Msx2-interacting protein</t>
  </si>
  <si>
    <t>C4B7M2</t>
  </si>
  <si>
    <t>Spatacsin OS=Homo sapiens GN=SPG11 PE=2 SV=1 - [C4B7M2_HUMAN]</t>
  </si>
  <si>
    <t>Q9NZD8</t>
  </si>
  <si>
    <t>Maspardin OS=Homo sapiens GN=SPG21 PE=1 SV=1 - [SPG21_HUMAN]</t>
  </si>
  <si>
    <t>Maspardin</t>
  </si>
  <si>
    <t>Q9UQ90</t>
  </si>
  <si>
    <t>Paraplegin OS=Homo sapiens GN=SPG7 PE=1 SV=2 - [SPG7_HUMAN]</t>
  </si>
  <si>
    <t>Paraplegin</t>
  </si>
  <si>
    <t>Q8N0Z3</t>
  </si>
  <si>
    <t>Spindle and centriole-associated protein 1 OS=Homo sapiens GN=SPICE1 PE=1 SV=1 - [SPICE_HUMAN]</t>
  </si>
  <si>
    <t>Spindle and centriole-associated protein 1</t>
  </si>
  <si>
    <t>Q9Y657</t>
  </si>
  <si>
    <t>Spindlin-1 OS=Homo sapiens GN=SPIN1 PE=1 SV=3 - [SPIN1_HUMAN]</t>
  </si>
  <si>
    <t>Spindlin-1</t>
  </si>
  <si>
    <t>Q99865</t>
  </si>
  <si>
    <t>Spindlin-2A OS=Homo sapiens GN=SPIN2A PE=1 SV=3 - [SPI2A_HUMAN]</t>
  </si>
  <si>
    <t>Spindlin-2A</t>
  </si>
  <si>
    <t>K7ES27</t>
  </si>
  <si>
    <t>Kunitz-type protease inhibitor 2 (Fragment) OS=Homo sapiens GN=SPINT2 PE=4 SV=1 - [K7ES27_HUMAN]</t>
  </si>
  <si>
    <t>P35270</t>
  </si>
  <si>
    <t>Sepiapterin reductase OS=Homo sapiens GN=SPR PE=1 SV=1 - [SPRE_HUMAN]</t>
  </si>
  <si>
    <t>Sepiapterin reductase</t>
  </si>
  <si>
    <t>D6RHD2</t>
  </si>
  <si>
    <t>Protein sprouty homolog 1 (Fragment) OS=Homo sapiens GN=SPRY1 PE=2 SV=1 - [D6RHD2_HUMAN]</t>
  </si>
  <si>
    <t>Q8WW59</t>
  </si>
  <si>
    <t>SPRY domain-containing protein 4 OS=Homo sapiens GN=SPRYD4 PE=1 SV=2 - [SPRY4_HUMAN]</t>
  </si>
  <si>
    <t>SPRY domain-containing protein 4</t>
  </si>
  <si>
    <t>Q5W111</t>
  </si>
  <si>
    <t>SPRY domain-containing protein 7 OS=Homo sapiens GN=SPRYD7 PE=1 SV=2 - [SPRY7_HUMAN]</t>
  </si>
  <si>
    <t>SPRY domain-containing protein 7</t>
  </si>
  <si>
    <t>P02549</t>
  </si>
  <si>
    <t>Spectrin alpha chain, erythrocytic 1 OS=Homo sapiens GN=SPTA1 PE=1 SV=5 - [SPTA1_HUMAN]</t>
  </si>
  <si>
    <t>Spectrin alpha chain, erythrocytic 1</t>
  </si>
  <si>
    <t>O15269</t>
  </si>
  <si>
    <t>Serine palmitoyltransferase 1 OS=Homo sapiens GN=SPTLC1 PE=1 SV=1 - [SPTC1_HUMAN]</t>
  </si>
  <si>
    <t>Serine palmitoyltransferase 1</t>
  </si>
  <si>
    <t>Q68D10</t>
  </si>
  <si>
    <t>Protein SPT2 homolog OS=Homo sapiens GN=SPTY2D1 PE=1 SV=3 - [SPT2_HUMAN]</t>
  </si>
  <si>
    <t>Protein SPT2 homolog</t>
  </si>
  <si>
    <t>E7EVQ6</t>
  </si>
  <si>
    <t>Squalene monooxygenase OS=Homo sapiens GN=SQLE PE=2 SV=1 - [E7EVQ6_HUMAN]</t>
  </si>
  <si>
    <t>Q13501</t>
  </si>
  <si>
    <t>Sequestosome-1 OS=Homo sapiens GN=SQSTM1 PE=1 SV=1 - [SQSTM_HUMAN]</t>
  </si>
  <si>
    <t>Sequestosome-1</t>
  </si>
  <si>
    <t>Q9HD15</t>
  </si>
  <si>
    <t>Steroid receptor RNA activator 1 OS=Homo sapiens GN=SRA1 PE=1 SV=1 - [SRA1_HUMAN]</t>
  </si>
  <si>
    <t>Steroid receptor RNA activator 1</t>
  </si>
  <si>
    <t>Q8N5C6</t>
  </si>
  <si>
    <t>S1 RNA-binding domain-containing protein 1 OS=Homo sapiens GN=SRBD1 PE=1 SV=2 - [SRBD1_HUMAN]</t>
  </si>
  <si>
    <t>S1 RNA-binding domain-containing protein 1</t>
  </si>
  <si>
    <t>Q6ZRS2</t>
  </si>
  <si>
    <t>Helicase SRCAP OS=Homo sapiens GN=SRCAP PE=1 SV=3 - [SRCAP_HUMAN]</t>
  </si>
  <si>
    <t>Helicase SRCAP</t>
  </si>
  <si>
    <t>Q9H8P0</t>
  </si>
  <si>
    <t>Polyprenol reductase OS=Homo sapiens GN=SRD5A3 PE=1 SV=1 - [PORED_HUMAN]</t>
  </si>
  <si>
    <t>Polyprenol reductase</t>
  </si>
  <si>
    <t>Q8NEF9</t>
  </si>
  <si>
    <t>Serum response factor-binding protein 1 OS=Homo sapiens GN=SRFBP1 PE=1 SV=1 - [SRFB1_HUMAN]</t>
  </si>
  <si>
    <t>Serum response factor-binding protein 1</t>
  </si>
  <si>
    <t>H0Y2P8</t>
  </si>
  <si>
    <t>SLIT-ROBO Rho GTPase-activating protein 2 (Fragment) OS=Homo sapiens GN=SRGAP2 PE=4 SV=1 - [H0Y2P8_HUMAN]</t>
  </si>
  <si>
    <t>P19623</t>
  </si>
  <si>
    <t>Spermidine synthase OS=Homo sapiens GN=SRM PE=1 SV=1 - [SPEE_HUMAN]</t>
  </si>
  <si>
    <t>Spermidine synthase</t>
  </si>
  <si>
    <t>P37108</t>
  </si>
  <si>
    <t>Signal recognition particle 14 kDa protein OS=Homo sapiens GN=SRP14 PE=1 SV=2 - [SRP14_HUMAN]</t>
  </si>
  <si>
    <t>Signal recognition particle 14 kDa protein</t>
  </si>
  <si>
    <t>P09132</t>
  </si>
  <si>
    <t>Signal recognition particle 19 kDa protein OS=Homo sapiens GN=SRP19 PE=1 SV=3 - [SRP19_HUMAN]</t>
  </si>
  <si>
    <t>Signal recognition particle 19 kDa protein</t>
  </si>
  <si>
    <t>P61011</t>
  </si>
  <si>
    <t>Signal recognition particle 54 kDa protein OS=Homo sapiens GN=SRP54 PE=1 SV=1 - [SRP54_HUMAN]</t>
  </si>
  <si>
    <t>Signal recognition particle 54 kDa protein</t>
  </si>
  <si>
    <t>P49458</t>
  </si>
  <si>
    <t>Signal recognition particle 9 kDa protein OS=Homo sapiens GN=SRP9 PE=1 SV=2 - [SRP09_HUMAN]</t>
  </si>
  <si>
    <t>Signal recognition particle 9 kDa protein</t>
  </si>
  <si>
    <t>Q96SB4</t>
  </si>
  <si>
    <t>SRSF protein kinase 1 OS=Homo sapiens GN=SRPK1 PE=1 SV=2 - [SRPK1_HUMAN]</t>
  </si>
  <si>
    <t>SRSF protein kinase 1</t>
  </si>
  <si>
    <t>P78362</t>
  </si>
  <si>
    <t>SRSF protein kinase 2 OS=Homo sapiens GN=SRPK2 PE=1 SV=3 - [SRPK2_HUMAN]</t>
  </si>
  <si>
    <t>SRSF protein kinase 2;SRSF protein kinase 2 C-terminal;SRSF protein kinase 2 N-terminal</t>
  </si>
  <si>
    <t>Q9Y5M8</t>
  </si>
  <si>
    <t>Signal recognition particle receptor subunit beta OS=Homo sapiens GN=SRPRB PE=1 SV=3 - [SRPRB_HUMAN]</t>
  </si>
  <si>
    <t>Signal recognition particle receptor subunit beta</t>
  </si>
  <si>
    <t>I3L4B4</t>
  </si>
  <si>
    <t>Serine racemase (Fragment) OS=Homo sapiens GN=SRR PE=2 SV=1 - [I3L4B4_HUMAN]</t>
  </si>
  <si>
    <t>Q07955</t>
  </si>
  <si>
    <t>Serine/arginine-rich splicing factor 1 OS=Homo sapiens GN=SRSF1 PE=1 SV=2 - [SRSF1_HUMAN]</t>
  </si>
  <si>
    <t>Serine/arginine-rich splicing factor 1</t>
  </si>
  <si>
    <t>Q5JRI1</t>
  </si>
  <si>
    <t>Serine/arginine-rich-splicing factor 10 OS=Homo sapiens GN=SRSF10 PE=2 SV=1 - [Q5JRI1_HUMAN]</t>
  </si>
  <si>
    <t>Q13243</t>
  </si>
  <si>
    <t>Serine/arginine-rich splicing factor 5 OS=Homo sapiens GN=SRSF5 PE=1 SV=1 - [SRSF5_HUMAN]</t>
  </si>
  <si>
    <t>Serine/arginine-rich splicing factor 5</t>
  </si>
  <si>
    <t>Q13247</t>
  </si>
  <si>
    <t>Serine/arginine-rich splicing factor 6 OS=Homo sapiens GN=SRSF6 PE=1 SV=2 - [SRSF6_HUMAN]</t>
  </si>
  <si>
    <t>Serine/arginine-rich splicing factor 6</t>
  </si>
  <si>
    <t>Q9BRL6</t>
  </si>
  <si>
    <t>Serine/arginine-rich splicing factor 8 OS=Homo sapiens GN=SRSF8 PE=1 SV=1 - [SRSF8_HUMAN]</t>
  </si>
  <si>
    <t>Serine/arginine-rich splicing factor 8</t>
  </si>
  <si>
    <t>Q13242</t>
  </si>
  <si>
    <t>Serine/arginine-rich splicing factor 9 OS=Homo sapiens GN=SRSF9 PE=1 SV=1 - [SRSF9_HUMAN]</t>
  </si>
  <si>
    <t>Serine/arginine-rich splicing factor 9</t>
  </si>
  <si>
    <t>J3KRP6</t>
  </si>
  <si>
    <t>Protein SSXT OS=Homo sapiens GN=SS18 PE=4 SV=1 - [J3KRP6_HUMAN]</t>
  </si>
  <si>
    <t>P05455</t>
  </si>
  <si>
    <t>Lupus La protein OS=Homo sapiens GN=SSB PE=1 SV=2 - [LA_HUMAN]</t>
  </si>
  <si>
    <t>Lupus La protein</t>
  </si>
  <si>
    <t>D6RAC5</t>
  </si>
  <si>
    <t>Single-stranded DNA-binding protein 2 (Fragment) OS=Homo sapiens GN=SSBP2 PE=2 SV=2 - [D6RAC5_HUMAN]</t>
  </si>
  <si>
    <t>E7EUL7</t>
  </si>
  <si>
    <t>Sperm-specific antigen 2 OS=Homo sapiens GN=SSFA2 PE=2 SV=1 - [E7EUL7_HUMAN]</t>
  </si>
  <si>
    <t>Q76I76</t>
  </si>
  <si>
    <t>Protein phosphatase Slingshot homolog 2 OS=Homo sapiens GN=SSH2 PE=1 SV=1 - [SSH2_HUMAN]</t>
  </si>
  <si>
    <t>Protein phosphatase Slingshot homolog 2</t>
  </si>
  <si>
    <t>O43805</t>
  </si>
  <si>
    <t>Sjoegren syndrome nuclear autoantigen 1 OS=Homo sapiens GN=SSNA1 PE=1 SV=2 - [SSNA1_HUMAN]</t>
  </si>
  <si>
    <t>Sjoegren syndrome nuclear autoantigen 1</t>
  </si>
  <si>
    <t>P43307</t>
  </si>
  <si>
    <t>Translocon-associated protein subunit alpha OS=Homo sapiens GN=SSR1 PE=1 SV=3 - [SSRA_HUMAN]</t>
  </si>
  <si>
    <t>Translocon-associated protein subunit alpha</t>
  </si>
  <si>
    <t>P51571</t>
  </si>
  <si>
    <t>Translocon-associated protein subunit delta OS=Homo sapiens GN=SSR4 PE=1 SV=1 - [SSRD_HUMAN]</t>
  </si>
  <si>
    <t>Translocon-associated protein subunit delta</t>
  </si>
  <si>
    <t>H0YEB6</t>
  </si>
  <si>
    <t>Sjoegren syndrome/scleroderma autoantigen 1 (Fragment) OS=Homo sapiens GN=SSSCA1 PE=2 SV=1 - [H0YEB6_HUMAN]</t>
  </si>
  <si>
    <t>Q9NP77</t>
  </si>
  <si>
    <t>RNA polymerase II subunit A C-terminal domain phosphatase SSU72 OS=Homo sapiens GN=SSU72 PE=1 SV=1 - [SSU72_HUMAN]</t>
  </si>
  <si>
    <t>RNA polymerase II subunit A C-terminal domain phosphatase SSU72</t>
  </si>
  <si>
    <t>P50502</t>
  </si>
  <si>
    <t>Hsc70-interacting protein OS=Homo sapiens GN=ST13 PE=1 SV=2 - [F10A1_HUMAN]</t>
  </si>
  <si>
    <t>Hsc70-interacting protein</t>
  </si>
  <si>
    <t>O60284</t>
  </si>
  <si>
    <t>Suppression of tumorigenicity 18 protein OS=Homo sapiens GN=ST18 PE=1 SV=1 - [ST18_HUMAN]</t>
  </si>
  <si>
    <t>Suppression of tumorigenicity 18 protein</t>
  </si>
  <si>
    <t>E9PNJ9</t>
  </si>
  <si>
    <t>CMP-N-acetylneuraminate-beta-galactosamide-alpha-2,3-sialyltransferase 4 (Fragment) OS=Homo sapiens GN=ST3GAL4 PE=2 SV=1 - [E9PNJ9_HUMAN]</t>
  </si>
  <si>
    <t>E7EPW5</t>
  </si>
  <si>
    <t>Suppressor of tumorigenicity 7 protein OS=Homo sapiens GN=ST7 PE=2 SV=1 - [E7EPW5_HUMAN]</t>
  </si>
  <si>
    <t>Q6P275</t>
  </si>
  <si>
    <t>Cohesin subunit SA-1 OS=Homo sapiens GN=STAG1 PE=2 SV=1 - [Q6P275_HUMAN]</t>
  </si>
  <si>
    <t>Q92783</t>
  </si>
  <si>
    <t>Signal transducing adapter molecule 1 OS=Homo sapiens GN=STAM PE=1 SV=3 - [STAM1_HUMAN]</t>
  </si>
  <si>
    <t>Signal transducing adapter molecule 1</t>
  </si>
  <si>
    <t>O75886</t>
  </si>
  <si>
    <t>Signal transducing adapter molecule 2 OS=Homo sapiens GN=STAM2 PE=1 SV=1 - [STAM2_HUMAN]</t>
  </si>
  <si>
    <t>Signal transducing adapter molecule 2</t>
  </si>
  <si>
    <t>O95630</t>
  </si>
  <si>
    <t>STAM-binding protein OS=Homo sapiens GN=STAMBP PE=1 SV=1 - [STABP_HUMAN]</t>
  </si>
  <si>
    <t>STAM-binding protein</t>
  </si>
  <si>
    <t>Q96FJ0</t>
  </si>
  <si>
    <t>AMSH-like protease OS=Homo sapiens GN=STAMBPL1 PE=1 SV=2 - [STALP_HUMAN]</t>
  </si>
  <si>
    <t>AMSH-like protease</t>
  </si>
  <si>
    <t>Q9UGK3</t>
  </si>
  <si>
    <t>Signal-transducing adaptor protein 2 OS=Homo sapiens GN=STAP2 PE=1 SV=2 - [STAP2_HUMAN]</t>
  </si>
  <si>
    <t>Signal-transducing adaptor protein 2</t>
  </si>
  <si>
    <t>J3QRM3</t>
  </si>
  <si>
    <t>StAR-related lipid transfer protein 3 (Fragment) OS=Homo sapiens GN=STARD3 PE=4 SV=1 - [J3QRM3_HUMAN]</t>
  </si>
  <si>
    <t>C9JPX5</t>
  </si>
  <si>
    <t>MLN64 N-terminal domain homolog (Fragment) OS=Homo sapiens GN=STARD3NL PE=2 SV=1 - [C9JPX5_HUMAN]</t>
  </si>
  <si>
    <t>Q86TN9</t>
  </si>
  <si>
    <t>STARD4 protein OS=Homo sapiens GN=STARD4 PE=2 SV=1 - [Q86TN9_HUMAN]</t>
  </si>
  <si>
    <t>Q9NQZ5</t>
  </si>
  <si>
    <t>StAR-related lipid transfer protein 7, mitochondrial OS=Homo sapiens GN=STARD7 PE=1 SV=2 - [STAR7_HUMAN]</t>
  </si>
  <si>
    <t>StAR-related lipid transfer protein 7, mitochondrial</t>
  </si>
  <si>
    <t>P42224</t>
  </si>
  <si>
    <t>Signal transducer and activator of transcription 1-alpha/beta OS=Homo sapiens GN=STAT1 PE=1 SV=2 - [STAT1_HUMAN]</t>
  </si>
  <si>
    <t>Signal transducer and activator of transcription 1-alpha/beta</t>
  </si>
  <si>
    <t>P52630</t>
  </si>
  <si>
    <t>Signal transducer and activator of transcription 2 OS=Homo sapiens GN=STAT2 PE=1 SV=1 - [STAT2_HUMAN]</t>
  </si>
  <si>
    <t>Signal transducer and activator of transcription 2</t>
  </si>
  <si>
    <t>P40763</t>
  </si>
  <si>
    <t>Signal transducer and activator of transcription 3 OS=Homo sapiens GN=STAT3 PE=1 SV=2 - [STAT3_HUMAN]</t>
  </si>
  <si>
    <t>Signal transducer and activator of transcription 3</t>
  </si>
  <si>
    <t>P51692</t>
  </si>
  <si>
    <t>Signal transducer and activator of transcription 5B OS=Homo sapiens GN=STAT5B PE=1 SV=2 - [STA5B_HUMAN]</t>
  </si>
  <si>
    <t>Signal transducer and activator of transcription 5B</t>
  </si>
  <si>
    <t>P42226</t>
  </si>
  <si>
    <t>Signal transducer and activator of transcription 6 OS=Homo sapiens GN=STAT6 PE=1 SV=1 - [STAT6_HUMAN]</t>
  </si>
  <si>
    <t>Signal transducer and activator of transcription 6</t>
  </si>
  <si>
    <t>O95793</t>
  </si>
  <si>
    <t>Double-stranded RNA-binding protein Staufen homolog 1 OS=Homo sapiens GN=STAU1 PE=1 SV=2 - [STAU1_HUMAN]</t>
  </si>
  <si>
    <t>Double-stranded RNA-binding protein Staufen homolog 1</t>
  </si>
  <si>
    <t>Q5JW28</t>
  </si>
  <si>
    <t>Double-stranded RNA-binding protein Staufen homolog 1 (Fragment) OS=Homo sapiens GN=STAU1 PE=2 SV=1 - [Q5JW28_HUMAN]</t>
  </si>
  <si>
    <t>F8VPI7</t>
  </si>
  <si>
    <t>Double-stranded RNA-binding protein Staufen homolog 2 OS=Homo sapiens GN=STAU2 PE=2 SV=1 - [F8VPI7_HUMAN]</t>
  </si>
  <si>
    <t>P31948</t>
  </si>
  <si>
    <t>Stress-induced-phosphoprotein 1 OS=Homo sapiens GN=STIP1 PE=1 SV=1 - [STIP1_HUMAN]</t>
  </si>
  <si>
    <t>Stress-induced-phosphoprotein 1</t>
  </si>
  <si>
    <t>Q15831</t>
  </si>
  <si>
    <t>Serine/threonine-protein kinase STK11 OS=Homo sapiens GN=STK11 PE=1 SV=1 - [STK11_HUMAN]</t>
  </si>
  <si>
    <t>Serine/threonine-protein kinase STK11</t>
  </si>
  <si>
    <t>C9JQV3</t>
  </si>
  <si>
    <t>Serine/threonine-protein kinase 11-interacting protein OS=Homo sapiens GN=STK11IP PE=2 SV=1 - [C9JQV3_HUMAN]</t>
  </si>
  <si>
    <t>Q9UEE5</t>
  </si>
  <si>
    <t>Serine/threonine-protein kinase 17A OS=Homo sapiens GN=STK17A PE=1 SV=2 - [ST17A_HUMAN]</t>
  </si>
  <si>
    <t>Serine/threonine-protein kinase 17A</t>
  </si>
  <si>
    <t>O94768</t>
  </si>
  <si>
    <t>Serine/threonine-protein kinase 17B OS=Homo sapiens GN=STK17B PE=1 SV=1 - [ST17B_HUMAN]</t>
  </si>
  <si>
    <t>Serine/threonine-protein kinase 17B</t>
  </si>
  <si>
    <t>B4DR80</t>
  </si>
  <si>
    <t>Serine/threonine-protein kinase 24 12 kDa subunit OS=Homo sapiens GN=STK24 PE=2 SV=1 - [B4DR80_HUMAN]</t>
  </si>
  <si>
    <t>Q13188</t>
  </si>
  <si>
    <t>Serine/threonine-protein kinase 3 OS=Homo sapiens GN=STK3 PE=1 SV=2 - [STK3_HUMAN]</t>
  </si>
  <si>
    <t>Serine/threonine-protein kinase 3;Serine/threonine-protein kinase 3 20kDa subunit;Serine/threonine-protein kinase 3 36kDa subunit</t>
  </si>
  <si>
    <t>Q15208</t>
  </si>
  <si>
    <t>Serine/threonine-protein kinase 38 OS=Homo sapiens GN=STK38 PE=1 SV=1 - [STK38_HUMAN]</t>
  </si>
  <si>
    <t>Serine/threonine-protein kinase 38</t>
  </si>
  <si>
    <t>Q9Y2H1</t>
  </si>
  <si>
    <t>Serine/threonine-protein kinase 38-like OS=Homo sapiens GN=STK38L PE=1 SV=3 - [ST38L_HUMAN]</t>
  </si>
  <si>
    <t>Serine/threonine-protein kinase 38-like</t>
  </si>
  <si>
    <t>Q13043</t>
  </si>
  <si>
    <t>Serine/threonine-protein kinase 4 OS=Homo sapiens GN=STK4 PE=1 SV=2 - [STK4_HUMAN]</t>
  </si>
  <si>
    <t>Serine/threonine-protein kinase 4;Serine/threonine-protein kinase 4 18kDa subunit;Serine/threonine-protein kinase 4 37kDa subunit</t>
  </si>
  <si>
    <t>P16949</t>
  </si>
  <si>
    <t>Stathmin OS=Homo sapiens GN=STMN1 PE=1 SV=3 - [STMN1_HUMAN]</t>
  </si>
  <si>
    <t>Stathmin</t>
  </si>
  <si>
    <t>B7Z5G4</t>
  </si>
  <si>
    <t>Stathmin OS=Homo sapiens GN=STMN3 PE=2 SV=1 - [B7Z5G4_HUMAN]</t>
  </si>
  <si>
    <t>Q9UJZ1</t>
  </si>
  <si>
    <t>Stomatin-like protein 2, mitochondrial OS=Homo sapiens GN=STOML2 PE=1 SV=1 - [STML2_HUMAN]</t>
  </si>
  <si>
    <t>Stomatin-like protein 2, mitochondrial</t>
  </si>
  <si>
    <t>Q9Y3F4</t>
  </si>
  <si>
    <t>Serine-threonine kinase receptor-associated protein OS=Homo sapiens GN=STRAP PE=1 SV=1 - [STRAP_HUMAN]</t>
  </si>
  <si>
    <t>Serine-threonine kinase receptor-associated protein</t>
  </si>
  <si>
    <t>Q96SI9</t>
  </si>
  <si>
    <t>Spermatid perinuclear RNA-binding protein OS=Homo sapiens GN=STRBP PE=1 SV=1 - [STRBP_HUMAN]</t>
  </si>
  <si>
    <t>Spermatid perinuclear RNA-binding protein</t>
  </si>
  <si>
    <t>Q5VSL9</t>
  </si>
  <si>
    <t>Striatin-interacting protein 1 OS=Homo sapiens GN=STRIP1 PE=1 SV=1 - [STRP1_HUMAN]</t>
  </si>
  <si>
    <t>Striatin-interacting protein 1</t>
  </si>
  <si>
    <t>O43815</t>
  </si>
  <si>
    <t>Striatin OS=Homo sapiens GN=STRN PE=1 SV=4 - [STRN_HUMAN]</t>
  </si>
  <si>
    <t>Striatin</t>
  </si>
  <si>
    <t>H0YJT2</t>
  </si>
  <si>
    <t>Striatin-3 (Fragment) OS=Homo sapiens GN=STRN3 PE=4 SV=1 - [H0YJT2_HUMAN]</t>
  </si>
  <si>
    <t>Q13033</t>
  </si>
  <si>
    <t>Striatin-3 OS=Homo sapiens GN=STRN3 PE=1 SV=3 - [STRN3_HUMAN]</t>
  </si>
  <si>
    <t>Striatin-3</t>
  </si>
  <si>
    <t>F5GYK2</t>
  </si>
  <si>
    <t>Striatin-4 OS=Homo sapiens GN=STRN4 PE=2 SV=1 - [F5GYK2_HUMAN]</t>
  </si>
  <si>
    <t>Q9UNE7</t>
  </si>
  <si>
    <t>E3 ubiquitin-protein ligase CHIP OS=Homo sapiens GN=STUB1 PE=1 SV=2 - [CHIP_HUMAN]</t>
  </si>
  <si>
    <t>E3 ubiquitin-protein ligase CHIP</t>
  </si>
  <si>
    <t>K7EJ05</t>
  </si>
  <si>
    <t>Syntaxin-10 (Fragment) OS=Homo sapiens GN=STX10 PE=4 SV=1 - [K7EJ05_HUMAN]</t>
  </si>
  <si>
    <t>Q86Y82</t>
  </si>
  <si>
    <t>Syntaxin-12 OS=Homo sapiens GN=STX12 PE=1 SV=1 - [STX12_HUMAN]</t>
  </si>
  <si>
    <t>Syntaxin-12</t>
  </si>
  <si>
    <t>C9K0W8</t>
  </si>
  <si>
    <t>Syntaxin-16 OS=Homo sapiens GN=STX16 PE=2 SV=1 - [C9K0W8_HUMAN]</t>
  </si>
  <si>
    <t>P56962</t>
  </si>
  <si>
    <t>Syntaxin-17 OS=Homo sapiens GN=STX17 PE=1 SV=2 - [STX17_HUMAN]</t>
  </si>
  <si>
    <t>Syntaxin-17</t>
  </si>
  <si>
    <t>F8W8Q9</t>
  </si>
  <si>
    <t>Syntaxin-5 OS=Homo sapiens GN=STX5 PE=2 SV=1 - [F8W8Q9_HUMAN]</t>
  </si>
  <si>
    <t>O43752</t>
  </si>
  <si>
    <t>Syntaxin-6 OS=Homo sapiens GN=STX6 PE=1 SV=1 - [STX6_HUMAN]</t>
  </si>
  <si>
    <t>Syntaxin-6</t>
  </si>
  <si>
    <t>O15400</t>
  </si>
  <si>
    <t>Syntaxin-7 OS=Homo sapiens GN=STX7 PE=1 SV=4 - [STX7_HUMAN]</t>
  </si>
  <si>
    <t>Syntaxin-7</t>
  </si>
  <si>
    <t>Q9UNK0</t>
  </si>
  <si>
    <t>Syntaxin-8 OS=Homo sapiens GN=STX8 PE=1 SV=2 - [STX8_HUMAN]</t>
  </si>
  <si>
    <t>Syntaxin-8</t>
  </si>
  <si>
    <t>Q15833</t>
  </si>
  <si>
    <t>Syntaxin-binding protein 2 OS=Homo sapiens GN=STXBP2 PE=1 SV=2 - [STXB2_HUMAN]</t>
  </si>
  <si>
    <t>Syntaxin-binding protein 2</t>
  </si>
  <si>
    <t>B5MCT9</t>
  </si>
  <si>
    <t>Syntaxin-binding protein 4 OS=Homo sapiens GN=STXBP4 PE=2 SV=1 - [B5MCT9_HUMAN]</t>
  </si>
  <si>
    <t>Q8NFX7</t>
  </si>
  <si>
    <t>Syntaxin-binding protein 6 OS=Homo sapiens GN=STXBP6 PE=1 SV=2 - [STXB6_HUMAN]</t>
  </si>
  <si>
    <t>Syntaxin-binding protein 6</t>
  </si>
  <si>
    <t>F5GXC8</t>
  </si>
  <si>
    <t>Succinyl-CoA ligase [ADP-forming] subunit beta, mitochondrial OS=Homo sapiens GN=SUCLA2 PE=2 SV=1 - [F5GXC8_HUMAN]</t>
  </si>
  <si>
    <t>Q9H7L9</t>
  </si>
  <si>
    <t>Sin3 histone deacetylase corepressor complex component SDS3 OS=Homo sapiens GN=SUDS3 PE=1 SV=2 - [SDS3_HUMAN]</t>
  </si>
  <si>
    <t>Sin3 histone deacetylase corepressor complex component SDS3</t>
  </si>
  <si>
    <t>Q9UMX1</t>
  </si>
  <si>
    <t>Suppressor of fused homolog OS=Homo sapiens GN=SUFU PE=1 SV=2 - [SUFU_HUMAN]</t>
  </si>
  <si>
    <t>Suppressor of fused homolog</t>
  </si>
  <si>
    <t>Q8IWZ8</t>
  </si>
  <si>
    <t>SURP and G-patch domain-containing protein 1 OS=Homo sapiens GN=SUGP1 PE=1 SV=2 - [SUGP1_HUMAN]</t>
  </si>
  <si>
    <t>SURP and G-patch domain-containing protein 1</t>
  </si>
  <si>
    <t>Q8IX01</t>
  </si>
  <si>
    <t>SURP and G-patch domain-containing protein 2 OS=Homo sapiens GN=SUGP2 PE=1 SV=2 - [SUGP2_HUMAN]</t>
  </si>
  <si>
    <t>SURP and G-patch domain-containing protein 2</t>
  </si>
  <si>
    <t>F5H5A9</t>
  </si>
  <si>
    <t>Suppressor of G2 allele of SKP1 homolog OS=Homo sapiens GN=SUGT1 PE=2 SV=1 - [F5H5A9_HUMAN]</t>
  </si>
  <si>
    <t>Q9Y2Z0</t>
  </si>
  <si>
    <t>Suppressor of G2 allele of SKP1 homolog OS=Homo sapiens GN=SUGT1 PE=1 SV=3 - [SUGT1_HUMAN]</t>
  </si>
  <si>
    <t>Suppressor of G2 allele of SKP1 homolog</t>
  </si>
  <si>
    <t>Q8NBJ7</t>
  </si>
  <si>
    <t>Sulfatase-modifying factor 2 OS=Homo sapiens GN=SUMF2 PE=1 SV=2 - [SUMF2_HUMAN]</t>
  </si>
  <si>
    <t>Sulfatase-modifying factor 2</t>
  </si>
  <si>
    <t>P63165</t>
  </si>
  <si>
    <t>Small ubiquitin-related modifier 1 OS=Homo sapiens GN=SUMO1 PE=1 SV=1 - [SUMO1_HUMAN]</t>
  </si>
  <si>
    <t>Small ubiquitin-related modifier 1</t>
  </si>
  <si>
    <t>P55854</t>
  </si>
  <si>
    <t>Small ubiquitin-related modifier 3 OS=Homo sapiens GN=SUMO3 PE=1 SV=2 - [SUMO3_HUMAN]</t>
  </si>
  <si>
    <t>Small ubiquitin-related modifier 3</t>
  </si>
  <si>
    <t>Q6EEV6</t>
  </si>
  <si>
    <t>Small ubiquitin-related modifier 4 OS=Homo sapiens GN=SUMO4 PE=1 SV=2 - [SUMO4_HUMAN]</t>
  </si>
  <si>
    <t>Small ubiquitin-related modifier 4</t>
  </si>
  <si>
    <t>Q9UH99</t>
  </si>
  <si>
    <t>SUN domain-containing protein 2 OS=Homo sapiens GN=SUN2 PE=1 SV=3 - [SUN2_HUMAN]</t>
  </si>
  <si>
    <t>SUN domain-containing protein 2</t>
  </si>
  <si>
    <t>B4E2D5</t>
  </si>
  <si>
    <t>Transcription factor SPT20 homolog OS=Homo sapiens GN=SUPT20H PE=2 SV=1 - [B4E2D5_HUMAN]</t>
  </si>
  <si>
    <t>J3QR04</t>
  </si>
  <si>
    <t>Transcription elongation factor SPT4 OS=Homo sapiens GN=SUPT4H1 PE=4 SV=1 - [J3QR04_HUMAN]</t>
  </si>
  <si>
    <t>Q7KZ85</t>
  </si>
  <si>
    <t>Transcription elongation factor SPT6 OS=Homo sapiens GN=SUPT6H PE=1 SV=2 - [SPT6H_HUMAN]</t>
  </si>
  <si>
    <t>Transcription elongation factor SPT6</t>
  </si>
  <si>
    <t>B4E3W3</t>
  </si>
  <si>
    <t>STAGA complex 65 subunit gamma OS=Homo sapiens GN=SUPT7L PE=2 SV=1 - [B4E3W3_HUMAN]</t>
  </si>
  <si>
    <t>Q8IYB8</t>
  </si>
  <si>
    <t>ATP-dependent RNA helicase SUPV3L1, mitochondrial OS=Homo sapiens GN=SUPV3L1 PE=1 SV=1 - [SUV3_HUMAN]</t>
  </si>
  <si>
    <t>ATP-dependent RNA helicase SUPV3L1, mitochondrial</t>
  </si>
  <si>
    <t>Q15526</t>
  </si>
  <si>
    <t>Surfeit locus protein 1 OS=Homo sapiens GN=SURF1 PE=1 SV=1 - [SURF1_HUMAN]</t>
  </si>
  <si>
    <t>Surfeit locus protein 1</t>
  </si>
  <si>
    <t>Q15527</t>
  </si>
  <si>
    <t>Surfeit locus protein 2 OS=Homo sapiens GN=SURF2 PE=1 SV=3 - [SURF2_HUMAN]</t>
  </si>
  <si>
    <t>Surfeit locus protein 2</t>
  </si>
  <si>
    <t>Q5T8U5</t>
  </si>
  <si>
    <t>Surfeit 4 OS=Homo sapiens GN=SURF4 PE=2 SV=1 - [Q5T8U5_HUMAN]</t>
  </si>
  <si>
    <t>O75683</t>
  </si>
  <si>
    <t>Surfeit locus protein 6 OS=Homo sapiens GN=SURF6 PE=1 SV=3 - [SURF6_HUMAN]</t>
  </si>
  <si>
    <t>Surfeit locus protein 6</t>
  </si>
  <si>
    <t>O43463</t>
  </si>
  <si>
    <t>Histone-lysine N-methyltransferase SUV39H1 OS=Homo sapiens GN=SUV39H1 PE=1 SV=1 - [SUV91_HUMAN]</t>
  </si>
  <si>
    <t>Histone-lysine N-methyltransferase SUV39H1</t>
  </si>
  <si>
    <t>Q9H5I1</t>
  </si>
  <si>
    <t>Histone-lysine N-methyltransferase SUV39H2 OS=Homo sapiens GN=SUV39H2 PE=1 SV=2 - [SUV92_HUMAN]</t>
  </si>
  <si>
    <t>Histone-lysine N-methyltransferase SUV39H2</t>
  </si>
  <si>
    <t>Q15022</t>
  </si>
  <si>
    <t>Polycomb protein SUZ12 OS=Homo sapiens GN=SUZ12 PE=1 SV=3 - [SUZ12_HUMAN]</t>
  </si>
  <si>
    <t>Polycomb protein SUZ12</t>
  </si>
  <si>
    <t>H3BLW9</t>
  </si>
  <si>
    <t>DNA repair protein SWI5 homolog (Fragment) OS=Homo sapiens GN=SWI5 PE=4 SV=1 - [H3BLW9_HUMAN]</t>
  </si>
  <si>
    <t>Q96A49</t>
  </si>
  <si>
    <t>Synapse-associated protein 1 OS=Homo sapiens GN=SYAP1 PE=1 SV=1 - [SYAP1_HUMAN]</t>
  </si>
  <si>
    <t>Synapse-associated protein 1</t>
  </si>
  <si>
    <t>O95926</t>
  </si>
  <si>
    <t>Pre-mRNA-splicing factor SYF2 OS=Homo sapiens GN=SYF2 PE=1 SV=1 - [SYF2_HUMAN]</t>
  </si>
  <si>
    <t>Pre-mRNA-splicing factor SYF2</t>
  </si>
  <si>
    <t>H0YAA0</t>
  </si>
  <si>
    <t>Heterogeneous nuclear ribonucleoprotein Q (Fragment) OS=Homo sapiens GN=SYNCRIP PE=4 SV=1 - [H0YAA0_HUMAN]</t>
  </si>
  <si>
    <t>E9PEL9</t>
  </si>
  <si>
    <t>Nesprin-1 OS=Homo sapiens GN=SYNE1 PE=2 SV=1 - [E9PEL9_HUMAN]</t>
  </si>
  <si>
    <t>K7ELS8</t>
  </si>
  <si>
    <t>Synaptogyrin-2 (Fragment) OS=Homo sapiens GN=SYNGR2 PE=4 SV=1 - [K7ELS8_HUMAN]</t>
  </si>
  <si>
    <t>C9JFZ1</t>
  </si>
  <si>
    <t>Synaptojanin-1 OS=Homo sapiens GN=SYNJ1 PE=2 SV=1 - [C9JFZ1_HUMAN]</t>
  </si>
  <si>
    <t>P57105</t>
  </si>
  <si>
    <t>Synaptojanin-2-binding protein OS=Homo sapiens GN=SYNJ2BP PE=1 SV=2 - [SYJ2B_HUMAN]</t>
  </si>
  <si>
    <t>Synaptojanin-2-binding protein</t>
  </si>
  <si>
    <t>A8MWU4</t>
  </si>
  <si>
    <t>Synergin gamma OS=Homo sapiens GN=SYNRG PE=2 SV=2 - [A8MWU4_HUMAN]</t>
  </si>
  <si>
    <t>Q16563</t>
  </si>
  <si>
    <t>Synaptophysin-like protein 1 OS=Homo sapiens GN=SYPL1 PE=1 SV=1 - [SYPL1_HUMAN]</t>
  </si>
  <si>
    <t>Synaptophysin-like protein 1</t>
  </si>
  <si>
    <t>E7ETM6</t>
  </si>
  <si>
    <t>Protein SYS1 homolog OS=Homo sapiens GN=SYS1 PE=2 SV=1 - [E7ETM6_HUMAN]</t>
  </si>
  <si>
    <t>Q8IYJ3</t>
  </si>
  <si>
    <t>Synaptotagmin-like protein 1 OS=Homo sapiens GN=SYTL1 PE=1 SV=1 - [SYTL1_HUMAN]</t>
  </si>
  <si>
    <t>Synaptotagmin-like protein 1</t>
  </si>
  <si>
    <t>Q86TM6</t>
  </si>
  <si>
    <t>E3 ubiquitin-protein ligase synoviolin OS=Homo sapiens GN=SYVN1 PE=1 SV=2 - [SYVN1_HUMAN]</t>
  </si>
  <si>
    <t>E3 ubiquitin-protein ligase synoviolin</t>
  </si>
  <si>
    <t>C9K0U0</t>
  </si>
  <si>
    <t>SUZ domain-containing protein 1 OS=Homo sapiens GN=SZRD1 PE=2 SV=1 - [C9K0U0_HUMAN]</t>
  </si>
  <si>
    <t>Q15750</t>
  </si>
  <si>
    <t>TGF-beta-activated kinase 1 and MAP3K7-binding protein 1 OS=Homo sapiens GN=TAB1 PE=1 SV=1 - [TAB1_HUMAN]</t>
  </si>
  <si>
    <t>TGF-beta-activated kinase 1 and MAP3K7-binding protein 1</t>
  </si>
  <si>
    <t>B4DIR9</t>
  </si>
  <si>
    <t>TGF-beta-activated kinase 1 and MAP3K7-binding protein 2 OS=Homo sapiens GN=TAB2 PE=2 SV=1 - [B4DIR9_HUMAN]</t>
  </si>
  <si>
    <t>G8JLK4</t>
  </si>
  <si>
    <t>Transforming acidic coiled-coil-containing protein 1 OS=Homo sapiens GN=TACC1 PE=2 SV=1 - [G8JLK4_HUMAN]</t>
  </si>
  <si>
    <t>Q9Y6A5</t>
  </si>
  <si>
    <t>Transforming acidic coiled-coil-containing protein 3 OS=Homo sapiens GN=TACC3 PE=1 SV=1 - [TACC3_HUMAN]</t>
  </si>
  <si>
    <t>Transforming acidic coiled-coil-containing protein 3</t>
  </si>
  <si>
    <t>Q9BSH4</t>
  </si>
  <si>
    <t>Translational activator of cytochrome c oxidase 1 OS=Homo sapiens GN=TACO1 PE=1 SV=1 - [TACO1_HUMAN]</t>
  </si>
  <si>
    <t>Translational activator of cytochrome c oxidase 1</t>
  </si>
  <si>
    <t>Q86TJ2</t>
  </si>
  <si>
    <t>Transcriptional adapter 2-beta OS=Homo sapiens GN=TADA2B PE=1 SV=2 - [TAD2B_HUMAN]</t>
  </si>
  <si>
    <t>Transcriptional adapter 2-beta</t>
  </si>
  <si>
    <t>O75528</t>
  </si>
  <si>
    <t>Transcriptional adapter 3 OS=Homo sapiens GN=TADA3 PE=1 SV=1 - [TADA3_HUMAN]</t>
  </si>
  <si>
    <t>Transcriptional adapter 3</t>
  </si>
  <si>
    <t>Q12962</t>
  </si>
  <si>
    <t>Transcription initiation factor TFIID subunit 10 OS=Homo sapiens GN=TAF10 PE=1 SV=1 - [TAF10_HUMAN]</t>
  </si>
  <si>
    <t>Transcription initiation factor TFIID subunit 10</t>
  </si>
  <si>
    <t>Q15544</t>
  </si>
  <si>
    <t>Transcription initiation factor TFIID subunit 11 OS=Homo sapiens GN=TAF11 PE=1 SV=1 - [TAF11_HUMAN]</t>
  </si>
  <si>
    <t>Transcription initiation factor TFIID subunit 11</t>
  </si>
  <si>
    <t>Q16514</t>
  </si>
  <si>
    <t>Transcription initiation factor TFIID subunit 12 OS=Homo sapiens GN=TAF12 PE=1 SV=1 - [TAF12_HUMAN]</t>
  </si>
  <si>
    <t>Transcription initiation factor TFIID subunit 12</t>
  </si>
  <si>
    <t>Q15543</t>
  </si>
  <si>
    <t>Transcription initiation factor TFIID subunit 13 OS=Homo sapiens GN=TAF13 PE=1 SV=1 - [TAF13_HUMAN]</t>
  </si>
  <si>
    <t>Transcription initiation factor TFIID subunit 13</t>
  </si>
  <si>
    <t>Q92804</t>
  </si>
  <si>
    <t>TATA-binding protein-associated factor 2N OS=Homo sapiens GN=TAF15 PE=1 SV=1 - [RBP56_HUMAN]</t>
  </si>
  <si>
    <t>TATA-binding protein-associated factor 2N</t>
  </si>
  <si>
    <t>F5H647</t>
  </si>
  <si>
    <t>TATA box-binding protein-associated factor RNA polymerase I subunit C OS=Homo sapiens GN=TAF1C PE=2 SV=1 - [F5H647_HUMAN]</t>
  </si>
  <si>
    <t>Q5TBP5</t>
  </si>
  <si>
    <t>Transcription initiation factor TFIID subunit 4 (Fragment) OS=Homo sapiens GN=TAF4 PE=2 SV=1 - [Q5TBP5_HUMAN]</t>
  </si>
  <si>
    <t>Q15542</t>
  </si>
  <si>
    <t>Transcription initiation factor TFIID subunit 5 OS=Homo sapiens GN=TAF5 PE=1 SV=3 - [TAF5_HUMAN]</t>
  </si>
  <si>
    <t>Transcription initiation factor TFIID subunit 5</t>
  </si>
  <si>
    <t>G8JLM6</t>
  </si>
  <si>
    <t>Transcription initiation factor TFIID subunit 6 OS=Homo sapiens GN=TAF6 PE=2 SV=1 - [G8JLM6_HUMAN]</t>
  </si>
  <si>
    <t>Q9Y6J9</t>
  </si>
  <si>
    <t>TAF6-like RNA polymerase II p300/CBP-associated factor-associated factor 65 kDa subunit 6L OS=Homo sapiens GN=TAF6L PE=1 SV=1 - [TAF6L_HUMAN]</t>
  </si>
  <si>
    <t>TAF6-like RNA polymerase II p300/CBP-associated factor-associated factor 65 kDa subunit 6L</t>
  </si>
  <si>
    <t>Q15545</t>
  </si>
  <si>
    <t>Transcription initiation factor TFIID subunit 7 OS=Homo sapiens GN=TAF7 PE=1 SV=1 - [TAF7_HUMAN]</t>
  </si>
  <si>
    <t>Transcription initiation factor TFIID subunit 7</t>
  </si>
  <si>
    <t>D6RHW1</t>
  </si>
  <si>
    <t>Transcription initiation factor TFIID subunit 9 (Fragment) OS=Homo sapiens GN=TAF9 PE=2 SV=1 - [D6RHW1_HUMAN]</t>
  </si>
  <si>
    <t>Q9Y3D8</t>
  </si>
  <si>
    <t>Adenylate kinase isoenzyme 6 OS=Homo sapiens GN=TAF9 PE=1 SV=1 - [KAD6_HUMAN]</t>
  </si>
  <si>
    <t>Adenylate kinase isoenzyme 6</t>
  </si>
  <si>
    <t>C9J5W6</t>
  </si>
  <si>
    <t>Transgelin-3 OS=Homo sapiens GN=TAGLN3 PE=2 SV=1 - [C9J5W6_HUMAN]</t>
  </si>
  <si>
    <t>P37837</t>
  </si>
  <si>
    <t>Transaldolase OS=Homo sapiens GN=TALDO1 PE=1 SV=2 - [TALDO_HUMAN]</t>
  </si>
  <si>
    <t>Transaldolase</t>
  </si>
  <si>
    <t>Q96BW9</t>
  </si>
  <si>
    <t>Mitochondrial translocator assembly and maintenance protein 41 homolog OS=Homo sapiens GN=TAMM41 PE=2 SV=1 - [TAM41_HUMAN]</t>
  </si>
  <si>
    <t>Mitochondrial translocator assembly and maintenance protein 41 homolog</t>
  </si>
  <si>
    <t>Q9C0D5</t>
  </si>
  <si>
    <t>Protein TANC1 OS=Homo sapiens GN=TANC1 PE=1 SV=3 - [TANC1_HUMAN]</t>
  </si>
  <si>
    <t>Protein TANC1</t>
  </si>
  <si>
    <t>Q9C0B7</t>
  </si>
  <si>
    <t>Transport and Golgi organization protein 6 homolog OS=Homo sapiens GN=TANGO6 PE=1 SV=2 - [TNG6_HUMAN]</t>
  </si>
  <si>
    <t>Transport and Golgi organization 6 homolog</t>
  </si>
  <si>
    <t>Q92844</t>
  </si>
  <si>
    <t>TRAF family member-associated NF-kappa-B activator OS=Homo sapiens GN=TANK PE=1 SV=2 - [TANK_HUMAN]</t>
  </si>
  <si>
    <t>TRAF family member-associated NF-kappa-B activator</t>
  </si>
  <si>
    <t>Q9UL54</t>
  </si>
  <si>
    <t>Serine/threonine-protein kinase TAO2 OS=Homo sapiens GN=TAOK2 PE=1 SV=2 - [TAOK2_HUMAN]</t>
  </si>
  <si>
    <t>Serine/threonine-protein kinase TAO2</t>
  </si>
  <si>
    <t>D3YTI9</t>
  </si>
  <si>
    <t>Tapasin OS=Homo sapiens GN=TAPBP PE=2 SV=1 - [D3YTI9_HUMAN]</t>
  </si>
  <si>
    <t>Q9BX59</t>
  </si>
  <si>
    <t>Tapasin-related protein OS=Homo sapiens GN=TAPBPL PE=1 SV=2 - [TPSNR_HUMAN]</t>
  </si>
  <si>
    <t>Tapasin-related protein</t>
  </si>
  <si>
    <t>B4DJJ3</t>
  </si>
  <si>
    <t>Transmembrane anterior posterior transformation protein 1 homolog OS=Homo sapiens GN=TAPT1 PE=2 SV=1 - [B4DJJ3_HUMAN]</t>
  </si>
  <si>
    <t>Q13395</t>
  </si>
  <si>
    <t>Probable methyltransferase TARBP1 OS=Homo sapiens GN=TARBP1 PE=1 SV=1 - [TARB1_HUMAN]</t>
  </si>
  <si>
    <t>Probable methyltransferase TARBP1</t>
  </si>
  <si>
    <t>Q15633</t>
  </si>
  <si>
    <t>RISC-loading complex subunit TARBP2 OS=Homo sapiens GN=TARBP2 PE=1 SV=3 - [TRBP2_HUMAN]</t>
  </si>
  <si>
    <t>RISC-loading complex subunit TARBP2</t>
  </si>
  <si>
    <t>Q13148</t>
  </si>
  <si>
    <t>TAR DNA-binding protein 43 OS=Homo sapiens GN=TARDBP PE=1 SV=1 - [TADBP_HUMAN]</t>
  </si>
  <si>
    <t>TAR DNA-binding protein 43</t>
  </si>
  <si>
    <t>P26639</t>
  </si>
  <si>
    <t>Threonine--tRNA ligase, cytoplasmic OS=Homo sapiens GN=TARS PE=1 SV=3 - [SYTC_HUMAN]</t>
  </si>
  <si>
    <t>Threonine--tRNA ligase, cytoplasmic</t>
  </si>
  <si>
    <t>Q9BW92</t>
  </si>
  <si>
    <t>Threonine--tRNA ligase, mitochondrial OS=Homo sapiens GN=TARS2 PE=1 SV=1 - [SYTM_HUMAN]</t>
  </si>
  <si>
    <t>Threonine--tRNA ligase, mitochondrial</t>
  </si>
  <si>
    <t>B7ZLP8</t>
  </si>
  <si>
    <t>Probable threonine--tRNA ligase 2, cytoplasmic OS=Homo sapiens GN=TARSL2 PE=2 SV=1 - [B7ZLP8_HUMAN]</t>
  </si>
  <si>
    <t>P10004</t>
  </si>
  <si>
    <t>OS=Human immunodeficiency virus type 1 NL4-3 GN=tat PE=1 SV=1 86 bp - [TAT_HV1MA]</t>
  </si>
  <si>
    <t>Q6P1N9</t>
  </si>
  <si>
    <t>Putative deoxyribonuclease TATDN1 OS=Homo sapiens GN=TATDN1 PE=1 SV=2 - [TATD1_HUMAN]</t>
  </si>
  <si>
    <t>Putative deoxyribonuclease TATDN1</t>
  </si>
  <si>
    <t>H7C1W4</t>
  </si>
  <si>
    <t>Putative deoxyribonuclease TATDN2 (Fragment) OS=Homo sapiens GN=TATDN2 PE=2 SV=1 - [H7C1W4_HUMAN]</t>
  </si>
  <si>
    <t>Q17R31</t>
  </si>
  <si>
    <t>Putative deoxyribonuclease TATDN3 OS=Homo sapiens GN=TATDN3 PE=1 SV=1 - [TATD3_HUMAN]</t>
  </si>
  <si>
    <t>Putative deoxyribonuclease TATDN3</t>
  </si>
  <si>
    <t>Q86VP1</t>
  </si>
  <si>
    <t>Tax1-binding protein 1 OS=Homo sapiens GN=TAX1BP1 PE=1 SV=2 - [TAXB1_HUMAN]</t>
  </si>
  <si>
    <t>Tax1-binding protein 1</t>
  </si>
  <si>
    <t>O14907</t>
  </si>
  <si>
    <t>Tax1-binding protein 3 OS=Homo sapiens GN=TAX1BP3 PE=1 SV=2 - [TX1B3_HUMAN]</t>
  </si>
  <si>
    <t>Tax1-binding protein 3</t>
  </si>
  <si>
    <t>Q86TI0</t>
  </si>
  <si>
    <t>TBC1 domain family member 1 OS=Homo sapiens GN=TBC1D1 PE=1 SV=2 - [TBCD1_HUMAN]</t>
  </si>
  <si>
    <t>TBC1 domain family member 1</t>
  </si>
  <si>
    <t>Q8IV04</t>
  </si>
  <si>
    <t>Carabin OS=Homo sapiens GN=TBC1D10C PE=1 SV=1 - [TB10C_HUMAN]</t>
  </si>
  <si>
    <t>Carabin</t>
  </si>
  <si>
    <t>Q9NVG8</t>
  </si>
  <si>
    <t>TBC1 domain family member 13 OS=Homo sapiens GN=TBC1D13 PE=1 SV=3 - [TBC13_HUMAN]</t>
  </si>
  <si>
    <t>TBC1 domain family member 13</t>
  </si>
  <si>
    <t>C9JA93</t>
  </si>
  <si>
    <t>TBC1 domain family member 15 (Fragment) OS=Homo sapiens GN=TBC1D15 PE=2 SV=1 - [C9JA93_HUMAN]</t>
  </si>
  <si>
    <t>Q8TC07</t>
  </si>
  <si>
    <t>TBC1 domain family member 15 OS=Homo sapiens GN=TBC1D15 PE=1 SV=2 - [TBC15_HUMAN]</t>
  </si>
  <si>
    <t>TBC1 domain family member 15</t>
  </si>
  <si>
    <t>M0QYC9</t>
  </si>
  <si>
    <t>TBC1 domain family member 17 (Fragment) OS=Homo sapiens GN=TBC1D17 PE=4 SV=1 - [M0QYC9_HUMAN]</t>
  </si>
  <si>
    <t>Q9NU19</t>
  </si>
  <si>
    <t>TBC1 domain family member 22B OS=Homo sapiens GN=TBC1D22B PE=1 SV=3 - [TB22B_HUMAN]</t>
  </si>
  <si>
    <t>TBC1 domain family member 22B</t>
  </si>
  <si>
    <t>Q9NUY8</t>
  </si>
  <si>
    <t>TBC1 domain family member 23 OS=Homo sapiens GN=TBC1D23 PE=1 SV=3 - [TBC23_HUMAN]</t>
  </si>
  <si>
    <t>TBC1 domain family member 23</t>
  </si>
  <si>
    <t>Q9ULP9</t>
  </si>
  <si>
    <t>TBC1 domain family member 24 OS=Homo sapiens GN=TBC1D24 PE=1 SV=2 - [TBC24_HUMAN]</t>
  </si>
  <si>
    <t>TBC1 domain family member 24</t>
  </si>
  <si>
    <t>O95759</t>
  </si>
  <si>
    <t>TBC1 domain family member 8 OS=Homo sapiens GN=TBC1D8 PE=1 SV=3 - [TBCD8_HUMAN]</t>
  </si>
  <si>
    <t>TBC1 domain family member 8</t>
  </si>
  <si>
    <t>Q66K14</t>
  </si>
  <si>
    <t>TBC1 domain family member 9B OS=Homo sapiens GN=TBC1D9B PE=1 SV=3 - [TBC9B_HUMAN]</t>
  </si>
  <si>
    <t>TBC1 domain family member 9B</t>
  </si>
  <si>
    <t>E5RIW3</t>
  </si>
  <si>
    <t>Tubulin-specific chaperone A OS=Homo sapiens GN=TBCA PE=2 SV=1 - [E5RIW3_HUMAN]</t>
  </si>
  <si>
    <t>Q99426</t>
  </si>
  <si>
    <t>Tubulin-folding cofactor B OS=Homo sapiens GN=TBCB PE=1 SV=2 - [TBCB_HUMAN]</t>
  </si>
  <si>
    <t>Tubulin-folding cofactor B</t>
  </si>
  <si>
    <t>Q15814</t>
  </si>
  <si>
    <t>Tubulin-specific chaperone C OS=Homo sapiens GN=TBCC PE=1 SV=2 - [TBCC_HUMAN]</t>
  </si>
  <si>
    <t>Tubulin-specific chaperone C</t>
  </si>
  <si>
    <t>Q15813</t>
  </si>
  <si>
    <t>Tubulin-specific chaperone E OS=Homo sapiens GN=TBCE PE=1 SV=1 - [TBCE_HUMAN]</t>
  </si>
  <si>
    <t>Tubulin-specific chaperone E</t>
  </si>
  <si>
    <t>Q5QJ74</t>
  </si>
  <si>
    <t>Tubulin-specific chaperone cofactor E-like protein OS=Homo sapiens GN=TBCEL PE=2 SV=2 - [TBCEL_HUMAN]</t>
  </si>
  <si>
    <t>Tubulin-specific chaperone cofactor E-like protein</t>
  </si>
  <si>
    <t>Q8TEA7</t>
  </si>
  <si>
    <t>TBC domain-containing protein kinase-like protein OS=Homo sapiens GN=TBCK PE=1 SV=4 - [TBCK_HUMAN]</t>
  </si>
  <si>
    <t>TBC domain-containing protein kinase-like protein</t>
  </si>
  <si>
    <t>Q9UHD2</t>
  </si>
  <si>
    <t>Serine/threonine-protein kinase TBK1 OS=Homo sapiens GN=TBK1 PE=1 SV=1 - [TBK1_HUMAN]</t>
  </si>
  <si>
    <t>Serine/threonine-protein kinase TBK1</t>
  </si>
  <si>
    <t>Q9BZK7</t>
  </si>
  <si>
    <t>F-box-like/WD repeat-containing protein TBL1XR1 OS=Homo sapiens GN=TBL1XR1 PE=1 SV=1 - [TBL1R_HUMAN]</t>
  </si>
  <si>
    <t>F-box-like/WD repeat-containing protein TBL1XR1</t>
  </si>
  <si>
    <t>Q12788</t>
  </si>
  <si>
    <t>Transducin beta-like protein 3 OS=Homo sapiens GN=TBL3 PE=1 SV=2 - [TBL3_HUMAN]</t>
  </si>
  <si>
    <t>Transducin beta-like protein 3</t>
  </si>
  <si>
    <t>P20226</t>
  </si>
  <si>
    <t>TATA-box-binding protein OS=Homo sapiens GN=TBP PE=1 SV=2 - [TBP_HUMAN]</t>
  </si>
  <si>
    <t>TATA-box-binding protein</t>
  </si>
  <si>
    <t>Q7Z6U0</t>
  </si>
  <si>
    <t>TATA box-binding protein-like protein 1 (Fragment) OS=Homo sapiens GN=TBPL1 PE=2 SV=1 - [Q7Z6U0_HUMAN]</t>
  </si>
  <si>
    <t>O75764</t>
  </si>
  <si>
    <t>Transcription elongation factor A protein 3 OS=Homo sapiens GN=TCEA3 PE=2 SV=2 - [TCEA3_HUMAN]</t>
  </si>
  <si>
    <t>Transcription elongation factor A protein 3</t>
  </si>
  <si>
    <t>Q96MN5</t>
  </si>
  <si>
    <t>Transcription elongation factor A N-terminal and central domain-containing protein 2 OS=Homo sapiens GN=TCEANC2 PE=1 SV=1 - [TEAN2_HUMAN]</t>
  </si>
  <si>
    <t>Transcription elongation factor A N-terminal and central domain-containing protein 2</t>
  </si>
  <si>
    <t>E5RHG8</t>
  </si>
  <si>
    <t>Transcription elongation factor B polypeptide 1 (Fragment) OS=Homo sapiens GN=TCEB1 PE=2 SV=1 - [E5RHG8_HUMAN]</t>
  </si>
  <si>
    <t>B8ZZU8</t>
  </si>
  <si>
    <t>Transcription elongation factor B (SIII), polypeptide 2 (18kDa, elongin B), isoform CRA_b OS=Homo sapiens GN=TCEB2 PE=2 SV=1 - [B8ZZU8_HUMAN]</t>
  </si>
  <si>
    <t>Q14241</t>
  </si>
  <si>
    <t>Transcription elongation factor B polypeptide 3 OS=Homo sapiens GN=TCEB3 PE=1 SV=2 - [ELOA1_HUMAN]</t>
  </si>
  <si>
    <t>Transcription elongation factor B polypeptide 3</t>
  </si>
  <si>
    <t>O14776</t>
  </si>
  <si>
    <t>Transcription elongation regulator 1 OS=Homo sapiens GN=TCERG1 PE=1 SV=2 - [TCRG1_HUMAN]</t>
  </si>
  <si>
    <t>Transcription elongation regulator 1</t>
  </si>
  <si>
    <t>Q99081</t>
  </si>
  <si>
    <t>Transcription factor 12 OS=Homo sapiens GN=TCF12 PE=1 SV=1 - [HTF4_HUMAN]</t>
  </si>
  <si>
    <t>Transcription factor 12</t>
  </si>
  <si>
    <t>Q9UGU0</t>
  </si>
  <si>
    <t>Transcription factor 20 OS=Homo sapiens GN=TCF20 PE=1 SV=3 - [TCF20_HUMAN]</t>
  </si>
  <si>
    <t>Transcription factor 20</t>
  </si>
  <si>
    <t>Q9BQ70</t>
  </si>
  <si>
    <t>Transcription factor 25 OS=Homo sapiens GN=TCF25 PE=1 SV=1 - [TCF25_HUMAN]</t>
  </si>
  <si>
    <t>Transcription factor 25</t>
  </si>
  <si>
    <t>P15923</t>
  </si>
  <si>
    <t>Transcription factor E2-alpha OS=Homo sapiens GN=TCF3 PE=1 SV=1 - [TFE2_HUMAN]</t>
  </si>
  <si>
    <t>Transcription factor E2-alpha</t>
  </si>
  <si>
    <t>H0YBC8</t>
  </si>
  <si>
    <t>Transcription factor 7 (Fragment) OS=Homo sapiens GN=TCF7 PE=4 SV=1 - [H0YBC8_HUMAN]</t>
  </si>
  <si>
    <t>P36402</t>
  </si>
  <si>
    <t>Transcription factor 7 OS=Homo sapiens GN=TCF7 PE=1 SV=3 - [TCF7_HUMAN]</t>
  </si>
  <si>
    <t>Transcription factor 7</t>
  </si>
  <si>
    <t>E9PNA6</t>
  </si>
  <si>
    <t>V-type proton ATPase 116 kDa subunit a isoform 3 (Fragment) OS=Homo sapiens GN=TCIRG1 PE=2 SV=1 - [E9PNA6_HUMAN]</t>
  </si>
  <si>
    <t>E7ETY2</t>
  </si>
  <si>
    <t>Treacle protein OS=Homo sapiens GN=TCOF1 PE=2 SV=1 - [E7ETY2_HUMAN]</t>
  </si>
  <si>
    <t>P17987</t>
  </si>
  <si>
    <t>T-complex protein 1 subunit alpha OS=Homo sapiens GN=TCP1 PE=1 SV=1 - [TCPA_HUMAN]</t>
  </si>
  <si>
    <t>J3QSS5</t>
  </si>
  <si>
    <t>Putative t-complex protein 10A homolog 2 OS=Homo sapiens GN=TCP10L2 PE=4 SV=1 - [J3QSS5_HUMAN]</t>
  </si>
  <si>
    <t>Q9NUJ3</t>
  </si>
  <si>
    <t>T-complex protein 11-like protein 1 OS=Homo sapiens GN=TCP11L1 PE=1 SV=1 - [T11L1_HUMAN]</t>
  </si>
  <si>
    <t>T-complex protein 11-like protein 1</t>
  </si>
  <si>
    <t>G3V2F4</t>
  </si>
  <si>
    <t>Tyrosyl-DNA phosphodiesterase 1 OS=Homo sapiens GN=TDP1 PE=2 SV=1 - [G3V2F4_HUMAN]</t>
  </si>
  <si>
    <t>O95551</t>
  </si>
  <si>
    <t>Tyrosyl-DNA phosphodiesterase 2 OS=Homo sapiens GN=TDP2 PE=1 SV=1 - [TYDP2_HUMAN]</t>
  </si>
  <si>
    <t>Tyrosyl-DNA phosphodiesterase 2</t>
  </si>
  <si>
    <t>Q9H7E2</t>
  </si>
  <si>
    <t>Tudor domain-containing protein 3 OS=Homo sapiens GN=TDRD3 PE=1 SV=1 - [TDRD3_HUMAN]</t>
  </si>
  <si>
    <t>Tudor domain-containing protein 3</t>
  </si>
  <si>
    <t>Q8NHU6</t>
  </si>
  <si>
    <t>Tudor domain-containing protein 7 OS=Homo sapiens GN=TDRD7 PE=1 SV=2 - [TDRD7_HUMAN]</t>
  </si>
  <si>
    <t>Tudor domain-containing protein 7</t>
  </si>
  <si>
    <t>Q5SZR4</t>
  </si>
  <si>
    <t>Tudor and KH domain containing, isoform CRA_a OS=Homo sapiens GN=TDRKH PE=2 SV=1 - [Q5SZR4_HUMAN]</t>
  </si>
  <si>
    <t>Q7Z6L1</t>
  </si>
  <si>
    <t>Tectonin beta-propeller repeat-containing protein 1 OS=Homo sapiens GN=TECPR1 PE=1 SV=1 - [TCPR1_HUMAN]</t>
  </si>
  <si>
    <t>Tectonin beta-propeller repeat-containing protein 1</t>
  </si>
  <si>
    <t>Q96QE5</t>
  </si>
  <si>
    <t>Transcription elongation factor, mitochondrial OS=Homo sapiens GN=TEFM PE=1 SV=1 - [TEFM_HUMAN]</t>
  </si>
  <si>
    <t>Transcription elongation factor, mitochondrial</t>
  </si>
  <si>
    <t>Q9Y4R8</t>
  </si>
  <si>
    <t>Telomere length regulation protein TEL2 homolog OS=Homo sapiens GN=TELO2 PE=1 SV=2 - [TELO2_HUMAN]</t>
  </si>
  <si>
    <t>Telomere length regulation protein TEL2 homolog</t>
  </si>
  <si>
    <t>P54274</t>
  </si>
  <si>
    <t>Telomeric repeat-binding factor 1 OS=Homo sapiens GN=TERF1 PE=1 SV=3 - [TERF1_HUMAN]</t>
  </si>
  <si>
    <t>Telomeric repeat-binding factor 1</t>
  </si>
  <si>
    <t>Q15554</t>
  </si>
  <si>
    <t>Telomeric repeat-binding factor 2 OS=Homo sapiens GN=TERF2 PE=1 SV=2 - [TERF2_HUMAN]</t>
  </si>
  <si>
    <t>Telomeric repeat-binding factor 2</t>
  </si>
  <si>
    <t>Q9NYB0</t>
  </si>
  <si>
    <t>Telomeric repeat-binding factor 2-interacting protein 1 OS=Homo sapiens GN=TERF2IP PE=1 SV=1 - [TE2IP_HUMAN]</t>
  </si>
  <si>
    <t>Telomeric repeat-binding factor 2-interacting protein 1</t>
  </si>
  <si>
    <t>Q9Y6I9</t>
  </si>
  <si>
    <t>Testis-expressed sequence 264 protein OS=Homo sapiens GN=TEX264 PE=1 SV=1 - [TX264_HUMAN]</t>
  </si>
  <si>
    <t>Testis-expressed sequence 264 protein</t>
  </si>
  <si>
    <t>Q5JUR7</t>
  </si>
  <si>
    <t>Testis-expressed sequence 30 protein OS=Homo sapiens GN=TEX30 PE=2 SV=1 - [TEX30_HUMAN]</t>
  </si>
  <si>
    <t>Testis-expressed sequence 30 protein</t>
  </si>
  <si>
    <t>P02787</t>
  </si>
  <si>
    <t>Serotransferrin OS=Homo sapiens GN=TF PE=1 SV=3 - [TRFE_HUMAN]</t>
  </si>
  <si>
    <t>Serotransferrin</t>
  </si>
  <si>
    <t>Q00059</t>
  </si>
  <si>
    <t>Transcription factor A, mitochondrial OS=Homo sapiens GN=TFAM PE=1 SV=1 - [TFAM_HUMAN]</t>
  </si>
  <si>
    <t>Transcription factor A, mitochondrial</t>
  </si>
  <si>
    <t>Q01664</t>
  </si>
  <si>
    <t>Transcription factor AP-4 OS=Homo sapiens GN=TFAP4 PE=1 SV=2 - [TFAP4_HUMAN]</t>
  </si>
  <si>
    <t>Transcription factor AP-4</t>
  </si>
  <si>
    <t>Q8WVM0</t>
  </si>
  <si>
    <t>Dimethyladenosine transferase 1, mitochondrial OS=Homo sapiens GN=TFB1M PE=1 SV=1 - [TFB1M_HUMAN]</t>
  </si>
  <si>
    <t>Dimethyladenosine transferase 1, mitochondrial</t>
  </si>
  <si>
    <t>Q12800</t>
  </si>
  <si>
    <t>Alpha-globin transcription factor CP2 OS=Homo sapiens GN=TFCP2 PE=1 SV=2 - [TFCP2_HUMAN]</t>
  </si>
  <si>
    <t>Alpha-globin transcription factor CP2</t>
  </si>
  <si>
    <t>F8W6Z7</t>
  </si>
  <si>
    <t>Transcription factor Dp-2 OS=Homo sapiens GN=TFDP2 PE=2 SV=1 - [F8W6Z7_HUMAN]</t>
  </si>
  <si>
    <t>Q92734</t>
  </si>
  <si>
    <t>Protein TFG OS=Homo sapiens GN=TFG PE=1 SV=2 - [TFG_HUMAN]</t>
  </si>
  <si>
    <t>Protein TFG</t>
  </si>
  <si>
    <t>Q9UBB9</t>
  </si>
  <si>
    <t>Tuftelin-interacting protein 11 OS=Homo sapiens GN=TFIP11 PE=1 SV=1 - [TFP11_HUMAN]</t>
  </si>
  <si>
    <t>Tuftelin-interacting protein 11</t>
  </si>
  <si>
    <t>H0Y9D7</t>
  </si>
  <si>
    <t>Transforming growth factor-beta-induced protein ig-h3 (Fragment) OS=Homo sapiens GN=TGFBI PE=4 SV=1 - [H0Y9D7_HUMAN]</t>
  </si>
  <si>
    <t>F8W1R9</t>
  </si>
  <si>
    <t>TGF-beta receptor type-1 OS=Homo sapiens GN=TGFBR1 PE=2 SV=1 - [F8W1R9_HUMAN]</t>
  </si>
  <si>
    <t>Q8WUH2</t>
  </si>
  <si>
    <t>Transforming growth factor-beta receptor-associated protein 1 OS=Homo sapiens GN=TGFBRAP1 PE=1 SV=1 - [TGFA1_HUMAN]</t>
  </si>
  <si>
    <t>Transforming growth factor-beta receptor-associated protein 1</t>
  </si>
  <si>
    <t>Q96RS0</t>
  </si>
  <si>
    <t>Trimethylguanosine synthase OS=Homo sapiens GN=TGS1 PE=1 SV=3 - [TGS1_HUMAN]</t>
  </si>
  <si>
    <t>Trimethylguanosine synthase</t>
  </si>
  <si>
    <t>Q96EK4</t>
  </si>
  <si>
    <t>THAP domain-containing protein 11 OS=Homo sapiens GN=THAP11 PE=1 SV=2 - [THA11_HUMAN]</t>
  </si>
  <si>
    <t>THAP domain-containing protein 11</t>
  </si>
  <si>
    <t>Q8WUY1</t>
  </si>
  <si>
    <t>Protein THEM6 OS=Homo sapiens GN=THEM6 PE=1 SV=2 - [THEM6_HUMAN]</t>
  </si>
  <si>
    <t>Protein THEM6</t>
  </si>
  <si>
    <t>Q9NWX6</t>
  </si>
  <si>
    <t>Probable tRNA(His) guanylyltransferase OS=Homo sapiens GN=THG1L PE=1 SV=2 - [THG1_HUMAN]</t>
  </si>
  <si>
    <t>Probable tRNA(His) guanylyltransferase</t>
  </si>
  <si>
    <t>Q96J01</t>
  </si>
  <si>
    <t>THO complex subunit 3 OS=Homo sapiens GN=THOC3 PE=1 SV=1 - [THOC3_HUMAN]</t>
  </si>
  <si>
    <t>THO complex subunit 3</t>
  </si>
  <si>
    <t>Q13769</t>
  </si>
  <si>
    <t>THO complex subunit 5 homolog OS=Homo sapiens GN=THOC5 PE=1 SV=2 - [THOC5_HUMAN]</t>
  </si>
  <si>
    <t>THO complex subunit 5 homolog</t>
  </si>
  <si>
    <t>Q86W42</t>
  </si>
  <si>
    <t>THO complex subunit 6 homolog OS=Homo sapiens GN=THOC6 PE=1 SV=1 - [THOC6_HUMAN]</t>
  </si>
  <si>
    <t>THO complex subunit 6 homolog</t>
  </si>
  <si>
    <t>Q6I9Y2</t>
  </si>
  <si>
    <t>THO complex subunit 7 homolog OS=Homo sapiens GN=THOC7 PE=1 SV=3 - [THOC7_HUMAN]</t>
  </si>
  <si>
    <t>THO complex subunit 7 homolog</t>
  </si>
  <si>
    <t>P52888</t>
  </si>
  <si>
    <t>Thimet oligopeptidase OS=Homo sapiens GN=THOP1 PE=1 SV=2 - [THOP1_HUMAN]</t>
  </si>
  <si>
    <t>Thimet oligopeptidase</t>
  </si>
  <si>
    <t>Q9NXG2</t>
  </si>
  <si>
    <t>THUMP domain-containing protein 1 OS=Homo sapiens GN=THUMPD1 PE=1 SV=2 - [THUM1_HUMAN]</t>
  </si>
  <si>
    <t>THUMP domain-containing protein 1</t>
  </si>
  <si>
    <t>Q9BV44</t>
  </si>
  <si>
    <t>THUMP domain-containing protein 3 OS=Homo sapiens GN=THUMPD3 PE=1 SV=1 - [THUM3_HUMAN]</t>
  </si>
  <si>
    <t>THUMP domain-containing protein 3</t>
  </si>
  <si>
    <t>C9JTN7</t>
  </si>
  <si>
    <t>Nucleolysin TIA-1 isoform p40 OS=Homo sapiens GN=TIA1 PE=2 SV=1 - [C9JTN7_HUMAN]</t>
  </si>
  <si>
    <t>Q01085</t>
  </si>
  <si>
    <t>Nucleolysin TIAR OS=Homo sapiens GN=TIAL1 PE=1 SV=1 - [TIAR_HUMAN]</t>
  </si>
  <si>
    <t>Nucleolysin TIAR</t>
  </si>
  <si>
    <t>Q96CG3</t>
  </si>
  <si>
    <t>TRAF-interacting protein with FHA domain-containing protein A OS=Homo sapiens GN=TIFA PE=1 SV=1 - [TIFA_HUMAN]</t>
  </si>
  <si>
    <t>TRAF-interacting protein with FHA domain-containing protein A</t>
  </si>
  <si>
    <t>Q9NQ88</t>
  </si>
  <si>
    <t>Fructose-2,6-bisphosphatase TIGAR OS=Homo sapiens GN=TIGAR PE=1 SV=1 - [TIGAR_HUMAN]</t>
  </si>
  <si>
    <t>Fructose-2,6-bisphosphatase TIGAR</t>
  </si>
  <si>
    <t>Q96H15</t>
  </si>
  <si>
    <t>T-cell immunoglobulin and mucin domain-containing protein 4 OS=Homo sapiens GN=TIMD4 PE=1 SV=2 - [TIMD4_HUMAN]</t>
  </si>
  <si>
    <t>T-cell immunoglobulin and mucin domain-containing protein 4</t>
  </si>
  <si>
    <t>Q9UNS1</t>
  </si>
  <si>
    <t>Protein timeless homolog OS=Homo sapiens GN=TIMELESS PE=1 SV=2 - [TIM_HUMAN]</t>
  </si>
  <si>
    <t>Protein timeless homolog</t>
  </si>
  <si>
    <t>P62072</t>
  </si>
  <si>
    <t>Mitochondrial import inner membrane translocase subunit Tim10 OS=Homo sapiens GN=TIMM10 PE=1 SV=1 - [TIM10_HUMAN]</t>
  </si>
  <si>
    <t>Mitochondrial import inner membrane translocase subunit Tim10</t>
  </si>
  <si>
    <t>Q9Y5J6</t>
  </si>
  <si>
    <t>Mitochondrial import inner membrane translocase subunit Tim10 B OS=Homo sapiens GN=TIMM10B PE=1 SV=1 - [T10B_HUMAN]</t>
  </si>
  <si>
    <t>Mitochondrial import inner membrane translocase subunit Tim10 B</t>
  </si>
  <si>
    <t>Q9Y5L4</t>
  </si>
  <si>
    <t>Mitochondrial import inner membrane translocase subunit Tim13 OS=Homo sapiens GN=TIMM13 PE=1 SV=1 - [TIM13_HUMAN]</t>
  </si>
  <si>
    <t>Mitochondrial import inner membrane translocase subunit Tim13</t>
  </si>
  <si>
    <t>Q99595</t>
  </si>
  <si>
    <t>Mitochondrial import inner membrane translocase subunit Tim17-A OS=Homo sapiens GN=TIMM17A PE=1 SV=1 - [TI17A_HUMAN]</t>
  </si>
  <si>
    <t>Mitochondrial import inner membrane translocase subunit Tim17-A</t>
  </si>
  <si>
    <t>O60830</t>
  </si>
  <si>
    <t>Mitochondrial import inner membrane translocase subunit Tim17-B OS=Homo sapiens GN=TIMM17B PE=1 SV=1 - [TI17B_HUMAN]</t>
  </si>
  <si>
    <t>Mitochondrial import inner membrane translocase subunit Tim17-B</t>
  </si>
  <si>
    <t>Q9BVV7</t>
  </si>
  <si>
    <t>Mitochondrial import inner membrane translocase subunit Tim21 OS=Homo sapiens GN=TIMM21 PE=1 SV=1 - [TIM21_HUMAN]</t>
  </si>
  <si>
    <t>Mitochondrial import inner membrane translocase subunit Tim21</t>
  </si>
  <si>
    <t>Q9Y584</t>
  </si>
  <si>
    <t>Mitochondrial import inner membrane translocase subunit Tim22 OS=Homo sapiens GN=TIMM22 PE=1 SV=2 - [TIM22_HUMAN]</t>
  </si>
  <si>
    <t>Mitochondrial import inner membrane translocase subunit Tim22</t>
  </si>
  <si>
    <t>O14925</t>
  </si>
  <si>
    <t>Mitochondrial import inner membrane translocase subunit Tim23 OS=Homo sapiens GN=TIMM23 PE=1 SV=1 - [TIM23_HUMAN]</t>
  </si>
  <si>
    <t>Mitochondrial import inner membrane translocase subunit Tim23</t>
  </si>
  <si>
    <t>O60220</t>
  </si>
  <si>
    <t>Mitochondrial import inner membrane translocase subunit Tim8 A OS=Homo sapiens GN=TIMM8A PE=1 SV=1 - [TIM8A_HUMAN]</t>
  </si>
  <si>
    <t>Mitochondrial import inner membrane translocase subunit Tim8 A</t>
  </si>
  <si>
    <t>Q9Y5J9</t>
  </si>
  <si>
    <t>Mitochondrial import inner membrane translocase subunit Tim8 B OS=Homo sapiens GN=TIMM8B PE=1 SV=1 - [TIM8B_HUMAN]</t>
  </si>
  <si>
    <t>Mitochondrial import inner membrane translocase subunit Tim8 B</t>
  </si>
  <si>
    <t>Q9Y5J7</t>
  </si>
  <si>
    <t>Mitochondrial import inner membrane translocase subunit Tim9 OS=Homo sapiens GN=TIMM9 PE=1 SV=1 - [TIM9_HUMAN]</t>
  </si>
  <si>
    <t>Mitochondrial import inner membrane translocase subunit Tim9</t>
  </si>
  <si>
    <t>Q9NPL8</t>
  </si>
  <si>
    <t>Translocase of inner mitochondrial membrane domain-containing protein 1 OS=Homo sapiens GN=TIMMDC1 PE=1 SV=2 - [TIDC1_HUMAN]</t>
  </si>
  <si>
    <t>Translocase of inner mitochondrial membrane domain-containing protein 1</t>
  </si>
  <si>
    <t>C9JXM5</t>
  </si>
  <si>
    <t>TCDD-inducible poly [ADP-ribose] polymerase (Fragment) OS=Homo sapiens GN=TIPARP PE=2 SV=1 - [C9JXM5_HUMAN]</t>
  </si>
  <si>
    <t>Q9BVW5</t>
  </si>
  <si>
    <t>TIMELESS-interacting protein OS=Homo sapiens GN=TIPIN PE=1 SV=2 - [TIPIN_HUMAN]</t>
  </si>
  <si>
    <t>TIMELESS-interacting protein</t>
  </si>
  <si>
    <t>Q5JTD0</t>
  </si>
  <si>
    <t>Tight junction-associated protein 1 OS=Homo sapiens GN=TJAP1 PE=1 SV=1 - [TJAP1_HUMAN]</t>
  </si>
  <si>
    <t>Tight junction-associated protein 1</t>
  </si>
  <si>
    <t>H0YKB1</t>
  </si>
  <si>
    <t>Tight junction protein 1 (Zona occludens 1), isoform CRA_d OS=Homo sapiens GN=TJP1 PE=2 SV=1 - [H0YKB1_HUMAN]</t>
  </si>
  <si>
    <t>Q9UDY2</t>
  </si>
  <si>
    <t>Tight junction protein ZO-2 OS=Homo sapiens GN=TJP2 PE=1 SV=2 - [ZO2_HUMAN]</t>
  </si>
  <si>
    <t>Tight junction protein ZO-2</t>
  </si>
  <si>
    <t>P04183</t>
  </si>
  <si>
    <t>Thymidine kinase, cytosolic OS=Homo sapiens GN=TK1 PE=1 SV=2 - [KITH_HUMAN]</t>
  </si>
  <si>
    <t>Thymidine kinase, cytosolic</t>
  </si>
  <si>
    <t>Q5TYJ8</t>
  </si>
  <si>
    <t>Transketolase-like 1 OS=Homo sapiens GN=TKTL1 PE=2 SV=1 - [Q5TYJ8_HUMAN]</t>
  </si>
  <si>
    <t>G8JLG4</t>
  </si>
  <si>
    <t>Transducin-like enhancer protein 4 OS=Homo sapiens GN=TLE4 PE=2 SV=1 - [G8JLG4_HUMAN]</t>
  </si>
  <si>
    <t>J3QLK5</t>
  </si>
  <si>
    <t>Serine/threonine-protein kinase tousled-like 2 OS=Homo sapiens GN=TLK2 PE=4 SV=1 - [J3QLK5_HUMAN]</t>
  </si>
  <si>
    <t>E9PQ50</t>
  </si>
  <si>
    <t>Delta(14)-sterol reductase (Fragment) OS=Homo sapiens GN=TM7SF2 PE=2 SV=1 - [E9PQ50_HUMAN]</t>
  </si>
  <si>
    <t>F5H7C5</t>
  </si>
  <si>
    <t>Transmembrane 7 superfamily member 3 (Fragment) OS=Homo sapiens GN=TM7SF3 PE=2 SV=1 - [F5H7C5_HUMAN]</t>
  </si>
  <si>
    <t>E9PSI1</t>
  </si>
  <si>
    <t>Transmembrane 9 superfamily member 1 OS=Homo sapiens GN=TM9SF1 PE=4 SV=1 - [E9PSI1_HUMAN]</t>
  </si>
  <si>
    <t>Q96EY4</t>
  </si>
  <si>
    <t>Translation machinery-associated protein 16 OS=Homo sapiens GN=TMA16 PE=1 SV=2 - [TMA16_HUMAN]</t>
  </si>
  <si>
    <t>Translation machinery-associated protein 16</t>
  </si>
  <si>
    <t>Q9Y2S6</t>
  </si>
  <si>
    <t>Translation machinery-associated protein 7 OS=Homo sapiens GN=TMA7 PE=1 SV=1 - [TMA7_HUMAN]</t>
  </si>
  <si>
    <t>Translation machinery-associated protein 7</t>
  </si>
  <si>
    <t>F8W1G3</t>
  </si>
  <si>
    <t>Bax inhibitor 1 (Fragment) OS=Homo sapiens GN=TMBIM6 PE=4 SV=1 - [F8W1G3_HUMAN]</t>
  </si>
  <si>
    <t>K7ENC4</t>
  </si>
  <si>
    <t>Transmembrane channel-like protein 6 (Fragment) OS=Homo sapiens GN=TMC6 PE=4 SV=1 - [K7ENC4_HUMAN]</t>
  </si>
  <si>
    <t>E7ESN7</t>
  </si>
  <si>
    <t>Transmembrane and coiled-coil domain-containing protein 6 OS=Homo sapiens GN=TMCO6 PE=2 SV=1 - [E7ESN7_HUMAN]</t>
  </si>
  <si>
    <t>Q15363</t>
  </si>
  <si>
    <t>Transmembrane emp24 domain-containing protein 2 OS=Homo sapiens GN=TMED2 PE=1 SV=1 - [TMED2_HUMAN]</t>
  </si>
  <si>
    <t>Transmembrane emp24 domain-containing protein 2</t>
  </si>
  <si>
    <t>Q9Y3Q3</t>
  </si>
  <si>
    <t>Transmembrane emp24 domain-containing protein 3 OS=Homo sapiens GN=TMED3 PE=1 SV=1 - [TMED3_HUMAN]</t>
  </si>
  <si>
    <t>Transmembrane emp24 domain-containing protein 3</t>
  </si>
  <si>
    <t>Q9Y3A6</t>
  </si>
  <si>
    <t>Transmembrane emp24 domain-containing protein 5 OS=Homo sapiens GN=TMED5 PE=1 SV=1 - [TMED5_HUMAN]</t>
  </si>
  <si>
    <t>Transmembrane emp24 domain-containing protein 5</t>
  </si>
  <si>
    <t>Q6PL24</t>
  </si>
  <si>
    <t>Protein TMED8 OS=Homo sapiens GN=TMED8 PE=1 SV=1 - [TMED8_HUMAN]</t>
  </si>
  <si>
    <t>Protein TMED8</t>
  </si>
  <si>
    <t>Q9NUM4</t>
  </si>
  <si>
    <t>Transmembrane protein 106B OS=Homo sapiens GN=TMEM106B PE=1 SV=2 - [T106B_HUMAN]</t>
  </si>
  <si>
    <t>Transmembrane protein 106B</t>
  </si>
  <si>
    <t>Q9BXJ8</t>
  </si>
  <si>
    <t>Transmembrane protein 120A OS=Homo sapiens GN=TMEM120A PE=2 SV=1 - [T120A_HUMAN]</t>
  </si>
  <si>
    <t>Transmembrane protein 120A</t>
  </si>
  <si>
    <t>Q9H061</t>
  </si>
  <si>
    <t>Transmembrane protein 126A OS=Homo sapiens GN=TMEM126A PE=1 SV=1 - [T126A_HUMAN]</t>
  </si>
  <si>
    <t>Transmembrane protein 126A</t>
  </si>
  <si>
    <t>Q8IUX1</t>
  </si>
  <si>
    <t>Transmembrane protein 126B OS=Homo sapiens GN=TMEM126B PE=2 SV=2 - [T126B_HUMAN]</t>
  </si>
  <si>
    <t>Transmembrane protein 126B</t>
  </si>
  <si>
    <t>B7Z3K1</t>
  </si>
  <si>
    <t>Transmembrane protein 128 OS=Homo sapiens GN=TMEM128 PE=2 SV=1 - [B7Z3K1_HUMAN]</t>
  </si>
  <si>
    <t>J3QSZ6</t>
  </si>
  <si>
    <t>Transmembrane protein 138 OS=Homo sapiens GN=TMEM138 PE=4 SV=1 - [J3QSZ6_HUMAN]</t>
  </si>
  <si>
    <t>A8MU21</t>
  </si>
  <si>
    <t>Transmembrane protein 147 OS=Homo sapiens GN=TMEM147 PE=2 SV=1 - [A8MU21_HUMAN]</t>
  </si>
  <si>
    <t>Q9NX00</t>
  </si>
  <si>
    <t>Transmembrane protein 160 OS=Homo sapiens GN=TMEM160 PE=1 SV=1 - [TM160_HUMAN]</t>
  </si>
  <si>
    <t>Transmembrane protein 160</t>
  </si>
  <si>
    <t>D6RAR3</t>
  </si>
  <si>
    <t>Transmembrane protein 161B OS=Homo sapiens GN=TMEM161B PE=2 SV=1 - [D6RAR3_HUMAN]</t>
  </si>
  <si>
    <t>Q9HC07</t>
  </si>
  <si>
    <t>Transmembrane protein 165 OS=Homo sapiens GN=TMEM165 PE=1 SV=1 - [TM165_HUMAN]</t>
  </si>
  <si>
    <t>Transmembrane protein 165</t>
  </si>
  <si>
    <t>Q86WV6</t>
  </si>
  <si>
    <t>Stimulator of interferon genes protein OS=Homo sapiens GN=TMEM173 PE=1 SV=1 - [STING_HUMAN]</t>
  </si>
  <si>
    <t>Stimulator of interferon genes protein</t>
  </si>
  <si>
    <t>Q53S58</t>
  </si>
  <si>
    <t>Transmembrane protein 177 OS=Homo sapiens GN=TMEM177 PE=2 SV=1 - [TM177_HUMAN]</t>
  </si>
  <si>
    <t>Transmembrane protein 177</t>
  </si>
  <si>
    <t>Q7Z7N9</t>
  </si>
  <si>
    <t>Transmembrane protein 179B OS=Homo sapiens GN=TMEM179B PE=1 SV=1 - [T179B_HUMAN]</t>
  </si>
  <si>
    <t>Transmembrane protein 179B</t>
  </si>
  <si>
    <t>Q9NVA4</t>
  </si>
  <si>
    <t>Transmembrane protein 184C OS=Homo sapiens GN=TMEM184C PE=2 SV=2 - [T184C_HUMAN]</t>
  </si>
  <si>
    <t>Transmembrane protein 184C</t>
  </si>
  <si>
    <t>H0YAP3</t>
  </si>
  <si>
    <t>Transmembrane protein 185A (Fragment) OS=Homo sapiens GN=TMEM185A PE=4 SV=1 - [H0YAP3_HUMAN]</t>
  </si>
  <si>
    <t>G3V2F7</t>
  </si>
  <si>
    <t>HCG2044781 OS=Homo sapiens GN=TMEM189 PE=2 SV=1 - [G3V2F7_HUMAN]</t>
  </si>
  <si>
    <t>Q8IY95</t>
  </si>
  <si>
    <t>Transmembrane protein 192 OS=Homo sapiens GN=TMEM192 PE=1 SV=1 - [TM192_HUMAN]</t>
  </si>
  <si>
    <t>Transmembrane protein 192</t>
  </si>
  <si>
    <t>O14524</t>
  </si>
  <si>
    <t>Transmembrane protein 194A OS=Homo sapiens GN=TMEM194A PE=1 SV=2 - [T194A_HUMAN]</t>
  </si>
  <si>
    <t>Transmembrane protein 194A</t>
  </si>
  <si>
    <t>J3KS81</t>
  </si>
  <si>
    <t>Transmembrane protein 199 OS=Homo sapiens GN=TMEM199 PE=4 SV=1 - [J3KS81_HUMAN]</t>
  </si>
  <si>
    <t>K7EM09</t>
  </si>
  <si>
    <t>Transmembrane protein 205 (Fragment) OS=Homo sapiens GN=TMEM205 PE=4 SV=1 - [K7EM09_HUMAN]</t>
  </si>
  <si>
    <t>Q96SK2</t>
  </si>
  <si>
    <t>Transmembrane protein 209 OS=Homo sapiens GN=TMEM209 PE=1 SV=2 - [TM209_HUMAN]</t>
  </si>
  <si>
    <t>Transmembrane protein 209</t>
  </si>
  <si>
    <t>H0Y870</t>
  </si>
  <si>
    <t>Transmembrane protein 222 (Fragment) OS=Homo sapiens GN=TMEM222 PE=4 SV=1 - [H0Y870_HUMAN]</t>
  </si>
  <si>
    <t>A0PJW6</t>
  </si>
  <si>
    <t>Transmembrane protein 223 OS=Homo sapiens GN=TMEM223 PE=1 SV=1 - [TM223_HUMAN]</t>
  </si>
  <si>
    <t>Transmembrane protein 223</t>
  </si>
  <si>
    <t>Q96A57</t>
  </si>
  <si>
    <t>Transmembrane protein 230 OS=Homo sapiens GN=TMEM230 PE=1 SV=1 - [TM230_HUMAN]</t>
  </si>
  <si>
    <t>Transmembrane protein 230</t>
  </si>
  <si>
    <t>D6RAA6</t>
  </si>
  <si>
    <t>Transmembrane protein 33 (Fragment) OS=Homo sapiens GN=TMEM33 PE=2 SV=1 - [D6RAA6_HUMAN]</t>
  </si>
  <si>
    <t>Q9NVV0</t>
  </si>
  <si>
    <t>Trimeric intracellular cation channel type B OS=Homo sapiens GN=TMEM38B PE=1 SV=1 - [TM38B_HUMAN]</t>
  </si>
  <si>
    <t>Trimeric intracellular cation channel type B</t>
  </si>
  <si>
    <t>H7BXL1</t>
  </si>
  <si>
    <t>Transmembrane protein 41A OS=Homo sapiens GN=TMEM41A PE=2 SV=1 - [H7BXL1_HUMAN]</t>
  </si>
  <si>
    <t>Q9BTV4</t>
  </si>
  <si>
    <t>Transmembrane protein 43 OS=Homo sapiens GN=TMEM43 PE=1 SV=1 - [TMM43_HUMAN]</t>
  </si>
  <si>
    <t>Transmembrane protein 43</t>
  </si>
  <si>
    <t>G3XA81</t>
  </si>
  <si>
    <t>Nucleoporin NDC1 OS=Homo sapiens GN=NDC1 PE=2 SV=1 - [G3XA81_HUMAN]</t>
  </si>
  <si>
    <t>E5RIY0</t>
  </si>
  <si>
    <t>Type 2 phosphatidylinositol 4,5-bisphosphate 4-phosphatase OS=Homo sapiens GN=TMEM55A PE=2 SV=1 - [E5RIY0_HUMAN]</t>
  </si>
  <si>
    <t>Q86T03</t>
  </si>
  <si>
    <t>Type 1 phosphatidylinositol 4,5-bisphosphate 4-phosphatase OS=Homo sapiens GN=TMEM55B PE=1 SV=1 - [TM55B_HUMAN]</t>
  </si>
  <si>
    <t>Transmembrane protein 55B</t>
  </si>
  <si>
    <t>Q8N5G2</t>
  </si>
  <si>
    <t>Macoilin OS=Homo sapiens GN=TMEM57 PE=1 SV=1 - [MACOI_HUMAN]</t>
  </si>
  <si>
    <t>Macoilin</t>
  </si>
  <si>
    <t>Q6PI78</t>
  </si>
  <si>
    <t>Transmembrane protein 65 OS=Homo sapiens GN=TMEM65 PE=1 SV=2 - [TMM65_HUMAN]</t>
  </si>
  <si>
    <t>Transmembrane protein 65</t>
  </si>
  <si>
    <t>E5RFJ9</t>
  </si>
  <si>
    <t>Store-operated calcium entry-associated regulatory factor (Fragment) OS=Homo sapiens GN=TMEM66 PE=2 SV=1 - [E5RFJ9_HUMAN]</t>
  </si>
  <si>
    <t>E5RHU1</t>
  </si>
  <si>
    <t>Transmembrane protein 68 (Fragment) OS=Homo sapiens GN=TMEM68 PE=2 SV=1 - [E5RHU1_HUMAN]</t>
  </si>
  <si>
    <t>E9PDY9</t>
  </si>
  <si>
    <t>Transmembrane protein 70, mitochondrial OS=Homo sapiens GN=TMEM70 PE=2 SV=1 - [E9PDY9_HUMAN]</t>
  </si>
  <si>
    <t>J3KT68</t>
  </si>
  <si>
    <t>Transmembrane protein 97 OS=Homo sapiens GN=TMEM97 PE=4 SV=1 - [J3KT68_HUMAN]</t>
  </si>
  <si>
    <t>E9PMI7</t>
  </si>
  <si>
    <t>Transmembrane protein 9B (Fragment) OS=Homo sapiens GN=TMEM9B PE=2 SV=1 - [E9PMI7_HUMAN]</t>
  </si>
  <si>
    <t>P82094</t>
  </si>
  <si>
    <t>TATA element modulatory factor OS=Homo sapiens GN=TMF1 PE=1 SV=2 - [TMF1_HUMAN]</t>
  </si>
  <si>
    <t>TATA element modulatory factor</t>
  </si>
  <si>
    <t>G5EA42</t>
  </si>
  <si>
    <t>Tropomodulin 2 (Neuronal), isoform CRA_a OS=Homo sapiens GN=TMOD2 PE=2 SV=1 - [G5EA42_HUMAN]</t>
  </si>
  <si>
    <t>Q9NYL9</t>
  </si>
  <si>
    <t>Tropomodulin-3 OS=Homo sapiens GN=TMOD3 PE=1 SV=1 - [TMOD3_HUMAN]</t>
  </si>
  <si>
    <t>Tropomodulin-3</t>
  </si>
  <si>
    <t>P42167</t>
  </si>
  <si>
    <t>Lamina-associated polypeptide 2, isoforms beta/gamma OS=Homo sapiens GN=TMPO PE=1 SV=2 - [LAP2B_HUMAN]</t>
  </si>
  <si>
    <t>Lamina-associated polypeptide 2, isoforms beta/gamma;Thymopentin;Thymopoietin</t>
  </si>
  <si>
    <t>Q6ZT21</t>
  </si>
  <si>
    <t>Transmembrane protein with metallophosphoesterase domain OS=Homo sapiens GN=TMPPE PE=2 SV=2 - [TMPPE_HUMAN]</t>
  </si>
  <si>
    <t>Transmembrane protein with metallophosphoesterase domain</t>
  </si>
  <si>
    <t>P0CG34</t>
  </si>
  <si>
    <t>Thymosin beta-15A OS=Homo sapiens GN=TMSB15A PE=1 SV=1 - [TB15A_HUMAN]</t>
  </si>
  <si>
    <t>Thymosin beta-15A</t>
  </si>
  <si>
    <t>P62328</t>
  </si>
  <si>
    <t>Thymosin beta-4 OS=Homo sapiens GN=TMSB4X PE=1 SV=2 - [TYB4_HUMAN]</t>
  </si>
  <si>
    <t>Hematopoietic system regulatory peptide;Thymosin beta-4</t>
  </si>
  <si>
    <t>Q71RG4</t>
  </si>
  <si>
    <t>Transmembrane and ubiquitin-like domain-containing protein 2 OS=Homo sapiens GN=TMUB2 PE=2 SV=2 - [TMUB2_HUMAN]</t>
  </si>
  <si>
    <t>Transmembrane and ubiquitin-like domain-containing protein 2</t>
  </si>
  <si>
    <t>Q9Y320</t>
  </si>
  <si>
    <t>Thioredoxin-related transmembrane protein 2 OS=Homo sapiens GN=TMX2 PE=1 SV=1 - [TMX2_HUMAN]</t>
  </si>
  <si>
    <t>Thioredoxin-related transmembrane protein 2</t>
  </si>
  <si>
    <t>P21580</t>
  </si>
  <si>
    <t>Tumor necrosis factor alpha-induced protein 3 OS=Homo sapiens GN=TNFAIP3 PE=1 SV=1 - [TNAP3_HUMAN]</t>
  </si>
  <si>
    <t>A20p37;A20p50;Tumor necrosis factor alpha-induced protein 3</t>
  </si>
  <si>
    <t>D3YTD8</t>
  </si>
  <si>
    <t>Tumor necrosis factor receptor superfamily member 8 OS=Homo sapiens GN=TNFRSF8 PE=2 SV=2 - [D3YTD8_HUMAN]</t>
  </si>
  <si>
    <t>Q9UKE5</t>
  </si>
  <si>
    <t>TRAF2 and NCK-interacting protein kinase OS=Homo sapiens GN=TNIK PE=1 SV=1 - [TNIK_HUMAN]</t>
  </si>
  <si>
    <t>TRAF2 and NCK-interacting protein kinase</t>
  </si>
  <si>
    <t>E7EMV7</t>
  </si>
  <si>
    <t>TNFAIP3-interacting protein 1 OS=Homo sapiens GN=TNIP1 PE=2 SV=1 - [E7EMV7_HUMAN]</t>
  </si>
  <si>
    <t>Q9C0C2</t>
  </si>
  <si>
    <t>182 kDa tankyrase-1-binding protein OS=Homo sapiens GN=TNKS1BP1 PE=1 SV=4 - [TB182_HUMAN]</t>
  </si>
  <si>
    <t>182 kDa tankyrase-1-binding protein</t>
  </si>
  <si>
    <t>H3BRT3</t>
  </si>
  <si>
    <t>Trinucleotide repeat-containing gene 6A protein (Fragment) OS=Homo sapiens GN=TNRC6A PE=2 SV=1 - [H3BRT3_HUMAN]</t>
  </si>
  <si>
    <t>Q9UPQ9</t>
  </si>
  <si>
    <t>Trinucleotide repeat-containing gene 6B protein OS=Homo sapiens GN=TNRC6B PE=1 SV=4 - [TNR6B_HUMAN]</t>
  </si>
  <si>
    <t>Trinucleotide repeat-containing gene 6B protein</t>
  </si>
  <si>
    <t>Q96GM8</t>
  </si>
  <si>
    <t>Target of EGR1 protein 1 OS=Homo sapiens GN=TOE1 PE=1 SV=1 - [TOE1_HUMAN]</t>
  </si>
  <si>
    <t>Target of EGR1 protein 1</t>
  </si>
  <si>
    <t>Q9H0E2</t>
  </si>
  <si>
    <t>Toll-interacting protein OS=Homo sapiens GN=TOLLIP PE=1 SV=1 - [TOLIP_HUMAN]</t>
  </si>
  <si>
    <t>Toll-interacting protein</t>
  </si>
  <si>
    <t>E7EPD0</t>
  </si>
  <si>
    <t>Target of Myb protein 1 OS=Homo sapiens GN=TOM1 PE=2 SV=1 - [E7EPD0_HUMAN]</t>
  </si>
  <si>
    <t>Q9NS69</t>
  </si>
  <si>
    <t>Mitochondrial import receptor subunit TOM22 homolog OS=Homo sapiens GN=TOMM22 PE=1 SV=3 - [TOM22_HUMAN]</t>
  </si>
  <si>
    <t>Mitochondrial import receptor subunit TOM22 homolog</t>
  </si>
  <si>
    <t>Q15785</t>
  </si>
  <si>
    <t>Mitochondrial import receptor subunit TOM34 OS=Homo sapiens GN=TOMM34 PE=1 SV=2 - [TOM34_HUMAN]</t>
  </si>
  <si>
    <t>Mitochondrial import receptor subunit TOM34</t>
  </si>
  <si>
    <t>Q96B49</t>
  </si>
  <si>
    <t>Mitochondrial import receptor subunit TOM6 homolog OS=Homo sapiens GN=TOMM6 PE=1 SV=1 - [TOM6_HUMAN]</t>
  </si>
  <si>
    <t>Mitochondrial import receptor subunit TOM6 homolog</t>
  </si>
  <si>
    <t>Q9P0U1</t>
  </si>
  <si>
    <t>Mitochondrial import receptor subunit TOM7 homolog OS=Homo sapiens GN=TOMM7 PE=1 SV=1 - [TOM7_HUMAN]</t>
  </si>
  <si>
    <t>Mitochondrial import receptor subunit TOM7 homolog</t>
  </si>
  <si>
    <t>Q96HA7</t>
  </si>
  <si>
    <t>Tonsoku-like protein OS=Homo sapiens GN=TONSL PE=1 SV=2 - [TONSL_HUMAN]</t>
  </si>
  <si>
    <t>Tonsoku-like protein</t>
  </si>
  <si>
    <t>Q02880</t>
  </si>
  <si>
    <t>DNA topoisomerase 2-beta OS=Homo sapiens GN=TOP2B PE=1 SV=3 - [TOP2B_HUMAN]</t>
  </si>
  <si>
    <t>DNA topoisomerase 2-beta</t>
  </si>
  <si>
    <t>Q13472</t>
  </si>
  <si>
    <t>DNA topoisomerase 3-alpha OS=Homo sapiens GN=TOP3A PE=1 SV=1 - [TOP3A_HUMAN]</t>
  </si>
  <si>
    <t>DNA topoisomerase 3-alpha</t>
  </si>
  <si>
    <t>O95985</t>
  </si>
  <si>
    <t>DNA topoisomerase 3-beta-1 OS=Homo sapiens GN=TOP3B PE=1 SV=1 - [TOP3B_HUMAN]</t>
  </si>
  <si>
    <t>DNA topoisomerase 3-beta-1</t>
  </si>
  <si>
    <t>Q92547</t>
  </si>
  <si>
    <t>DNA topoisomerase 2-binding protein 1 OS=Homo sapiens GN=TOPBP1 PE=1 SV=3 - [TOPB1_HUMAN]</t>
  </si>
  <si>
    <t>DNA topoisomerase 2-binding protein 1</t>
  </si>
  <si>
    <t>Q5JTV8</t>
  </si>
  <si>
    <t>Torsin-1A-interacting protein 1 OS=Homo sapiens GN=TOR1AIP1 PE=1 SV=2 - [TOIP1_HUMAN]</t>
  </si>
  <si>
    <t>Torsin-1A-interacting protein 1</t>
  </si>
  <si>
    <t>Q8NFQ8</t>
  </si>
  <si>
    <t>Torsin-1A-interacting protein 2 OS=Homo sapiens GN=TOR1AIP2 PE=1 SV=1 - [TOIP2_HUMAN]</t>
  </si>
  <si>
    <t>Torsin-1A-interacting protein 2</t>
  </si>
  <si>
    <t>Q5W0C6</t>
  </si>
  <si>
    <t>Torsin-3A (Fragment) OS=Homo sapiens GN=TOR3A PE=2 SV=1 - [Q5W0C6_HUMAN]</t>
  </si>
  <si>
    <t>O94900</t>
  </si>
  <si>
    <t>Thymocyte selection-associated high mobility group box protein TOX OS=Homo sapiens GN=TOX PE=2 SV=3 - [TOX_HUMAN]</t>
  </si>
  <si>
    <t>Thymocyte selection-associated high mobility group box protein TOX</t>
  </si>
  <si>
    <t>B4DPY8</t>
  </si>
  <si>
    <t>TOX high mobility group box family member 4 OS=Homo sapiens GN=TOX4 PE=2 SV=1 - [B4DPY8_HUMAN]</t>
  </si>
  <si>
    <t>J3KP33</t>
  </si>
  <si>
    <t>Cellular tumor antigen p53 OS=Homo sapiens GN=TP53 PE=3 SV=1 - [J3KP33_HUMAN]</t>
  </si>
  <si>
    <t>A6NNK5</t>
  </si>
  <si>
    <t>Tumor suppressor p53-binding protein 1 OS=Homo sapiens GN=TP53BP1 PE=2 SV=2 - [A6NNK5_HUMAN]</t>
  </si>
  <si>
    <t>Q13625</t>
  </si>
  <si>
    <t>Apoptosis-stimulating of p53 protein 2 OS=Homo sapiens GN=TP53BP2 PE=1 SV=2 - [ASPP2_HUMAN]</t>
  </si>
  <si>
    <t>Apoptosis-stimulating of p53 protein 2</t>
  </si>
  <si>
    <t>Q53FA7</t>
  </si>
  <si>
    <t>Quinone oxidoreductase PIG3 OS=Homo sapiens GN=TP53I3 PE=1 SV=2 - [QORX_HUMAN]</t>
  </si>
  <si>
    <t>Quinone oxidoreductase PIG3</t>
  </si>
  <si>
    <t>Q96S44</t>
  </si>
  <si>
    <t>TP53-regulating kinase OS=Homo sapiens GN=TP53RK PE=1 SV=2 - [PRPK_HUMAN]</t>
  </si>
  <si>
    <t>TP53-regulating kinase</t>
  </si>
  <si>
    <t>P55327</t>
  </si>
  <si>
    <t>Tumor protein D52 OS=Homo sapiens GN=TPD52 PE=1 SV=2 - [TPD52_HUMAN]</t>
  </si>
  <si>
    <t>Tumor protein D52</t>
  </si>
  <si>
    <t>O43399</t>
  </si>
  <si>
    <t>Tumor protein D54 OS=Homo sapiens GN=TPD52L2 PE=1 SV=2 - [TPD54_HUMAN]</t>
  </si>
  <si>
    <t>Tumor protein D54</t>
  </si>
  <si>
    <t>F8WCM7</t>
  </si>
  <si>
    <t>Thiamin pyrophosphokinase 1 OS=Homo sapiens GN=TPK1 PE=2 SV=1 - [F8WCM7_HUMAN]</t>
  </si>
  <si>
    <t>Q5VU58</t>
  </si>
  <si>
    <t>Tropomyosin 3, isoform CRA_b OS=Homo sapiens GN=TPM3 PE=2 SV=1 - [Q5VU58_HUMAN]</t>
  </si>
  <si>
    <t>K7ELP0</t>
  </si>
  <si>
    <t>Tropomyosin alpha-4 chain (Fragment) OS=Homo sapiens GN=TPM4 PE=4 SV=1 - [K7ELP0_HUMAN]</t>
  </si>
  <si>
    <t>K7ENT6</t>
  </si>
  <si>
    <t>Tropomyosin alpha-4 chain (Fragment) OS=Homo sapiens GN=TPM4 PE=4 SV=1 - [K7ENT6_HUMAN]</t>
  </si>
  <si>
    <t>O14773</t>
  </si>
  <si>
    <t>Tripeptidyl-peptidase 1 OS=Homo sapiens GN=TPP1 PE=1 SV=2 - [TPP1_HUMAN]</t>
  </si>
  <si>
    <t>Tripeptidyl-peptidase 1</t>
  </si>
  <si>
    <t>P29144</t>
  </si>
  <si>
    <t>Tripeptidyl-peptidase 2 OS=Homo sapiens GN=TPP2 PE=1 SV=4 - [TPP2_HUMAN]</t>
  </si>
  <si>
    <t>Tripeptidyl-peptidase 2</t>
  </si>
  <si>
    <t>Q5T0D9</t>
  </si>
  <si>
    <t>Tumor protein p63-regulated gene 1-like protein OS=Homo sapiens GN=TPRG1L PE=1 SV=1 - [TPRGL_HUMAN]</t>
  </si>
  <si>
    <t>Tumor protein p63-regulated gene 1-like protein</t>
  </si>
  <si>
    <t>Q9Y3C4</t>
  </si>
  <si>
    <t>TP53RK-binding protein OS=Homo sapiens GN=TPRKB PE=1 SV=1 - [TPRKB_HUMAN]</t>
  </si>
  <si>
    <t>TP53RK-binding protein</t>
  </si>
  <si>
    <t>P13693</t>
  </si>
  <si>
    <t>Translationally-controlled tumor protein OS=Homo sapiens GN=TPT1 PE=1 SV=1 - [TCTP_HUMAN]</t>
  </si>
  <si>
    <t>Translationally-controlled tumor protein</t>
  </si>
  <si>
    <t>B4DQI6</t>
  </si>
  <si>
    <t>Transformer-2 protein homolog alpha OS=Homo sapiens GN=TRA2A PE=2 SV=1 - [B4DQI6_HUMAN]</t>
  </si>
  <si>
    <t>P62995</t>
  </si>
  <si>
    <t>Transformer-2 protein homolog beta OS=Homo sapiens GN=TRA2B PE=1 SV=1 - [TRA2B_HUMAN]</t>
  </si>
  <si>
    <t>Transformer-2 protein homolog beta</t>
  </si>
  <si>
    <t>Q15628</t>
  </si>
  <si>
    <t>Tumor necrosis factor receptor type 1-associated DEATH domain protein OS=Homo sapiens GN=TRADD PE=1 SV=2 - [TRADD_HUMAN]</t>
  </si>
  <si>
    <t>Tumor necrosis factor receptor type 1-associated DEATH domain protein</t>
  </si>
  <si>
    <t>Q12933</t>
  </si>
  <si>
    <t>TNF receptor-associated factor 2 OS=Homo sapiens GN=TRAF2 PE=1 SV=2 - [TRAF2_HUMAN]</t>
  </si>
  <si>
    <t>TNF receptor-associated factor 2</t>
  </si>
  <si>
    <t>Q9Y228</t>
  </si>
  <si>
    <t>TRAF3-interacting JNK-activating modulator OS=Homo sapiens GN=TRAF3IP3 PE=1 SV=2 - [T3JAM_HUMAN]</t>
  </si>
  <si>
    <t>TRAF3-interacting JNK-activating modulator</t>
  </si>
  <si>
    <t>F6SA91</t>
  </si>
  <si>
    <t>TNF receptor-associated factor 4 OS=Homo sapiens GN=TRAF4 PE=4 SV=1 - [F6SA91_HUMAN]</t>
  </si>
  <si>
    <t>O00463</t>
  </si>
  <si>
    <t>TNF receptor-associated factor 5 OS=Homo sapiens GN=TRAF5 PE=1 SV=2 - [TRAF5_HUMAN]</t>
  </si>
  <si>
    <t>TNF receptor-associated factor 5</t>
  </si>
  <si>
    <t>Q9Y4K3</t>
  </si>
  <si>
    <t>TNF receptor-associated factor 6 OS=Homo sapiens GN=TRAF6 PE=1 SV=1 - [TRAF6_HUMAN]</t>
  </si>
  <si>
    <t>TNF receptor-associated factor 6</t>
  </si>
  <si>
    <t>O14545</t>
  </si>
  <si>
    <t>TRAF-type zinc finger domain-containing protein 1 OS=Homo sapiens GN=TRAFD1 PE=1 SV=1 - [TRAD1_HUMAN]</t>
  </si>
  <si>
    <t>TRAF-type zinc finger domain-containing protein 1</t>
  </si>
  <si>
    <t>G3XAN4</t>
  </si>
  <si>
    <t>Nuclear receptor coactivator 3 OS=Homo sapiens GN=TRAM1 PE=2 SV=1 - [G3XAN4_HUMAN]</t>
  </si>
  <si>
    <t>I3L3S0</t>
  </si>
  <si>
    <t>Trafficking protein particle complex subunit 1 (Fragment) OS=Homo sapiens GN=TRAPPC1 PE=2 SV=1 - [I3L3S0_HUMAN]</t>
  </si>
  <si>
    <t>P48553</t>
  </si>
  <si>
    <t>Trafficking protein particle complex subunit 10 OS=Homo sapiens GN=TRAPPC10 PE=1 SV=2 - [TPC10_HUMAN]</t>
  </si>
  <si>
    <t>Trafficking protein particle complex subunit 10</t>
  </si>
  <si>
    <t>Q7Z392</t>
  </si>
  <si>
    <t>Trafficking protein particle complex subunit 11 OS=Homo sapiens GN=TRAPPC11 PE=1 SV=2 - [TPC11_HUMAN]</t>
  </si>
  <si>
    <t>Trafficking protein particle complex subunit 11</t>
  </si>
  <si>
    <t>Q8WVT3</t>
  </si>
  <si>
    <t>Trafficking protein particle complex subunit 12 OS=Homo sapiens GN=TRAPPC12 PE=1 SV=3 - [TPC12_HUMAN]</t>
  </si>
  <si>
    <t>Trafficking protein particle complex subunit 12</t>
  </si>
  <si>
    <t>A5PLN9</t>
  </si>
  <si>
    <t>Trafficking protein particle complex subunit 13 OS=Homo sapiens GN=TRAPPC13 PE=1 SV=2 - [TPC13_HUMAN]</t>
  </si>
  <si>
    <t>Trafficking protein particle complex subunit 13</t>
  </si>
  <si>
    <t>P0DI81</t>
  </si>
  <si>
    <t>Trafficking protein particle complex subunit 2 OS=Homo sapiens GN=TRAPPC2 PE=1 SV=1 - [TPC2A_HUMAN]</t>
  </si>
  <si>
    <t>Trafficking protein particle complex subunit 2</t>
  </si>
  <si>
    <t>H3BPN3</t>
  </si>
  <si>
    <t>Trafficking protein particle complex subunit 2-like protein OS=Homo sapiens GN=TRAPPC2L PE=2 SV=1 - [H3BPN3_HUMAN]</t>
  </si>
  <si>
    <t>O43617</t>
  </si>
  <si>
    <t>Trafficking protein particle complex subunit 3 OS=Homo sapiens GN=TRAPPC3 PE=1 SV=1 - [TPPC3_HUMAN]</t>
  </si>
  <si>
    <t>Trafficking protein particle complex subunit 3</t>
  </si>
  <si>
    <t>Q9Y296</t>
  </si>
  <si>
    <t>Trafficking protein particle complex subunit 4 OS=Homo sapiens GN=TRAPPC4 PE=1 SV=1 - [TPPC4_HUMAN]</t>
  </si>
  <si>
    <t>Trafficking protein particle complex subunit 4</t>
  </si>
  <si>
    <t>Q8IUR0</t>
  </si>
  <si>
    <t>Trafficking protein particle complex subunit 5 OS=Homo sapiens GN=TRAPPC5 PE=1 SV=1 - [TPPC5_HUMAN]</t>
  </si>
  <si>
    <t>Trafficking protein particle complex subunit 5</t>
  </si>
  <si>
    <t>Q86SZ2</t>
  </si>
  <si>
    <t>Trafficking protein particle complex subunit 6B OS=Homo sapiens GN=TRAPPC6B PE=1 SV=1 - [TPC6B_HUMAN]</t>
  </si>
  <si>
    <t>Trafficking protein particle complex subunit 6B</t>
  </si>
  <si>
    <t>J3QQJ5</t>
  </si>
  <si>
    <t>Trafficking protein particle complex subunit 8 OS=Homo sapiens GN=TRAPPC8 PE=4 SV=1 - [J3QQJ5_HUMAN]</t>
  </si>
  <si>
    <t>H0YBR0</t>
  </si>
  <si>
    <t>Trafficking protein particle complex subunit 9 (Fragment) OS=Homo sapiens GN=TRAPPC9 PE=4 SV=1 - [H0YBR0_HUMAN]</t>
  </si>
  <si>
    <t>C9JF66</t>
  </si>
  <si>
    <t>T-cell receptor-associated transmembrane adapter 1 OS=Homo sapiens GN=TRAT1 PE=2 SV=1 - [C9JF66_HUMAN]</t>
  </si>
  <si>
    <t>Q9NSU2</t>
  </si>
  <si>
    <t>Three prime repair exonuclease 1 OS=Homo sapiens GN=TREX1 PE=1 SV=1 - [TREX1_HUMAN]</t>
  </si>
  <si>
    <t>Three prime repair exonuclease 1</t>
  </si>
  <si>
    <t>O43715</t>
  </si>
  <si>
    <t>TP53-regulated inhibitor of apoptosis 1 OS=Homo sapiens GN=TRIAP1 PE=1 SV=1 - [TRIA1_HUMAN]</t>
  </si>
  <si>
    <t>TP53-regulated inhibitor of apoptosis 1</t>
  </si>
  <si>
    <t>R4GMV1</t>
  </si>
  <si>
    <t>E3 ubiquitin-protein ligase TRIM11 OS=Homo sapiens GN=TRIM11 PE=4 SV=1 - [R4GMV1_HUMAN]</t>
  </si>
  <si>
    <t>O60858</t>
  </si>
  <si>
    <t>E3 ubiquitin-protein ligase TRIM13 OS=Homo sapiens GN=TRIM13 PE=1 SV=2 - [TRI13_HUMAN]</t>
  </si>
  <si>
    <t>E3 ubiquitin-protein ligase TRIM13</t>
  </si>
  <si>
    <t>O15164</t>
  </si>
  <si>
    <t>Transcription intermediary factor 1-alpha OS=Homo sapiens GN=TRIM24 PE=1 SV=3 - [TIF1A_HUMAN]</t>
  </si>
  <si>
    <t>Transcription intermediary factor 1-alpha</t>
  </si>
  <si>
    <t>Q12899</t>
  </si>
  <si>
    <t>Tripartite motif-containing protein 26 OS=Homo sapiens GN=TRIM26 PE=2 SV=1 - [TRI26_HUMAN]</t>
  </si>
  <si>
    <t>Tripartite motif-containing protein 26</t>
  </si>
  <si>
    <t>P14373</t>
  </si>
  <si>
    <t>Zinc finger protein RFP OS=Homo sapiens GN=TRIM27 PE=1 SV=1 - [TRI27_HUMAN]</t>
  </si>
  <si>
    <t>Zinc finger protein RFP</t>
  </si>
  <si>
    <t>Q13049</t>
  </si>
  <si>
    <t>E3 ubiquitin-protein ligase TRIM32 OS=Homo sapiens GN=TRIM32 PE=1 SV=2 - [TRI32_HUMAN]</t>
  </si>
  <si>
    <t>E3 ubiquitin-protein ligase TRIM32</t>
  </si>
  <si>
    <t>Q9UPN9</t>
  </si>
  <si>
    <t>E3 ubiquitin-protein ligase TRIM33 OS=Homo sapiens GN=TRIM33 PE=1 SV=3 - [TRI33_HUMAN]</t>
  </si>
  <si>
    <t>E3 ubiquitin-protein ligase TRIM33</t>
  </si>
  <si>
    <t>E9PBG3</t>
  </si>
  <si>
    <t>E3 ubiquitin-protein ligase TRIM36 OS=Homo sapiens GN=TRIM36 PE=2 SV=1 - [E9PBG3_HUMAN]</t>
  </si>
  <si>
    <t>O00635</t>
  </si>
  <si>
    <t>Tripartite motif-containing protein 38 OS=Homo sapiens GN=TRIM38 PE=1 SV=1 - [TRI38_HUMAN]</t>
  </si>
  <si>
    <t>Tripartite motif-containing protein 38</t>
  </si>
  <si>
    <t>H7C0Q6</t>
  </si>
  <si>
    <t>Tripartite motif-containing protein 4 (Fragment) OS=Homo sapiens GN=TRIM4 PE=4 SV=1 - [H7C0Q6_HUMAN]</t>
  </si>
  <si>
    <t>Q9BRZ2</t>
  </si>
  <si>
    <t>E3 ubiquitin-protein ligase TRIM56 OS=Homo sapiens GN=TRIM56 PE=1 SV=3 - [TRI56_HUMAN]</t>
  </si>
  <si>
    <t>E3 ubiquitin-protein ligase TRIM56</t>
  </si>
  <si>
    <t>Q6PJ69</t>
  </si>
  <si>
    <t>Tripartite motif-containing protein 65 OS=Homo sapiens GN=TRIM65 PE=1 SV=3 - [TRI65_HUMAN]</t>
  </si>
  <si>
    <t>Tripartite motif-containing protein 65</t>
  </si>
  <si>
    <t>E9PP83</t>
  </si>
  <si>
    <t>E3 ubiquitin-protein ligase TRIM68 (Fragment) OS=Homo sapiens GN=TRIM68 PE=2 SV=1 - [E9PP83_HUMAN]</t>
  </si>
  <si>
    <t>Q9C026</t>
  </si>
  <si>
    <t>E3 ubiquitin-protein ligase TRIM9 OS=Homo sapiens GN=TRIM9 PE=1 SV=1 - [TRIM9_HUMAN]</t>
  </si>
  <si>
    <t>E3 ubiquitin-protein ligase TRIM9</t>
  </si>
  <si>
    <t>F5H228</t>
  </si>
  <si>
    <t>Triple functional domain protein OS=Homo sapiens GN=TRIO PE=2 SV=1 - [F5H228_HUMAN]</t>
  </si>
  <si>
    <t>M0R2H7</t>
  </si>
  <si>
    <t>Cdc42-interacting protein 4 OS=Homo sapiens GN=TRIP10 PE=4 SV=1 - [M0R2H7_HUMAN]</t>
  </si>
  <si>
    <t>Q15643</t>
  </si>
  <si>
    <t>Thyroid receptor-interacting protein 11 OS=Homo sapiens GN=TRIP11 PE=1 SV=3 - [TRIPB_HUMAN]</t>
  </si>
  <si>
    <t>Thyroid receptor-interacting protein 11</t>
  </si>
  <si>
    <t>B4DYJ6</t>
  </si>
  <si>
    <t>E3 ubiquitin-protein ligase TRIP12 OS=Homo sapiens GN=TRIP12 PE=2 SV=1 - [B4DYJ6_HUMAN]</t>
  </si>
  <si>
    <t>Q15645</t>
  </si>
  <si>
    <t>Pachytene checkpoint protein 2 homolog OS=Homo sapiens GN=TRIP13 PE=1 SV=2 - [PCH2_HUMAN]</t>
  </si>
  <si>
    <t>Pachytene checkpoint protein 2 homolog</t>
  </si>
  <si>
    <t>Q15650</t>
  </si>
  <si>
    <t>Activating signal cointegrator 1 OS=Homo sapiens GN=TRIP4 PE=1 SV=4 - [TRIP4_HUMAN]</t>
  </si>
  <si>
    <t>Activating signal cointegrator 1</t>
  </si>
  <si>
    <t>E5RG44</t>
  </si>
  <si>
    <t>Triple QxxK/R motif-containing protein OS=Homo sapiens GN=TRIQK PE=2 SV=1 - [E5RG44_HUMAN]</t>
  </si>
  <si>
    <t>Q9H3H1</t>
  </si>
  <si>
    <t>tRNA dimethylallyltransferase, mitochondrial OS=Homo sapiens GN=TRIT1 PE=1 SV=1 - [MOD5_HUMAN]</t>
  </si>
  <si>
    <t>tRNA dimethylallyltransferase, mitochondrial</t>
  </si>
  <si>
    <t>Q9NXH9</t>
  </si>
  <si>
    <t>tRNA (guanine(26)-N(2))-dimethyltransferase OS=Homo sapiens GN=TRMT1 PE=1 SV=1 - [TRM1_HUMAN]</t>
  </si>
  <si>
    <t>tRNA (guanine(26)-N(2))-dimethyltransferase</t>
  </si>
  <si>
    <t>Q8TBZ6</t>
  </si>
  <si>
    <t>tRNA methyltransferase 10 homolog A OS=Homo sapiens GN=TRMT10A PE=1 SV=1 - [TM10A_HUMAN]</t>
  </si>
  <si>
    <t>tRNA methyltransferase 10 homolog A</t>
  </si>
  <si>
    <t>Q7L0Y3</t>
  </si>
  <si>
    <t>Mitochondrial ribonuclease P protein 1 OS=Homo sapiens GN=TRMT10C PE=1 SV=2 - [MRRP1_HUMAN]</t>
  </si>
  <si>
    <t>Mitochondrial ribonuclease P protein 1</t>
  </si>
  <si>
    <t>Q5JY02</t>
  </si>
  <si>
    <t>tRNA (guanine(10)-N2)-methyltransferase homolog (Fragment) OS=Homo sapiens GN=TRMT11 PE=2 SV=1 - [Q5JY02_HUMAN]</t>
  </si>
  <si>
    <t>Q9UI30</t>
  </si>
  <si>
    <t>tRNA methyltransferase 112 homolog OS=Homo sapiens GN=TRMT112 PE=1 SV=1 - [TR112_HUMAN]</t>
  </si>
  <si>
    <t>tRNA methyltransferase 112 homolog</t>
  </si>
  <si>
    <t>Q9NUP7</t>
  </si>
  <si>
    <t>tRNA:m(4)X modification enzyme TRM13 homolog OS=Homo sapiens GN=TRMT13 PE=1 SV=2 - [TRM13_HUMAN]</t>
  </si>
  <si>
    <t>tRNA:m(4)X modification enzyme TRM13 homolog</t>
  </si>
  <si>
    <t>Q7Z2T5</t>
  </si>
  <si>
    <t>TRMT1-like protein OS=Homo sapiens GN=TRMT1L PE=1 SV=2 - [TRM1L_HUMAN]</t>
  </si>
  <si>
    <t>TRMT1-like protein</t>
  </si>
  <si>
    <t>Q8IZ69</t>
  </si>
  <si>
    <t>tRNA (uracil-5-)-methyltransferase homolog A OS=Homo sapiens GN=TRMT2A PE=1 SV=2 - [TRM2A_HUMAN]</t>
  </si>
  <si>
    <t>tRNA (uracil-5-)-methyltransferase homolog A</t>
  </si>
  <si>
    <t>Q32P41</t>
  </si>
  <si>
    <t>tRNA (guanine(37)-N1)-methyltransferase OS=Homo sapiens GN=TRMT5 PE=1 SV=2 - [TRM5_HUMAN]</t>
  </si>
  <si>
    <t>tRNA (guanine(37)-N1)-methyltransferase</t>
  </si>
  <si>
    <t>Q9UJA5</t>
  </si>
  <si>
    <t>tRNA (adenine(58)-N(1))-methyltransferase non-catalytic subunit TRM6 OS=Homo sapiens GN=TRMT6 PE=1 SV=1 - [TRM6_HUMAN]</t>
  </si>
  <si>
    <t>tRNA (adenine(58)-N(1))-methyltransferase non-catalytic subunit TRM6</t>
  </si>
  <si>
    <t>Q96FX7</t>
  </si>
  <si>
    <t>tRNA (adenine(58)-N(1))-methyltransferase catalytic subunit TRMT61A OS=Homo sapiens GN=TRMT61A PE=1 SV=1 - [TRM61_HUMAN]</t>
  </si>
  <si>
    <t>tRNA (adenine(58)-N(1))-methyltransferase catalytic subunit TRMT61A</t>
  </si>
  <si>
    <t>Q9BVS5</t>
  </si>
  <si>
    <t>tRNA (adenine(58)-N(1))-methyltransferase, mitochondrial OS=Homo sapiens GN=TRMT61B PE=1 SV=2 - [TR61B_HUMAN]</t>
  </si>
  <si>
    <t>tRNA (adenine(58)-N(1))-methyltransferase, mitochondrial</t>
  </si>
  <si>
    <t>Q9NX07</t>
  </si>
  <si>
    <t>tRNA selenocysteine 1-associated protein 1 OS=Homo sapiens GN=TRNAU1AP PE=1 SV=1 - [TSAP1_HUMAN]</t>
  </si>
  <si>
    <t>tRNA selenocysteine 1-associated protein 1</t>
  </si>
  <si>
    <t>Q96Q11</t>
  </si>
  <si>
    <t>CCA tRNA nucleotidyltransferase 1, mitochondrial OS=Homo sapiens GN=TRNT1 PE=1 SV=2 - [TRNT1_HUMAN]</t>
  </si>
  <si>
    <t>CCA tRNA nucleotidyltransferase 1, mitochondrial</t>
  </si>
  <si>
    <t>F8W052</t>
  </si>
  <si>
    <t>Tastin (Fragment) OS=Homo sapiens GN=TROAP PE=2 SV=1 - [F8W052_HUMAN]</t>
  </si>
  <si>
    <t>P10155</t>
  </si>
  <si>
    <t>60 kDa SS-A/Ro ribonucleoprotein OS=Homo sapiens GN=TROVE2 PE=1 SV=2 - [RO60_HUMAN]</t>
  </si>
  <si>
    <t>60 kDa SS-A/Ro ribonucleoprotein</t>
  </si>
  <si>
    <t>H0YAW0</t>
  </si>
  <si>
    <t>Transient receptor potential cation channel subfamily A member 1 (Fragment) OS=Homo sapiens GN=TRPA1 PE=2 SV=1 - [H0YAW0_HUMAN]</t>
  </si>
  <si>
    <t>H0YGY9</t>
  </si>
  <si>
    <t>tRNA 2'-phosphotransferase 1 (Fragment) OS=Homo sapiens GN=TRPT1 PE=4 SV=1 - [H0YGY9_HUMAN]</t>
  </si>
  <si>
    <t>Q9H1D0</t>
  </si>
  <si>
    <t>Transient receptor potential cation channel subfamily V member 6 OS=Homo sapiens GN=TRPV6 PE=1 SV=2 - [TRPV6_HUMAN]</t>
  </si>
  <si>
    <t>Transient receptor potential cation channel subfamily V member 6</t>
  </si>
  <si>
    <t>F2Z2U4</t>
  </si>
  <si>
    <t>Transformation/transcription domain-associated protein OS=Homo sapiens GN=TRRAP PE=2 SV=3 - [F2Z2U4_HUMAN]</t>
  </si>
  <si>
    <t>Q9Y4A5</t>
  </si>
  <si>
    <t>Transformation/transcription domain-associated protein OS=Homo sapiens GN=TRRAP PE=1 SV=3 - [TRRAP_HUMAN]</t>
  </si>
  <si>
    <t>Transformation/transcription domain-associated protein</t>
  </si>
  <si>
    <t>Q8WWH5</t>
  </si>
  <si>
    <t>Probable tRNA pseudouridine synthase 1 OS=Homo sapiens GN=TRUB1 PE=1 SV=1 - [TRUB1_HUMAN]</t>
  </si>
  <si>
    <t>Probable tRNA pseudouridine synthase 1</t>
  </si>
  <si>
    <t>B7Z7G5</t>
  </si>
  <si>
    <t>Probable tRNA pseudouridine synthase 2 OS=Homo sapiens GN=TRUB2 PE=2 SV=1 - [B7Z7G5_HUMAN]</t>
  </si>
  <si>
    <t>Q92574</t>
  </si>
  <si>
    <t>Hamartin OS=Homo sapiens GN=TSC1 PE=1 SV=2 - [TSC1_HUMAN]</t>
  </si>
  <si>
    <t>Hamartin</t>
  </si>
  <si>
    <t>B4DIL8</t>
  </si>
  <si>
    <t>Tuberin OS=Homo sapiens GN=TSC2 PE=2 SV=1 - [B4DIL8_HUMAN]</t>
  </si>
  <si>
    <t>Q15714</t>
  </si>
  <si>
    <t>TSC22 domain family protein 1 OS=Homo sapiens GN=TSC22D1 PE=1 SV=3 - [T22D1_HUMAN]</t>
  </si>
  <si>
    <t>TSC22 domain family protein 1</t>
  </si>
  <si>
    <t>O75157</t>
  </si>
  <si>
    <t>TSC22 domain family protein 2 OS=Homo sapiens GN=TSC22D2 PE=1 SV=3 - [T22D2_HUMAN]</t>
  </si>
  <si>
    <t>TSC22 domain family protein 2</t>
  </si>
  <si>
    <t>A8MWR6</t>
  </si>
  <si>
    <t>HCG1770615, isoform CRA_b OS=Homo sapiens GN=TSC22D4 PE=2 SV=1 - [A8MWR6_HUMAN]</t>
  </si>
  <si>
    <t>F2Z3M0</t>
  </si>
  <si>
    <t>tRNA-splicing endonuclease subunit Sen15 OS=Homo sapiens GN=TSEN15 PE=2 SV=1 - [F2Z3M0_HUMAN]</t>
  </si>
  <si>
    <t>C9J7Z4</t>
  </si>
  <si>
    <t>tRNA-splicing endonuclease subunit Sen2 (Fragment) OS=Homo sapiens GN=TSEN2 PE=2 SV=1 - [C9J7Z4_HUMAN]</t>
  </si>
  <si>
    <t>Q9BSV6</t>
  </si>
  <si>
    <t>tRNA-splicing endonuclease subunit Sen34 OS=Homo sapiens GN=TSEN34 PE=1 SV=1 - [SEN34_HUMAN]</t>
  </si>
  <si>
    <t>tRNA-splicing endonuclease subunit Sen34</t>
  </si>
  <si>
    <t>Q7Z6J9</t>
  </si>
  <si>
    <t>tRNA-splicing endonuclease subunit Sen54 OS=Homo sapiens GN=TSEN54 PE=1 SV=3 - [SEN54_HUMAN]</t>
  </si>
  <si>
    <t>tRNA-splicing endonuclease subunit Sen54</t>
  </si>
  <si>
    <t>P43897</t>
  </si>
  <si>
    <t>Elongation factor Ts, mitochondrial OS=Homo sapiens GN=TSFM PE=1 SV=2 - [EFTS_HUMAN]</t>
  </si>
  <si>
    <t>Elongation factor Ts, mitochondrial</t>
  </si>
  <si>
    <t>Q99816</t>
  </si>
  <si>
    <t>Tumor susceptibility gene 101 protein OS=Homo sapiens GN=TSG101 PE=1 SV=2 - [TS101_HUMAN]</t>
  </si>
  <si>
    <t>Tumor susceptibility gene 101 protein</t>
  </si>
  <si>
    <t>E9PGT1</t>
  </si>
  <si>
    <t>Translin OS=Homo sapiens GN=TSN PE=2 SV=1 - [E9PGT1_HUMAN]</t>
  </si>
  <si>
    <t>Q99598</t>
  </si>
  <si>
    <t>Translin-associated protein X OS=Homo sapiens GN=TSNAX PE=1 SV=1 - [TSNAX_HUMAN]</t>
  </si>
  <si>
    <t>Translin-associated protein X</t>
  </si>
  <si>
    <t>O95857</t>
  </si>
  <si>
    <t>Tetraspanin-13 OS=Homo sapiens GN=TSPAN13 PE=2 SV=1 - [TSN13_HUMAN]</t>
  </si>
  <si>
    <t>Tetraspanin-13</t>
  </si>
  <si>
    <t>Q9H0U9</t>
  </si>
  <si>
    <t>Testis-specific Y-encoded-like protein 1 OS=Homo sapiens GN=TSPYL1 PE=1 SV=3 - [TSYL1_HUMAN]</t>
  </si>
  <si>
    <t>Testis-specific Y-encoded-like protein 1</t>
  </si>
  <si>
    <t>Q9H2G4</t>
  </si>
  <si>
    <t>Testis-specific Y-encoded-like protein 2 OS=Homo sapiens GN=TSPYL2 PE=1 SV=1 - [TSYL2_HUMAN]</t>
  </si>
  <si>
    <t>Testis-specific Y-encoded-like protein 2</t>
  </si>
  <si>
    <t>Q2NL82</t>
  </si>
  <si>
    <t>Pre-rRNA-processing protein TSR1 homolog OS=Homo sapiens GN=TSR1 PE=1 SV=1 - [TSR1_HUMAN]</t>
  </si>
  <si>
    <t>Pre-rRNA-processing protein TSR1 homolog</t>
  </si>
  <si>
    <t>Q969E8</t>
  </si>
  <si>
    <t>Pre-rRNA-processing protein TSR2 homolog OS=Homo sapiens GN=TSR2 PE=1 SV=1 - [TSR2_HUMAN]</t>
  </si>
  <si>
    <t>Pre-rRNA-processing protein TSR2 homolog</t>
  </si>
  <si>
    <t>Q9UJK0</t>
  </si>
  <si>
    <t>Ribosome biogenesis protein TSR3 homolog OS=Homo sapiens GN=TSR3 PE=1 SV=1 - [TSR3_HUMAN]</t>
  </si>
  <si>
    <t>Ribosome biogenesis protein TSR3 homolog</t>
  </si>
  <si>
    <t>Q53HC9</t>
  </si>
  <si>
    <t>Protein TSSC1 OS=Homo sapiens GN=TSSC1 PE=1 SV=2 - [TSSC1_HUMAN]</t>
  </si>
  <si>
    <t>Protein TSSC1</t>
  </si>
  <si>
    <t>C9JJV1</t>
  </si>
  <si>
    <t>Protein TSSC4 (Fragment) OS=Homo sapiens GN=TSSC4 PE=2 SV=1 - [C9JJV1_HUMAN]</t>
  </si>
  <si>
    <t>Q13630</t>
  </si>
  <si>
    <t>GDP-L-fucose synthase OS=Homo sapiens GN=TSTA3 PE=1 SV=1 - [FCL_HUMAN]</t>
  </si>
  <si>
    <t>GDP-L-fucose synthase</t>
  </si>
  <si>
    <t>Q8NFU3</t>
  </si>
  <si>
    <t>Thiosulfate sulfurtransferase/rhodanese-like domain-containing protein 1 OS=Homo sapiens GN=TSTD1 PE=1 SV=3 - [TSTD1_HUMAN]</t>
  </si>
  <si>
    <t>Thiosulfate sulfurtransferase/rhodanese-like domain-containing protein 1</t>
  </si>
  <si>
    <t>E9PGV4</t>
  </si>
  <si>
    <t>Tetratricopeptide repeat protein 13 OS=Homo sapiens GN=TTC13 PE=2 SV=1 - [E9PGV4_HUMAN]</t>
  </si>
  <si>
    <t>Q6DKK2</t>
  </si>
  <si>
    <t>Tetratricopeptide repeat protein 19, mitochondrial OS=Homo sapiens GN=TTC19 PE=1 SV=4 - [TTC19_HUMAN]</t>
  </si>
  <si>
    <t>Tetratricopeptide repeat protein 19, mitochondrial</t>
  </si>
  <si>
    <t>F8WEZ4</t>
  </si>
  <si>
    <t>Tetratricopeptide repeat protein 26 OS=Homo sapiens GN=TTC26 PE=2 SV=1 - [F8WEZ4_HUMAN]</t>
  </si>
  <si>
    <t>Q6P3X3</t>
  </si>
  <si>
    <t>Tetratricopeptide repeat protein 27 OS=Homo sapiens GN=TTC27 PE=1 SV=1 - [TTC27_HUMAN]</t>
  </si>
  <si>
    <t>Tetratricopeptide repeat protein 27</t>
  </si>
  <si>
    <t>Q6PID6</t>
  </si>
  <si>
    <t>Tetratricopeptide repeat protein 33 OS=Homo sapiens GN=TTC33 PE=1 SV=2 - [TTC33_HUMAN]</t>
  </si>
  <si>
    <t>Tetratricopeptide repeat protein 33</t>
  </si>
  <si>
    <t>Q6PGP7</t>
  </si>
  <si>
    <t>Tetratricopeptide repeat protein 37 OS=Homo sapiens GN=TTC37 PE=1 SV=1 - [TTC37_HUMAN]</t>
  </si>
  <si>
    <t>Tetratricopeptide repeat protein 37</t>
  </si>
  <si>
    <t>A9UJP8</t>
  </si>
  <si>
    <t>Tetratricopeptide repeat protein 38 (Fragment) OS=Homo sapiens GN=TTC38 PE=2 SV=1 - [A9UJP8_HUMAN]</t>
  </si>
  <si>
    <t>O95801</t>
  </si>
  <si>
    <t>Tetratricopeptide repeat protein 4 OS=Homo sapiens GN=TTC4 PE=1 SV=3 - [TTC4_HUMAN]</t>
  </si>
  <si>
    <t>Tetratricopeptide repeat protein 4</t>
  </si>
  <si>
    <t>Q8N0Z6</t>
  </si>
  <si>
    <t>Tetratricopeptide repeat protein 5 OS=Homo sapiens GN=TTC5 PE=1 SV=2 - [TTC5_HUMAN]</t>
  </si>
  <si>
    <t>Tetratricopeptide repeat protein 5</t>
  </si>
  <si>
    <t>F5H4E1</t>
  </si>
  <si>
    <t>Tetratricopeptide repeat protein 7A OS=Homo sapiens GN=TTC7A PE=2 SV=1 - [F5H4E1_HUMAN]</t>
  </si>
  <si>
    <t>Q8N5M4</t>
  </si>
  <si>
    <t>Tetratricopeptide repeat protein 9C OS=Homo sapiens GN=TTC9C PE=1 SV=1 - [TTC9C_HUMAN]</t>
  </si>
  <si>
    <t>Tetratricopeptide repeat protein 9C</t>
  </si>
  <si>
    <t>Q15361</t>
  </si>
  <si>
    <t>Transcription termination factor 1 OS=Homo sapiens GN=TTF1 PE=1 SV=3 - [TTF1_HUMAN]</t>
  </si>
  <si>
    <t>Transcription termination factor 1</t>
  </si>
  <si>
    <t>E5RIH5</t>
  </si>
  <si>
    <t>TELO2-interacting protein 2 OS=Homo sapiens GN=TTI2 PE=2 SV=1 - [E5RIH5_HUMAN]</t>
  </si>
  <si>
    <t>Q14166</t>
  </si>
  <si>
    <t>Tubulin--tyrosine ligase-like protein 12 OS=Homo sapiens GN=TTLL12 PE=1 SV=2 - [TTL12_HUMAN]</t>
  </si>
  <si>
    <t>Tubulin--tyrosine ligase-like protein 12</t>
  </si>
  <si>
    <t>Q5QPC2</t>
  </si>
  <si>
    <t>Alpha-tocopherol transfer protein-like (Fragment) OS=Homo sapiens GN=TTPAL PE=2 SV=1 - [Q5QPC2_HUMAN]</t>
  </si>
  <si>
    <t>Q9NY65</t>
  </si>
  <si>
    <t>Tubulin alpha-8 chain OS=Homo sapiens GN=TUBA8 PE=1 SV=1 - [TBA8_HUMAN]</t>
  </si>
  <si>
    <t>Tubulin alpha-8 chain</t>
  </si>
  <si>
    <t>A6NHL2</t>
  </si>
  <si>
    <t>Tubulin alpha chain-like 3 OS=Homo sapiens GN=TUBAL3 PE=1 SV=2 - [TBAL3_HUMAN]</t>
  </si>
  <si>
    <t>Tubulin alpha chain-like 3</t>
  </si>
  <si>
    <t>Q13885</t>
  </si>
  <si>
    <t>Tubulin beta-2A chain OS=Homo sapiens GN=TUBB2A PE=1 SV=1 - [TBB2A_HUMAN]</t>
  </si>
  <si>
    <t>Tubulin beta-2A chain</t>
  </si>
  <si>
    <t>Q13509</t>
  </si>
  <si>
    <t>Tubulin beta-3 chain OS=Homo sapiens GN=TUBB3 PE=1 SV=2 - [TBB3_HUMAN]</t>
  </si>
  <si>
    <t>Tubulin beta-3 chain</t>
  </si>
  <si>
    <t>Q9BUF5</t>
  </si>
  <si>
    <t>Tubulin beta-6 chain OS=Homo sapiens GN=TUBB6 PE=1 SV=1 - [TBB6_HUMAN]</t>
  </si>
  <si>
    <t>Tubulin beta-6 chain</t>
  </si>
  <si>
    <t>Q9UJT0</t>
  </si>
  <si>
    <t>Tubulin epsilon chain OS=Homo sapiens GN=TUBE1 PE=2 SV=1 - [TBE_HUMAN]</t>
  </si>
  <si>
    <t>Tubulin epsilon chain</t>
  </si>
  <si>
    <t>P23258</t>
  </si>
  <si>
    <t>Tubulin gamma-1 chain OS=Homo sapiens GN=TUBG1 PE=1 SV=2 - [TBG1_HUMAN]</t>
  </si>
  <si>
    <t>Tubulin gamma-1 chain</t>
  </si>
  <si>
    <t>Q9BSJ2</t>
  </si>
  <si>
    <t>Gamma-tubulin complex component 2 OS=Homo sapiens GN=TUBGCP2 PE=1 SV=2 - [GCP2_HUMAN]</t>
  </si>
  <si>
    <t>Gamma-tubulin complex component 2</t>
  </si>
  <si>
    <t>Q96CW5</t>
  </si>
  <si>
    <t>Gamma-tubulin complex component 3 OS=Homo sapiens GN=TUBGCP3 PE=1 SV=2 - [GCP3_HUMAN]</t>
  </si>
  <si>
    <t>Gamma-tubulin complex component 3</t>
  </si>
  <si>
    <t>Q9BVR6</t>
  </si>
  <si>
    <t>Gamma-tubulin complex component 4 OS=Homo sapiens GN=TUBGCP4 PE=2 SV=1 - [Q9BVR6_HUMAN]</t>
  </si>
  <si>
    <t>Q9H6E5</t>
  </si>
  <si>
    <t>Speckle targeted PIP5K1A-regulated poly(A) polymerase OS=Homo sapiens GN=TUT1 PE=1 SV=2 - [STPAP_HUMAN]</t>
  </si>
  <si>
    <t>Speckle targeted PIP5K1A-regulated poly(A) polymerase</t>
  </si>
  <si>
    <t>Q12792</t>
  </si>
  <si>
    <t>Twinfilin-1 OS=Homo sapiens GN=TWF1 PE=1 SV=3 - [TWF1_HUMAN]</t>
  </si>
  <si>
    <t>Twinfilin-1</t>
  </si>
  <si>
    <t>Q6IBS0</t>
  </si>
  <si>
    <t>Twinfilin-2 OS=Homo sapiens GN=TWF2 PE=1 SV=2 - [TWF2_HUMAN]</t>
  </si>
  <si>
    <t>Twinfilin-2</t>
  </si>
  <si>
    <t>J3QS03</t>
  </si>
  <si>
    <t>Twisted gastrulation protein homolog 1 OS=Homo sapiens GN=TWSG1 PE=4 SV=1 - [J3QS03_HUMAN]</t>
  </si>
  <si>
    <t>P40222</t>
  </si>
  <si>
    <t>Alpha-taxilin OS=Homo sapiens GN=TXLNA PE=1 SV=3 - [TXLNA_HUMAN]</t>
  </si>
  <si>
    <t>Alpha-taxilin</t>
  </si>
  <si>
    <t>Q9NUQ3</t>
  </si>
  <si>
    <t>Gamma-taxilin OS=Homo sapiens GN=TXLNG PE=1 SV=2 - [TXLNG_HUMAN]</t>
  </si>
  <si>
    <t>Gamma-taxilin</t>
  </si>
  <si>
    <t>Q99757</t>
  </si>
  <si>
    <t>Thioredoxin, mitochondrial OS=Homo sapiens GN=TXN2 PE=1 SV=2 - [THIOM_HUMAN]</t>
  </si>
  <si>
    <t>Thioredoxin, mitochondrial</t>
  </si>
  <si>
    <t>O95881</t>
  </si>
  <si>
    <t>Thioredoxin domain-containing protein 12 OS=Homo sapiens GN=TXNDC12 PE=1 SV=1 - [TXD12_HUMAN]</t>
  </si>
  <si>
    <t>Thioredoxin domain-containing protein 12</t>
  </si>
  <si>
    <t>Q9BRA2</t>
  </si>
  <si>
    <t>Thioredoxin domain-containing protein 17 OS=Homo sapiens GN=TXNDC17 PE=1 SV=1 - [TXD17_HUMAN]</t>
  </si>
  <si>
    <t>Thioredoxin domain-containing protein 17</t>
  </si>
  <si>
    <t>O14530</t>
  </si>
  <si>
    <t>Thioredoxin domain-containing protein 9 OS=Homo sapiens GN=TXNDC9 PE=1 SV=2 - [TXND9_HUMAN]</t>
  </si>
  <si>
    <t>Thioredoxin domain-containing protein 9</t>
  </si>
  <si>
    <t>K7ER96</t>
  </si>
  <si>
    <t>Thioredoxin-like protein 1 (Fragment) OS=Homo sapiens GN=TXNL1 PE=4 SV=1 - [K7ER96_HUMAN]</t>
  </si>
  <si>
    <t>P83876</t>
  </si>
  <si>
    <t>Thioredoxin-like protein 4A OS=Homo sapiens GN=TXNL4A PE=1 SV=1 - [TXN4A_HUMAN]</t>
  </si>
  <si>
    <t>Thioredoxin-like protein 4A</t>
  </si>
  <si>
    <t>Q9NX01</t>
  </si>
  <si>
    <t>Thioredoxin-like protein 4B OS=Homo sapiens GN=TXNL4B PE=1 SV=1 - [TXN4B_HUMAN]</t>
  </si>
  <si>
    <t>Thioredoxin-like protein 4B</t>
  </si>
  <si>
    <t>E9PIR7</t>
  </si>
  <si>
    <t>Thioredoxin reductase 1, cytoplasmic OS=Homo sapiens GN=TXNRD1 PE=2 SV=1 - [E9PIR7_HUMAN]</t>
  </si>
  <si>
    <t>F5H1L4</t>
  </si>
  <si>
    <t>Thioredoxin reductase 2, mitochondrial OS=Homo sapiens GN=TXNRD2 PE=2 SV=1 - [F5H1L4_HUMAN]</t>
  </si>
  <si>
    <t>P04818</t>
  </si>
  <si>
    <t>Thymidylate synthase OS=Homo sapiens GN=TYMS PE=1 SV=3 - [TYSY_HUMAN]</t>
  </si>
  <si>
    <t>Thymidylate synthase</t>
  </si>
  <si>
    <t>Q2T9J0</t>
  </si>
  <si>
    <t>Peroxisomal leader peptide-processing protease OS=Homo sapiens GN=TYSND1 PE=1 SV=3 - [TYSD1_HUMAN]</t>
  </si>
  <si>
    <t>Peroxisomal leader peptide-processing protease;Peroxisomal leader peptide-processing protease, 15 kDa form;Peroxisomal leader peptide-processing protease, 45 kDa form</t>
  </si>
  <si>
    <t>Q6NUM6</t>
  </si>
  <si>
    <t>tRNA wybutosine-synthesizing protein 1 homolog B OS=Homo sapiens GN=TYW1B PE=2 SV=2 - [TYW1B_HUMAN]</t>
  </si>
  <si>
    <t>tRNA wybutosine-synthesizing protein 1 homolog B</t>
  </si>
  <si>
    <t>B4DFU6</t>
  </si>
  <si>
    <t>cDNA FLJ50478 OS=Homo sapiens GN=TYW3 PE=2 SV=1 - [B4DFU6_HUMAN]</t>
  </si>
  <si>
    <t>Q16222</t>
  </si>
  <si>
    <t>UDP-N-acetylhexosamine pyrophosphorylase OS=Homo sapiens GN=UAP1 PE=1 SV=3 - [UAP1_HUMAN]</t>
  </si>
  <si>
    <t>UDP-N-acetylgalactosamine pyrophosphorylase;UDP-N-acetylglucosamine pyrophosphorylase;UDP-N-acetylhexosamine pyrophosphorylase</t>
  </si>
  <si>
    <t>Q3KQV9</t>
  </si>
  <si>
    <t>UDP-N-acetylhexosamine pyrophosphorylase-like protein 1 OS=Homo sapiens GN=UAP1L1 PE=1 SV=2 - [UAP1L_HUMAN]</t>
  </si>
  <si>
    <t>UDP-N-acetylhexosamine pyrophosphorylase-like protein 1</t>
  </si>
  <si>
    <t>Q5JRS0</t>
  </si>
  <si>
    <t>Ubiquitin-like modifier-activating enzyme 1 (Fragment) OS=Homo sapiens GN=UBA1 PE=2 SV=1 - [Q5JRS0_HUMAN]</t>
  </si>
  <si>
    <t>Q9UBT2</t>
  </si>
  <si>
    <t>SUMO-activating enzyme subunit 2 OS=Homo sapiens GN=UBA2 PE=1 SV=2 - [SAE2_HUMAN]</t>
  </si>
  <si>
    <t>SUMO-activating enzyme subunit 2</t>
  </si>
  <si>
    <t>Q8TBC4</t>
  </si>
  <si>
    <t>NEDD8-activating enzyme E1 catalytic subunit OS=Homo sapiens GN=UBA3 PE=1 SV=2 - [UBA3_HUMAN]</t>
  </si>
  <si>
    <t>NEDD8-activating enzyme E1 catalytic subunit</t>
  </si>
  <si>
    <t>E7EQ61</t>
  </si>
  <si>
    <t>Ubiquitin-like modifier-activating enzyme 5 OS=Homo sapiens GN=UBA5 PE=2 SV=1 - [E7EQ61_HUMAN]</t>
  </si>
  <si>
    <t>P62987</t>
  </si>
  <si>
    <t>Ubiquitin-60S ribosomal protein L40 OS=Homo sapiens GN=UBA52 PE=1 SV=2 - [RL40_HUMAN]</t>
  </si>
  <si>
    <t>60S ribosomal protein L40;Ubiquitin;Ubiquitin-60S ribosomal protein L40</t>
  </si>
  <si>
    <t>Q9BSL1</t>
  </si>
  <si>
    <t>Ubiquitin-associated domain-containing protein 1 OS=Homo sapiens GN=UBAC1 PE=1 SV=1 - [UBAC1_HUMAN]</t>
  </si>
  <si>
    <t>Ubiquitin-associated domain-containing protein 1</t>
  </si>
  <si>
    <t>Q9NZ09</t>
  </si>
  <si>
    <t>Ubiquitin-associated protein 1 OS=Homo sapiens GN=UBAP1 PE=1 SV=1 - [UBAP1_HUMAN]</t>
  </si>
  <si>
    <t>Ubiquitin-associated protein 1</t>
  </si>
  <si>
    <t>Q5T6F2</t>
  </si>
  <si>
    <t>Ubiquitin-associated protein 2 OS=Homo sapiens GN=UBAP2 PE=1 SV=1 - [UBAP2_HUMAN]</t>
  </si>
  <si>
    <t>Ubiquitin-associated protein 2</t>
  </si>
  <si>
    <t>Q14157</t>
  </si>
  <si>
    <t>Ubiquitin-associated protein 2-like OS=Homo sapiens GN=UBAP2L PE=1 SV=2 - [UBP2L_HUMAN]</t>
  </si>
  <si>
    <t>Ubiquitin-associated protein 2-like</t>
  </si>
  <si>
    <t>P57075</t>
  </si>
  <si>
    <t>Ubiquitin-associated and SH3 domain-containing protein A OS=Homo sapiens GN=UBASH3A PE=1 SV=1 - [UBS3A_HUMAN]</t>
  </si>
  <si>
    <t>Ubiquitin-associated and SH3 domain-containing protein A</t>
  </si>
  <si>
    <t>Q8TF42</t>
  </si>
  <si>
    <t>Ubiquitin-associated and SH3 domain-containing protein B OS=Homo sapiens GN=UBASH3B PE=1 SV=2 - [UBS3B_HUMAN]</t>
  </si>
  <si>
    <t>Ubiquitin-associated and SH3 domain-containing protein B</t>
  </si>
  <si>
    <t>P49459</t>
  </si>
  <si>
    <t>Ubiquitin-conjugating enzyme E2 A OS=Homo sapiens GN=UBE2A PE=1 SV=2 - [UBE2A_HUMAN]</t>
  </si>
  <si>
    <t>Ubiquitin-conjugating enzyme E2 A</t>
  </si>
  <si>
    <t>H0YA80</t>
  </si>
  <si>
    <t>Ubiquitin-conjugating enzyme E2 B (Fragment) OS=Homo sapiens GN=UBE2B PE=2 SV=1 - [H0YA80_HUMAN]</t>
  </si>
  <si>
    <t>O00762</t>
  </si>
  <si>
    <t>Ubiquitin-conjugating enzyme E2 C OS=Homo sapiens GN=UBE2C PE=1 SV=1 - [UBE2C_HUMAN]</t>
  </si>
  <si>
    <t>Ubiquitin-conjugating enzyme E2 C</t>
  </si>
  <si>
    <t>P51668</t>
  </si>
  <si>
    <t>Ubiquitin-conjugating enzyme E2 D1 OS=Homo sapiens GN=UBE2D1 PE=1 SV=1 - [UB2D1_HUMAN]</t>
  </si>
  <si>
    <t>Ubiquitin-conjugating enzyme E2 D1</t>
  </si>
  <si>
    <t>P62837</t>
  </si>
  <si>
    <t>Ubiquitin-conjugating enzyme E2 D2 OS=Homo sapiens GN=UBE2D2 PE=1 SV=1 - [UB2D2_HUMAN]</t>
  </si>
  <si>
    <t>Ubiquitin-conjugating enzyme E2 D2</t>
  </si>
  <si>
    <t>C9J2P0</t>
  </si>
  <si>
    <t>Ubiquitin-conjugating enzyme E2 E1 (Fragment) OS=Homo sapiens GN=UBE2E1 PE=2 SV=1 - [C9J2P0_HUMAN]</t>
  </si>
  <si>
    <t>Q96LR5</t>
  </si>
  <si>
    <t>Ubiquitin-conjugating enzyme E2 E2 OS=Homo sapiens GN=UBE2E2 PE=1 SV=1 - [UB2E2_HUMAN]</t>
  </si>
  <si>
    <t>Ubiquitin-conjugating enzyme E2 E2</t>
  </si>
  <si>
    <t>C9J212</t>
  </si>
  <si>
    <t>NEDD8-conjugating enzyme UBE2F OS=Homo sapiens GN=UBE2F PE=2 SV=1 - [C9J212_HUMAN]</t>
  </si>
  <si>
    <t>P62253</t>
  </si>
  <si>
    <t>Ubiquitin-conjugating enzyme E2 G1 OS=Homo sapiens GN=UBE2G1 PE=1 SV=3 - [UB2G1_HUMAN]</t>
  </si>
  <si>
    <t>Ubiquitin-conjugating enzyme E2 G1</t>
  </si>
  <si>
    <t>P60604</t>
  </si>
  <si>
    <t>Ubiquitin-conjugating enzyme E2 G2 OS=Homo sapiens GN=UBE2G2 PE=1 SV=1 - [UB2G2_HUMAN]</t>
  </si>
  <si>
    <t>Ubiquitin-conjugating enzyme E2 G2</t>
  </si>
  <si>
    <t>H7C4M9</t>
  </si>
  <si>
    <t>Ubiquitin-conjugating enzyme E2 H (Fragment) OS=Homo sapiens GN=UBE2H PE=2 SV=1 - [H7C4M9_HUMAN]</t>
  </si>
  <si>
    <t>H3BPC4</t>
  </si>
  <si>
    <t>SUMO-conjugating enzyme UBC9 (Fragment) OS=Homo sapiens GN=UBE2I PE=4 SV=2 - [H3BPC4_HUMAN]</t>
  </si>
  <si>
    <t>Q9Y385</t>
  </si>
  <si>
    <t>Ubiquitin-conjugating enzyme E2 J1 OS=Homo sapiens GN=UBE2J1 PE=1 SV=2 - [UB2J1_HUMAN]</t>
  </si>
  <si>
    <t>Ubiquitin-conjugating enzyme E2 J1</t>
  </si>
  <si>
    <t>D6RD90</t>
  </si>
  <si>
    <t>Ubiquitin-conjugating enzyme E2 J2 (Fragment) OS=Homo sapiens GN=UBE2J2 PE=4 SV=2 - [D6RD90_HUMAN]</t>
  </si>
  <si>
    <t>P61086</t>
  </si>
  <si>
    <t>Ubiquitin-conjugating enzyme E2 K OS=Homo sapiens GN=UBE2K PE=1 SV=3 - [UBE2K_HUMAN]</t>
  </si>
  <si>
    <t>Ubiquitin-conjugating enzyme E2 K</t>
  </si>
  <si>
    <t>P68036</t>
  </si>
  <si>
    <t>Ubiquitin-conjugating enzyme E2 L3 OS=Homo sapiens GN=UBE2L3 PE=1 SV=1 - [UB2L3_HUMAN]</t>
  </si>
  <si>
    <t>Ubiquitin-conjugating enzyme E2 L3</t>
  </si>
  <si>
    <t>O14933</t>
  </si>
  <si>
    <t>Ubiquitin/ISG15-conjugating enzyme E2 L6 OS=Homo sapiens GN=UBE2L6 PE=1 SV=4 - [UB2L6_HUMAN]</t>
  </si>
  <si>
    <t>Ubiquitin/ISG15-conjugating enzyme E2 L6</t>
  </si>
  <si>
    <t>P61081</t>
  </si>
  <si>
    <t>NEDD8-conjugating enzyme Ubc12 OS=Homo sapiens GN=UBE2M PE=1 SV=1 - [UBC12_HUMAN]</t>
  </si>
  <si>
    <t>NEDD8-conjugating enzyme Ubc12</t>
  </si>
  <si>
    <t>Q9C0C9</t>
  </si>
  <si>
    <t>Ubiquitin-conjugating enzyme E2 O OS=Homo sapiens GN=UBE2O PE=1 SV=3 - [UBE2O_HUMAN]</t>
  </si>
  <si>
    <t>Ubiquitin-conjugating enzyme E2 O</t>
  </si>
  <si>
    <t>Q7Z7E8</t>
  </si>
  <si>
    <t>Ubiquitin-conjugating enzyme E2 Q1 OS=Homo sapiens GN=UBE2Q1 PE=1 SV=1 - [UB2Q1_HUMAN]</t>
  </si>
  <si>
    <t>Ubiquitin-conjugating enzyme E2 Q1</t>
  </si>
  <si>
    <t>Q712K3</t>
  </si>
  <si>
    <t>Ubiquitin-conjugating enzyme E2 R2 OS=Homo sapiens GN=UBE2R2 PE=1 SV=1 - [UB2R2_HUMAN]</t>
  </si>
  <si>
    <t>Ubiquitin-conjugating enzyme E2 R2</t>
  </si>
  <si>
    <t>Q16763</t>
  </si>
  <si>
    <t>Ubiquitin-conjugating enzyme E2 S OS=Homo sapiens GN=UBE2S PE=1 SV=2 - [UBE2S_HUMAN]</t>
  </si>
  <si>
    <t>Ubiquitin-conjugating enzyme E2 S</t>
  </si>
  <si>
    <t>Q9NPD8</t>
  </si>
  <si>
    <t>Ubiquitin-conjugating enzyme E2 T OS=Homo sapiens GN=UBE2T PE=1 SV=1 - [UBE2T_HUMAN]</t>
  </si>
  <si>
    <t>Ubiquitin-conjugating enzyme E2 T</t>
  </si>
  <si>
    <t>Q15819</t>
  </si>
  <si>
    <t>Ubiquitin-conjugating enzyme E2 variant 2 OS=Homo sapiens GN=UBE2V2 PE=1 SV=4 - [UB2V2_HUMAN]</t>
  </si>
  <si>
    <t>Ubiquitin-conjugating enzyme E2 variant 2</t>
  </si>
  <si>
    <t>Q9H832</t>
  </si>
  <si>
    <t>Ubiquitin-conjugating enzyme E2 Z OS=Homo sapiens GN=UBE2Z PE=1 SV=2 - [UBE2Z_HUMAN]</t>
  </si>
  <si>
    <t>Ubiquitin-conjugating enzyme E2 Z</t>
  </si>
  <si>
    <t>Q05086</t>
  </si>
  <si>
    <t>Ubiquitin-protein ligase E3A OS=Homo sapiens GN=UBE3A PE=1 SV=4 - [UBE3A_HUMAN]</t>
  </si>
  <si>
    <t>Ubiquitin-protein ligase E3A</t>
  </si>
  <si>
    <t>F5H5T5</t>
  </si>
  <si>
    <t>Ubiquitin-protein ligase E3B (Fragment) OS=Homo sapiens GN=UBE3B PE=2 SV=1 - [F5H5T5_HUMAN]</t>
  </si>
  <si>
    <t>Q15386</t>
  </si>
  <si>
    <t>Ubiquitin-protein ligase E3C OS=Homo sapiens GN=UBE3C PE=1 SV=3 - [UBE3C_HUMAN]</t>
  </si>
  <si>
    <t>Ubiquitin-protein ligase E3C</t>
  </si>
  <si>
    <t>H3BRL3</t>
  </si>
  <si>
    <t>Ubiquitin domain-containing protein UBFD1 OS=Homo sapiens GN=UBFD1 PE=2 SV=1 - [H3BRL3_HUMAN]</t>
  </si>
  <si>
    <t>Q9Y5Z9</t>
  </si>
  <si>
    <t>UbiA prenyltransferase domain-containing protein 1 OS=Homo sapiens GN=UBIAD1 PE=1 SV=1 - [UBIA1_HUMAN]</t>
  </si>
  <si>
    <t>UbiA prenyltransferase domain-containing protein 1</t>
  </si>
  <si>
    <t>P11441</t>
  </si>
  <si>
    <t>Ubiquitin-like protein 4A OS=Homo sapiens GN=UBL4A PE=1 SV=1 - [UBL4A_HUMAN]</t>
  </si>
  <si>
    <t>Ubiquitin-like protein 4A</t>
  </si>
  <si>
    <t>Q9BZL1</t>
  </si>
  <si>
    <t>Ubiquitin-like protein 5 OS=Homo sapiens GN=UBL5 PE=1 SV=1 - [UBL5_HUMAN]</t>
  </si>
  <si>
    <t>Ubiquitin-like protein 5</t>
  </si>
  <si>
    <t>H3BV23</t>
  </si>
  <si>
    <t>Ubiquitin-like protein 7 (Fragment) OS=Homo sapiens GN=UBL7 PE=2 SV=1 - [H3BV23_HUMAN]</t>
  </si>
  <si>
    <t>Q8WVY7</t>
  </si>
  <si>
    <t>Ubiquitin-like domain-containing CTD phosphatase 1 OS=Homo sapiens GN=UBLCP1 PE=1 SV=2 - [UBCP1_HUMAN]</t>
  </si>
  <si>
    <t>Ubiquitin-like domain-containing CTD phosphatase 1</t>
  </si>
  <si>
    <t>H7C4P8</t>
  </si>
  <si>
    <t>Ubinuclein-2 (Fragment) OS=Homo sapiens GN=UBN2 PE=4 SV=1 - [H7C4P8_HUMAN]</t>
  </si>
  <si>
    <t>A2A2Q6</t>
  </si>
  <si>
    <t>RING finger protein 37 (Fragment) OS=Homo sapiens GN=UBOX5 PE=2 SV=1 - [A2A2Q6_HUMAN]</t>
  </si>
  <si>
    <t>Q9NZI7</t>
  </si>
  <si>
    <t>Upstream-binding protein 1 OS=Homo sapiens GN=UBP1 PE=2 SV=1 - [UBIP1_HUMAN]</t>
  </si>
  <si>
    <t>Upstream-binding protein 1</t>
  </si>
  <si>
    <t>Q9UMX0</t>
  </si>
  <si>
    <t>Ubiquilin-1 OS=Homo sapiens GN=UBQLN1 PE=1 SV=2 - [UBQL1_HUMAN]</t>
  </si>
  <si>
    <t>Ubiquilin-1</t>
  </si>
  <si>
    <t>Q9UHD9</t>
  </si>
  <si>
    <t>Ubiquilin-2 OS=Homo sapiens GN=UBQLN2 PE=1 SV=2 - [UBQL2_HUMAN]</t>
  </si>
  <si>
    <t>Ubiquilin-2</t>
  </si>
  <si>
    <t>Q9NRR5</t>
  </si>
  <si>
    <t>Ubiquilin-4 OS=Homo sapiens GN=UBQLN4 PE=1 SV=2 - [UBQL4_HUMAN]</t>
  </si>
  <si>
    <t>Ubiquilin-4</t>
  </si>
  <si>
    <t>Q8IWV7</t>
  </si>
  <si>
    <t>E3 ubiquitin-protein ligase UBR1 OS=Homo sapiens GN=UBR1 PE=1 SV=1 - [UBR1_HUMAN]</t>
  </si>
  <si>
    <t>E3 ubiquitin-protein ligase UBR1</t>
  </si>
  <si>
    <t>Q8IWV8</t>
  </si>
  <si>
    <t>E3 ubiquitin-protein ligase UBR2 OS=Homo sapiens GN=UBR2 PE=1 SV=1 - [UBR2_HUMAN]</t>
  </si>
  <si>
    <t>E3 ubiquitin-protein ligase UBR2</t>
  </si>
  <si>
    <t>J3KMW7</t>
  </si>
  <si>
    <t>E3 ubiquitin-protein ligase UBR5 OS=Homo sapiens GN=UBR5 PE=4 SV=1 - [J3KMW7_HUMAN]</t>
  </si>
  <si>
    <t>Q8N806</t>
  </si>
  <si>
    <t>Putative E3 ubiquitin-protein ligase UBR7 OS=Homo sapiens GN=UBR7 PE=1 SV=2 - [UBR7_HUMAN]</t>
  </si>
  <si>
    <t>Putative E3 ubiquitin-protein ligase UBR7</t>
  </si>
  <si>
    <t>Q8WUN7</t>
  </si>
  <si>
    <t>Ubiquitin domain-containing protein 2 OS=Homo sapiens GN=UBTD2 PE=1 SV=2 - [UBTD2_HUMAN]</t>
  </si>
  <si>
    <t>Ubiquitin domain-containing protein 2</t>
  </si>
  <si>
    <t>P17480</t>
  </si>
  <si>
    <t>Nucleolar transcription factor 1 OS=Homo sapiens GN=UBTF PE=1 SV=1 - [UBF1_HUMAN]</t>
  </si>
  <si>
    <t>Nucleolar transcription factor 1</t>
  </si>
  <si>
    <t>E9PJ81</t>
  </si>
  <si>
    <t>UBX domain-containing protein 1 (Fragment) OS=Homo sapiens GN=UBXN1 PE=2 SV=1 - [E9PJ81_HUMAN]</t>
  </si>
  <si>
    <t>Q9BZV1</t>
  </si>
  <si>
    <t>UBX domain-containing protein 6 OS=Homo sapiens GN=UBXN6 PE=1 SV=1 - [UBXN6_HUMAN]</t>
  </si>
  <si>
    <t>UBX domain-containing protein 6</t>
  </si>
  <si>
    <t>O94888</t>
  </si>
  <si>
    <t>UBX domain-containing protein 7 OS=Homo sapiens GN=UBXN7 PE=1 SV=2 - [UBXN7_HUMAN]</t>
  </si>
  <si>
    <t>UBX domain-containing protein 7</t>
  </si>
  <si>
    <t>O00124</t>
  </si>
  <si>
    <t>UBX domain-containing protein 8 OS=Homo sapiens GN=UBXN8 PE=1 SV=2 - [UBXN8_HUMAN]</t>
  </si>
  <si>
    <t>UBX domain-containing protein 8</t>
  </si>
  <si>
    <t>P15374</t>
  </si>
  <si>
    <t>Ubiquitin carboxyl-terminal hydrolase isozyme L3 OS=Homo sapiens GN=UCHL3 PE=1 SV=1 - [UCHL3_HUMAN]</t>
  </si>
  <si>
    <t>Ubiquitin carboxyl-terminal hydrolase isozyme L3</t>
  </si>
  <si>
    <t>Q5LJA5</t>
  </si>
  <si>
    <t>Ubiquitin carboxyl-terminal hydrolase isozyme L5 OS=Homo sapiens GN=UCHL5 PE=2 SV=1 - [Q5LJA5_HUMAN]</t>
  </si>
  <si>
    <t>Q9Y5K5</t>
  </si>
  <si>
    <t>Ubiquitin carboxyl-terminal hydrolase isozyme L5 OS=Homo sapiens GN=UCHL5 PE=1 SV=3 - [UCHL5_HUMAN]</t>
  </si>
  <si>
    <t>Ubiquitin carboxyl-terminal hydrolase isozyme L5</t>
  </si>
  <si>
    <t>Q9BZX2</t>
  </si>
  <si>
    <t>Uridine-cytidine kinase 2 OS=Homo sapiens GN=UCK2 PE=1 SV=1 - [UCK2_HUMAN]</t>
  </si>
  <si>
    <t>Uridine-cytidine kinase 2</t>
  </si>
  <si>
    <t>F8WAC3</t>
  </si>
  <si>
    <t>Uridine kinase OS=Homo sapiens GN=UCKL1 PE=2 SV=1 - [F8WAC3_HUMAN]</t>
  </si>
  <si>
    <t>Uridine kinase</t>
  </si>
  <si>
    <t>Q92890</t>
  </si>
  <si>
    <t>Ubiquitin fusion degradation protein 1 homolog OS=Homo sapiens GN=UFD1L PE=1 SV=3 - [UFD1_HUMAN]</t>
  </si>
  <si>
    <t>Ubiquitin fusion degradation protein 1 homolog</t>
  </si>
  <si>
    <t>P61960</t>
  </si>
  <si>
    <t>Ubiquitin-fold modifier 1 OS=Homo sapiens GN=UFM1 PE=1 SV=1 - [UFM1_HUMAN]</t>
  </si>
  <si>
    <t>Ubiquitin-fold modifier 1</t>
  </si>
  <si>
    <t>Q9NUQ7</t>
  </si>
  <si>
    <t>Ufm1-specific protease 2 OS=Homo sapiens GN=UFSP2 PE=2 SV=3 - [UFSP2_HUMAN]</t>
  </si>
  <si>
    <t>Ufm1-specific protease 2</t>
  </si>
  <si>
    <t>E7ETF4</t>
  </si>
  <si>
    <t>UDP-glucose 6-dehydrogenase (Fragment) OS=Homo sapiens GN=UGDH PE=2 SV=1 - [E7ETF4_HUMAN]</t>
  </si>
  <si>
    <t>O60701</t>
  </si>
  <si>
    <t>UDP-glucose 6-dehydrogenase OS=Homo sapiens GN=UGDH PE=1 SV=1 - [UGDH_HUMAN]</t>
  </si>
  <si>
    <t>UDP-glucose 6-dehydrogenase</t>
  </si>
  <si>
    <t>Q16851</t>
  </si>
  <si>
    <t>UTP--glucose-1-phosphate uridylyltransferase OS=Homo sapiens GN=UGP2 PE=1 SV=5 - [UGPA_HUMAN]</t>
  </si>
  <si>
    <t>UTP--glucose-1-phosphate uridylyltransferase</t>
  </si>
  <si>
    <t>O75310</t>
  </si>
  <si>
    <t>UDP-glucuronosyltransferase 2B11 OS=Homo sapiens GN=UGT2B11 PE=2 SV=1 - [UDB11_HUMAN]</t>
  </si>
  <si>
    <t>UDP-glucuronosyltransferase 2B11</t>
  </si>
  <si>
    <t>Q6BDS2</t>
  </si>
  <si>
    <t>UHRF1-binding protein 1 OS=Homo sapiens GN=UHRF1BP1 PE=1 SV=1 - [URFB1_HUMAN]</t>
  </si>
  <si>
    <t>UHRF1-binding protein 1</t>
  </si>
  <si>
    <t>A0JNW5</t>
  </si>
  <si>
    <t>UHRF1-binding protein 1-like OS=Homo sapiens GN=UHRF1BP1L PE=1 SV=2 - [UH1BL_HUMAN]</t>
  </si>
  <si>
    <t>UHRF1-binding protein 1-like</t>
  </si>
  <si>
    <t>Q96PU4</t>
  </si>
  <si>
    <t>E3 ubiquitin-protein ligase UHRF2 OS=Homo sapiens GN=UHRF2 PE=1 SV=1 - [UHRF2_HUMAN]</t>
  </si>
  <si>
    <t>E3 ubiquitin-protein ligase UHRF2</t>
  </si>
  <si>
    <t>Q96RL1</t>
  </si>
  <si>
    <t>BRCA1-A complex subunit RAP80 OS=Homo sapiens GN=UIMC1 PE=1 SV=2 - [UIMC1_HUMAN]</t>
  </si>
  <si>
    <t>BRCA1-A complex subunit RAP80</t>
  </si>
  <si>
    <t>Q6PHR2</t>
  </si>
  <si>
    <t>Serine/threonine-protein kinase ULK3 OS=Homo sapiens GN=ULK3 PE=1 SV=2 - [ULK3_HUMAN]</t>
  </si>
  <si>
    <t>Serine/threonine-protein kinase ULK3</t>
  </si>
  <si>
    <t>P11172</t>
  </si>
  <si>
    <t>Uridine 5'-monophosphate synthase OS=Homo sapiens GN=UMPS PE=1 SV=1 - [UMPS_HUMAN]</t>
  </si>
  <si>
    <t>Orotate phosphoribosyltransferase;Orotidine 5'-phosphate decarboxylase;Uridine 5'-monophosphate synthase</t>
  </si>
  <si>
    <t>Q13432</t>
  </si>
  <si>
    <t>Protein unc-119 homolog A OS=Homo sapiens GN=UNC119 PE=1 SV=1 - [U119A_HUMAN]</t>
  </si>
  <si>
    <t>Protein unc-119 homolog A</t>
  </si>
  <si>
    <t>A6NIH7</t>
  </si>
  <si>
    <t>Protein unc-119 homolog B OS=Homo sapiens GN=UNC119B PE=1 SV=1 - [U119B_HUMAN]</t>
  </si>
  <si>
    <t>Protein unc-119 homolog B</t>
  </si>
  <si>
    <t>A4D2Q0</t>
  </si>
  <si>
    <t>SUN domain-containing protein 1 OS=Homo sapiens GN=UNC84A PE=2 SV=1 - [A4D2Q0_HUMAN]</t>
  </si>
  <si>
    <t>P13051</t>
  </si>
  <si>
    <t>Uracil-DNA glycosylase OS=Homo sapiens GN=UNG PE=1 SV=2 - [UNG_HUMAN]</t>
  </si>
  <si>
    <t>Uracil-DNA glycosylase</t>
  </si>
  <si>
    <t>Q9C0B0</t>
  </si>
  <si>
    <t>RING finger protein unkempt homolog OS=Homo sapiens GN=UNK PE=1 SV=2 - [UNK_HUMAN]</t>
  </si>
  <si>
    <t>RING finger protein unkempt homolog</t>
  </si>
  <si>
    <t>Q92900</t>
  </si>
  <si>
    <t>Regulator of nonsense transcripts 1 OS=Homo sapiens GN=UPF1 PE=1 SV=2 - [RENT1_HUMAN]</t>
  </si>
  <si>
    <t>Regulator of nonsense transcripts 1</t>
  </si>
  <si>
    <t>Q9HAU5</t>
  </si>
  <si>
    <t>Regulator of nonsense transcripts 2 OS=Homo sapiens GN=UPF2 PE=1 SV=1 - [RENT2_HUMAN]</t>
  </si>
  <si>
    <t>Regulator of nonsense transcripts 2</t>
  </si>
  <si>
    <t>Q9BZI7</t>
  </si>
  <si>
    <t>Regulator of nonsense transcripts 3B OS=Homo sapiens GN=UPF3B PE=1 SV=1 - [REN3B_HUMAN]</t>
  </si>
  <si>
    <t>Regulator of nonsense transcripts 3B</t>
  </si>
  <si>
    <t>F8W6E9</t>
  </si>
  <si>
    <t>Uracil phosphoribosyltransferase homolog OS=Homo sapiens GN=UPRT PE=2 SV=1 - [F8W6E9_HUMAN]</t>
  </si>
  <si>
    <t>Q9NVA1</t>
  </si>
  <si>
    <t>Ubiquinol-cytochrome c reductase complex chaperone CBP3 homolog OS=Homo sapiens GN=UQCC PE=1 SV=3 - [UQCC_HUMAN]</t>
  </si>
  <si>
    <t>Ubiquinol-cytochrome c reductase complex chaperone CBP3 homolog</t>
  </si>
  <si>
    <t>Q9UDW1</t>
  </si>
  <si>
    <t>Cytochrome b-c1 complex subunit 9 OS=Homo sapiens GN=UQCR10 PE=1 SV=3 - [QCR9_HUMAN]</t>
  </si>
  <si>
    <t>Cytochrome b-c1 complex subunit 9</t>
  </si>
  <si>
    <t>P14927</t>
  </si>
  <si>
    <t>Cytochrome b-c1 complex subunit 7 OS=Homo sapiens GN=UQCRB PE=1 SV=2 - [QCR7_HUMAN]</t>
  </si>
  <si>
    <t>Cytochrome b-c1 complex subunit 7</t>
  </si>
  <si>
    <t>P22695</t>
  </si>
  <si>
    <t>Cytochrome b-c1 complex subunit 2, mitochondrial OS=Homo sapiens GN=UQCRC2 PE=1 SV=3 - [QCR2_HUMAN]</t>
  </si>
  <si>
    <t>Cytochrome b-c1 complex subunit 2, mitochondrial</t>
  </si>
  <si>
    <t>O14949</t>
  </si>
  <si>
    <t>Cytochrome b-c1 complex subunit 8 OS=Homo sapiens GN=UQCRQ PE=1 SV=4 - [QCR8_HUMAN]</t>
  </si>
  <si>
    <t>Cytochrome b-c1 complex subunit 8</t>
  </si>
  <si>
    <t>O60287</t>
  </si>
  <si>
    <t>Nucleolar pre-ribosomal-associated protein 1 OS=Homo sapiens GN=URB1 PE=1 SV=4 - [NPA1P_HUMAN]</t>
  </si>
  <si>
    <t>Nucleolar pre-ribosomal-associated protein 1</t>
  </si>
  <si>
    <t>Q14146</t>
  </si>
  <si>
    <t>Unhealthy ribosome biogenesis protein 2 homolog OS=Homo sapiens GN=URB2 PE=1 SV=2 - [URB2_HUMAN]</t>
  </si>
  <si>
    <t>Unhealthy ribosome biogenesis protein 2 homolog</t>
  </si>
  <si>
    <t>Q8TCY9</t>
  </si>
  <si>
    <t>Up-regulator of cell proliferation OS=Homo sapiens GN=URGCP PE=1 SV=2 - [URGCP_HUMAN]</t>
  </si>
  <si>
    <t>Up-regulator of cell proliferation</t>
  </si>
  <si>
    <t>F8W9T0</t>
  </si>
  <si>
    <t>Unconventional prefoldin RPB5 interactor 1 OS=Homo sapiens GN=URI1 PE=2 SV=1 - [F8W9T0_HUMAN]</t>
  </si>
  <si>
    <t>Q9BTM9</t>
  </si>
  <si>
    <t>Ubiquitin-related modifier 1 OS=Homo sapiens GN=URM1 PE=1 SV=1 - [URM1_HUMAN]</t>
  </si>
  <si>
    <t>Ubiquitin-related modifier 1 homolog</t>
  </si>
  <si>
    <t>P06132</t>
  </si>
  <si>
    <t>Uroporphyrinogen decarboxylase OS=Homo sapiens GN=UROD PE=1 SV=2 - [DCUP_HUMAN]</t>
  </si>
  <si>
    <t>Uroporphyrinogen decarboxylase</t>
  </si>
  <si>
    <t>P10746</t>
  </si>
  <si>
    <t>Uroporphyrinogen-III synthase OS=Homo sapiens GN=UROS PE=1 SV=1 - [HEM4_HUMAN]</t>
  </si>
  <si>
    <t>Uroporphyrinogen-III synthase</t>
  </si>
  <si>
    <t>G8JLK1</t>
  </si>
  <si>
    <t>Vesicle transport protein USE1 OS=Homo sapiens GN=USE1 PE=2 SV=1 - [G8JLK1_HUMAN]</t>
  </si>
  <si>
    <t>B1AQP1</t>
  </si>
  <si>
    <t>Upstream stimulatory factor 1 OS=Homo sapiens GN=USF1 PE=2 SV=1 - [B1AQP1_HUMAN]</t>
  </si>
  <si>
    <t>M0QXT0</t>
  </si>
  <si>
    <t>Upstream stimulatory factor 2 (Fragment) OS=Homo sapiens GN=USF2 PE=4 SV=2 - [M0QXT0_HUMAN]</t>
  </si>
  <si>
    <t>Q96IX5</t>
  </si>
  <si>
    <t>Up-regulated during skeletal muscle growth protein 5 OS=Homo sapiens GN=USMG5 PE=1 SV=1 - [USMG5_HUMAN]</t>
  </si>
  <si>
    <t>Up-regulated during skeletal muscle growth protein 5</t>
  </si>
  <si>
    <t>O60763</t>
  </si>
  <si>
    <t>General vesicular transport factor p115 OS=Homo sapiens GN=USO1 PE=1 SV=2 - [USO1_HUMAN]</t>
  </si>
  <si>
    <t>General vesicular transport factor p115</t>
  </si>
  <si>
    <t>O94782</t>
  </si>
  <si>
    <t>Ubiquitin carboxyl-terminal hydrolase 1 OS=Homo sapiens GN=USP1 PE=1 SV=1 - [UBP1_HUMAN]</t>
  </si>
  <si>
    <t>Ubiquitin carboxyl-terminal hydrolase 1</t>
  </si>
  <si>
    <t>Q92995</t>
  </si>
  <si>
    <t>Ubiquitin carboxyl-terminal hydrolase 13 OS=Homo sapiens GN=USP13 PE=1 SV=2 - [UBP13_HUMAN]</t>
  </si>
  <si>
    <t>Ubiquitin carboxyl-terminal hydrolase 13</t>
  </si>
  <si>
    <t>P54578</t>
  </si>
  <si>
    <t>Ubiquitin carboxyl-terminal hydrolase 14 OS=Homo sapiens GN=USP14 PE=1 SV=3 - [UBP14_HUMAN]</t>
  </si>
  <si>
    <t>Ubiquitin carboxyl-terminal hydrolase 14</t>
  </si>
  <si>
    <t>Q9Y4E8</t>
  </si>
  <si>
    <t>Ubiquitin carboxyl-terminal hydrolase 15 OS=Homo sapiens GN=USP15 PE=1 SV=3 - [UBP15_HUMAN]</t>
  </si>
  <si>
    <t>Ubiquitin carboxyl-terminal hydrolase 15</t>
  </si>
  <si>
    <t>Q9Y5T5</t>
  </si>
  <si>
    <t>Ubiquitin carboxyl-terminal hydrolase 16 OS=Homo sapiens GN=USP16 PE=1 SV=1 - [UBP16_HUMAN]</t>
  </si>
  <si>
    <t>Ubiquitin carboxyl-terminal hydrolase 16</t>
  </si>
  <si>
    <t>E7EST9</t>
  </si>
  <si>
    <t>Ubiquitin carboxyl-terminal hydrolase OS=Homo sapiens GN=USP19 PE=2 SV=1 - [E7EST9_HUMAN]</t>
  </si>
  <si>
    <t>O94966</t>
  </si>
  <si>
    <t>Ubiquitin carboxyl-terminal hydrolase 19 OS=Homo sapiens GN=USP19 PE=1 SV=2 - [UBP19_HUMAN]</t>
  </si>
  <si>
    <t>Ubiquitin carboxyl-terminal hydrolase 19</t>
  </si>
  <si>
    <t>Q9UPT9</t>
  </si>
  <si>
    <t>Ubiquitin carboxyl-terminal hydrolase 22 OS=Homo sapiens GN=USP22 PE=1 SV=2 - [UBP22_HUMAN]</t>
  </si>
  <si>
    <t>Ubiquitin carboxyl-terminal hydrolase 22</t>
  </si>
  <si>
    <t>B4E3L3</t>
  </si>
  <si>
    <t>Ubiquitin carboxyl-terminal hydrolase OS=Homo sapiens GN=USP28 PE=2 SV=1 - [B4E3L3_HUMAN]</t>
  </si>
  <si>
    <t>H0YLB7</t>
  </si>
  <si>
    <t>Ubiquitin carboxyl-terminal hydrolase OS=Homo sapiens GN=USP3 PE=2 SV=1 - [H0YLB7_HUMAN]</t>
  </si>
  <si>
    <t>Q70CQ3</t>
  </si>
  <si>
    <t>Ubiquitin carboxyl-terminal hydrolase 30 OS=Homo sapiens GN=USP30 PE=1 SV=1 - [UBP30_HUMAN]</t>
  </si>
  <si>
    <t>Ubiquitin carboxyl-terminal hydrolase 30</t>
  </si>
  <si>
    <t>K7EQL6</t>
  </si>
  <si>
    <t>Ubiquitin carboxyl-terminal hydrolase OS=Homo sapiens GN=USP32 PE=3 SV=1 - [K7EQL6_HUMAN]</t>
  </si>
  <si>
    <t>Q70CQ2</t>
  </si>
  <si>
    <t>Ubiquitin carboxyl-terminal hydrolase 34 OS=Homo sapiens GN=USP34 PE=1 SV=2 - [UBP34_HUMAN]</t>
  </si>
  <si>
    <t>Ubiquitin carboxyl-terminal hydrolase 34</t>
  </si>
  <si>
    <t>Q53GS9</t>
  </si>
  <si>
    <t>U4/U6.U5 tri-snRNP-associated protein 2 OS=Homo sapiens GN=USP39 PE=1 SV=2 - [SNUT2_HUMAN]</t>
  </si>
  <si>
    <t>U4/U6.U5 tri-snRNP-associated protein 2</t>
  </si>
  <si>
    <t>Q13107</t>
  </si>
  <si>
    <t>Ubiquitin carboxyl-terminal hydrolase 4 OS=Homo sapiens GN=USP4 PE=1 SV=3 - [UBP4_HUMAN]</t>
  </si>
  <si>
    <t>Ubiquitin carboxyl-terminal hydrolase 4</t>
  </si>
  <si>
    <t>Q9H9J4</t>
  </si>
  <si>
    <t>Ubiquitin carboxyl-terminal hydrolase 42 OS=Homo sapiens GN=USP42 PE=1 SV=3 - [UBP42_HUMAN]</t>
  </si>
  <si>
    <t>Ubiquitin carboxyl-terminal hydrolase 42</t>
  </si>
  <si>
    <t>B7Z815</t>
  </si>
  <si>
    <t>Ubiquitin carboxyl-terminal hydrolase OS=Homo sapiens GN=USP7 PE=2 SV=1 - [B7Z815_HUMAN]</t>
  </si>
  <si>
    <t>Q9Y3A2</t>
  </si>
  <si>
    <t>Probable U3 small nucleolar RNA-associated protein 11 OS=Homo sapiens GN=UTP11L PE=1 SV=2 - [UTP11_HUMAN]</t>
  </si>
  <si>
    <t>Probable U3 small nucleolar RNA-associated protein 11</t>
  </si>
  <si>
    <t>Q9BVJ6</t>
  </si>
  <si>
    <t>U3 small nucleolar RNA-associated protein 14 homolog A OS=Homo sapiens GN=UTP14A PE=1 SV=1 - [UT14A_HUMAN]</t>
  </si>
  <si>
    <t>U3 small nucleolar RNA-associated protein 14 homolog A</t>
  </si>
  <si>
    <t>Q8TED0</t>
  </si>
  <si>
    <t>U3 small nucleolar RNA-associated protein 15 homolog OS=Homo sapiens GN=UTP15 PE=1 SV=3 - [UTP15_HUMAN]</t>
  </si>
  <si>
    <t>U3 small nucleolar RNA-associated protein 15 homolog</t>
  </si>
  <si>
    <t>Q9Y5J1</t>
  </si>
  <si>
    <t>U3 small nucleolar RNA-associated protein 18 homolog OS=Homo sapiens GN=UTP18 PE=1 SV=3 - [UTP18_HUMAN]</t>
  </si>
  <si>
    <t>U3 small nucleolar RNA-associated protein 18 homolog</t>
  </si>
  <si>
    <t>O75691</t>
  </si>
  <si>
    <t>Small subunit processome component 20 homolog OS=Homo sapiens GN=UTP20 PE=1 SV=3 - [UTP20_HUMAN]</t>
  </si>
  <si>
    <t>Small subunit processome component 20 homolog</t>
  </si>
  <si>
    <t>Q9BRU9</t>
  </si>
  <si>
    <t>rRNA-processing protein UTP23 homolog OS=Homo sapiens GN=UTP23 PE=1 SV=2 - [UTP23_HUMAN]</t>
  </si>
  <si>
    <t>rRNA-processing protein UTP23 homolog</t>
  </si>
  <si>
    <t>Q9NQZ2</t>
  </si>
  <si>
    <t>Something about silencing protein 10 OS=Homo sapiens GN=UTP3 PE=1 SV=1 - [SAS10_HUMAN]</t>
  </si>
  <si>
    <t>Something about silencing protein 10</t>
  </si>
  <si>
    <t>Q9NYH9</t>
  </si>
  <si>
    <t>U3 small nucleolar RNA-associated protein 6 homolog OS=Homo sapiens GN=UTP6 PE=1 SV=2 - [UTP6_HUMAN]</t>
  </si>
  <si>
    <t>U3 small nucleolar RNA-associated protein 6 homolog</t>
  </si>
  <si>
    <t>E9PR71</t>
  </si>
  <si>
    <t>UV radiation resistance-associated gene protein OS=Homo sapiens GN=UVRAG PE=2 SV=1 - [E9PR71_HUMAN]</t>
  </si>
  <si>
    <t>B3KV61</t>
  </si>
  <si>
    <t>UDP-glucuronate decarboxylase 1, isoform CRA_a OS=Homo sapiens GN=UXS1 PE=2 SV=1 - [B3KV61_HUMAN]</t>
  </si>
  <si>
    <t>Q9UBK9</t>
  </si>
  <si>
    <t>Protein UXT OS=Homo sapiens GN=UXT PE=1 SV=1 - [UXT_HUMAN]</t>
  </si>
  <si>
    <t>Protein UXT</t>
  </si>
  <si>
    <t>Q08AM6</t>
  </si>
  <si>
    <t>Protein VAC14 homolog OS=Homo sapiens GN=VAC14 PE=1 SV=1 - [VAC14_HUMAN]</t>
  </si>
  <si>
    <t>Protein VAC14 homolog</t>
  </si>
  <si>
    <t>J3QRU4</t>
  </si>
  <si>
    <t>Vesicle-associated membrane protein 2 OS=Homo sapiens GN=VAMP2 PE=4 SV=2 - [J3QRU4_HUMAN]</t>
  </si>
  <si>
    <t>Q15836</t>
  </si>
  <si>
    <t>Vesicle-associated membrane protein 3 OS=Homo sapiens GN=VAMP3 PE=1 SV=3 - [VAMP3_HUMAN]</t>
  </si>
  <si>
    <t>Vesicle-associated membrane protein 3</t>
  </si>
  <si>
    <t>O75379</t>
  </si>
  <si>
    <t>Vesicle-associated membrane protein 4 OS=Homo sapiens GN=VAMP4 PE=1 SV=2 - [VAMP4_HUMAN]</t>
  </si>
  <si>
    <t>Vesicle-associated membrane protein 4</t>
  </si>
  <si>
    <t>P51809</t>
  </si>
  <si>
    <t>Vesicle-associated membrane protein 7 OS=Homo sapiens GN=VAMP7 PE=1 SV=3 - [VAMP7_HUMAN]</t>
  </si>
  <si>
    <t>Vesicle-associated membrane protein 7</t>
  </si>
  <si>
    <t>Q9BV40</t>
  </si>
  <si>
    <t>Vesicle-associated membrane protein 8 OS=Homo sapiens GN=VAMP8 PE=1 SV=1 - [VAMP8_HUMAN]</t>
  </si>
  <si>
    <t>Vesicle-associated membrane protein 8</t>
  </si>
  <si>
    <t>P26640</t>
  </si>
  <si>
    <t>Valine--tRNA ligase OS=Homo sapiens GN=VARS PE=1 SV=4 - [SYVC_HUMAN]</t>
  </si>
  <si>
    <t>Valine--tRNA ligase</t>
  </si>
  <si>
    <t>P50552</t>
  </si>
  <si>
    <t>Vasodilator-stimulated phosphoprotein OS=Homo sapiens GN=VASP PE=1 SV=3 - [VASP_HUMAN]</t>
  </si>
  <si>
    <t>Vasodilator-stimulated phosphoprotein</t>
  </si>
  <si>
    <t>Q99536</t>
  </si>
  <si>
    <t>Synaptic vesicle membrane protein VAT-1 homolog OS=Homo sapiens GN=VAT1 PE=1 SV=2 - [VAT1_HUMAN]</t>
  </si>
  <si>
    <t>Synaptic vesicle membrane protein VAT-1 homolog</t>
  </si>
  <si>
    <t>P15498</t>
  </si>
  <si>
    <t>Proto-oncogene vav OS=Homo sapiens GN=VAV1 PE=1 SV=4 - [VAV_HUMAN]</t>
  </si>
  <si>
    <t>Proto-oncogene vav</t>
  </si>
  <si>
    <t>P52735</t>
  </si>
  <si>
    <t>Guanine nucleotide exchange factor VAV2 OS=Homo sapiens GN=VAV2 PE=1 SV=2 - [VAV2_HUMAN]</t>
  </si>
  <si>
    <t>Guanine nucleotide exchange factor VAV2</t>
  </si>
  <si>
    <t>P61758</t>
  </si>
  <si>
    <t>Prefoldin subunit 3 OS=Homo sapiens GN=VBP1 PE=1 SV=3 - [PFD3_HUMAN]</t>
  </si>
  <si>
    <t>Prefoldin subunit 3</t>
  </si>
  <si>
    <t>P18206</t>
  </si>
  <si>
    <t>Vinculin OS=Homo sapiens GN=VCL PE=1 SV=4 - [VINC_HUMAN]</t>
  </si>
  <si>
    <t>Vinculin</t>
  </si>
  <si>
    <t>Q96JH7</t>
  </si>
  <si>
    <t>Deubiquitinating protein VCIP135 OS=Homo sapiens GN=VCPIP1 PE=1 SV=2 - [VCIP1_HUMAN]</t>
  </si>
  <si>
    <t>Deubiquitinating protein VCIP135</t>
  </si>
  <si>
    <t>P21796</t>
  </si>
  <si>
    <t>Voltage-dependent anion-selective channel protein 1 OS=Homo sapiens GN=VDAC1 PE=1 SV=2 - [VDAC1_HUMAN]</t>
  </si>
  <si>
    <t>Voltage-dependent anion-selective channel protein 1</t>
  </si>
  <si>
    <t>J3QSH4</t>
  </si>
  <si>
    <t>Vascular endothelial zinc finger 1 OS=Homo sapiens GN=VEZF1 PE=4 SV=1 - [J3QSH4_HUMAN]</t>
  </si>
  <si>
    <t>P10005</t>
  </si>
  <si>
    <t>OS=Human immunodeficiency virus type 1 NL4-3 GN=vif PE=1 SV=1 192 bp - [VIF_HV1MA]</t>
  </si>
  <si>
    <t>H7C0B6</t>
  </si>
  <si>
    <t>Villin-1 (Fragment) OS=Homo sapiens GN=VIL1 PE=2 SV=1 - [H7C0B6_HUMAN]</t>
  </si>
  <si>
    <t>P08670</t>
  </si>
  <si>
    <t>Vimentin OS=Homo sapiens GN=VIM PE=1 SV=4 - [VIME_HUMAN]</t>
  </si>
  <si>
    <t>Vimentin</t>
  </si>
  <si>
    <t>E9PJB8</t>
  </si>
  <si>
    <t>Selenoprotein S OS=Homo sapiens GN=VIMP PE=4 SV=1 - [E9PJB8_HUMAN]</t>
  </si>
  <si>
    <t>Q9H9C1</t>
  </si>
  <si>
    <t>Spermatogenesis-defective protein 39 homolog OS=Homo sapiens GN=VIPAS39 PE=1 SV=1 - [SPE39_HUMAN]</t>
  </si>
  <si>
    <t>Spermatogenesis-defective protein 39 homolog</t>
  </si>
  <si>
    <t>Q8N0U8</t>
  </si>
  <si>
    <t>Vitamin K epoxide reductase complex subunit 1-like protein 1 OS=Homo sapiens GN=VKORC1L1 PE=1 SV=2 - [VKORL_HUMAN]</t>
  </si>
  <si>
    <t>Vitamin K epoxide reductase complex subunit 1-like protein 1</t>
  </si>
  <si>
    <t>Q3ZAQ7</t>
  </si>
  <si>
    <t>Vacuolar ATPase assembly integral membrane protein VMA21 OS=Homo sapiens GN=VMA21 PE=1 SV=1 - [VMA21_HUMAN]</t>
  </si>
  <si>
    <t>Vacuolar ATPase assembly integral membrane protein VMA21</t>
  </si>
  <si>
    <t>F5H2J3</t>
  </si>
  <si>
    <t>Vacuole membrane protein 1 OS=Homo sapiens GN=VMP1 PE=2 SV=1 - [F5H2J3_HUMAN]</t>
  </si>
  <si>
    <t>Q9Y4B6</t>
  </si>
  <si>
    <t>Protein VPRBP OS=Homo sapiens GN=VPRBP PE=1 SV=3 - [VPRBP_HUMAN]</t>
  </si>
  <si>
    <t>Protein VPRBP</t>
  </si>
  <si>
    <t>Q9H270</t>
  </si>
  <si>
    <t>Vacuolar protein sorting-associated protein 11 homolog OS=Homo sapiens GN=VPS11 PE=1 SV=1 - [VPS11_HUMAN]</t>
  </si>
  <si>
    <t>Vacuolar protein sorting-associated protein 11 homolog</t>
  </si>
  <si>
    <t>H3BLS7</t>
  </si>
  <si>
    <t>Vacuolar protein sorting-associated protein 13D (Fragment) OS=Homo sapiens GN=VPS13D PE=4 SV=1 - [H3BLS7_HUMAN]</t>
  </si>
  <si>
    <t>Q9H269</t>
  </si>
  <si>
    <t>Vacuolar protein sorting-associated protein 16 homolog OS=Homo sapiens GN=VPS16 PE=1 SV=2 - [VPS16_HUMAN]</t>
  </si>
  <si>
    <t>Vacuolar protein sorting-associated protein 16 homolog</t>
  </si>
  <si>
    <t>Q9BRG1</t>
  </si>
  <si>
    <t>Vacuolar protein-sorting-associated protein 25 OS=Homo sapiens GN=VPS25 PE=1 SV=1 - [VPS25_HUMAN]</t>
  </si>
  <si>
    <t>Vacuolar protein-sorting-associated protein 25</t>
  </si>
  <si>
    <t>G3V1N8</t>
  </si>
  <si>
    <t>Vacuolar protein sorting 26 homolog A (Yeast), isoform CRA_a OS=Homo sapiens GN=VPS26A PE=2 SV=1 - [G3V1N8_HUMAN]</t>
  </si>
  <si>
    <t>Q4G0F5</t>
  </si>
  <si>
    <t>Vacuolar protein sorting-associated protein 26B OS=Homo sapiens GN=VPS26B PE=1 SV=2 - [VP26B_HUMAN]</t>
  </si>
  <si>
    <t>Vacuolar protein sorting-associated protein 26B</t>
  </si>
  <si>
    <t>Q9UK41</t>
  </si>
  <si>
    <t>Vacuolar protein sorting-associated protein 28 homolog OS=Homo sapiens GN=VPS28 PE=1 SV=1 - [VPS28_HUMAN]</t>
  </si>
  <si>
    <t>Vacuolar protein sorting-associated protein 28 homolog</t>
  </si>
  <si>
    <t>Q9UBQ0</t>
  </si>
  <si>
    <t>Vacuolar protein sorting-associated protein 29 OS=Homo sapiens GN=VPS29 PE=1 SV=1 - [VPS29_HUMAN]</t>
  </si>
  <si>
    <t>Vacuolar protein sorting-associated protein 29</t>
  </si>
  <si>
    <t>Q96AX1</t>
  </si>
  <si>
    <t>Vacuolar protein sorting-associated protein 33A OS=Homo sapiens GN=VPS33A PE=1 SV=1 - [VP33A_HUMAN]</t>
  </si>
  <si>
    <t>Vacuolar protein sorting-associated protein 33A</t>
  </si>
  <si>
    <t>Q9H267</t>
  </si>
  <si>
    <t>Vacuolar protein sorting-associated protein 33B OS=Homo sapiens GN=VPS33B PE=1 SV=2 - [VP33B_HUMAN]</t>
  </si>
  <si>
    <t>Vacuolar protein sorting-associated protein 33B</t>
  </si>
  <si>
    <t>Q86VN1</t>
  </si>
  <si>
    <t>Vacuolar protein-sorting-associated protein 36 OS=Homo sapiens GN=VPS36 PE=1 SV=1 - [VPS36_HUMAN]</t>
  </si>
  <si>
    <t>Vacuolar protein-sorting-associated protein 36</t>
  </si>
  <si>
    <t>Q8NEZ2</t>
  </si>
  <si>
    <t>Vacuolar protein sorting-associated protein 37A OS=Homo sapiens GN=VPS37A PE=1 SV=1 - [VP37A_HUMAN]</t>
  </si>
  <si>
    <t>Vacuolar protein sorting-associated protein 37A</t>
  </si>
  <si>
    <t>Q9H9H4</t>
  </si>
  <si>
    <t>Vacuolar protein sorting-associated protein 37B OS=Homo sapiens GN=VPS37B PE=1 SV=1 - [VP37B_HUMAN]</t>
  </si>
  <si>
    <t>Vacuolar protein sorting-associated protein 37B</t>
  </si>
  <si>
    <t>Q96JC1</t>
  </si>
  <si>
    <t>Vam6/Vps39-like protein OS=Homo sapiens GN=VPS39 PE=1 SV=2 - [VPS39_HUMAN]</t>
  </si>
  <si>
    <t>Vam6/Vps39-like protein</t>
  </si>
  <si>
    <t>E9PF36</t>
  </si>
  <si>
    <t>Vacuolar protein sorting-associated protein 41 homolog OS=Homo sapiens GN=VPS41 PE=2 SV=1 - [E9PF36_HUMAN]</t>
  </si>
  <si>
    <t>Q9NRW7</t>
  </si>
  <si>
    <t>Vacuolar protein sorting-associated protein 45 OS=Homo sapiens GN=VPS45 PE=1 SV=1 - [VPS45_HUMAN]</t>
  </si>
  <si>
    <t>Vacuolar protein sorting-associated protein 45</t>
  </si>
  <si>
    <t>Q9UN37</t>
  </si>
  <si>
    <t>Vacuolar protein sorting-associated protein 4A OS=Homo sapiens GN=VPS4A PE=1 SV=1 - [VPS4A_HUMAN]</t>
  </si>
  <si>
    <t>Vacuolar protein sorting-associated protein 4A</t>
  </si>
  <si>
    <t>O75351</t>
  </si>
  <si>
    <t>Vacuolar protein sorting-associated protein 4B OS=Homo sapiens GN=VPS4B PE=1 SV=2 - [VPS4B_HUMAN]</t>
  </si>
  <si>
    <t>Vacuolar protein sorting-associated protein 4B</t>
  </si>
  <si>
    <t>Q9UID3</t>
  </si>
  <si>
    <t>Vacuolar protein sorting-associated protein 51 homolog OS=Homo sapiens GN=VPS51 PE=1 SV=2 - [VPS51_HUMAN]</t>
  </si>
  <si>
    <t>Vacuolar protein sorting-associated protein 51 homolog</t>
  </si>
  <si>
    <t>B4DNI9</t>
  </si>
  <si>
    <t>Vacuolar protein sorting-associated protein 52 homolog OS=Homo sapiens GN=VPS52 PE=2 SV=1 - [B4DNI9_HUMAN]</t>
  </si>
  <si>
    <t>G3V0H8</t>
  </si>
  <si>
    <t>Vacuolar protein sorting 53 (Yeast), isoform CRA_c OS=Homo sapiens GN=VPS53 PE=2 SV=1 - [G3V0H8_HUMAN]</t>
  </si>
  <si>
    <t>Q15906</t>
  </si>
  <si>
    <t>Vacuolar protein sorting-associated protein 72 homolog OS=Homo sapiens GN=VPS72 PE=1 SV=1 - [VPS72_HUMAN]</t>
  </si>
  <si>
    <t>Vacuolar protein sorting-associated protein 72 homolog</t>
  </si>
  <si>
    <t>C9JJN9</t>
  </si>
  <si>
    <t>Vacuolar protein sorting-associated protein 8 homolog OS=Homo sapiens GN=VPS8 PE=2 SV=1 - [C9JJN9_HUMAN]</t>
  </si>
  <si>
    <t>Q99986</t>
  </si>
  <si>
    <t>Serine/threonine-protein kinase VRK1 OS=Homo sapiens GN=VRK1 PE=1 SV=1 - [VRK1_HUMAN]</t>
  </si>
  <si>
    <t>Serine/threonine-protein kinase VRK1</t>
  </si>
  <si>
    <t>Q86Y07</t>
  </si>
  <si>
    <t>Serine/threonine-protein kinase VRK2 OS=Homo sapiens GN=VRK2 PE=1 SV=3 - [VRK2_HUMAN]</t>
  </si>
  <si>
    <t>Serine/threonine-protein kinase VRK2</t>
  </si>
  <si>
    <t>Q8IV63</t>
  </si>
  <si>
    <t>Inactive serine/threonine-protein kinase VRK3 OS=Homo sapiens GN=VRK3 PE=1 SV=2 - [VRK3_HUMAN]</t>
  </si>
  <si>
    <t>Inactive serine/threonine-protein kinase VRK3</t>
  </si>
  <si>
    <t>Q9NP79</t>
  </si>
  <si>
    <t>Vacuolar protein sorting-associated protein VTA1 homolog OS=Homo sapiens GN=VTA1 PE=1 SV=1 - [VTA1_HUMAN]</t>
  </si>
  <si>
    <t>Vacuolar protein sorting-associated protein VTA1 homolog</t>
  </si>
  <si>
    <t>Q96AJ9</t>
  </si>
  <si>
    <t>Vesicle transport through interaction with t-SNAREs homolog 1A OS=Homo sapiens GN=VTI1A PE=1 SV=2 - [VTI1A_HUMAN]</t>
  </si>
  <si>
    <t>Vesicle transport through interaction with t-SNAREs homolog 1A</t>
  </si>
  <si>
    <t>Q9UEU0</t>
  </si>
  <si>
    <t>Vesicle transport through interaction with t-SNAREs homolog 1B OS=Homo sapiens GN=VTI1B PE=1 SV=3 - [VTI1B_HUMAN]</t>
  </si>
  <si>
    <t>Vesicle transport through interaction with t-SNAREs homolog 1B</t>
  </si>
  <si>
    <t>E7EMA3</t>
  </si>
  <si>
    <t>von Willebrand factor A domain-containing protein 7 OS=Homo sapiens GN=VWA7 PE=2 SV=1 - [E7EMA3_HUMAN]</t>
  </si>
  <si>
    <t>H3BRY6</t>
  </si>
  <si>
    <t>von Willebrand factor A domain-containing protein 9 OS=Homo sapiens GN=VWA9 PE=2 SV=1 - [H3BRY6_HUMAN]</t>
  </si>
  <si>
    <t>Q9BTA9</t>
  </si>
  <si>
    <t>WW domain-containing adapter protein with coiled-coil OS=Homo sapiens GN=WAC PE=1 SV=3 - [WAC_HUMAN]</t>
  </si>
  <si>
    <t>WW domain-containing adapter protein with coiled-coil</t>
  </si>
  <si>
    <t>P23381</t>
  </si>
  <si>
    <t>Tryptophan--tRNA ligase, cytoplasmic OS=Homo sapiens GN=WARS PE=1 SV=2 - [SYWC_HUMAN]</t>
  </si>
  <si>
    <t>T1-TrpRS;T2-TrpRS;Tryptophan--tRNA ligase, cytoplasmic</t>
  </si>
  <si>
    <t>Q9UGM6</t>
  </si>
  <si>
    <t>Tryptophan--tRNA ligase, mitochondrial OS=Homo sapiens GN=WARS2 PE=1 SV=1 - [SYWM_HUMAN]</t>
  </si>
  <si>
    <t>Tryptophan--tRNA ligase, mitochondrial</t>
  </si>
  <si>
    <t>P42768</t>
  </si>
  <si>
    <t>Wiskott-Aldrich syndrome protein OS=Homo sapiens GN=WAS PE=1 SV=4 - [WASP_HUMAN]</t>
  </si>
  <si>
    <t>Wiskott-Aldrich syndrome protein</t>
  </si>
  <si>
    <t>Q92558</t>
  </si>
  <si>
    <t>Wiskott-Aldrich syndrome protein family member 1 OS=Homo sapiens GN=WASF1 PE=1 SV=1 - [WASF1_HUMAN]</t>
  </si>
  <si>
    <t>Wiskott-Aldrich syndrome protein family member 1</t>
  </si>
  <si>
    <t>C4AMC7</t>
  </si>
  <si>
    <t>Putative WAS protein family homolog 3 OS=Homo sapiens GN=WASH3P PE=2 SV=2 - [WASH3_HUMAN]</t>
  </si>
  <si>
    <t>Putative WAS protein family homolog 3</t>
  </si>
  <si>
    <t>Q9NQA3</t>
  </si>
  <si>
    <t>WAS protein family homolog 6 OS=Homo sapiens GN=WASH6P PE=1 SV=3 - [WASH6_HUMAN]</t>
  </si>
  <si>
    <t>WAS protein family homolog 6</t>
  </si>
  <si>
    <t>F5H721</t>
  </si>
  <si>
    <t>WW domain-binding protein 11 OS=Homo sapiens GN=WBP11 PE=2 SV=1 - [F5H721_HUMAN]</t>
  </si>
  <si>
    <t>K7EIJ0</t>
  </si>
  <si>
    <t>WW domain-binding protein 2 (Fragment) OS=Homo sapiens GN=WBP2 PE=4 SV=1 - [K7EIJ0_HUMAN]</t>
  </si>
  <si>
    <t>B7Z4M2</t>
  </si>
  <si>
    <t>WW domain-binding protein 4 OS=Homo sapiens GN=WBP4 PE=2 SV=1 - [B7Z4M2_HUMAN]</t>
  </si>
  <si>
    <t>Q9UMN6</t>
  </si>
  <si>
    <t>Histone-lysine N-methyltransferase 2B OS=Homo sapiens GN=KMT2B PE=1 SV=1 - [KMT2B_HUMAN]</t>
  </si>
  <si>
    <t>Histone-lysine N-methyltransferase MLL4</t>
  </si>
  <si>
    <t>Q96I51</t>
  </si>
  <si>
    <t>Williams-Beuren syndrome chromosomal region 16 protein OS=Homo sapiens GN=WBSCR16 PE=1 SV=2 - [WBS16_HUMAN]</t>
  </si>
  <si>
    <t>Williams-Beuren syndrome chromosomal region 16 protein</t>
  </si>
  <si>
    <t>O43709</t>
  </si>
  <si>
    <t>Uncharacterized methyltransferase WBSCR22 OS=Homo sapiens GN=WBSCR22 PE=1 SV=2 - [WBS22_HUMAN]</t>
  </si>
  <si>
    <t>Uncharacterized methyltransferase WBSCR22</t>
  </si>
  <si>
    <t>Q8IWB7</t>
  </si>
  <si>
    <t>WD repeat and FYVE domain-containing protein 1 OS=Homo sapiens GN=WDFY1 PE=1 SV=1 - [WDFY1_HUMAN]</t>
  </si>
  <si>
    <t>WD repeat and FYVE domain-containing protein 1</t>
  </si>
  <si>
    <t>C9JW18</t>
  </si>
  <si>
    <t>WD repeat and HMG-box DNA-binding protein 1 OS=Homo sapiens GN=WDHD1 PE=2 SV=2 - [C9JW18_HUMAN]</t>
  </si>
  <si>
    <t>O75083</t>
  </si>
  <si>
    <t>WD repeat-containing protein 1 OS=Homo sapiens GN=WDR1 PE=1 SV=4 - [WDR1_HUMAN]</t>
  </si>
  <si>
    <t>WD repeat-containing protein 1</t>
  </si>
  <si>
    <t>Q9GZL7</t>
  </si>
  <si>
    <t>Ribosome biogenesis protein WDR12 OS=Homo sapiens GN=WDR12 PE=1 SV=2 - [WDR12_HUMAN]</t>
  </si>
  <si>
    <t>Ribosome biogenesis protein WDR12</t>
  </si>
  <si>
    <t>Q9BV38</t>
  </si>
  <si>
    <t>WD repeat-containing protein 18 OS=Homo sapiens GN=WDR18 PE=1 SV=2 - [WDR18_HUMAN]</t>
  </si>
  <si>
    <t>WD repeat-containing protein 18</t>
  </si>
  <si>
    <t>B3KPG5</t>
  </si>
  <si>
    <t>WD repeat-containing protein 20 OS=Homo sapiens GN=WDR20 PE=2 SV=1 - [B3KPG5_HUMAN]</t>
  </si>
  <si>
    <t>Q9H7D7</t>
  </si>
  <si>
    <t>WD repeat-containing protein 26 OS=Homo sapiens GN=WDR26 PE=1 SV=3 - [WDR26_HUMAN]</t>
  </si>
  <si>
    <t>WD repeat-containing protein 26</t>
  </si>
  <si>
    <t>Q9UNX4</t>
  </si>
  <si>
    <t>WD repeat-containing protein 3 OS=Homo sapiens GN=WDR3 PE=1 SV=1 - [WDR3_HUMAN]</t>
  </si>
  <si>
    <t>WD repeat-containing protein 3</t>
  </si>
  <si>
    <t>Q9C0J8</t>
  </si>
  <si>
    <t>pre-mRNA 3' end processing protein WDR33 OS=Homo sapiens GN=WDR33 PE=1 SV=2 - [WDR33_HUMAN]</t>
  </si>
  <si>
    <t>pre-mRNA 3' end processing protein WDR33</t>
  </si>
  <si>
    <t>Q8NI36</t>
  </si>
  <si>
    <t>WD repeat-containing protein 36 OS=Homo sapiens GN=WDR36 PE=1 SV=1 - [WDR36_HUMAN]</t>
  </si>
  <si>
    <t>WD repeat-containing protein 36</t>
  </si>
  <si>
    <t>Q9Y2I8</t>
  </si>
  <si>
    <t>WD repeat-containing protein 37 OS=Homo sapiens GN=WDR37 PE=2 SV=2 - [WDR37_HUMAN]</t>
  </si>
  <si>
    <t>WD repeat-containing protein 37</t>
  </si>
  <si>
    <t>P57081</t>
  </si>
  <si>
    <t>tRNA (guanine-N(7)-)-methyltransferase non-catalytic subunit WDR4 OS=Homo sapiens GN=WDR4 PE=1 SV=2 - [WDR4_HUMAN]</t>
  </si>
  <si>
    <t>tRNA (guanine-N(7)-)-methyltransferase subunit WDR4</t>
  </si>
  <si>
    <t>Q9HAD4</t>
  </si>
  <si>
    <t>WD repeat-containing protein 41 OS=Homo sapiens GN=WDR41 PE=2 SV=3 - [WDR41_HUMAN]</t>
  </si>
  <si>
    <t>WD repeat-containing protein 41</t>
  </si>
  <si>
    <t>Q15061</t>
  </si>
  <si>
    <t>WD repeat-containing protein 43 OS=Homo sapiens GN=WDR43 PE=1 SV=3 - [WDR43_HUMAN]</t>
  </si>
  <si>
    <t>WD repeat-containing protein 43</t>
  </si>
  <si>
    <t>Q5JSH3</t>
  </si>
  <si>
    <t>WD repeat-containing protein 44 OS=Homo sapiens GN=WDR44 PE=1 SV=1 - [WDR44_HUMAN]</t>
  </si>
  <si>
    <t>WD repeat-containing protein 44</t>
  </si>
  <si>
    <t>Q5MNZ6</t>
  </si>
  <si>
    <t>WD repeat domain phosphoinositide-interacting protein 3 OS=Homo sapiens GN=WDR45B PE=2 SV=2 - [WIPI3_HUMAN]</t>
  </si>
  <si>
    <t>WD repeat domain phosphoinositide-interacting protein 3</t>
  </si>
  <si>
    <t>O15213</t>
  </si>
  <si>
    <t>WD repeat-containing protein 46 OS=Homo sapiens GN=WDR46 PE=1 SV=3 - [WDR46_HUMAN]</t>
  </si>
  <si>
    <t>WD repeat-containing protein 46</t>
  </si>
  <si>
    <t>O94967</t>
  </si>
  <si>
    <t>WD repeat-containing protein 47 OS=Homo sapiens GN=WDR47 PE=1 SV=1 - [WDR47_HUMAN]</t>
  </si>
  <si>
    <t>WD repeat-containing protein 47</t>
  </si>
  <si>
    <t>Q8TAF3</t>
  </si>
  <si>
    <t>WD repeat-containing protein 48 OS=Homo sapiens GN=WDR48 PE=1 SV=1 - [WDR48_HUMAN]</t>
  </si>
  <si>
    <t>WD repeat-containing protein 48</t>
  </si>
  <si>
    <t>P61964</t>
  </si>
  <si>
    <t>WD repeat-containing protein 5 OS=Homo sapiens GN=WDR5 PE=1 SV=1 - [WDR5_HUMAN]</t>
  </si>
  <si>
    <t>WD repeat-containing protein 5</t>
  </si>
  <si>
    <t>B9A049</t>
  </si>
  <si>
    <t>WD repeat-containing protein 54 OS=Homo sapiens GN=WDR54 PE=2 SV=1 - [B9A049_HUMAN]</t>
  </si>
  <si>
    <t>Q9H6Y2</t>
  </si>
  <si>
    <t>WD repeat-containing protein 55 OS=Homo sapiens GN=WDR55 PE=1 SV=2 - [WDR55_HUMAN]</t>
  </si>
  <si>
    <t>WD repeat-containing protein 55</t>
  </si>
  <si>
    <t>Q6PJI9</t>
  </si>
  <si>
    <t>WD repeat-containing protein 59 OS=Homo sapiens GN=WDR59 PE=1 SV=2 - [WDR59_HUMAN]</t>
  </si>
  <si>
    <t>WD repeat-containing protein 59</t>
  </si>
  <si>
    <t>Q9NNW5</t>
  </si>
  <si>
    <t>WD repeat-containing protein 6 OS=Homo sapiens GN=WDR6 PE=1 SV=1 - [WDR6_HUMAN]</t>
  </si>
  <si>
    <t>WD repeat-containing protein 6</t>
  </si>
  <si>
    <t>Q9GZS3</t>
  </si>
  <si>
    <t>WD repeat-containing protein 61 OS=Homo sapiens GN=WDR61 PE=1 SV=1 - [WDR61_HUMAN]</t>
  </si>
  <si>
    <t>WD repeat-containing protein 61</t>
  </si>
  <si>
    <t>Q9Y4E6</t>
  </si>
  <si>
    <t>WD repeat-containing protein 7 OS=Homo sapiens GN=WDR7 PE=1 SV=2 - [WDR7_HUMAN]</t>
  </si>
  <si>
    <t>WD repeat-containing protein 7</t>
  </si>
  <si>
    <t>Q9NW82</t>
  </si>
  <si>
    <t>WD repeat-containing protein 70 OS=Homo sapiens GN=WDR70 PE=1 SV=1 - [WDR70_HUMAN]</t>
  </si>
  <si>
    <t>WD repeat-containing protein 70</t>
  </si>
  <si>
    <t>Q6RFH5</t>
  </si>
  <si>
    <t>WD repeat-containing protein 74 OS=Homo sapiens GN=WDR74 PE=1 SV=1 - [WDR74_HUMAN]</t>
  </si>
  <si>
    <t>WD repeat-containing protein 74</t>
  </si>
  <si>
    <t>Q8IWA0</t>
  </si>
  <si>
    <t>WD repeat-containing protein 75 OS=Homo sapiens GN=WDR75 PE=1 SV=1 - [WDR75_HUMAN]</t>
  </si>
  <si>
    <t>WD repeat-containing protein 75</t>
  </si>
  <si>
    <t>Q9H967</t>
  </si>
  <si>
    <t>WD repeat-containing protein 76 OS=Homo sapiens GN=WDR76 PE=1 SV=2 - [WDR76_HUMAN]</t>
  </si>
  <si>
    <t>WD repeat-containing protein 76</t>
  </si>
  <si>
    <t>Q9BQA1</t>
  </si>
  <si>
    <t>Methylosome protein 50 OS=Homo sapiens GN=WDR77 PE=1 SV=1 - [MEP50_HUMAN]</t>
  </si>
  <si>
    <t>Methylosome protein 50</t>
  </si>
  <si>
    <t>Q6UXN9</t>
  </si>
  <si>
    <t>WD repeat-containing protein 82 OS=Homo sapiens GN=WDR82 PE=1 SV=1 - [WDR82_HUMAN]</t>
  </si>
  <si>
    <t>WD repeat-containing protein 82</t>
  </si>
  <si>
    <t>H0YIE8</t>
  </si>
  <si>
    <t>WD repeat domain-containing protein 83 (Fragment) OS=Homo sapiens GN=WDR83 PE=4 SV=1 - [H0YIE8_HUMAN]</t>
  </si>
  <si>
    <t>Q9BTV6</t>
  </si>
  <si>
    <t>Diphthamide biosynthesis protein 7 OS=Homo sapiens GN=DPH7 PE=1 SV=2 - [DPH7_HUMAN]</t>
  </si>
  <si>
    <t>WD repeat-containing protein 85</t>
  </si>
  <si>
    <t>Q96FK6</t>
  </si>
  <si>
    <t>WD repeat-containing protein 89 OS=Homo sapiens GN=WDR89 PE=1 SV=1 - [WDR89_HUMAN]</t>
  </si>
  <si>
    <t>WD repeat-containing protein 89</t>
  </si>
  <si>
    <t>C9J1X0</t>
  </si>
  <si>
    <t>Uncharacterized protein OS=Homo sapiens GN=WDR91 PE=2 SV=1 - [C9J1X0_HUMAN]</t>
  </si>
  <si>
    <t>Q96MX6</t>
  </si>
  <si>
    <t>WD repeat-containing protein 92 OS=Homo sapiens GN=WDR92 PE=1 SV=1 - [WDR92_HUMAN]</t>
  </si>
  <si>
    <t>WD repeat-containing protein 92</t>
  </si>
  <si>
    <t>Q8N9V3</t>
  </si>
  <si>
    <t>WD repeat, SAM and U-box domain-containing protein 1 OS=Homo sapiens GN=WDSUB1 PE=1 SV=3 - [WSDU1_HUMAN]</t>
  </si>
  <si>
    <t>WD repeat, SAM and U-box domain-containing protein 1</t>
  </si>
  <si>
    <t>P30291</t>
  </si>
  <si>
    <t>Wee1-like protein kinase OS=Homo sapiens GN=WEE1 PE=1 SV=2 - [WEE1_HUMAN]</t>
  </si>
  <si>
    <t>Wee1-like protein kinase</t>
  </si>
  <si>
    <t>O96028</t>
  </si>
  <si>
    <t>Histone-lysine N-methyltransferase NSD2 OS=Homo sapiens GN=WHSC1 PE=1 SV=1 - [NSD2_HUMAN]</t>
  </si>
  <si>
    <t>Histone-lysine N-methyltransferase NSD2</t>
  </si>
  <si>
    <t>B3KSP0</t>
  </si>
  <si>
    <t>Negative elongation factor A OS=Homo sapiens GN=WHSC2 PE=2 SV=1 - [B3KSP0_HUMAN]</t>
  </si>
  <si>
    <t>Q9BRP8</t>
  </si>
  <si>
    <t>Partner of Y14 and mago OS=Homo sapiens GN=WIBG PE=1 SV=1 - [WIBG_HUMAN]</t>
  </si>
  <si>
    <t>Partner of Y14 and mago</t>
  </si>
  <si>
    <t>O43516</t>
  </si>
  <si>
    <t>WAS/WASL-interacting protein family member 1 OS=Homo sapiens GN=WIPF1 PE=1 SV=3 - [WIPF1_HUMAN]</t>
  </si>
  <si>
    <t>WAS/WASL-interacting protein family member 1</t>
  </si>
  <si>
    <t>B3KVH1</t>
  </si>
  <si>
    <t>Protein Wiz OS=Homo sapiens GN=WIZ PE=2 SV=1 - [B3KVH1_HUMAN]</t>
  </si>
  <si>
    <t>F5GWT4</t>
  </si>
  <si>
    <t>Serine/threonine-protein kinase WNK1 OS=Homo sapiens GN=WNK1 PE=2 SV=1 - [F5GWT4_HUMAN]</t>
  </si>
  <si>
    <t>Q9BUR4</t>
  </si>
  <si>
    <t>Telomerase Cajal body protein 1 OS=Homo sapiens GN=WRAP53 PE=1 SV=1 - [WAP53_HUMAN]</t>
  </si>
  <si>
    <t>Telomerase Cajal body protein 1</t>
  </si>
  <si>
    <t>Q5T0D5</t>
  </si>
  <si>
    <t>WD repeat-containing protein WRAP73 (Fragment) OS=Homo sapiens GN=WRAP73 PE=2 SV=1 - [Q5T0D5_HUMAN]</t>
  </si>
  <si>
    <t>Q14191</t>
  </si>
  <si>
    <t>Werner syndrome ATP-dependent helicase OS=Homo sapiens GN=WRN PE=1 SV=2 - [WRN_HUMAN]</t>
  </si>
  <si>
    <t>Werner syndrome ATP-dependent helicase</t>
  </si>
  <si>
    <t>Q96S55</t>
  </si>
  <si>
    <t>ATPase WRNIP1 OS=Homo sapiens GN=WRNIP1 PE=1 SV=2 - [WRIP1_HUMAN]</t>
  </si>
  <si>
    <t>ATPase WRNIP1</t>
  </si>
  <si>
    <t>H0Y3F0</t>
  </si>
  <si>
    <t>Wilms tumor protein OS=Homo sapiens GN=WT1 PE=2 SV=1 - [H0Y3F0_HUMAN]</t>
  </si>
  <si>
    <t>Q15007</t>
  </si>
  <si>
    <t>Pre-mRNA-splicing regulator WTAP OS=Homo sapiens GN=WTAP PE=1 SV=2 - [FL2D_HUMAN]</t>
  </si>
  <si>
    <t>Pre-mRNA-splicing regulator WTAP</t>
  </si>
  <si>
    <t>B1AKU2</t>
  </si>
  <si>
    <t>E3 ubiquitin-protein ligase XIAP (Fragment) OS=Homo sapiens GN=XIAP PE=2 SV=1 - [B1AKU2_HUMAN]</t>
  </si>
  <si>
    <t>F2Z2T2</t>
  </si>
  <si>
    <t>DNA repair protein-complementing XP-A cells OS=Homo sapiens GN=XPA PE=2 SV=1 - [F2Z2T2_HUMAN]</t>
  </si>
  <si>
    <t>Q01831</t>
  </si>
  <si>
    <t>DNA repair protein complementing XP-C cells OS=Homo sapiens GN=XPC PE=1 SV=4 - [XPC_HUMAN]</t>
  </si>
  <si>
    <t>DNA repair protein complementing XP-C cells</t>
  </si>
  <si>
    <t>G8JLB2</t>
  </si>
  <si>
    <t>Xaa-Pro aminopeptidase 1 OS=Homo sapiens GN=XPNPEP1 PE=2 SV=1 - [G8JLB2_HUMAN]</t>
  </si>
  <si>
    <t>Q9NQW7</t>
  </si>
  <si>
    <t>Xaa-Pro aminopeptidase 1 OS=Homo sapiens GN=XPNPEP1 PE=1 SV=3 - [XPP1_HUMAN]</t>
  </si>
  <si>
    <t>Xaa-Pro aminopeptidase 1</t>
  </si>
  <si>
    <t>Q9NQH7</t>
  </si>
  <si>
    <t>Probable Xaa-Pro aminopeptidase 3 OS=Homo sapiens GN=XPNPEP3 PE=1 SV=1 - [XPP3_HUMAN]</t>
  </si>
  <si>
    <t>Probable Xaa-Pro aminopeptidase 3</t>
  </si>
  <si>
    <t>Q96QU8</t>
  </si>
  <si>
    <t>Exportin-6 OS=Homo sapiens GN=XPO6 PE=1 SV=1 - [XPO6_HUMAN]</t>
  </si>
  <si>
    <t>Exportin-6</t>
  </si>
  <si>
    <t>O43592</t>
  </si>
  <si>
    <t>Exportin-T OS=Homo sapiens GN=XPOT PE=1 SV=2 - [XPOT_HUMAN]</t>
  </si>
  <si>
    <t>Exportin-T</t>
  </si>
  <si>
    <t>P18887</t>
  </si>
  <si>
    <t>DNA repair protein XRCC1 OS=Homo sapiens GN=XRCC1 PE=1 SV=2 - [XRCC1_HUMAN]</t>
  </si>
  <si>
    <t>DNA repair protein XRCC1</t>
  </si>
  <si>
    <t>Q13426</t>
  </si>
  <si>
    <t>DNA repair protein XRCC4 OS=Homo sapiens GN=XRCC4 PE=1 SV=2 - [XRCC4_HUMAN]</t>
  </si>
  <si>
    <t>DNA repair protein XRCC4</t>
  </si>
  <si>
    <t>P12956</t>
  </si>
  <si>
    <t>X-ray repair cross-complementing protein 6 OS=Homo sapiens GN=XRCC6 PE=1 SV=2 - [XRCC6_HUMAN]</t>
  </si>
  <si>
    <t>X-ray repair cross-complementing protein 6</t>
  </si>
  <si>
    <t>Q8IZH2</t>
  </si>
  <si>
    <t>5'-3' exoribonuclease 1 OS=Homo sapiens GN=XRN1 PE=1 SV=1 - [XRN1_HUMAN]</t>
  </si>
  <si>
    <t>5'-3' exoribonuclease 1</t>
  </si>
  <si>
    <t>Q9H0D6</t>
  </si>
  <si>
    <t>5'-3' exoribonuclease 2 OS=Homo sapiens GN=XRN2 PE=1 SV=1 - [XRN2_HUMAN]</t>
  </si>
  <si>
    <t>5'-3' exoribonuclease 2</t>
  </si>
  <si>
    <t>B4DDT2</t>
  </si>
  <si>
    <t>Xylulose kinase OS=Homo sapiens GN=XYLB PE=2 SV=1 - [B4DDT2_HUMAN]</t>
  </si>
  <si>
    <t>Q9NRH1</t>
  </si>
  <si>
    <t>Yae1 domain-containing protein 1 OS=Homo sapiens GN=YAE1D1 PE=1 SV=1 - [YAED1_HUMAN]</t>
  </si>
  <si>
    <t>Yae1 domain-containing protein 1</t>
  </si>
  <si>
    <t>J3KNM5</t>
  </si>
  <si>
    <t>YY1-associated factor 2 OS=Homo sapiens GN=YAF2 PE=4 SV=1 - [J3KNM5_HUMAN]</t>
  </si>
  <si>
    <t>P54577</t>
  </si>
  <si>
    <t>Tyrosine--tRNA ligase, cytoplasmic OS=Homo sapiens GN=YARS PE=1 SV=4 - [SYYC_HUMAN]</t>
  </si>
  <si>
    <t>Tyrosine--tRNA ligase, cytoplasmic</t>
  </si>
  <si>
    <t>P58557</t>
  </si>
  <si>
    <t>Putative ribonuclease OS=Homo sapiens GN=YBEY PE=1 SV=2 - [YBEY_HUMAN]</t>
  </si>
  <si>
    <t>Putative ribonuclease</t>
  </si>
  <si>
    <t>P16989</t>
  </si>
  <si>
    <t>Y-box-binding protein 3 OS=Homo sapiens GN=YBX3 PE=1 SV=4 - [YBOX3_HUMAN]</t>
  </si>
  <si>
    <t>Y-box-binding protein 3</t>
  </si>
  <si>
    <t>Q69YL0</t>
  </si>
  <si>
    <t>Uncharacterized protein DKFZp762I1415 OS=Homo sapiens PE=4 SV=1 - [YC029_HUMAN]</t>
  </si>
  <si>
    <t>Uncharacterized protein DKFZp762I1415</t>
  </si>
  <si>
    <t>Q9ULM3</t>
  </si>
  <si>
    <t>YEATS domain-containing protein 2 OS=Homo sapiens GN=YEATS2 PE=1 SV=2 - [YETS2_HUMAN]</t>
  </si>
  <si>
    <t>YEATS domain-containing protein 2</t>
  </si>
  <si>
    <t>F8W0J4</t>
  </si>
  <si>
    <t>YEATS domain-containing protein 4 OS=Homo sapiens GN=YEATS4 PE=2 SV=1 - [F8W0J4_HUMAN]</t>
  </si>
  <si>
    <t>K7EPQ7</t>
  </si>
  <si>
    <t>Protein YIF1B OS=Homo sapiens GN=YIF1B PE=4 SV=1 - [K7EPQ7_HUMAN]</t>
  </si>
  <si>
    <t>Q9GZM5</t>
  </si>
  <si>
    <t>Protein YIPF3 OS=Homo sapiens GN=YIPF3 PE=1 SV=1 - [YIPF3_HUMAN]</t>
  </si>
  <si>
    <t>Protein YIPF3;Protein YIPF3, 36 kDa form III</t>
  </si>
  <si>
    <t>H7C0D5</t>
  </si>
  <si>
    <t>Protein YIPF4 (Fragment) OS=Homo sapiens GN=YIPF4 PE=2 SV=1 - [H7C0D5_HUMAN]</t>
  </si>
  <si>
    <t>Q96EC8</t>
  </si>
  <si>
    <t>Protein YIPF6 OS=Homo sapiens GN=YIPF6 PE=2 SV=2 - [YIPF6_HUMAN]</t>
  </si>
  <si>
    <t>Protein YIPF6</t>
  </si>
  <si>
    <t>O15498</t>
  </si>
  <si>
    <t>Synaptobrevin homolog YKT6 OS=Homo sapiens GN=YKT6 PE=1 SV=1 - [YKT6_HUMAN]</t>
  </si>
  <si>
    <t>Synaptobrevin homolog YKT6</t>
  </si>
  <si>
    <t>H0YIQ2</t>
  </si>
  <si>
    <t>YLP motif-containing protein 1 (Fragment) OS=Homo sapiens GN=YLPM1 PE=2 SV=1 - [H0YIQ2_HUMAN]</t>
  </si>
  <si>
    <t>P49750</t>
  </si>
  <si>
    <t>YLP motif-containing protein 1 OS=Homo sapiens GN=YLPM1 PE=1 SV=3 - [YLPM1_HUMAN]</t>
  </si>
  <si>
    <t>YLP motif-containing protein 1</t>
  </si>
  <si>
    <t>Q96TA2</t>
  </si>
  <si>
    <t>ATP-dependent zinc metalloprotease YME1L1 OS=Homo sapiens GN=YME1L1 PE=1 SV=2 - [YMEL1_HUMAN]</t>
  </si>
  <si>
    <t>ATP-dependent zinc metalloprotease YME1L1</t>
  </si>
  <si>
    <t>Q5VVQ6</t>
  </si>
  <si>
    <t>Ubiquitin thioesterase OTU1 OS=Homo sapiens GN=YOD1 PE=1 SV=1 - [OTU1_HUMAN]</t>
  </si>
  <si>
    <t>Ubiquitin thioesterase OTU1</t>
  </si>
  <si>
    <t>P62699</t>
  </si>
  <si>
    <t>Protein yippee-like 5 OS=Homo sapiens GN=YPEL5 PE=1 SV=1 - [YPEL5_HUMAN]</t>
  </si>
  <si>
    <t>Protein yippee-like 5</t>
  </si>
  <si>
    <t>Q86U90</t>
  </si>
  <si>
    <t>YrdC domain-containing protein, mitochondrial OS=Homo sapiens GN=YRDC PE=1 SV=1 - [YRDC_HUMAN]</t>
  </si>
  <si>
    <t>YrdC domain-containing protein, mitochondrial</t>
  </si>
  <si>
    <t>Q96MU7</t>
  </si>
  <si>
    <t>YTH domain-containing protein 1 OS=Homo sapiens GN=YTHDC1 PE=1 SV=3 - [YTDC1_HUMAN]</t>
  </si>
  <si>
    <t>YTH domain-containing protein 1</t>
  </si>
  <si>
    <t>Q9H6S0</t>
  </si>
  <si>
    <t>Probable ATP-dependent RNA helicase YTHDC2 OS=Homo sapiens GN=YTHDC2 PE=1 SV=2 - [YTDC2_HUMAN]</t>
  </si>
  <si>
    <t>Probable ATP-dependent RNA helicase YTHDC2</t>
  </si>
  <si>
    <t>Q9BYJ9</t>
  </si>
  <si>
    <t>YTH domain family protein 1 OS=Homo sapiens GN=YTHDF1 PE=1 SV=1 - [YTHD1_HUMAN]</t>
  </si>
  <si>
    <t>YTH domain family protein 1</t>
  </si>
  <si>
    <t>Q9Y5A9</t>
  </si>
  <si>
    <t>YTH domain family protein 2 OS=Homo sapiens GN=YTHDF2 PE=1 SV=2 - [YTHD2_HUMAN]</t>
  </si>
  <si>
    <t>YTH domain family protein 2</t>
  </si>
  <si>
    <t>R4GMX0</t>
  </si>
  <si>
    <t>YTH domain family protein 3 OS=Homo sapiens GN=YTHDF3 PE=4 SV=1 - [R4GMX0_HUMAN]</t>
  </si>
  <si>
    <t>P25490</t>
  </si>
  <si>
    <t>Transcriptional repressor protein YY1 OS=Homo sapiens GN=YY1 PE=1 SV=2 - [TYY1_HUMAN]</t>
  </si>
  <si>
    <t>Transcriptional repressor protein YY1</t>
  </si>
  <si>
    <t>Q8N4Q0</t>
  </si>
  <si>
    <t>Zinc-binding alcohol dehydrogenase domain-containing protein 2 OS=Homo sapiens GN=ZADH2 PE=1 SV=1 - [ZADH2_HUMAN]</t>
  </si>
  <si>
    <t>Zinc-binding alcohol dehydrogenase domain-containing protein 2</t>
  </si>
  <si>
    <t>B4DQ47</t>
  </si>
  <si>
    <t>Mitogen-activated protein kinase kinase kinase MLT OS=Homo sapiens GN=ZAK PE=2 SV=1 - [B4DQ47_HUMAN]</t>
  </si>
  <si>
    <t>O75132</t>
  </si>
  <si>
    <t>Zinc finger BED domain-containing protein 4 OS=Homo sapiens GN=ZBED4 PE=1 SV=2 - [ZBED4_HUMAN]</t>
  </si>
  <si>
    <t>Zinc finger BED domain-containing protein 4</t>
  </si>
  <si>
    <t>Q9Y2K1</t>
  </si>
  <si>
    <t>Zinc finger and BTB domain-containing protein 1 OS=Homo sapiens GN=ZBTB1 PE=1 SV=3 - [ZBTB1_HUMAN]</t>
  </si>
  <si>
    <t>Zinc finger and BTB domain-containing protein 1</t>
  </si>
  <si>
    <t>O95625</t>
  </si>
  <si>
    <t>Zinc finger and BTB domain-containing protein 11 OS=Homo sapiens GN=ZBTB11 PE=1 SV=2 - [ZBT11_HUMAN]</t>
  </si>
  <si>
    <t>Zinc finger and BTB domain-containing protein 11</t>
  </si>
  <si>
    <t>Q8N680</t>
  </si>
  <si>
    <t>Zinc finger and BTB domain-containing protein 2 OS=Homo sapiens GN=ZBTB2 PE=1 SV=1 - [ZBTB2_HUMAN]</t>
  </si>
  <si>
    <t>Zinc finger and BTB domain-containing protein 2</t>
  </si>
  <si>
    <t>O43167</t>
  </si>
  <si>
    <t>Zinc finger and BTB domain-containing protein 24 OS=Homo sapiens GN=ZBTB24 PE=1 SV=2 - [ZBT24_HUMAN]</t>
  </si>
  <si>
    <t>Zinc finger and BTB domain-containing protein 24</t>
  </si>
  <si>
    <t>Q86T24</t>
  </si>
  <si>
    <t>Transcriptional regulator Kaiso OS=Homo sapiens GN=ZBTB33 PE=1 SV=2 - [KAISO_HUMAN]</t>
  </si>
  <si>
    <t>Transcriptional regulator Kaiso</t>
  </si>
  <si>
    <t>F8WAI8</t>
  </si>
  <si>
    <t>Zinc finger and BTB domain-containing protein 40 OS=Homo sapiens GN=ZBTB40 PE=2 SV=1 - [F8WAI8_HUMAN]</t>
  </si>
  <si>
    <t>Q5JU97</t>
  </si>
  <si>
    <t>Zinc finger and BTB domain-containing protein 43 (Fragment) OS=Homo sapiens GN=ZBTB43 PE=2 SV=1 - [Q5JU97_HUMAN]</t>
  </si>
  <si>
    <t>O95365</t>
  </si>
  <si>
    <t>Zinc finger and BTB domain-containing protein 7A OS=Homo sapiens GN=ZBTB7A PE=1 SV=1 - [ZBT7A_HUMAN]</t>
  </si>
  <si>
    <t>Zinc finger and BTB domain-containing protein 7A</t>
  </si>
  <si>
    <t>Q8IWT0</t>
  </si>
  <si>
    <t>Protein archease OS=Homo sapiens GN=ZBTB8OS PE=1 SV=2 - [ARCH_HUMAN]</t>
  </si>
  <si>
    <t>Protein archease</t>
  </si>
  <si>
    <t>Q96C00</t>
  </si>
  <si>
    <t>Zinc finger and BTB domain-containing protein 9 OS=Homo sapiens GN=ZBTB9 PE=1 SV=1 - [ZBTB9_HUMAN]</t>
  </si>
  <si>
    <t>Zinc finger and BTB domain-containing protein 9</t>
  </si>
  <si>
    <t>O75152</t>
  </si>
  <si>
    <t>Zinc finger CCCH domain-containing protein 11A OS=Homo sapiens GN=ZC3H11A PE=1 SV=3 - [ZC11A_HUMAN]</t>
  </si>
  <si>
    <t>Zinc finger CCCH domain-containing protein 11A</t>
  </si>
  <si>
    <t>Q5T200</t>
  </si>
  <si>
    <t>Zinc finger CCCH domain-containing protein 13 OS=Homo sapiens GN=ZC3H13 PE=1 SV=1 - [ZC3HD_HUMAN]</t>
  </si>
  <si>
    <t>Zinc finger CCCH domain-containing protein 13</t>
  </si>
  <si>
    <t>Q6PJT7</t>
  </si>
  <si>
    <t>Zinc finger CCCH domain-containing protein 14 OS=Homo sapiens GN=ZC3H14 PE=1 SV=1 - [ZC3HE_HUMAN]</t>
  </si>
  <si>
    <t>Zinc finger CCCH domain-containing protein 14</t>
  </si>
  <si>
    <t>Q8WU90</t>
  </si>
  <si>
    <t>Zinc finger CCCH domain-containing protein 15 OS=Homo sapiens GN=ZC3H15 PE=1 SV=1 - [ZC3HF_HUMAN]</t>
  </si>
  <si>
    <t>Zinc finger CCCH domain-containing protein 15</t>
  </si>
  <si>
    <t>Q8IWR0</t>
  </si>
  <si>
    <t>Zinc finger CCCH domain-containing protein 7A OS=Homo sapiens GN=ZC3H7A PE=1 SV=1 - [Z3H7A_HUMAN]</t>
  </si>
  <si>
    <t>Zinc finger CCCH domain-containing protein 7A</t>
  </si>
  <si>
    <t>Q9UGR2</t>
  </si>
  <si>
    <t>Zinc finger CCCH domain-containing protein 7B OS=Homo sapiens GN=ZC3H7B PE=1 SV=1 - [Z3H7B_HUMAN]</t>
  </si>
  <si>
    <t>Zinc finger CCCH domain-containing protein 7B</t>
  </si>
  <si>
    <t>Q8N5P1</t>
  </si>
  <si>
    <t>Zinc finger CCCH domain-containing protein 8 OS=Homo sapiens GN=ZC3H8 PE=1 SV=2 - [ZC3H8_HUMAN]</t>
  </si>
  <si>
    <t>Zinc finger CCCH domain-containing protein 8</t>
  </si>
  <si>
    <t>Q96H79</t>
  </si>
  <si>
    <t>Zinc finger CCCH-type antiviral protein 1-like OS=Homo sapiens GN=ZC3HAV1L PE=1 SV=2 - [ZCCHL_HUMAN]</t>
  </si>
  <si>
    <t>Zinc finger CCCH-type antiviral protein 1-like</t>
  </si>
  <si>
    <t>C9J0I9</t>
  </si>
  <si>
    <t>Nuclear-interacting partner of ALK OS=Homo sapiens GN=ZC3HC1 PE=2 SV=1 - [C9J0I9_HUMAN]</t>
  </si>
  <si>
    <t>Q9NQZ6</t>
  </si>
  <si>
    <t>Zinc finger C4H2 domain-containing protein OS=Homo sapiens GN=ZC4H2 PE=1 SV=1 - [ZC4H2_HUMAN]</t>
  </si>
  <si>
    <t>Zinc finger C4H2 domain-containing protein</t>
  </si>
  <si>
    <t>B3KVL5</t>
  </si>
  <si>
    <t>Zinc finger CCHC domain-containing protein 10 OS=Homo sapiens GN=ZCCHC10 PE=2 SV=1 - [B3KVL5_HUMAN]</t>
  </si>
  <si>
    <t>Q5TAX3</t>
  </si>
  <si>
    <t>Terminal uridylyltransferase 4 OS=Homo sapiens GN=ZCCHC11 PE=1 SV=3 - [TUT4_HUMAN]</t>
  </si>
  <si>
    <t>Terminal uridylyltransferase 4</t>
  </si>
  <si>
    <t>Q9NUD5</t>
  </si>
  <si>
    <t>Zinc finger CCHC domain-containing protein 3 OS=Homo sapiens GN=ZCCHC3 PE=1 SV=1 - [ZCHC3_HUMAN]</t>
  </si>
  <si>
    <t>Zinc finger CCHC domain-containing protein 3</t>
  </si>
  <si>
    <t>Q9H5U6</t>
  </si>
  <si>
    <t>Zinc finger CCHC domain-containing protein 4 OS=Homo sapiens GN=ZCCHC4 PE=1 SV=3 - [ZCHC4_HUMAN]</t>
  </si>
  <si>
    <t>Zinc finger CCHC domain-containing protein 4</t>
  </si>
  <si>
    <t>Q5VYS8</t>
  </si>
  <si>
    <t>Terminal uridylyltransferase 7 OS=Homo sapiens GN=ZCCHC6 PE=1 SV=1 - [TUT7_HUMAN]</t>
  </si>
  <si>
    <t>Terminal uridylyltransferase 7</t>
  </si>
  <si>
    <t>Q8N3Z6</t>
  </si>
  <si>
    <t>Zinc finger CCHC domain-containing protein 7 OS=Homo sapiens GN=ZCCHC7 PE=1 SV=2 - [ZCHC7_HUMAN]</t>
  </si>
  <si>
    <t>Zinc finger CCHC domain-containing protein 7</t>
  </si>
  <si>
    <t>Q6NZY4</t>
  </si>
  <si>
    <t>Zinc finger CCHC domain-containing protein 8 OS=Homo sapiens GN=ZCCHC8 PE=1 SV=2 - [ZCHC8_HUMAN]</t>
  </si>
  <si>
    <t>Zinc finger CCHC domain-containing protein 8</t>
  </si>
  <si>
    <t>Q8N567</t>
  </si>
  <si>
    <t>Zinc finger CCHC domain-containing protein 9 OS=Homo sapiens GN=ZCCHC9 PE=2 SV=2 - [ZCHC9_HUMAN]</t>
  </si>
  <si>
    <t>Zinc finger CCHC domain-containing protein 9</t>
  </si>
  <si>
    <t>G3V1V1</t>
  </si>
  <si>
    <t>Zinc finger CCHC-type and RNA binding motif 1, isoform CRA_b OS=Homo sapiens GN=ZCRB1 PE=2 SV=1 - [G3V1V1_HUMAN]</t>
  </si>
  <si>
    <t>Q8IUH4</t>
  </si>
  <si>
    <t>Palmitoyltransferase ZDHHC13 OS=Homo sapiens GN=ZDHHC13 PE=2 SV=3 - [ZDH13_HUMAN]</t>
  </si>
  <si>
    <t>Palmitoyltransferase ZDHHC13</t>
  </si>
  <si>
    <t>B4DRN8</t>
  </si>
  <si>
    <t>Probable palmitoyltransferase ZDHHC20 OS=Homo sapiens GN=ZDHHC20 PE=2 SV=1 - [B4DRN8_HUMAN]</t>
  </si>
  <si>
    <t>Q9NPG8</t>
  </si>
  <si>
    <t>Probable palmitoyltransferase ZDHHC4 OS=Homo sapiens GN=ZDHHC4 PE=2 SV=1 - [ZDHC4_HUMAN]</t>
  </si>
  <si>
    <t>Probable palmitoyltransferase ZDHHC4</t>
  </si>
  <si>
    <t>G3V1R3</t>
  </si>
  <si>
    <t>Transcription factor 8 (Represses interleukin 2 expression), isoform CRA_b OS=Homo sapiens GN=ZEB1 PE=2 SV=1 - [G3V1R3_HUMAN]</t>
  </si>
  <si>
    <t>E5RIS3</t>
  </si>
  <si>
    <t>AN1-type zinc finger protein 1 OS=Homo sapiens GN=ZFAND1 PE=2 SV=1 - [E5RIS3_HUMAN]</t>
  </si>
  <si>
    <t>E9PFU9</t>
  </si>
  <si>
    <t>AN1-type zinc finger protein 2B OS=Homo sapiens GN=ZFAND2B PE=2 SV=1 - [E9PFU9_HUMAN]</t>
  </si>
  <si>
    <t>H0Y398</t>
  </si>
  <si>
    <t>AN1-type zinc finger protein 3 (Fragment) OS=Homo sapiens GN=ZFAND3 PE=4 SV=1 - [H0Y398_HUMAN]</t>
  </si>
  <si>
    <t>Q6FIF0</t>
  </si>
  <si>
    <t>AN1-type zinc finger protein 6 OS=Homo sapiens GN=ZFAND6 PE=1 SV=2 - [ZFAN6_HUMAN]</t>
  </si>
  <si>
    <t>AN1-type zinc finger protein 6</t>
  </si>
  <si>
    <t>O60293</t>
  </si>
  <si>
    <t>Zinc finger C3H1 domain-containing protein OS=Homo sapiens GN=ZFC3H1 PE=1 SV=3 - [ZC3H1_HUMAN]</t>
  </si>
  <si>
    <t>Zinc finger C3H1 domain-containing protein</t>
  </si>
  <si>
    <t>Q8NHY6</t>
  </si>
  <si>
    <t>Zinc finger protein 28 homolog OS=Homo sapiens GN=ZFP28 PE=1 SV=1 - [ZFP28_HUMAN]</t>
  </si>
  <si>
    <t>Zinc finger protein 28 homolog</t>
  </si>
  <si>
    <t>P47974</t>
  </si>
  <si>
    <t>Zinc finger protein 36, C3H1 type-like 2 OS=Homo sapiens GN=ZFP36L2 PE=1 SV=3 - [TISD_HUMAN]</t>
  </si>
  <si>
    <t>Zinc finger protein 36, C3H1 type-like 2</t>
  </si>
  <si>
    <t>Q96JP5</t>
  </si>
  <si>
    <t>E3 ubiquitin-protein ligase ZFP91 OS=Homo sapiens GN=ZFP91 PE=1 SV=1 - [ZFP91_HUMAN]</t>
  </si>
  <si>
    <t>E3 ubiquitin-protein ligase ZFP91</t>
  </si>
  <si>
    <t>E9PJX1</t>
  </si>
  <si>
    <t>Zinc finger protein-like 1 OS=Homo sapiens GN=ZFPL1 PE=2 SV=1 - [E9PJX1_HUMAN]</t>
  </si>
  <si>
    <t>E9PEP7</t>
  </si>
  <si>
    <t>Zinc finger X-chromosomal protein OS=Homo sapiens GN=ZFX PE=2 SV=1 - [E9PEP7_HUMAN]</t>
  </si>
  <si>
    <t>J3KNL9</t>
  </si>
  <si>
    <t>Zinc finger FYVE domain-containing protein 1 OS=Homo sapiens GN=ZFYVE1 PE=4 SV=1 - [J3KNL9_HUMAN]</t>
  </si>
  <si>
    <t>H3BRF9</t>
  </si>
  <si>
    <t>Zinc finger FYVE domain-containing protein 19 OS=Homo sapiens GN=ZFYVE19 PE=2 SV=1 - [H3BRF9_HUMAN]</t>
  </si>
  <si>
    <t>H7C204</t>
  </si>
  <si>
    <t>Rabenosyn-5 (Fragment) OS=Homo sapiens GN=ZFYVE20 PE=4 SV=1 - [H7C204_HUMAN]</t>
  </si>
  <si>
    <t>Q9BQ24</t>
  </si>
  <si>
    <t>Zinc finger FYVE domain-containing protein 21 OS=Homo sapiens GN=ZFYVE21 PE=1 SV=1 - [ZFY21_HUMAN]</t>
  </si>
  <si>
    <t>Zinc finger FYVE domain-containing protein 21</t>
  </si>
  <si>
    <t>Q8N5A5</t>
  </si>
  <si>
    <t>Zinc finger CCCH-type with G patch domain-containing protein OS=Homo sapiens GN=ZGPAT PE=1 SV=3 - [ZGPAT_HUMAN]</t>
  </si>
  <si>
    <t>Zinc finger CCCH-type with G patch domain-containing protein</t>
  </si>
  <si>
    <t>H0YB50</t>
  </si>
  <si>
    <t>Zinc fingers and homeoboxes protein 1 (Fragment) OS=Homo sapiens GN=ZHX1 PE=3 SV=1 - [H0YB50_HUMAN]</t>
  </si>
  <si>
    <t>Q9Y6X8</t>
  </si>
  <si>
    <t>Zinc fingers and homeoboxes protein 2 OS=Homo sapiens GN=ZHX2 PE=1 SV=1 - [ZHX2_HUMAN]</t>
  </si>
  <si>
    <t>Zinc fingers and homeoboxes protein 2</t>
  </si>
  <si>
    <t>H0Y6F5</t>
  </si>
  <si>
    <t>Zinc fingers and homeoboxes protein 3 (Fragment) OS=Homo sapiens GN=ZHX3 PE=3 SV=1 - [H0Y6F5_HUMAN]</t>
  </si>
  <si>
    <t>P17029</t>
  </si>
  <si>
    <t>Zinc finger protein with KRAB and SCAN domains 1 OS=Homo sapiens GN=ZKSCAN1 PE=1 SV=3 - [ZKSC1_HUMAN]</t>
  </si>
  <si>
    <t>Zinc finger protein with KRAB and SCAN domains 1</t>
  </si>
  <si>
    <t>B7Z7H3</t>
  </si>
  <si>
    <t>Zinc finger protein with KRAB and SCAN domains 4 OS=Homo sapiens GN=ZKSCAN4 PE=2 SV=1 - [B7Z7H3_HUMAN]</t>
  </si>
  <si>
    <t>Q15776</t>
  </si>
  <si>
    <t>Zinc finger protein with KRAB and SCAN domains 8 OS=Homo sapiens GN=ZKSCAN8 PE=1 SV=2 - [ZKSC8_HUMAN]</t>
  </si>
  <si>
    <t>Zinc finger protein with KRAB and SCAN domains 8</t>
  </si>
  <si>
    <t>Q96NC0</t>
  </si>
  <si>
    <t>Zinc finger matrin-type protein 2 OS=Homo sapiens GN=ZMAT2 PE=1 SV=1 - [ZMAT2_HUMAN]</t>
  </si>
  <si>
    <t>Zinc finger matrin-type protein 2</t>
  </si>
  <si>
    <t>Q9HA38</t>
  </si>
  <si>
    <t>Zinc finger matrin-type protein 3 OS=Homo sapiens GN=ZMAT3 PE=1 SV=1 - [ZMAT3_HUMAN]</t>
  </si>
  <si>
    <t>Zinc finger matrin-type protein 3</t>
  </si>
  <si>
    <t>Q9ULJ6</t>
  </si>
  <si>
    <t>Zinc finger MIZ domain-containing protein 1 OS=Homo sapiens GN=ZMIZ1 PE=1 SV=3 - [ZMIZ1_HUMAN]</t>
  </si>
  <si>
    <t>Zinc finger MIZ domain-containing protein 1</t>
  </si>
  <si>
    <t>Q5SW02</t>
  </si>
  <si>
    <t>Zinc finger MYM-type protein 1 OS=Homo sapiens GN=ZMYM1 PE=2 SV=1 - [Q5SW02_HUMAN]</t>
  </si>
  <si>
    <t>Q9UBW7</t>
  </si>
  <si>
    <t>Zinc finger MYM-type protein 2 OS=Homo sapiens GN=ZMYM2 PE=1 SV=1 - [ZMYM2_HUMAN]</t>
  </si>
  <si>
    <t>Zinc finger MYM-type protein 2</t>
  </si>
  <si>
    <t>Q14202</t>
  </si>
  <si>
    <t>Zinc finger MYM-type protein 3 OS=Homo sapiens GN=ZMYM3 PE=1 SV=2 - [ZMYM3_HUMAN]</t>
  </si>
  <si>
    <t>Zinc finger MYM-type protein 3</t>
  </si>
  <si>
    <t>H7C1I7</t>
  </si>
  <si>
    <t>Zinc finger MYM-type protein 4 (Fragment) OS=Homo sapiens GN=ZMYM4 PE=4 SV=1 - [H7C1I7_HUMAN]</t>
  </si>
  <si>
    <t>O95789</t>
  </si>
  <si>
    <t>Zinc finger MYM-type protein 6 OS=Homo sapiens GN=ZMYM6 PE=2 SV=2 - [ZMYM6_HUMAN]</t>
  </si>
  <si>
    <t>Zinc finger MYM-type protein 6</t>
  </si>
  <si>
    <t>Q8NCS4</t>
  </si>
  <si>
    <t>Uncharacterized protein ZMYM6NB OS=Homo sapiens GN=ZMYM6NB PE=2 SV=1 - [ZMYNB_HUMAN]</t>
  </si>
  <si>
    <t>Uncharacterized protein ZMYM6NB</t>
  </si>
  <si>
    <t>B7Z3Z1</t>
  </si>
  <si>
    <t>Zinc finger MYND domain-containing protein 11 OS=Homo sapiens GN=ZMYND11 PE=2 SV=1 - [B7Z3Z1_HUMAN]</t>
  </si>
  <si>
    <t>Q96E35</t>
  </si>
  <si>
    <t>Zinc finger MYND domain-containing protein 19 OS=Homo sapiens GN=ZMYND19 PE=1 SV=1 - [ZMY19_HUMAN]</t>
  </si>
  <si>
    <t>Zinc finger MYND domain-containing protein 19</t>
  </si>
  <si>
    <t>B7ZM62</t>
  </si>
  <si>
    <t>Protein kinase C-binding protein 1 OS=Homo sapiens GN=ZMYND8 PE=2 SV=1 - [B7ZM62_HUMAN]</t>
  </si>
  <si>
    <t>P52739</t>
  </si>
  <si>
    <t>Zinc finger protein 131 OS=Homo sapiens GN=ZNF131 PE=1 SV=2 - [ZN131_HUMAN]</t>
  </si>
  <si>
    <t>Zinc finger protein 131</t>
  </si>
  <si>
    <t>Q15928</t>
  </si>
  <si>
    <t>Zinc finger protein 141 OS=Homo sapiens GN=ZNF141 PE=1 SV=1 - [ZN141_HUMAN]</t>
  </si>
  <si>
    <t>Zinc finger protein 141</t>
  </si>
  <si>
    <t>E7EN86</t>
  </si>
  <si>
    <t>Zinc finger protein 143 OS=Homo sapiens GN=ZNF143 PE=2 SV=1 - [E7EN86_HUMAN]</t>
  </si>
  <si>
    <t>Q15072</t>
  </si>
  <si>
    <t>Zinc finger protein OZF OS=Homo sapiens GN=ZNF146 PE=1 SV=2 - [OZF_HUMAN]</t>
  </si>
  <si>
    <t>Zinc finger protein OZF</t>
  </si>
  <si>
    <t>Q9UQR1</t>
  </si>
  <si>
    <t>Zinc finger protein 148 OS=Homo sapiens GN=ZNF148 PE=1 SV=2 - [ZN148_HUMAN]</t>
  </si>
  <si>
    <t>Zinc finger protein 148</t>
  </si>
  <si>
    <t>Q15697</t>
  </si>
  <si>
    <t>Zinc finger protein 174 OS=Homo sapiens GN=ZNF174 PE=1 SV=1 - [ZN174_HUMAN]</t>
  </si>
  <si>
    <t>Zinc finger protein 174</t>
  </si>
  <si>
    <t>P17025</t>
  </si>
  <si>
    <t>Zinc finger protein 182 OS=Homo sapiens GN=ZNF182 PE=1 SV=2 - [ZN182_HUMAN]</t>
  </si>
  <si>
    <t>Zinc finger protein 182</t>
  </si>
  <si>
    <t>Q99676</t>
  </si>
  <si>
    <t>Zinc finger protein 184 OS=Homo sapiens GN=ZNF184 PE=1 SV=4 - [ZN184_HUMAN]</t>
  </si>
  <si>
    <t>Zinc finger protein 184</t>
  </si>
  <si>
    <t>P98182</t>
  </si>
  <si>
    <t>Zinc finger protein 200 OS=Homo sapiens GN=ZNF200 PE=2 SV=2 - [ZN200_HUMAN]</t>
  </si>
  <si>
    <t>Zinc finger protein 200</t>
  </si>
  <si>
    <t>O43670</t>
  </si>
  <si>
    <t>Zinc finger protein 207 OS=Homo sapiens GN=ZNF207 PE=1 SV=1 - [ZN207_HUMAN]</t>
  </si>
  <si>
    <t>Zinc finger protein 207</t>
  </si>
  <si>
    <t>O75362</t>
  </si>
  <si>
    <t>Zinc finger protein 217 OS=Homo sapiens GN=ZNF217 PE=1 SV=1 - [ZN217_HUMAN]</t>
  </si>
  <si>
    <t>Zinc finger protein 217</t>
  </si>
  <si>
    <t>P17026</t>
  </si>
  <si>
    <t>Zinc finger protein 22 OS=Homo sapiens GN=ZNF22 PE=1 SV=3 - [ZNF22_HUMAN]</t>
  </si>
  <si>
    <t>Zinc finger protein 22</t>
  </si>
  <si>
    <t>Q14590</t>
  </si>
  <si>
    <t>Zinc finger protein 235 OS=Homo sapiens GN=ZNF235 PE=2 SV=3 - [ZN235_HUMAN]</t>
  </si>
  <si>
    <t>Zinc finger protein 235</t>
  </si>
  <si>
    <t>P17028</t>
  </si>
  <si>
    <t>Zinc finger protein 24 OS=Homo sapiens GN=ZNF24 PE=1 SV=4 - [ZNF24_HUMAN]</t>
  </si>
  <si>
    <t>Zinc finger protein 24</t>
  </si>
  <si>
    <t>O75312</t>
  </si>
  <si>
    <t>Zinc finger protein ZPR1 OS=Homo sapiens GN=ZNF259 PE=1 SV=1 - [ZPR1_HUMAN]</t>
  </si>
  <si>
    <t>Zinc finger protein ZPR1</t>
  </si>
  <si>
    <t>A8K186</t>
  </si>
  <si>
    <t>Zinc finger protein 276 OS=Homo sapiens GN=ZNF276 PE=2 SV=1 - [A8K186_HUMAN]</t>
  </si>
  <si>
    <t>Q9NRM2</t>
  </si>
  <si>
    <t>Zinc finger protein 277 OS=Homo sapiens GN=ZNF277 PE=2 SV=2 - [ZN277_HUMAN]</t>
  </si>
  <si>
    <t>Zinc finger protein 277</t>
  </si>
  <si>
    <t>P17035</t>
  </si>
  <si>
    <t>Zinc finger protein 28 OS=Homo sapiens GN=ZNF28 PE=2 SV=5 - [ZNF28_HUMAN]</t>
  </si>
  <si>
    <t>Zinc finger protein 28</t>
  </si>
  <si>
    <t>Q8ND82</t>
  </si>
  <si>
    <t>Zinc finger protein 280C OS=Homo sapiens GN=ZNF280C PE=1 SV=1 - [Z280C_HUMAN]</t>
  </si>
  <si>
    <t>Zinc finger protein 280C</t>
  </si>
  <si>
    <t>A6NF48</t>
  </si>
  <si>
    <t>Zinc finger protein 281 OS=Homo sapiens GN=ZNF281 PE=2 SV=1 - [A6NF48_HUMAN]</t>
  </si>
  <si>
    <t>J3KNV1</t>
  </si>
  <si>
    <t>Zinc finger protein 292 OS=Homo sapiens GN=ZNF292 PE=4 SV=1 - [J3KNV1_HUMAN]</t>
  </si>
  <si>
    <t>C9JE35</t>
  </si>
  <si>
    <t>Zinc finger protein 3 (Fragment) OS=Homo sapiens GN=ZNF3 PE=2 SV=1 - [C9JE35_HUMAN]</t>
  </si>
  <si>
    <t>A6NFI3</t>
  </si>
  <si>
    <t>Zinc finger protein 316 OS=Homo sapiens GN=ZNF316 PE=1 SV=1 - [ZN316_HUMAN]</t>
  </si>
  <si>
    <t>Zinc finger protein 316</t>
  </si>
  <si>
    <t>Q96PQ6</t>
  </si>
  <si>
    <t>Zinc finger protein 317 OS=Homo sapiens GN=ZNF317 PE=2 SV=2 - [ZN317_HUMAN]</t>
  </si>
  <si>
    <t>Zinc finger protein 317</t>
  </si>
  <si>
    <t>Q5VUA4</t>
  </si>
  <si>
    <t>Zinc finger protein 318 OS=Homo sapiens GN=ZNF318 PE=1 SV=2 - [ZN318_HUMAN]</t>
  </si>
  <si>
    <t>Zinc finger protein 318</t>
  </si>
  <si>
    <t>A2RRD8</t>
  </si>
  <si>
    <t>Zinc finger protein 320 OS=Homo sapiens GN=ZNF320 PE=2 SV=1 - [ZN320_HUMAN]</t>
  </si>
  <si>
    <t>Zinc finger protein 320</t>
  </si>
  <si>
    <t>Q5BKZ1</t>
  </si>
  <si>
    <t>DBIRD complex subunit ZNF326 OS=Homo sapiens GN=ZNF326 PE=1 SV=2 - [ZN326_HUMAN]</t>
  </si>
  <si>
    <t>DBIRD complex subunit ZNF326</t>
  </si>
  <si>
    <t>Q9Y3S2</t>
  </si>
  <si>
    <t>Zinc finger protein 330 OS=Homo sapiens GN=ZNF330 PE=1 SV=1 - [ZN330_HUMAN]</t>
  </si>
  <si>
    <t>Zinc finger protein 330</t>
  </si>
  <si>
    <t>Q06730</t>
  </si>
  <si>
    <t>Zinc finger protein 33A OS=Homo sapiens GN=ZNF33A PE=1 SV=3 - [ZN33A_HUMAN]</t>
  </si>
  <si>
    <t>Zinc finger protein 33A</t>
  </si>
  <si>
    <t>B7Z6B6</t>
  </si>
  <si>
    <t>Zinc finger protein 346 OS=Homo sapiens GN=ZNF346 PE=2 SV=1 - [B7Z6B6_HUMAN]</t>
  </si>
  <si>
    <t>B4DUB8</t>
  </si>
  <si>
    <t>Zinc finger protein 35 OS=Homo sapiens GN=ZNF35 PE=2 SV=1 - [B4DUB8_HUMAN]</t>
  </si>
  <si>
    <t>Q5T0B9</t>
  </si>
  <si>
    <t>Zinc finger protein 362 OS=Homo sapiens GN=ZNF362 PE=1 SV=1 - [ZN362_HUMAN]</t>
  </si>
  <si>
    <t>Zinc finger protein 362</t>
  </si>
  <si>
    <t>F8W6Q3</t>
  </si>
  <si>
    <t>Zinc finger protein 384 OS=Homo sapiens GN=ZNF384 PE=2 SV=1 - [F8W6Q3_HUMAN]</t>
  </si>
  <si>
    <t>Q9UJN7</t>
  </si>
  <si>
    <t>Zinc finger protein 391 OS=Homo sapiens GN=ZNF391 PE=2 SV=2 - [ZN391_HUMAN]</t>
  </si>
  <si>
    <t>Zinc finger protein 391</t>
  </si>
  <si>
    <t>B4DEU1</t>
  </si>
  <si>
    <t>Zinc finger protein 417 OS=Homo sapiens GN=ZNF417 PE=2 SV=1 - [B4DEU1_HUMAN]</t>
  </si>
  <si>
    <t>Q96B54</t>
  </si>
  <si>
    <t>Zinc finger protein 428 OS=Homo sapiens GN=ZNF428 PE=1 SV=2 - [ZN428_HUMAN]</t>
  </si>
  <si>
    <t>Zinc finger protein 428</t>
  </si>
  <si>
    <t>Q8N0Y2</t>
  </si>
  <si>
    <t>Zinc finger protein 444 OS=Homo sapiens GN=ZNF444 PE=1 SV=1 - [ZN444_HUMAN]</t>
  </si>
  <si>
    <t>Zinc finger protein 444</t>
  </si>
  <si>
    <t>E9PH99</t>
  </si>
  <si>
    <t>Zinc finger protein 451 OS=Homo sapiens GN=ZNF451 PE=2 SV=1 - [E9PH99_HUMAN]</t>
  </si>
  <si>
    <t>Q96H40</t>
  </si>
  <si>
    <t>Zinc finger protein 486 OS=Homo sapiens GN=ZNF486 PE=2 SV=4 - [ZN486_HUMAN]</t>
  </si>
  <si>
    <t>Zinc finger protein 486</t>
  </si>
  <si>
    <t>G3XAG1</t>
  </si>
  <si>
    <t>Zinc finger protein 512 OS=Homo sapiens GN=ZNF512 PE=2 SV=1 - [G3XAG1_HUMAN]</t>
  </si>
  <si>
    <t>Q96KM6</t>
  </si>
  <si>
    <t>Zinc finger protein 512B OS=Homo sapiens GN=ZNF512B PE=1 SV=1 - [Z512B_HUMAN]</t>
  </si>
  <si>
    <t>Zinc finger protein 512B</t>
  </si>
  <si>
    <t>J3KTI4</t>
  </si>
  <si>
    <t>Zinc finger protein 521 OS=Homo sapiens GN=ZNF521 PE=4 SV=1 - [J3KTI4_HUMAN]</t>
  </si>
  <si>
    <t>Q8TF50</t>
  </si>
  <si>
    <t>Zinc finger protein 526 OS=Homo sapiens GN=ZNF526 PE=2 SV=2 - [ZN526_HUMAN]</t>
  </si>
  <si>
    <t>Zinc finger protein 526</t>
  </si>
  <si>
    <t>B7Z798</t>
  </si>
  <si>
    <t>Zinc finger protein 558 OS=Homo sapiens GN=ZNF558 PE=2 SV=1 - [B7Z798_HUMAN]</t>
  </si>
  <si>
    <t>Q6ZN55</t>
  </si>
  <si>
    <t>Zinc finger protein 574 OS=Homo sapiens GN=ZNF574 PE=1 SV=2 - [ZN574_HUMAN]</t>
  </si>
  <si>
    <t>Zinc finger protein 574</t>
  </si>
  <si>
    <t>Q8NAF0</t>
  </si>
  <si>
    <t>Zinc finger protein 579 OS=Homo sapiens GN=ZNF579 PE=1 SV=2 - [ZN579_HUMAN]</t>
  </si>
  <si>
    <t>Zinc finger protein 579</t>
  </si>
  <si>
    <t>Q9UK33</t>
  </si>
  <si>
    <t>Zinc finger protein 580 OS=Homo sapiens GN=ZNF580 PE=1 SV=1 - [ZN580_HUMAN]</t>
  </si>
  <si>
    <t>Zinc finger protein 580</t>
  </si>
  <si>
    <t>H0YM74</t>
  </si>
  <si>
    <t>Zinc finger protein 592 OS=Homo sapiens GN=ZNF592 PE=2 SV=1 - [H0YM74_HUMAN]</t>
  </si>
  <si>
    <t>O00488</t>
  </si>
  <si>
    <t>Zinc finger protein 593 OS=Homo sapiens GN=ZNF593 PE=1 SV=2 - [ZN593_HUMAN]</t>
  </si>
  <si>
    <t>Zinc finger protein 593</t>
  </si>
  <si>
    <t>Q8IYB9</t>
  </si>
  <si>
    <t>Zinc finger protein 595 OS=Homo sapiens GN=ZNF595 PE=2 SV=1 - [ZN595_HUMAN]</t>
  </si>
  <si>
    <t>Zinc finger protein 595</t>
  </si>
  <si>
    <t>Q86UK7</t>
  </si>
  <si>
    <t>Zinc finger protein 598 OS=Homo sapiens GN=ZNF598 PE=1 SV=1 - [ZN598_HUMAN]</t>
  </si>
  <si>
    <t>Zinc finger protein 598</t>
  </si>
  <si>
    <t>O15014</t>
  </si>
  <si>
    <t>Zinc finger protein 609 OS=Homo sapiens GN=ZNF609 PE=1 SV=2 - [ZN609_HUMAN]</t>
  </si>
  <si>
    <t>Zinc finger protein 609</t>
  </si>
  <si>
    <t>B1ALC2</t>
  </si>
  <si>
    <t>Zinc finger protein 618 (Fragment) OS=Homo sapiens GN=ZNF618 PE=2 SV=1 - [B1ALC2_HUMAN]</t>
  </si>
  <si>
    <t>Q969S3</t>
  </si>
  <si>
    <t>Zinc finger protein 622 OS=Homo sapiens GN=ZNF622 PE=1 SV=1 - [ZN622_HUMAN]</t>
  </si>
  <si>
    <t>Zinc finger protein 622</t>
  </si>
  <si>
    <t>Q14966</t>
  </si>
  <si>
    <t>Zinc finger protein 638 OS=Homo sapiens GN=ZNF638 PE=1 SV=2 - [ZN638_HUMAN]</t>
  </si>
  <si>
    <t>Zinc finger protein 638</t>
  </si>
  <si>
    <t>Q9H582</t>
  </si>
  <si>
    <t>Zinc finger protein 644 OS=Homo sapiens GN=ZNF644 PE=1 SV=2 - [ZN644_HUMAN]</t>
  </si>
  <si>
    <t>Zinc finger protein 644</t>
  </si>
  <si>
    <t>Q96K58</t>
  </si>
  <si>
    <t>Zinc finger protein 668 OS=Homo sapiens GN=ZNF668 PE=1 SV=3 - [ZN668_HUMAN]</t>
  </si>
  <si>
    <t>Zinc finger protein 668</t>
  </si>
  <si>
    <t>Q499Z4</t>
  </si>
  <si>
    <t>Zinc finger protein 672 OS=Homo sapiens GN=ZNF672 PE=2 SV=2 - [ZN672_HUMAN]</t>
  </si>
  <si>
    <t>Zinc finger protein 672</t>
  </si>
  <si>
    <t>H0Y5I5</t>
  </si>
  <si>
    <t>Zinc finger protein 687 (Fragment) OS=Homo sapiens GN=ZNF687 PE=4 SV=1 - [H0Y5I5_HUMAN]</t>
  </si>
  <si>
    <t>Q96CS4</t>
  </si>
  <si>
    <t>Zinc finger protein 689 OS=Homo sapiens GN=ZNF689 PE=1 SV=1 - [ZN689_HUMAN]</t>
  </si>
  <si>
    <t>Zinc finger protein 689</t>
  </si>
  <si>
    <t>Q5VV50</t>
  </si>
  <si>
    <t>Zinc finger protein 691 OS=Homo sapiens GN=ZNF691 PE=2 SV=1 - [Q5VV50_HUMAN]</t>
  </si>
  <si>
    <t>Q9H7X3</t>
  </si>
  <si>
    <t>Zinc finger protein 696 OS=Homo sapiens GN=ZNF696 PE=2 SV=2 - [ZN696_HUMAN]</t>
  </si>
  <si>
    <t>Zinc finger protein 696</t>
  </si>
  <si>
    <t>Q9Y5V0</t>
  </si>
  <si>
    <t>Zinc finger protein 706 OS=Homo sapiens GN=ZNF706 PE=1 SV=1 - [ZN706_HUMAN]</t>
  </si>
  <si>
    <t>Zinc finger protein 706</t>
  </si>
  <si>
    <t>F5H896</t>
  </si>
  <si>
    <t>Zinc finger protein 711 OS=Homo sapiens GN=ZNF711 PE=2 SV=1 - [F5H896_HUMAN]</t>
  </si>
  <si>
    <t>Q8NDX6</t>
  </si>
  <si>
    <t>Zinc finger protein 740 OS=Homo sapiens GN=ZNF740 PE=1 SV=1 - [ZN740_HUMAN]</t>
  </si>
  <si>
    <t>Zinc finger protein 740</t>
  </si>
  <si>
    <t>E7EX64</t>
  </si>
  <si>
    <t>Zinc finger protein 76 (Fragment) OS=Homo sapiens GN=ZNF76 PE=2 SV=1 - [E7EX64_HUMAN]</t>
  </si>
  <si>
    <t>H3BS42</t>
  </si>
  <si>
    <t>Zinc finger protein 768 OS=Homo sapiens GN=ZNF768 PE=2 SV=2 - [H3BS42_HUMAN]</t>
  </si>
  <si>
    <t>Q68DI1</t>
  </si>
  <si>
    <t>Zinc finger protein 776 OS=Homo sapiens GN=ZNF776 PE=2 SV=2 - [ZN776_HUMAN]</t>
  </si>
  <si>
    <t>Zinc finger protein 776</t>
  </si>
  <si>
    <t>Q6DD87</t>
  </si>
  <si>
    <t>Zinc finger protein 787 OS=Homo sapiens GN=ZNF787 PE=1 SV=3 - [ZN787_HUMAN]</t>
  </si>
  <si>
    <t>Zinc finger protein 787</t>
  </si>
  <si>
    <t>Q96NB3</t>
  </si>
  <si>
    <t>Zinc finger protein 830 OS=Homo sapiens GN=ZNF830 PE=1 SV=2 - [ZN830_HUMAN]</t>
  </si>
  <si>
    <t>Zinc finger protein 830</t>
  </si>
  <si>
    <t>H0YMU1</t>
  </si>
  <si>
    <t>Zinc finger protein 839 (Fragment) OS=Homo sapiens GN=ZNF839 PE=4 SV=1 - [H0YMU1_HUMAN]</t>
  </si>
  <si>
    <t>P35789</t>
  </si>
  <si>
    <t>Zinc finger protein 93 OS=Homo sapiens GN=ZNF93 PE=2 SV=4 - [ZNF93_HUMAN]</t>
  </si>
  <si>
    <t>Zinc finger protein 93</t>
  </si>
  <si>
    <t>Q5JXR5</t>
  </si>
  <si>
    <t>NFX1-type zinc finger-containing protein 1 (Fragment) OS=Homo sapiens GN=ZNFX1 PE=2 SV=1 - [Q5JXR5_HUMAN]</t>
  </si>
  <si>
    <t>Q9UHR6</t>
  </si>
  <si>
    <t>Zinc finger HIT domain-containing protein 2 OS=Homo sapiens GN=ZNHIT2 PE=1 SV=1 - [ZNHI2_HUMAN]</t>
  </si>
  <si>
    <t>Zinc finger HIT domain-containing protein 2</t>
  </si>
  <si>
    <t>Q9NWK9</t>
  </si>
  <si>
    <t>Box C/D snoRNA protein 1 OS=Homo sapiens GN=ZNHIT6 PE=1 SV=1 - [BCD1_HUMAN]</t>
  </si>
  <si>
    <t>Box C/D snoRNA protein 1</t>
  </si>
  <si>
    <t>Q9P1U0</t>
  </si>
  <si>
    <t>DNA-directed RNA polymerase I subunit RPA12 OS=Homo sapiens GN=ZNRD1 PE=1 SV=1 - [RPA12_HUMAN]</t>
  </si>
  <si>
    <t>DNA-directed RNA polymerase I subunit RPA12</t>
  </si>
  <si>
    <t>Q16670</t>
  </si>
  <si>
    <t>Zinc finger and SCAN domain-containing protein 26 OS=Homo sapiens GN=ZSCAN26 PE=2 SV=2 - [ZSC26_HUMAN]</t>
  </si>
  <si>
    <t>Zinc finger and SCAN domain-containing protein 26</t>
  </si>
  <si>
    <t>H0YCW2</t>
  </si>
  <si>
    <t>Zinc finger SWIM domain-containing protein 8 (Fragment) OS=Homo sapiens GN=ZSWIM8 PE=2 SV=1 - [H0YCW2_HUMAN]</t>
  </si>
  <si>
    <t>Q9H900</t>
  </si>
  <si>
    <t>Protein zwilch homolog OS=Homo sapiens GN=ZWILCH PE=1 SV=2 - [ZWILC_HUMAN]</t>
  </si>
  <si>
    <t>Protein zwilch homolog</t>
  </si>
  <si>
    <t>O95229</t>
  </si>
  <si>
    <t>ZW10 interactor OS=Homo sapiens GN=ZWINT PE=1 SV=2 - [ZWINT_HUMAN]</t>
  </si>
  <si>
    <t>ZW10 interactor</t>
  </si>
  <si>
    <t>B4DQX7</t>
  </si>
  <si>
    <t>Zyxin OS=Homo sapiens GN=ZYX PE=2 SV=1 - [B4DQX7_HUMAN]</t>
  </si>
  <si>
    <t>O43149</t>
  </si>
  <si>
    <t>Zinc finger ZZ-type and EF-hand domain-containing protein 1 OS=Homo sapiens GN=ZZEF1 PE=1 SV=6 - [ZZEF1_HUMAN]</t>
  </si>
  <si>
    <t>Zinc finger ZZ-type and EF-hand domain-containing protein 1</t>
  </si>
  <si>
    <t>Q8IYH5</t>
  </si>
  <si>
    <t>ZZ-type zinc finger-containing protein 3 OS=Homo sapiens GN=ZZZ3 PE=1 SV=1 - [ZZZ3_HUMAN]</t>
  </si>
  <si>
    <t>ZZ-type zinc finger-containing protein 3</t>
  </si>
  <si>
    <t>Vif</t>
  </si>
  <si>
    <t>Only gene names (not protein names) may be entered</t>
  </si>
  <si>
    <r>
      <rPr>
        <b/>
        <u/>
        <sz val="10"/>
        <color theme="1"/>
        <rFont val="Calibri"/>
        <family val="2"/>
        <scheme val="minor"/>
      </rPr>
      <t>If no data is found, your gene may appear under a different name</t>
    </r>
    <r>
      <rPr>
        <sz val="10"/>
        <color theme="1"/>
        <rFont val="Calibri"/>
        <family val="2"/>
        <scheme val="minor"/>
      </rPr>
      <t/>
    </r>
  </si>
  <si>
    <r>
      <t xml:space="preserve">  e.g. </t>
    </r>
    <r>
      <rPr>
        <i/>
        <sz val="10"/>
        <color theme="1"/>
        <rFont val="Calibri"/>
        <family val="2"/>
        <scheme val="minor"/>
      </rPr>
      <t>BST2</t>
    </r>
    <r>
      <rPr>
        <sz val="10"/>
        <color theme="1"/>
        <rFont val="Calibri"/>
        <family val="2"/>
        <scheme val="minor"/>
      </rPr>
      <t xml:space="preserve"> </t>
    </r>
    <r>
      <rPr>
        <i/>
        <u/>
        <sz val="10"/>
        <color theme="1"/>
        <rFont val="Calibri"/>
        <family val="2"/>
        <scheme val="minor"/>
      </rPr>
      <t>not</t>
    </r>
    <r>
      <rPr>
        <sz val="10"/>
        <color theme="1"/>
        <rFont val="Calibri"/>
        <family val="2"/>
        <scheme val="minor"/>
      </rPr>
      <t xml:space="preserve"> tetherin </t>
    </r>
  </si>
  <si>
    <r>
      <t xml:space="preserve">  e.g. </t>
    </r>
    <r>
      <rPr>
        <i/>
        <sz val="10"/>
        <color theme="1"/>
        <rFont val="Calibri"/>
        <family val="2"/>
        <scheme val="minor"/>
      </rPr>
      <t>CBFB</t>
    </r>
  </si>
  <si>
    <r>
      <t xml:space="preserve">  e.g. </t>
    </r>
    <r>
      <rPr>
        <i/>
        <sz val="11"/>
        <color theme="1"/>
        <rFont val="Calibri"/>
        <family val="2"/>
        <scheme val="minor"/>
      </rPr>
      <t>ZGPAT</t>
    </r>
    <r>
      <rPr>
        <sz val="11"/>
        <color theme="1"/>
        <rFont val="Calibri"/>
        <family val="2"/>
        <scheme val="minor"/>
      </rPr>
      <t xml:space="preserve"> </t>
    </r>
    <r>
      <rPr>
        <i/>
        <u/>
        <sz val="11"/>
        <color theme="1"/>
        <rFont val="Calibri"/>
        <family val="2"/>
        <scheme val="minor"/>
      </rPr>
      <t>not</t>
    </r>
    <r>
      <rPr>
        <sz val="11"/>
        <color theme="1"/>
        <rFont val="Calibri"/>
        <family val="2"/>
        <scheme val="minor"/>
      </rPr>
      <t xml:space="preserve"> </t>
    </r>
    <r>
      <rPr>
        <i/>
        <sz val="11"/>
        <color theme="1"/>
        <rFont val="Calibri"/>
        <family val="2"/>
        <scheme val="minor"/>
      </rPr>
      <t>ZIP</t>
    </r>
    <r>
      <rPr>
        <sz val="11"/>
        <color theme="1"/>
        <rFont val="Calibri"/>
        <family val="2"/>
        <scheme val="minor"/>
      </rPr>
      <t xml:space="preserve"> </t>
    </r>
  </si>
  <si>
    <t>Where a gene is represented by &gt;1 UniProt ID (fragments, isoforms and variants)</t>
  </si>
  <si>
    <r>
      <t xml:space="preserve">  and these must </t>
    </r>
    <r>
      <rPr>
        <b/>
        <u/>
        <sz val="10"/>
        <color theme="1"/>
        <rFont val="Calibri"/>
        <family val="2"/>
        <scheme val="minor"/>
      </rPr>
      <t>match exactly</t>
    </r>
    <r>
      <rPr>
        <i/>
        <sz val="10"/>
        <color theme="1"/>
        <rFont val="Calibri"/>
        <family val="2"/>
        <scheme val="minor"/>
      </rPr>
      <t/>
    </r>
  </si>
  <si>
    <r>
      <t xml:space="preserve">  e.g. </t>
    </r>
    <r>
      <rPr>
        <i/>
        <sz val="10"/>
        <color theme="1"/>
        <rFont val="Calibri"/>
        <family val="2"/>
        <scheme val="minor"/>
      </rPr>
      <t>APOBEC3C</t>
    </r>
    <r>
      <rPr>
        <sz val="10"/>
        <color theme="1"/>
        <rFont val="Calibri"/>
        <family val="2"/>
        <scheme val="minor"/>
      </rPr>
      <t xml:space="preserve"> or </t>
    </r>
    <r>
      <rPr>
        <i/>
        <sz val="10"/>
        <color theme="1"/>
        <rFont val="Calibri"/>
        <family val="2"/>
        <scheme val="minor"/>
      </rPr>
      <t>APOBEC3B</t>
    </r>
    <r>
      <rPr>
        <sz val="10"/>
        <color theme="1"/>
        <rFont val="Calibri"/>
        <family val="2"/>
        <scheme val="minor"/>
      </rPr>
      <t xml:space="preserve"> </t>
    </r>
    <r>
      <rPr>
        <i/>
        <u/>
        <sz val="10"/>
        <color theme="1"/>
        <rFont val="Calibri"/>
        <family val="2"/>
        <scheme val="minor"/>
      </rPr>
      <t>not</t>
    </r>
    <r>
      <rPr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APOBEC</t>
    </r>
  </si>
  <si>
    <t xml:space="preserve">  - select the "Gene name aliases" worksheet</t>
  </si>
  <si>
    <t>Protein abundance determined in the TMT-based proteomic timecourse experiment (Figure 1A) is shown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</si>
</sst>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u/>
      <sz val="9"/>
      <color theme="5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1"/>
      <color theme="1"/>
      <name val="Calibri"/>
      <family val="2"/>
    </font>
    <font>
      <i/>
      <sz val="10"/>
      <color theme="1"/>
      <name val="Calibri"/>
      <family val="2"/>
    </font>
    <font>
      <i/>
      <u/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indexed="8"/>
      <name val="Calibri"/>
      <family val="2"/>
    </font>
    <font>
      <i/>
      <u/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9" fillId="0" borderId="0"/>
  </cellStyleXfs>
  <cellXfs count="83">
    <xf numFmtId="0" fontId="0" fillId="0" borderId="0" xfId="0"/>
    <xf numFmtId="0" fontId="0" fillId="0" borderId="1" xfId="0" applyBorder="1"/>
    <xf numFmtId="0" fontId="2" fillId="0" borderId="0" xfId="0" applyFont="1"/>
    <xf numFmtId="0" fontId="0" fillId="0" borderId="0" xfId="0" applyBorder="1"/>
    <xf numFmtId="0" fontId="6" fillId="0" borderId="0" xfId="0" applyFont="1"/>
    <xf numFmtId="0" fontId="0" fillId="0" borderId="1" xfId="0" applyFill="1" applyBorder="1"/>
    <xf numFmtId="0" fontId="0" fillId="0" borderId="0" xfId="0" applyFill="1"/>
    <xf numFmtId="0" fontId="0" fillId="0" borderId="0" xfId="0" applyFill="1" applyBorder="1"/>
    <xf numFmtId="0" fontId="0" fillId="0" borderId="0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/>
    </xf>
    <xf numFmtId="0" fontId="0" fillId="0" borderId="0" xfId="0" applyFont="1" applyFill="1" applyBorder="1" applyAlignment="1">
      <alignment horizontal="left" vertical="top" wrapText="1"/>
    </xf>
    <xf numFmtId="0" fontId="6" fillId="0" borderId="0" xfId="0" applyFont="1" applyBorder="1"/>
    <xf numFmtId="0" fontId="6" fillId="0" borderId="0" xfId="0" applyFont="1" applyAlignment="1">
      <alignment horizontal="right"/>
    </xf>
    <xf numFmtId="0" fontId="6" fillId="0" borderId="0" xfId="0" applyFont="1" applyAlignment="1"/>
    <xf numFmtId="0" fontId="0" fillId="0" borderId="0" xfId="0" applyAlignment="1"/>
    <xf numFmtId="0" fontId="6" fillId="0" borderId="0" xfId="0" applyFont="1" applyFill="1" applyAlignment="1">
      <alignment horizontal="right"/>
    </xf>
    <xf numFmtId="0" fontId="7" fillId="0" borderId="0" xfId="0" applyFont="1"/>
    <xf numFmtId="0" fontId="2" fillId="0" borderId="0" xfId="0" applyFont="1" applyFill="1" applyBorder="1" applyAlignment="1">
      <alignment horizontal="right"/>
    </xf>
    <xf numFmtId="0" fontId="2" fillId="0" borderId="0" xfId="0" applyFont="1" applyFill="1" applyBorder="1"/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/>
    <xf numFmtId="0" fontId="10" fillId="0" borderId="0" xfId="0" applyFont="1"/>
    <xf numFmtId="0" fontId="10" fillId="0" borderId="0" xfId="0" applyFont="1" applyAlignment="1">
      <alignment horizontal="left" vertical="center"/>
    </xf>
    <xf numFmtId="0" fontId="10" fillId="0" borderId="0" xfId="0" applyFont="1" applyFill="1" applyBorder="1" applyAlignment="1">
      <alignment horizontal="left"/>
    </xf>
    <xf numFmtId="0" fontId="3" fillId="5" borderId="7" xfId="0" applyFont="1" applyFill="1" applyBorder="1" applyAlignment="1">
      <alignment horizontal="center"/>
    </xf>
    <xf numFmtId="0" fontId="4" fillId="5" borderId="4" xfId="0" applyFont="1" applyFill="1" applyBorder="1" applyAlignment="1">
      <alignment horizontal="left"/>
    </xf>
    <xf numFmtId="0" fontId="5" fillId="5" borderId="3" xfId="0" applyFont="1" applyFill="1" applyBorder="1" applyAlignment="1">
      <alignment horizontal="left"/>
    </xf>
    <xf numFmtId="0" fontId="4" fillId="5" borderId="9" xfId="0" applyFont="1" applyFill="1" applyBorder="1" applyAlignment="1">
      <alignment horizontal="left"/>
    </xf>
    <xf numFmtId="0" fontId="8" fillId="0" borderId="0" xfId="0" applyFont="1"/>
    <xf numFmtId="0" fontId="13" fillId="0" borderId="0" xfId="0" applyFont="1"/>
    <xf numFmtId="0" fontId="11" fillId="0" borderId="0" xfId="0" applyFont="1"/>
    <xf numFmtId="2" fontId="10" fillId="3" borderId="1" xfId="0" applyNumberFormat="1" applyFont="1" applyFill="1" applyBorder="1" applyAlignment="1">
      <alignment horizontal="right"/>
    </xf>
    <xf numFmtId="0" fontId="10" fillId="3" borderId="1" xfId="0" applyFont="1" applyFill="1" applyBorder="1" applyAlignment="1">
      <alignment horizontal="right"/>
    </xf>
    <xf numFmtId="0" fontId="10" fillId="3" borderId="11" xfId="0" applyFont="1" applyFill="1" applyBorder="1" applyAlignment="1">
      <alignment horizontal="right"/>
    </xf>
    <xf numFmtId="2" fontId="10" fillId="3" borderId="8" xfId="0" applyNumberFormat="1" applyFont="1" applyFill="1" applyBorder="1" applyAlignment="1">
      <alignment horizontal="right"/>
    </xf>
    <xf numFmtId="0" fontId="10" fillId="3" borderId="8" xfId="0" applyFont="1" applyFill="1" applyBorder="1" applyAlignment="1">
      <alignment horizontal="right"/>
    </xf>
    <xf numFmtId="0" fontId="10" fillId="3" borderId="10" xfId="0" applyFont="1" applyFill="1" applyBorder="1" applyAlignment="1">
      <alignment horizontal="right"/>
    </xf>
    <xf numFmtId="0" fontId="15" fillId="0" borderId="0" xfId="0" applyFont="1" applyAlignment="1">
      <alignment horizontal="center"/>
    </xf>
    <xf numFmtId="0" fontId="16" fillId="0" borderId="1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center"/>
    </xf>
    <xf numFmtId="0" fontId="17" fillId="0" borderId="0" xfId="0" applyFont="1"/>
    <xf numFmtId="0" fontId="4" fillId="5" borderId="3" xfId="0" applyFont="1" applyFill="1" applyBorder="1" applyAlignment="1">
      <alignment horizontal="center"/>
    </xf>
    <xf numFmtId="0" fontId="4" fillId="5" borderId="4" xfId="0" applyFont="1" applyFill="1" applyBorder="1" applyAlignment="1">
      <alignment horizontal="center"/>
    </xf>
    <xf numFmtId="0" fontId="18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3" fillId="5" borderId="5" xfId="0" applyFont="1" applyFill="1" applyBorder="1" applyAlignment="1">
      <alignment horizontal="center"/>
    </xf>
    <xf numFmtId="0" fontId="3" fillId="5" borderId="6" xfId="0" applyFont="1" applyFill="1" applyBorder="1" applyAlignment="1">
      <alignment horizontal="center"/>
    </xf>
    <xf numFmtId="49" fontId="0" fillId="2" borderId="4" xfId="0" applyNumberFormat="1" applyFill="1" applyBorder="1"/>
    <xf numFmtId="0" fontId="0" fillId="2" borderId="4" xfId="0" applyFill="1" applyBorder="1"/>
    <xf numFmtId="0" fontId="0" fillId="0" borderId="4" xfId="0" applyBorder="1"/>
    <xf numFmtId="0" fontId="0" fillId="0" borderId="0" xfId="0" applyNumberFormat="1" applyFill="1"/>
    <xf numFmtId="0" fontId="0" fillId="11" borderId="3" xfId="0" applyFill="1" applyBorder="1"/>
    <xf numFmtId="0" fontId="0" fillId="11" borderId="4" xfId="0" applyFill="1" applyBorder="1"/>
    <xf numFmtId="0" fontId="0" fillId="0" borderId="3" xfId="0" applyBorder="1"/>
    <xf numFmtId="0" fontId="0" fillId="12" borderId="0" xfId="0" applyFill="1"/>
    <xf numFmtId="0" fontId="0" fillId="2" borderId="3" xfId="0" applyFill="1" applyBorder="1"/>
    <xf numFmtId="0" fontId="0" fillId="0" borderId="11" xfId="0" applyFill="1" applyBorder="1"/>
    <xf numFmtId="0" fontId="15" fillId="0" borderId="11" xfId="0" applyFont="1" applyBorder="1" applyAlignment="1">
      <alignment horizontal="center"/>
    </xf>
    <xf numFmtId="0" fontId="17" fillId="0" borderId="0" xfId="0" applyFont="1" applyFill="1" applyBorder="1" applyAlignment="1">
      <alignment horizontal="left"/>
    </xf>
    <xf numFmtId="0" fontId="10" fillId="0" borderId="0" xfId="0" applyFont="1" applyFill="1"/>
    <xf numFmtId="0" fontId="4" fillId="10" borderId="8" xfId="0" applyFont="1" applyFill="1" applyBorder="1" applyAlignment="1">
      <alignment horizontal="center"/>
    </xf>
    <xf numFmtId="0" fontId="4" fillId="10" borderId="2" xfId="0" applyFont="1" applyFill="1" applyBorder="1" applyAlignment="1">
      <alignment horizontal="center"/>
    </xf>
    <xf numFmtId="0" fontId="4" fillId="9" borderId="1" xfId="0" applyFont="1" applyFill="1" applyBorder="1" applyAlignment="1">
      <alignment horizontal="center"/>
    </xf>
    <xf numFmtId="0" fontId="4" fillId="9" borderId="0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0" xfId="0" applyFont="1" applyFill="1" applyBorder="1" applyAlignment="1">
      <alignment horizontal="center"/>
    </xf>
    <xf numFmtId="0" fontId="4" fillId="8" borderId="1" xfId="0" applyFont="1" applyFill="1" applyBorder="1" applyAlignment="1">
      <alignment horizontal="center"/>
    </xf>
    <xf numFmtId="0" fontId="4" fillId="8" borderId="0" xfId="0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4" fillId="6" borderId="0" xfId="0" applyFont="1" applyFill="1" applyBorder="1" applyAlignment="1">
      <alignment horizontal="center"/>
    </xf>
    <xf numFmtId="0" fontId="4" fillId="7" borderId="1" xfId="0" applyFont="1" applyFill="1" applyBorder="1" applyAlignment="1">
      <alignment horizontal="center"/>
    </xf>
    <xf numFmtId="0" fontId="4" fillId="7" borderId="0" xfId="0" applyFont="1" applyFill="1" applyBorder="1" applyAlignment="1">
      <alignment horizontal="center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5" borderId="5" xfId="0" applyFont="1" applyFill="1" applyBorder="1" applyAlignment="1">
      <alignment horizontal="center"/>
    </xf>
    <xf numFmtId="0" fontId="3" fillId="5" borderId="6" xfId="0" applyFont="1" applyFill="1" applyBorder="1" applyAlignment="1">
      <alignment horizontal="center"/>
    </xf>
    <xf numFmtId="0" fontId="3" fillId="5" borderId="7" xfId="0" applyFont="1" applyFill="1" applyBorder="1" applyAlignment="1">
      <alignment horizontal="center"/>
    </xf>
    <xf numFmtId="0" fontId="1" fillId="5" borderId="5" xfId="0" applyFont="1" applyFill="1" applyBorder="1" applyAlignment="1">
      <alignment horizontal="center" vertical="top" wrapText="1"/>
    </xf>
    <xf numFmtId="0" fontId="1" fillId="5" borderId="6" xfId="0" applyFont="1" applyFill="1" applyBorder="1" applyAlignment="1">
      <alignment horizontal="center" vertical="top" wrapText="1"/>
    </xf>
  </cellXfs>
  <cellStyles count="2">
    <cellStyle name="Normal" xfId="0" builtinId="0"/>
    <cellStyle name="Normal 2" xfId="1"/>
  </cellStyles>
  <dxfs count="4">
    <dxf>
      <font>
        <color rgb="FF9C6500"/>
      </font>
      <fill>
        <patternFill>
          <bgColor rgb="FFFFEB9C"/>
        </patternFill>
      </fill>
    </dxf>
    <dxf>
      <font>
        <color theme="0" tint="-0.499984740745262"/>
      </font>
      <fill>
        <patternFill patternType="none">
          <bgColor auto="1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FF"/>
      <color rgb="FFCC9900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layout/>
      <c:overlay val="0"/>
      <c:txPr>
        <a:bodyPr/>
        <a:lstStyle/>
        <a:p>
          <a:pPr>
            <a:defRPr sz="1200" b="1"/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'Gene search and plots'!$AS$4</c:f>
              <c:strCache>
                <c:ptCount val="1"/>
                <c:pt idx="0">
                  <c:v>APOBEC3C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circle"/>
            <c:size val="5"/>
            <c:spPr>
              <a:solidFill>
                <a:schemeClr val="accent2"/>
              </a:solidFill>
              <a:ln>
                <a:noFill/>
              </a:ln>
            </c:spPr>
          </c:marker>
          <c:dPt>
            <c:idx val="5"/>
            <c:bubble3D val="0"/>
            <c:spPr>
              <a:ln>
                <a:solidFill>
                  <a:schemeClr val="accent2"/>
                </a:solidFill>
                <a:prstDash val="sysDot"/>
              </a:ln>
            </c:spPr>
          </c:dPt>
          <c:cat>
            <c:strRef>
              <c:f>'Gene search and plots'!$AT$3:$AY$3</c:f>
              <c:strCache>
                <c:ptCount val="6"/>
                <c:pt idx="0">
                  <c:v>0 h</c:v>
                </c:pt>
                <c:pt idx="1">
                  <c:v>6 h</c:v>
                </c:pt>
                <c:pt idx="2">
                  <c:v>24 h</c:v>
                </c:pt>
                <c:pt idx="3">
                  <c:v>48 h</c:v>
                </c:pt>
                <c:pt idx="4">
                  <c:v>72 h</c:v>
                </c:pt>
                <c:pt idx="5">
                  <c:v>RTi</c:v>
                </c:pt>
              </c:strCache>
            </c:strRef>
          </c:cat>
          <c:val>
            <c:numRef>
              <c:f>'Gene search and plots'!$AT$4:$AY$4</c:f>
              <c:numCache>
                <c:formatCode>General</c:formatCode>
                <c:ptCount val="6"/>
                <c:pt idx="0">
                  <c:v>0.9380863039399624</c:v>
                </c:pt>
                <c:pt idx="1">
                  <c:v>0.93058161350844271</c:v>
                </c:pt>
                <c:pt idx="2">
                  <c:v>0.42307692307692307</c:v>
                </c:pt>
                <c:pt idx="3">
                  <c:v>5.6285178236397747E-2</c:v>
                </c:pt>
                <c:pt idx="4">
                  <c:v>1.6885553470919322E-2</c:v>
                </c:pt>
                <c:pt idx="5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02560"/>
        <c:axId val="93024640"/>
      </c:lineChart>
      <c:catAx>
        <c:axId val="50002560"/>
        <c:scaling>
          <c:orientation val="minMax"/>
        </c:scaling>
        <c:delete val="0"/>
        <c:axPos val="b"/>
        <c:majorTickMark val="out"/>
        <c:minorTickMark val="none"/>
        <c:tickLblPos val="low"/>
        <c:txPr>
          <a:bodyPr rot="-5400000" vert="horz"/>
          <a:lstStyle/>
          <a:p>
            <a:pPr>
              <a:defRPr/>
            </a:pPr>
            <a:endParaRPr lang="en-US"/>
          </a:p>
        </c:txPr>
        <c:crossAx val="93024640"/>
        <c:crosses val="autoZero"/>
        <c:auto val="1"/>
        <c:lblAlgn val="ctr"/>
        <c:lblOffset val="100"/>
        <c:noMultiLvlLbl val="0"/>
      </c:catAx>
      <c:valAx>
        <c:axId val="93024640"/>
        <c:scaling>
          <c:orientation val="minMax"/>
          <c:max val="1.1000000000000001"/>
          <c:min val="0"/>
        </c:scaling>
        <c:delete val="0"/>
        <c:axPos val="l"/>
        <c:numFmt formatCode="General" sourceLinked="1"/>
        <c:majorTickMark val="out"/>
        <c:minorTickMark val="out"/>
        <c:tickLblPos val="nextTo"/>
        <c:crossAx val="50002560"/>
        <c:crosses val="autoZero"/>
        <c:crossBetween val="between"/>
        <c:majorUnit val="1"/>
        <c:minorUnit val="0.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layout/>
      <c:overlay val="0"/>
      <c:txPr>
        <a:bodyPr/>
        <a:lstStyle/>
        <a:p>
          <a:pPr>
            <a:defRPr sz="1200" b="1"/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'Gene search and plots'!$AS$5</c:f>
              <c:strCache>
                <c:ptCount val="1"/>
                <c:pt idx="0">
                  <c:v>UNG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circle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dPt>
            <c:idx val="5"/>
            <c:bubble3D val="0"/>
            <c:spPr>
              <a:ln>
                <a:solidFill>
                  <a:schemeClr val="accent1"/>
                </a:solidFill>
                <a:prstDash val="sysDot"/>
              </a:ln>
            </c:spPr>
          </c:dPt>
          <c:cat>
            <c:strRef>
              <c:f>'Gene search and plots'!$AT$3:$AY$3</c:f>
              <c:strCache>
                <c:ptCount val="6"/>
                <c:pt idx="0">
                  <c:v>0 h</c:v>
                </c:pt>
                <c:pt idx="1">
                  <c:v>6 h</c:v>
                </c:pt>
                <c:pt idx="2">
                  <c:v>24 h</c:v>
                </c:pt>
                <c:pt idx="3">
                  <c:v>48 h</c:v>
                </c:pt>
                <c:pt idx="4">
                  <c:v>72 h</c:v>
                </c:pt>
                <c:pt idx="5">
                  <c:v>RTi</c:v>
                </c:pt>
              </c:strCache>
            </c:strRef>
          </c:cat>
          <c:val>
            <c:numRef>
              <c:f>'Gene search and plots'!$AT$5:$AY$5</c:f>
              <c:numCache>
                <c:formatCode>General</c:formatCode>
                <c:ptCount val="6"/>
                <c:pt idx="0">
                  <c:v>1</c:v>
                </c:pt>
                <c:pt idx="1">
                  <c:v>0.47099999999999997</c:v>
                </c:pt>
                <c:pt idx="2">
                  <c:v>0.442</c:v>
                </c:pt>
                <c:pt idx="3">
                  <c:v>0.44700000000000001</c:v>
                </c:pt>
                <c:pt idx="4">
                  <c:v>0.42799999999999999</c:v>
                </c:pt>
                <c:pt idx="5">
                  <c:v>0.45400000000000001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012672"/>
        <c:axId val="128014208"/>
      </c:lineChart>
      <c:catAx>
        <c:axId val="128012672"/>
        <c:scaling>
          <c:orientation val="minMax"/>
        </c:scaling>
        <c:delete val="0"/>
        <c:axPos val="b"/>
        <c:majorTickMark val="out"/>
        <c:minorTickMark val="none"/>
        <c:tickLblPos val="low"/>
        <c:txPr>
          <a:bodyPr rot="-5400000" vert="horz"/>
          <a:lstStyle/>
          <a:p>
            <a:pPr>
              <a:defRPr/>
            </a:pPr>
            <a:endParaRPr lang="en-US"/>
          </a:p>
        </c:txPr>
        <c:crossAx val="128014208"/>
        <c:crosses val="autoZero"/>
        <c:auto val="1"/>
        <c:lblAlgn val="ctr"/>
        <c:lblOffset val="100"/>
        <c:noMultiLvlLbl val="0"/>
      </c:catAx>
      <c:valAx>
        <c:axId val="128014208"/>
        <c:scaling>
          <c:orientation val="minMax"/>
          <c:max val="1.1000000000000001"/>
          <c:min val="0"/>
        </c:scaling>
        <c:delete val="0"/>
        <c:axPos val="l"/>
        <c:numFmt formatCode="General" sourceLinked="1"/>
        <c:majorTickMark val="out"/>
        <c:minorTickMark val="out"/>
        <c:tickLblPos val="nextTo"/>
        <c:crossAx val="128012672"/>
        <c:crosses val="autoZero"/>
        <c:crossBetween val="between"/>
        <c:majorUnit val="1"/>
        <c:minorUnit val="0.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layout/>
      <c:overlay val="0"/>
      <c:txPr>
        <a:bodyPr/>
        <a:lstStyle/>
        <a:p>
          <a:pPr>
            <a:defRPr sz="1200" b="1"/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'Gene search and plots'!$AS$6</c:f>
              <c:strCache>
                <c:ptCount val="1"/>
                <c:pt idx="0">
                  <c:v>PPP2R5D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circle"/>
            <c:size val="5"/>
            <c:spPr>
              <a:solidFill>
                <a:schemeClr val="accent3"/>
              </a:solidFill>
              <a:ln>
                <a:noFill/>
              </a:ln>
            </c:spPr>
          </c:marker>
          <c:dPt>
            <c:idx val="5"/>
            <c:bubble3D val="0"/>
            <c:spPr>
              <a:ln>
                <a:solidFill>
                  <a:schemeClr val="accent3"/>
                </a:solidFill>
                <a:prstDash val="sysDot"/>
              </a:ln>
            </c:spPr>
          </c:dPt>
          <c:cat>
            <c:strRef>
              <c:f>'Gene search and plots'!$AT$3:$AY$3</c:f>
              <c:strCache>
                <c:ptCount val="6"/>
                <c:pt idx="0">
                  <c:v>0 h</c:v>
                </c:pt>
                <c:pt idx="1">
                  <c:v>6 h</c:v>
                </c:pt>
                <c:pt idx="2">
                  <c:v>24 h</c:v>
                </c:pt>
                <c:pt idx="3">
                  <c:v>48 h</c:v>
                </c:pt>
                <c:pt idx="4">
                  <c:v>72 h</c:v>
                </c:pt>
                <c:pt idx="5">
                  <c:v>RTi</c:v>
                </c:pt>
              </c:strCache>
            </c:strRef>
          </c:cat>
          <c:val>
            <c:numRef>
              <c:f>'Gene search and plots'!$AT$6:$AY$6</c:f>
              <c:numCache>
                <c:formatCode>General</c:formatCode>
                <c:ptCount val="6"/>
                <c:pt idx="0">
                  <c:v>0.83542188805346695</c:v>
                </c:pt>
                <c:pt idx="1">
                  <c:v>0.84711779448621549</c:v>
                </c:pt>
                <c:pt idx="2">
                  <c:v>0.581453634085213</c:v>
                </c:pt>
                <c:pt idx="3">
                  <c:v>7.3517126148705092E-2</c:v>
                </c:pt>
                <c:pt idx="4">
                  <c:v>4.0100250626566414E-2</c:v>
                </c:pt>
                <c:pt idx="5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022400"/>
        <c:axId val="128023936"/>
      </c:lineChart>
      <c:catAx>
        <c:axId val="128022400"/>
        <c:scaling>
          <c:orientation val="minMax"/>
        </c:scaling>
        <c:delete val="0"/>
        <c:axPos val="b"/>
        <c:majorTickMark val="out"/>
        <c:minorTickMark val="none"/>
        <c:tickLblPos val="low"/>
        <c:txPr>
          <a:bodyPr rot="-5400000" vert="horz"/>
          <a:lstStyle/>
          <a:p>
            <a:pPr>
              <a:defRPr/>
            </a:pPr>
            <a:endParaRPr lang="en-US"/>
          </a:p>
        </c:txPr>
        <c:crossAx val="128023936"/>
        <c:crosses val="autoZero"/>
        <c:auto val="1"/>
        <c:lblAlgn val="ctr"/>
        <c:lblOffset val="100"/>
        <c:noMultiLvlLbl val="0"/>
      </c:catAx>
      <c:valAx>
        <c:axId val="128023936"/>
        <c:scaling>
          <c:orientation val="minMax"/>
          <c:max val="1.1000000000000001"/>
          <c:min val="0"/>
        </c:scaling>
        <c:delete val="0"/>
        <c:axPos val="l"/>
        <c:numFmt formatCode="General" sourceLinked="1"/>
        <c:majorTickMark val="out"/>
        <c:minorTickMark val="out"/>
        <c:tickLblPos val="nextTo"/>
        <c:crossAx val="128022400"/>
        <c:crosses val="autoZero"/>
        <c:crossBetween val="between"/>
        <c:majorUnit val="1"/>
        <c:minorUnit val="0.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layout/>
      <c:overlay val="0"/>
      <c:txPr>
        <a:bodyPr/>
        <a:lstStyle/>
        <a:p>
          <a:pPr>
            <a:defRPr sz="1200"/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5"/>
          <c:order val="0"/>
          <c:tx>
            <c:strRef>
              <c:f>'Gene search and plots'!$AS$7</c:f>
              <c:strCache>
                <c:ptCount val="1"/>
                <c:pt idx="0">
                  <c:v>GAPDH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circle"/>
            <c:size val="5"/>
            <c:spPr>
              <a:solidFill>
                <a:schemeClr val="accent4"/>
              </a:solidFill>
              <a:ln>
                <a:noFill/>
              </a:ln>
            </c:spPr>
          </c:marker>
          <c:dPt>
            <c:idx val="5"/>
            <c:bubble3D val="0"/>
            <c:spPr>
              <a:ln>
                <a:solidFill>
                  <a:schemeClr val="accent4"/>
                </a:solidFill>
                <a:prstDash val="sysDot"/>
              </a:ln>
            </c:spPr>
          </c:dPt>
          <c:cat>
            <c:strRef>
              <c:f>'Gene search and plots'!$AT$3:$AY$3</c:f>
              <c:strCache>
                <c:ptCount val="6"/>
                <c:pt idx="0">
                  <c:v>0 h</c:v>
                </c:pt>
                <c:pt idx="1">
                  <c:v>6 h</c:v>
                </c:pt>
                <c:pt idx="2">
                  <c:v>24 h</c:v>
                </c:pt>
                <c:pt idx="3">
                  <c:v>48 h</c:v>
                </c:pt>
                <c:pt idx="4">
                  <c:v>72 h</c:v>
                </c:pt>
                <c:pt idx="5">
                  <c:v>RTi</c:v>
                </c:pt>
              </c:strCache>
            </c:strRef>
          </c:cat>
          <c:val>
            <c:numRef>
              <c:f>'Gene search and plots'!$AT$7:$AY$7</c:f>
              <c:numCache>
                <c:formatCode>General</c:formatCode>
                <c:ptCount val="6"/>
                <c:pt idx="0">
                  <c:v>0.93370681605975725</c:v>
                </c:pt>
                <c:pt idx="1">
                  <c:v>0.97198879551820727</c:v>
                </c:pt>
                <c:pt idx="2">
                  <c:v>0.85434173669467794</c:v>
                </c:pt>
                <c:pt idx="3">
                  <c:v>0.94117647058823539</c:v>
                </c:pt>
                <c:pt idx="4">
                  <c:v>1</c:v>
                </c:pt>
                <c:pt idx="5">
                  <c:v>0.89729225023342674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733120"/>
        <c:axId val="127747200"/>
      </c:lineChart>
      <c:catAx>
        <c:axId val="127733120"/>
        <c:scaling>
          <c:orientation val="minMax"/>
        </c:scaling>
        <c:delete val="0"/>
        <c:axPos val="b"/>
        <c:majorTickMark val="out"/>
        <c:minorTickMark val="none"/>
        <c:tickLblPos val="low"/>
        <c:txPr>
          <a:bodyPr rot="-5400000" vert="horz"/>
          <a:lstStyle/>
          <a:p>
            <a:pPr>
              <a:defRPr/>
            </a:pPr>
            <a:endParaRPr lang="en-US"/>
          </a:p>
        </c:txPr>
        <c:crossAx val="127747200"/>
        <c:crosses val="autoZero"/>
        <c:auto val="1"/>
        <c:lblAlgn val="ctr"/>
        <c:lblOffset val="100"/>
        <c:noMultiLvlLbl val="0"/>
      </c:catAx>
      <c:valAx>
        <c:axId val="127747200"/>
        <c:scaling>
          <c:orientation val="minMax"/>
          <c:max val="1.1000000000000001"/>
          <c:min val="0"/>
        </c:scaling>
        <c:delete val="0"/>
        <c:axPos val="l"/>
        <c:numFmt formatCode="General" sourceLinked="1"/>
        <c:majorTickMark val="out"/>
        <c:minorTickMark val="out"/>
        <c:tickLblPos val="nextTo"/>
        <c:crossAx val="127733120"/>
        <c:crosses val="autoZero"/>
        <c:crossBetween val="between"/>
        <c:majorUnit val="1"/>
        <c:minorUnit val="0.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layout/>
      <c:overlay val="0"/>
      <c:txPr>
        <a:bodyPr/>
        <a:lstStyle/>
        <a:p>
          <a:pPr>
            <a:defRPr sz="1200"/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0"/>
          <c:tx>
            <c:strRef>
              <c:f>'Gene search and plots'!$AS$8</c:f>
              <c:strCache>
                <c:ptCount val="1"/>
                <c:pt idx="0">
                  <c:v>  ( -- )  </c:v>
                </c:pt>
              </c:strCache>
            </c:strRef>
          </c:tx>
          <c:spPr>
            <a:ln>
              <a:solidFill>
                <a:srgbClr val="CC9900"/>
              </a:solidFill>
            </a:ln>
          </c:spPr>
          <c:marker>
            <c:symbol val="circle"/>
            <c:size val="5"/>
            <c:spPr>
              <a:solidFill>
                <a:srgbClr val="CC9900"/>
              </a:solidFill>
              <a:ln>
                <a:noFill/>
              </a:ln>
            </c:spPr>
          </c:marker>
          <c:dPt>
            <c:idx val="5"/>
            <c:bubble3D val="0"/>
            <c:spPr>
              <a:ln>
                <a:solidFill>
                  <a:srgbClr val="CC9900"/>
                </a:solidFill>
                <a:prstDash val="sysDot"/>
              </a:ln>
            </c:spPr>
          </c:dPt>
          <c:cat>
            <c:strRef>
              <c:f>'Gene search and plots'!$AT$3:$AY$3</c:f>
              <c:strCache>
                <c:ptCount val="6"/>
                <c:pt idx="0">
                  <c:v>0 h</c:v>
                </c:pt>
                <c:pt idx="1">
                  <c:v>6 h</c:v>
                </c:pt>
                <c:pt idx="2">
                  <c:v>24 h</c:v>
                </c:pt>
                <c:pt idx="3">
                  <c:v>48 h</c:v>
                </c:pt>
                <c:pt idx="4">
                  <c:v>72 h</c:v>
                </c:pt>
                <c:pt idx="5">
                  <c:v>RTi</c:v>
                </c:pt>
              </c:strCache>
            </c:strRef>
          </c:cat>
          <c:val>
            <c:numRef>
              <c:f>'Gene search and plots'!$AT$8:$AY$8</c:f>
              <c:numCache>
                <c:formatCode>General</c:formatCode>
                <c:ptCount val="6"/>
                <c:pt idx="0">
                  <c:v>-1</c:v>
                </c:pt>
                <c:pt idx="1">
                  <c:v>-1</c:v>
                </c:pt>
                <c:pt idx="2">
                  <c:v>-1</c:v>
                </c:pt>
                <c:pt idx="3">
                  <c:v>-1</c:v>
                </c:pt>
                <c:pt idx="4">
                  <c:v>-1</c:v>
                </c:pt>
                <c:pt idx="5">
                  <c:v>-1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773312"/>
        <c:axId val="127775104"/>
      </c:lineChart>
      <c:catAx>
        <c:axId val="127773312"/>
        <c:scaling>
          <c:orientation val="minMax"/>
        </c:scaling>
        <c:delete val="0"/>
        <c:axPos val="b"/>
        <c:majorTickMark val="out"/>
        <c:minorTickMark val="none"/>
        <c:tickLblPos val="low"/>
        <c:txPr>
          <a:bodyPr rot="-5400000" vert="horz"/>
          <a:lstStyle/>
          <a:p>
            <a:pPr>
              <a:defRPr/>
            </a:pPr>
            <a:endParaRPr lang="en-US"/>
          </a:p>
        </c:txPr>
        <c:crossAx val="127775104"/>
        <c:crosses val="autoZero"/>
        <c:auto val="1"/>
        <c:lblAlgn val="ctr"/>
        <c:lblOffset val="100"/>
        <c:noMultiLvlLbl val="0"/>
      </c:catAx>
      <c:valAx>
        <c:axId val="127775104"/>
        <c:scaling>
          <c:orientation val="minMax"/>
          <c:max val="1.1000000000000001"/>
          <c:min val="0"/>
        </c:scaling>
        <c:delete val="0"/>
        <c:axPos val="l"/>
        <c:numFmt formatCode="General" sourceLinked="1"/>
        <c:majorTickMark val="out"/>
        <c:minorTickMark val="out"/>
        <c:tickLblPos val="nextTo"/>
        <c:crossAx val="127773312"/>
        <c:crosses val="autoZero"/>
        <c:crossBetween val="between"/>
        <c:majorUnit val="1"/>
        <c:minorUnit val="0.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layout/>
      <c:overlay val="0"/>
      <c:txPr>
        <a:bodyPr/>
        <a:lstStyle/>
        <a:p>
          <a:pPr>
            <a:defRPr sz="1200"/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7"/>
          <c:order val="0"/>
          <c:tx>
            <c:strRef>
              <c:f>'Gene search and plots'!$AS$9</c:f>
              <c:strCache>
                <c:ptCount val="1"/>
                <c:pt idx="0">
                  <c:v>Vif</c:v>
                </c:pt>
              </c:strCache>
            </c:strRef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5"/>
            <c:spPr>
              <a:solidFill>
                <a:schemeClr val="accent6"/>
              </a:solidFill>
              <a:ln>
                <a:noFill/>
              </a:ln>
            </c:spPr>
          </c:marker>
          <c:dPt>
            <c:idx val="5"/>
            <c:bubble3D val="0"/>
            <c:spPr>
              <a:ln>
                <a:solidFill>
                  <a:schemeClr val="accent6"/>
                </a:solidFill>
                <a:prstDash val="sysDot"/>
              </a:ln>
            </c:spPr>
          </c:dPt>
          <c:cat>
            <c:strRef>
              <c:f>'Gene search and plots'!$AT$3:$AY$3</c:f>
              <c:strCache>
                <c:ptCount val="6"/>
                <c:pt idx="0">
                  <c:v>0 h</c:v>
                </c:pt>
                <c:pt idx="1">
                  <c:v>6 h</c:v>
                </c:pt>
                <c:pt idx="2">
                  <c:v>24 h</c:v>
                </c:pt>
                <c:pt idx="3">
                  <c:v>48 h</c:v>
                </c:pt>
                <c:pt idx="4">
                  <c:v>72 h</c:v>
                </c:pt>
                <c:pt idx="5">
                  <c:v>RTi</c:v>
                </c:pt>
              </c:strCache>
            </c:strRef>
          </c:cat>
          <c:val>
            <c:numRef>
              <c:f>'Gene search and plots'!$AT$9:$AY$9</c:f>
              <c:numCache>
                <c:formatCode>General</c:formatCode>
                <c:ptCount val="6"/>
                <c:pt idx="0">
                  <c:v>0.01</c:v>
                </c:pt>
                <c:pt idx="1">
                  <c:v>2.7029999999999998E-2</c:v>
                </c:pt>
                <c:pt idx="2">
                  <c:v>0.40338999999999997</c:v>
                </c:pt>
                <c:pt idx="3">
                  <c:v>1</c:v>
                </c:pt>
                <c:pt idx="4">
                  <c:v>0.95763999999999994</c:v>
                </c:pt>
                <c:pt idx="5">
                  <c:v>1.0999999999999999E-4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804160"/>
        <c:axId val="127805696"/>
      </c:lineChart>
      <c:catAx>
        <c:axId val="127804160"/>
        <c:scaling>
          <c:orientation val="minMax"/>
        </c:scaling>
        <c:delete val="0"/>
        <c:axPos val="b"/>
        <c:majorTickMark val="out"/>
        <c:minorTickMark val="none"/>
        <c:tickLblPos val="low"/>
        <c:txPr>
          <a:bodyPr rot="-5400000" vert="horz"/>
          <a:lstStyle/>
          <a:p>
            <a:pPr>
              <a:defRPr/>
            </a:pPr>
            <a:endParaRPr lang="en-US"/>
          </a:p>
        </c:txPr>
        <c:crossAx val="127805696"/>
        <c:crosses val="autoZero"/>
        <c:auto val="1"/>
        <c:lblAlgn val="ctr"/>
        <c:lblOffset val="100"/>
        <c:noMultiLvlLbl val="0"/>
      </c:catAx>
      <c:valAx>
        <c:axId val="127805696"/>
        <c:scaling>
          <c:orientation val="minMax"/>
          <c:max val="1.1000000000000001"/>
          <c:min val="0"/>
        </c:scaling>
        <c:delete val="0"/>
        <c:axPos val="l"/>
        <c:numFmt formatCode="General" sourceLinked="1"/>
        <c:majorTickMark val="out"/>
        <c:minorTickMark val="out"/>
        <c:tickLblPos val="nextTo"/>
        <c:crossAx val="127804160"/>
        <c:crosses val="autoZero"/>
        <c:crossBetween val="between"/>
        <c:majorUnit val="1"/>
        <c:minorUnit val="0.5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12</xdr:row>
      <xdr:rowOff>64770</xdr:rowOff>
    </xdr:from>
    <xdr:to>
      <xdr:col>3</xdr:col>
      <xdr:colOff>596040</xdr:colOff>
      <xdr:row>20</xdr:row>
      <xdr:rowOff>41730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15240</xdr:colOff>
      <xdr:row>12</xdr:row>
      <xdr:rowOff>68580</xdr:rowOff>
    </xdr:from>
    <xdr:to>
      <xdr:col>7</xdr:col>
      <xdr:colOff>596040</xdr:colOff>
      <xdr:row>20</xdr:row>
      <xdr:rowOff>45540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22860</xdr:colOff>
      <xdr:row>12</xdr:row>
      <xdr:rowOff>68580</xdr:rowOff>
    </xdr:from>
    <xdr:to>
      <xdr:col>11</xdr:col>
      <xdr:colOff>603660</xdr:colOff>
      <xdr:row>20</xdr:row>
      <xdr:rowOff>45540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22860</xdr:colOff>
      <xdr:row>20</xdr:row>
      <xdr:rowOff>68580</xdr:rowOff>
    </xdr:from>
    <xdr:to>
      <xdr:col>3</xdr:col>
      <xdr:colOff>603660</xdr:colOff>
      <xdr:row>28</xdr:row>
      <xdr:rowOff>45540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22860</xdr:colOff>
      <xdr:row>20</xdr:row>
      <xdr:rowOff>68580</xdr:rowOff>
    </xdr:from>
    <xdr:to>
      <xdr:col>7</xdr:col>
      <xdr:colOff>603660</xdr:colOff>
      <xdr:row>28</xdr:row>
      <xdr:rowOff>45540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15240</xdr:colOff>
      <xdr:row>20</xdr:row>
      <xdr:rowOff>68580</xdr:rowOff>
    </xdr:from>
    <xdr:to>
      <xdr:col>11</xdr:col>
      <xdr:colOff>596040</xdr:colOff>
      <xdr:row>28</xdr:row>
      <xdr:rowOff>45540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8.88671875" style="6"/>
    <col min="2" max="2" width="8.88671875" style="52"/>
    <col min="3" max="4" width="8.88671875" style="6"/>
    <col min="5" max="5" width="8.88671875" style="5"/>
    <col min="6" max="6" width="8.88671875" style="6"/>
    <col min="7" max="7" width="8.88671875" style="1" customWidth="1"/>
    <col min="8" max="11" width="8.88671875" customWidth="1"/>
    <col min="12" max="12" width="8.88671875" style="1" customWidth="1"/>
    <col min="13" max="14" width="8.88671875" customWidth="1"/>
    <col min="15" max="15" width="8.88671875" style="1" customWidth="1"/>
    <col min="16" max="24" width="8.88671875" customWidth="1"/>
    <col min="25" max="25" width="8.88671875" style="1"/>
  </cols>
  <sheetData>
    <row r="1" spans="1:25" s="51" customFormat="1" ht="15" thickBot="1" x14ac:dyDescent="0.35">
      <c r="A1" s="50" t="s">
        <v>1</v>
      </c>
      <c r="B1" s="49" t="s">
        <v>0</v>
      </c>
      <c r="C1" s="50" t="s">
        <v>4434</v>
      </c>
      <c r="D1" s="50" t="s">
        <v>2</v>
      </c>
      <c r="E1" s="57" t="s">
        <v>3</v>
      </c>
      <c r="F1" s="50" t="s">
        <v>4</v>
      </c>
      <c r="G1" s="53" t="s">
        <v>4430</v>
      </c>
      <c r="H1" s="54" t="s">
        <v>4431</v>
      </c>
      <c r="I1" s="54" t="s">
        <v>4432</v>
      </c>
      <c r="J1" s="54" t="s">
        <v>4433</v>
      </c>
      <c r="K1" s="54" t="s">
        <v>5562</v>
      </c>
      <c r="L1" s="53" t="s">
        <v>4415</v>
      </c>
      <c r="M1" s="54" t="s">
        <v>4416</v>
      </c>
      <c r="N1" s="54" t="s">
        <v>4417</v>
      </c>
      <c r="O1" s="53" t="s">
        <v>5563</v>
      </c>
      <c r="P1" s="54" t="s">
        <v>5564</v>
      </c>
      <c r="Q1" s="54" t="s">
        <v>5565</v>
      </c>
      <c r="R1" s="54" t="s">
        <v>5566</v>
      </c>
      <c r="S1" s="54" t="s">
        <v>5570</v>
      </c>
      <c r="T1" s="54" t="s">
        <v>5567</v>
      </c>
      <c r="U1" s="54" t="s">
        <v>5569</v>
      </c>
      <c r="V1" s="54" t="s">
        <v>5568</v>
      </c>
      <c r="W1" s="54" t="s">
        <v>5571</v>
      </c>
      <c r="X1" s="54" t="s">
        <v>5572</v>
      </c>
      <c r="Y1" s="55"/>
    </row>
    <row r="2" spans="1:25" ht="15" thickTop="1" x14ac:dyDescent="0.3">
      <c r="A2" s="6" t="s">
        <v>2970</v>
      </c>
      <c r="B2" s="52" t="s">
        <v>2969</v>
      </c>
      <c r="D2" s="6" t="s">
        <v>2971</v>
      </c>
      <c r="E2" s="5">
        <v>358</v>
      </c>
      <c r="F2" s="6">
        <v>38.5</v>
      </c>
      <c r="G2" s="1">
        <v>1.012</v>
      </c>
      <c r="H2">
        <v>0.96199999999999997</v>
      </c>
      <c r="I2">
        <v>0.79900000000000004</v>
      </c>
      <c r="J2">
        <v>0.73399999999999999</v>
      </c>
      <c r="K2">
        <v>0.89400000000000002</v>
      </c>
      <c r="L2" s="1">
        <v>8</v>
      </c>
      <c r="M2">
        <v>8</v>
      </c>
      <c r="N2">
        <v>12</v>
      </c>
      <c r="O2" s="1">
        <v>12</v>
      </c>
      <c r="P2">
        <v>6.1</v>
      </c>
      <c r="Q2">
        <v>11</v>
      </c>
      <c r="R2">
        <v>5.0999999999999996</v>
      </c>
      <c r="S2">
        <v>12</v>
      </c>
      <c r="T2">
        <v>6.8</v>
      </c>
      <c r="U2">
        <v>11</v>
      </c>
      <c r="V2">
        <v>10.3</v>
      </c>
      <c r="W2">
        <v>12</v>
      </c>
      <c r="X2">
        <v>7</v>
      </c>
    </row>
    <row r="3" spans="1:25" x14ac:dyDescent="0.3">
      <c r="A3" s="6" t="s">
        <v>16558</v>
      </c>
      <c r="B3" s="52" t="s">
        <v>7414</v>
      </c>
      <c r="C3" s="6" t="s">
        <v>16560</v>
      </c>
      <c r="D3" s="6" t="s">
        <v>16559</v>
      </c>
      <c r="E3" s="5">
        <v>672</v>
      </c>
      <c r="F3" s="6">
        <v>75.099999999999994</v>
      </c>
      <c r="G3" s="1">
        <v>0.98799999999999999</v>
      </c>
      <c r="H3">
        <v>0.998</v>
      </c>
      <c r="I3">
        <v>1.1399999999999999</v>
      </c>
      <c r="J3">
        <v>1.4350000000000001</v>
      </c>
      <c r="K3">
        <v>1.4059999999999999</v>
      </c>
      <c r="L3" s="1">
        <v>6</v>
      </c>
      <c r="M3">
        <v>7</v>
      </c>
      <c r="N3">
        <v>8</v>
      </c>
      <c r="O3" s="1">
        <v>7</v>
      </c>
      <c r="P3">
        <v>14.9</v>
      </c>
      <c r="Q3">
        <v>7</v>
      </c>
      <c r="R3">
        <v>3.8</v>
      </c>
      <c r="S3">
        <v>7</v>
      </c>
      <c r="T3">
        <v>10.7</v>
      </c>
      <c r="U3">
        <v>7</v>
      </c>
      <c r="V3">
        <v>18.2</v>
      </c>
      <c r="W3">
        <v>7</v>
      </c>
      <c r="X3">
        <v>5</v>
      </c>
    </row>
    <row r="4" spans="1:25" x14ac:dyDescent="0.3">
      <c r="A4" s="6" t="s">
        <v>16561</v>
      </c>
      <c r="B4" s="52" t="s">
        <v>7416</v>
      </c>
      <c r="C4" s="6" t="s">
        <v>16563</v>
      </c>
      <c r="D4" s="6" t="s">
        <v>16562</v>
      </c>
      <c r="E4" s="5">
        <v>315</v>
      </c>
      <c r="F4" s="6">
        <v>34.6</v>
      </c>
      <c r="G4" s="1">
        <v>0.95399999999999996</v>
      </c>
      <c r="H4">
        <v>0.87</v>
      </c>
      <c r="I4">
        <v>0.47499999999999998</v>
      </c>
      <c r="J4">
        <v>0.379</v>
      </c>
      <c r="K4">
        <v>0.98199999999999998</v>
      </c>
      <c r="L4" s="1">
        <v>2</v>
      </c>
      <c r="M4">
        <v>2</v>
      </c>
      <c r="N4">
        <v>4</v>
      </c>
      <c r="O4" s="1">
        <v>4</v>
      </c>
      <c r="P4">
        <v>2</v>
      </c>
      <c r="Q4">
        <v>4</v>
      </c>
      <c r="R4">
        <v>3.2</v>
      </c>
      <c r="S4">
        <v>4</v>
      </c>
      <c r="T4">
        <v>16.399999999999999</v>
      </c>
      <c r="U4">
        <v>4</v>
      </c>
      <c r="V4">
        <v>26.7</v>
      </c>
      <c r="W4">
        <v>4</v>
      </c>
      <c r="X4">
        <v>5</v>
      </c>
    </row>
    <row r="5" spans="1:25" x14ac:dyDescent="0.3">
      <c r="A5" s="6" t="s">
        <v>16564</v>
      </c>
      <c r="B5" s="52" t="s">
        <v>7418</v>
      </c>
      <c r="C5" s="6" t="s">
        <v>16566</v>
      </c>
      <c r="D5" s="6" t="s">
        <v>16565</v>
      </c>
      <c r="E5" s="5">
        <v>961</v>
      </c>
      <c r="F5" s="6">
        <v>103.8</v>
      </c>
      <c r="G5" s="1">
        <v>1.0069999999999999</v>
      </c>
      <c r="H5">
        <v>1.3169999999999999</v>
      </c>
      <c r="I5">
        <v>1.532</v>
      </c>
      <c r="J5">
        <v>1.784</v>
      </c>
      <c r="K5">
        <v>1.5289999999999999</v>
      </c>
      <c r="L5" s="1">
        <v>14</v>
      </c>
      <c r="M5">
        <v>14</v>
      </c>
      <c r="N5">
        <v>19</v>
      </c>
      <c r="O5" s="1">
        <v>19</v>
      </c>
      <c r="P5">
        <v>6</v>
      </c>
      <c r="Q5">
        <v>19</v>
      </c>
      <c r="R5">
        <v>10.199999999999999</v>
      </c>
      <c r="S5">
        <v>19</v>
      </c>
      <c r="T5">
        <v>11.6</v>
      </c>
      <c r="U5">
        <v>19</v>
      </c>
      <c r="V5">
        <v>16.8</v>
      </c>
      <c r="W5">
        <v>19</v>
      </c>
      <c r="X5">
        <v>11.4</v>
      </c>
    </row>
    <row r="6" spans="1:25" x14ac:dyDescent="0.3">
      <c r="A6" s="6" t="s">
        <v>16567</v>
      </c>
      <c r="B6" s="52" t="s">
        <v>7420</v>
      </c>
      <c r="C6" s="6" t="s">
        <v>16569</v>
      </c>
      <c r="D6" s="6" t="s">
        <v>16568</v>
      </c>
      <c r="E6" s="5">
        <v>122</v>
      </c>
      <c r="F6" s="6">
        <v>13.3</v>
      </c>
      <c r="G6" s="1">
        <v>1.0389999999999999</v>
      </c>
      <c r="H6">
        <v>0.85499999999999998</v>
      </c>
      <c r="I6">
        <v>1.167</v>
      </c>
      <c r="J6">
        <v>1.32</v>
      </c>
      <c r="K6">
        <v>1.145</v>
      </c>
      <c r="L6" s="1">
        <v>6</v>
      </c>
      <c r="M6">
        <v>6</v>
      </c>
      <c r="N6">
        <v>6</v>
      </c>
      <c r="O6" s="1">
        <v>6</v>
      </c>
      <c r="P6">
        <v>3.3</v>
      </c>
      <c r="Q6">
        <v>6</v>
      </c>
      <c r="R6">
        <v>5.3</v>
      </c>
      <c r="S6">
        <v>6</v>
      </c>
      <c r="T6">
        <v>13.2</v>
      </c>
      <c r="U6">
        <v>6</v>
      </c>
      <c r="V6">
        <v>13.8</v>
      </c>
      <c r="W6">
        <v>6</v>
      </c>
      <c r="X6">
        <v>9.1</v>
      </c>
    </row>
    <row r="7" spans="1:25" x14ac:dyDescent="0.3">
      <c r="A7" s="6" t="s">
        <v>16570</v>
      </c>
      <c r="B7" s="52" t="s">
        <v>7422</v>
      </c>
      <c r="D7" s="6" t="s">
        <v>16571</v>
      </c>
      <c r="E7" s="5">
        <v>415</v>
      </c>
      <c r="F7" s="6">
        <v>44.7</v>
      </c>
      <c r="G7" s="1">
        <v>0.876</v>
      </c>
      <c r="H7">
        <v>0.79900000000000004</v>
      </c>
      <c r="I7">
        <v>0.60099999999999998</v>
      </c>
      <c r="J7">
        <v>0.60699999999999998</v>
      </c>
      <c r="K7">
        <v>0.72899999999999998</v>
      </c>
      <c r="L7" s="1">
        <v>11</v>
      </c>
      <c r="M7">
        <v>11</v>
      </c>
      <c r="N7">
        <v>16</v>
      </c>
      <c r="O7" s="1">
        <v>16</v>
      </c>
      <c r="P7">
        <v>9.8000000000000007</v>
      </c>
      <c r="Q7">
        <v>16</v>
      </c>
      <c r="R7">
        <v>4.9000000000000004</v>
      </c>
      <c r="S7">
        <v>16</v>
      </c>
      <c r="T7">
        <v>11.4</v>
      </c>
      <c r="U7">
        <v>16</v>
      </c>
      <c r="V7">
        <v>15.7</v>
      </c>
      <c r="W7">
        <v>16</v>
      </c>
      <c r="X7">
        <v>7.7</v>
      </c>
    </row>
    <row r="8" spans="1:25" x14ac:dyDescent="0.3">
      <c r="A8" s="6" t="s">
        <v>16572</v>
      </c>
      <c r="B8" s="52" t="s">
        <v>7424</v>
      </c>
      <c r="C8" s="6" t="s">
        <v>16574</v>
      </c>
      <c r="D8" s="6" t="s">
        <v>16573</v>
      </c>
      <c r="E8" s="5">
        <v>384</v>
      </c>
      <c r="F8" s="6">
        <v>43.4</v>
      </c>
      <c r="G8" s="1">
        <v>0.996</v>
      </c>
      <c r="H8">
        <v>1.054</v>
      </c>
      <c r="I8">
        <v>1.085</v>
      </c>
      <c r="J8">
        <v>1.0649999999999999</v>
      </c>
      <c r="K8">
        <v>0.99099999999999999</v>
      </c>
      <c r="L8" s="1">
        <v>8</v>
      </c>
      <c r="M8">
        <v>8</v>
      </c>
      <c r="N8">
        <v>16</v>
      </c>
      <c r="O8" s="1">
        <v>16</v>
      </c>
      <c r="P8">
        <v>10.9</v>
      </c>
      <c r="Q8">
        <v>16</v>
      </c>
      <c r="R8">
        <v>13.7</v>
      </c>
      <c r="S8">
        <v>16</v>
      </c>
      <c r="T8">
        <v>9.5</v>
      </c>
      <c r="U8">
        <v>16</v>
      </c>
      <c r="V8">
        <v>8.8000000000000007</v>
      </c>
      <c r="W8">
        <v>16</v>
      </c>
      <c r="X8">
        <v>10.4</v>
      </c>
    </row>
    <row r="9" spans="1:25" x14ac:dyDescent="0.3">
      <c r="A9" s="6" t="s">
        <v>4295</v>
      </c>
      <c r="B9" s="52" t="s">
        <v>4294</v>
      </c>
      <c r="C9" s="6" t="s">
        <v>4468</v>
      </c>
      <c r="D9" s="6" t="s">
        <v>4296</v>
      </c>
      <c r="E9" s="5">
        <v>968</v>
      </c>
      <c r="F9" s="6">
        <v>106.7</v>
      </c>
      <c r="G9" s="1">
        <v>1.0209999999999999</v>
      </c>
      <c r="H9">
        <v>0.85199999999999998</v>
      </c>
      <c r="I9">
        <v>0.872</v>
      </c>
      <c r="J9">
        <v>0.86499999999999999</v>
      </c>
      <c r="K9">
        <v>0.77700000000000002</v>
      </c>
      <c r="L9" s="1">
        <v>36</v>
      </c>
      <c r="M9">
        <v>36</v>
      </c>
      <c r="N9">
        <v>74</v>
      </c>
      <c r="O9" s="1">
        <v>73</v>
      </c>
      <c r="P9">
        <v>6.1</v>
      </c>
      <c r="Q9">
        <v>73</v>
      </c>
      <c r="R9">
        <v>9.6999999999999993</v>
      </c>
      <c r="S9">
        <v>73</v>
      </c>
      <c r="T9">
        <v>9.1999999999999993</v>
      </c>
      <c r="U9">
        <v>73</v>
      </c>
      <c r="V9">
        <v>7.4</v>
      </c>
      <c r="W9">
        <v>73</v>
      </c>
      <c r="X9">
        <v>9.8000000000000007</v>
      </c>
    </row>
    <row r="10" spans="1:25" x14ac:dyDescent="0.3">
      <c r="A10" s="6" t="s">
        <v>2931</v>
      </c>
      <c r="B10" s="52" t="s">
        <v>2930</v>
      </c>
      <c r="C10" s="6" t="s">
        <v>4873</v>
      </c>
      <c r="D10" s="6" t="s">
        <v>2932</v>
      </c>
      <c r="E10" s="5">
        <v>985</v>
      </c>
      <c r="F10" s="6">
        <v>107.3</v>
      </c>
      <c r="G10" s="1">
        <v>0.99099999999999999</v>
      </c>
      <c r="H10">
        <v>0.96099999999999997</v>
      </c>
      <c r="I10">
        <v>1.036</v>
      </c>
      <c r="J10">
        <v>1.075</v>
      </c>
      <c r="K10">
        <v>0.98199999999999998</v>
      </c>
      <c r="L10" s="1">
        <v>16</v>
      </c>
      <c r="M10">
        <v>16</v>
      </c>
      <c r="N10">
        <v>21</v>
      </c>
      <c r="O10" s="1">
        <v>21</v>
      </c>
      <c r="P10">
        <v>11.7</v>
      </c>
      <c r="Q10">
        <v>21</v>
      </c>
      <c r="R10">
        <v>9.6</v>
      </c>
      <c r="S10">
        <v>21</v>
      </c>
      <c r="T10">
        <v>12.9</v>
      </c>
      <c r="U10">
        <v>21</v>
      </c>
      <c r="V10">
        <v>7.6</v>
      </c>
      <c r="W10">
        <v>21</v>
      </c>
      <c r="X10">
        <v>8.4</v>
      </c>
    </row>
    <row r="11" spans="1:25" x14ac:dyDescent="0.3">
      <c r="A11" s="6" t="s">
        <v>16575</v>
      </c>
      <c r="B11" s="52" t="s">
        <v>7426</v>
      </c>
      <c r="C11" s="6" t="s">
        <v>16577</v>
      </c>
      <c r="D11" s="6" t="s">
        <v>16576</v>
      </c>
      <c r="E11" s="5">
        <v>412</v>
      </c>
      <c r="F11" s="6">
        <v>45.5</v>
      </c>
      <c r="G11" s="1">
        <v>1.0309999999999999</v>
      </c>
      <c r="H11">
        <v>1.113</v>
      </c>
      <c r="I11">
        <v>1.129</v>
      </c>
      <c r="J11">
        <v>1.099</v>
      </c>
      <c r="K11">
        <v>1.2290000000000001</v>
      </c>
      <c r="L11" s="1">
        <v>10</v>
      </c>
      <c r="M11">
        <v>10</v>
      </c>
      <c r="N11">
        <v>17</v>
      </c>
      <c r="O11" s="1">
        <v>16</v>
      </c>
      <c r="P11">
        <v>12.3</v>
      </c>
      <c r="Q11">
        <v>16</v>
      </c>
      <c r="R11">
        <v>18.8</v>
      </c>
      <c r="S11">
        <v>16</v>
      </c>
      <c r="T11">
        <v>11.4</v>
      </c>
      <c r="U11">
        <v>16</v>
      </c>
      <c r="V11">
        <v>14.6</v>
      </c>
      <c r="W11">
        <v>16</v>
      </c>
      <c r="X11">
        <v>13.8</v>
      </c>
    </row>
    <row r="12" spans="1:25" x14ac:dyDescent="0.3">
      <c r="A12" s="6" t="s">
        <v>16578</v>
      </c>
      <c r="B12" s="52" t="s">
        <v>7428</v>
      </c>
      <c r="C12" s="6" t="s">
        <v>16580</v>
      </c>
      <c r="D12" s="6" t="s">
        <v>16579</v>
      </c>
      <c r="E12" s="5">
        <v>309</v>
      </c>
      <c r="F12" s="6">
        <v>35.799999999999997</v>
      </c>
      <c r="G12" s="1">
        <v>0.99</v>
      </c>
      <c r="H12">
        <v>0.92500000000000004</v>
      </c>
      <c r="I12">
        <v>0.84799999999999998</v>
      </c>
      <c r="J12">
        <v>0.82</v>
      </c>
      <c r="K12">
        <v>0.9</v>
      </c>
      <c r="L12" s="1">
        <v>5</v>
      </c>
      <c r="M12">
        <v>5</v>
      </c>
      <c r="N12">
        <v>10</v>
      </c>
      <c r="O12" s="1">
        <v>10</v>
      </c>
      <c r="P12">
        <v>4.2</v>
      </c>
      <c r="Q12">
        <v>10</v>
      </c>
      <c r="R12">
        <v>2.7</v>
      </c>
      <c r="S12">
        <v>10</v>
      </c>
      <c r="T12">
        <v>5.6</v>
      </c>
      <c r="U12">
        <v>10</v>
      </c>
      <c r="V12">
        <v>4.5</v>
      </c>
      <c r="W12">
        <v>10</v>
      </c>
      <c r="X12">
        <v>7.7</v>
      </c>
    </row>
    <row r="13" spans="1:25" x14ac:dyDescent="0.3">
      <c r="A13" s="6" t="s">
        <v>16581</v>
      </c>
      <c r="B13" s="52" t="s">
        <v>7430</v>
      </c>
      <c r="C13" s="6" t="s">
        <v>16583</v>
      </c>
      <c r="D13" s="6" t="s">
        <v>16582</v>
      </c>
      <c r="E13" s="5">
        <v>926</v>
      </c>
      <c r="F13" s="6">
        <v>102.1</v>
      </c>
      <c r="G13" s="1">
        <v>1.0509999999999999</v>
      </c>
      <c r="H13">
        <v>1.0669999999999999</v>
      </c>
      <c r="I13">
        <v>1.321</v>
      </c>
      <c r="J13">
        <v>1.472</v>
      </c>
      <c r="K13">
        <v>1.1559999999999999</v>
      </c>
      <c r="L13" s="1">
        <v>9</v>
      </c>
      <c r="M13">
        <v>9</v>
      </c>
      <c r="N13">
        <v>11</v>
      </c>
      <c r="O13" s="1">
        <v>11</v>
      </c>
      <c r="P13">
        <v>11.1</v>
      </c>
      <c r="Q13">
        <v>11</v>
      </c>
      <c r="R13">
        <v>9</v>
      </c>
      <c r="S13">
        <v>11</v>
      </c>
      <c r="T13">
        <v>12.9</v>
      </c>
      <c r="U13">
        <v>11</v>
      </c>
      <c r="V13">
        <v>12.5</v>
      </c>
      <c r="W13">
        <v>11</v>
      </c>
      <c r="X13">
        <v>10.6</v>
      </c>
    </row>
    <row r="14" spans="1:25" x14ac:dyDescent="0.3">
      <c r="A14" s="6" t="s">
        <v>16584</v>
      </c>
      <c r="B14" s="52" t="s">
        <v>7432</v>
      </c>
      <c r="C14" s="6" t="s">
        <v>16586</v>
      </c>
      <c r="D14" s="6" t="s">
        <v>16585</v>
      </c>
      <c r="E14" s="5">
        <v>560</v>
      </c>
      <c r="F14" s="6">
        <v>63.1</v>
      </c>
      <c r="G14" s="1">
        <v>0.95499999999999996</v>
      </c>
      <c r="H14">
        <v>0.91700000000000004</v>
      </c>
      <c r="I14">
        <v>0.79700000000000004</v>
      </c>
      <c r="J14">
        <v>0.69899999999999995</v>
      </c>
      <c r="K14">
        <v>0.77200000000000002</v>
      </c>
      <c r="L14" s="1">
        <v>13</v>
      </c>
      <c r="M14">
        <v>13</v>
      </c>
      <c r="N14">
        <v>18</v>
      </c>
      <c r="O14" s="1">
        <v>18</v>
      </c>
      <c r="P14">
        <v>9.1999999999999993</v>
      </c>
      <c r="Q14">
        <v>18</v>
      </c>
      <c r="R14">
        <v>6.5</v>
      </c>
      <c r="S14">
        <v>18</v>
      </c>
      <c r="T14">
        <v>16.899999999999999</v>
      </c>
      <c r="U14">
        <v>18</v>
      </c>
      <c r="V14">
        <v>18.100000000000001</v>
      </c>
      <c r="W14">
        <v>18</v>
      </c>
      <c r="X14">
        <v>10.4</v>
      </c>
    </row>
    <row r="15" spans="1:25" x14ac:dyDescent="0.3">
      <c r="A15" s="6" t="s">
        <v>16587</v>
      </c>
      <c r="B15" s="52" t="s">
        <v>7434</v>
      </c>
      <c r="C15" s="6" t="s">
        <v>16589</v>
      </c>
      <c r="D15" s="6" t="s">
        <v>16588</v>
      </c>
      <c r="E15" s="5">
        <v>500</v>
      </c>
      <c r="F15" s="6">
        <v>56.4</v>
      </c>
      <c r="G15" s="1">
        <v>0.98899999999999999</v>
      </c>
      <c r="H15">
        <v>1.0509999999999999</v>
      </c>
      <c r="I15">
        <v>1.4370000000000001</v>
      </c>
      <c r="J15">
        <v>1.601</v>
      </c>
      <c r="K15">
        <v>1.2490000000000001</v>
      </c>
      <c r="L15" s="1">
        <v>5</v>
      </c>
      <c r="M15">
        <v>5</v>
      </c>
      <c r="N15">
        <v>6</v>
      </c>
      <c r="O15" s="1">
        <v>6</v>
      </c>
      <c r="P15">
        <v>8.3000000000000007</v>
      </c>
      <c r="Q15">
        <v>6</v>
      </c>
      <c r="R15">
        <v>14.2</v>
      </c>
      <c r="S15">
        <v>6</v>
      </c>
      <c r="T15">
        <v>36.6</v>
      </c>
      <c r="U15">
        <v>6</v>
      </c>
      <c r="V15">
        <v>50.6</v>
      </c>
      <c r="W15">
        <v>6</v>
      </c>
      <c r="X15">
        <v>23.2</v>
      </c>
    </row>
    <row r="16" spans="1:25" x14ac:dyDescent="0.3">
      <c r="A16" s="6" t="s">
        <v>16590</v>
      </c>
      <c r="B16" s="52" t="s">
        <v>7436</v>
      </c>
      <c r="C16" s="6" t="s">
        <v>16592</v>
      </c>
      <c r="D16" s="6" t="s">
        <v>16591</v>
      </c>
      <c r="E16" s="5">
        <v>2261</v>
      </c>
      <c r="F16" s="6">
        <v>254.1</v>
      </c>
      <c r="G16" s="1">
        <v>1.0669999999999999</v>
      </c>
      <c r="H16">
        <v>0.90500000000000003</v>
      </c>
      <c r="I16">
        <v>0.78900000000000003</v>
      </c>
      <c r="J16">
        <v>0.77600000000000002</v>
      </c>
      <c r="K16">
        <v>0.76200000000000001</v>
      </c>
      <c r="L16" s="1">
        <v>1</v>
      </c>
      <c r="M16">
        <v>1</v>
      </c>
      <c r="N16">
        <v>1</v>
      </c>
      <c r="O16" s="1">
        <v>1</v>
      </c>
      <c r="P16" t="s">
        <v>5</v>
      </c>
      <c r="Q16">
        <v>1</v>
      </c>
      <c r="R16" t="s">
        <v>5</v>
      </c>
      <c r="S16">
        <v>1</v>
      </c>
      <c r="T16" t="s">
        <v>5</v>
      </c>
      <c r="U16">
        <v>1</v>
      </c>
      <c r="V16" t="s">
        <v>5</v>
      </c>
      <c r="W16">
        <v>1</v>
      </c>
      <c r="X16" t="s">
        <v>5</v>
      </c>
    </row>
    <row r="17" spans="1:24" x14ac:dyDescent="0.3">
      <c r="A17" s="6" t="s">
        <v>2775</v>
      </c>
      <c r="B17" s="52" t="s">
        <v>2774</v>
      </c>
      <c r="C17" s="6" t="s">
        <v>4921</v>
      </c>
      <c r="D17" s="6" t="s">
        <v>2776</v>
      </c>
      <c r="E17" s="5">
        <v>738</v>
      </c>
      <c r="F17" s="6">
        <v>79.099999999999994</v>
      </c>
      <c r="G17" s="1">
        <v>1.0069999999999999</v>
      </c>
      <c r="H17">
        <v>0.95699999999999996</v>
      </c>
      <c r="I17">
        <v>0.88600000000000001</v>
      </c>
      <c r="J17">
        <v>0.84899999999999998</v>
      </c>
      <c r="K17">
        <v>0.77700000000000002</v>
      </c>
      <c r="L17" s="1">
        <v>16</v>
      </c>
      <c r="M17">
        <v>16</v>
      </c>
      <c r="N17">
        <v>28</v>
      </c>
      <c r="O17" s="1">
        <v>27</v>
      </c>
      <c r="P17">
        <v>7.7</v>
      </c>
      <c r="Q17">
        <v>27</v>
      </c>
      <c r="R17">
        <v>10.199999999999999</v>
      </c>
      <c r="S17">
        <v>27</v>
      </c>
      <c r="T17">
        <v>9.1999999999999993</v>
      </c>
      <c r="U17">
        <v>27</v>
      </c>
      <c r="V17">
        <v>8.9</v>
      </c>
      <c r="W17">
        <v>27</v>
      </c>
      <c r="X17">
        <v>7.6</v>
      </c>
    </row>
    <row r="18" spans="1:24" x14ac:dyDescent="0.3">
      <c r="A18" s="6" t="s">
        <v>16593</v>
      </c>
      <c r="B18" s="52" t="s">
        <v>285</v>
      </c>
      <c r="D18" s="6" t="s">
        <v>16594</v>
      </c>
      <c r="E18" s="5">
        <v>712</v>
      </c>
      <c r="F18" s="6">
        <v>78.099999999999994</v>
      </c>
      <c r="G18" s="1">
        <v>1.032</v>
      </c>
      <c r="H18">
        <v>0.97499999999999998</v>
      </c>
      <c r="I18">
        <v>1.0089999999999999</v>
      </c>
      <c r="J18">
        <v>1.004</v>
      </c>
      <c r="K18">
        <v>0.875</v>
      </c>
      <c r="L18" s="1">
        <v>12</v>
      </c>
      <c r="M18">
        <v>12</v>
      </c>
      <c r="N18">
        <v>17</v>
      </c>
      <c r="O18" s="1">
        <v>17</v>
      </c>
      <c r="P18">
        <v>3.9</v>
      </c>
      <c r="Q18">
        <v>17</v>
      </c>
      <c r="R18">
        <v>4.5999999999999996</v>
      </c>
      <c r="S18">
        <v>17</v>
      </c>
      <c r="T18">
        <v>5.7</v>
      </c>
      <c r="U18">
        <v>17</v>
      </c>
      <c r="V18">
        <v>9.4</v>
      </c>
      <c r="W18">
        <v>17</v>
      </c>
      <c r="X18">
        <v>4.8</v>
      </c>
    </row>
    <row r="19" spans="1:24" x14ac:dyDescent="0.3">
      <c r="A19" s="6" t="s">
        <v>16595</v>
      </c>
      <c r="B19" s="52" t="s">
        <v>7438</v>
      </c>
      <c r="D19" s="6" t="s">
        <v>16596</v>
      </c>
      <c r="E19" s="5">
        <v>630</v>
      </c>
      <c r="F19" s="6">
        <v>68</v>
      </c>
      <c r="G19" s="1">
        <v>0.95</v>
      </c>
      <c r="H19">
        <v>1.028</v>
      </c>
      <c r="I19">
        <v>0.99299999999999999</v>
      </c>
      <c r="J19">
        <v>0.84599999999999997</v>
      </c>
      <c r="K19">
        <v>0.83599999999999997</v>
      </c>
      <c r="L19" s="1">
        <v>3</v>
      </c>
      <c r="M19">
        <v>4</v>
      </c>
      <c r="N19">
        <v>4</v>
      </c>
      <c r="O19" s="1">
        <v>3</v>
      </c>
      <c r="P19">
        <v>11.1</v>
      </c>
      <c r="Q19">
        <v>3</v>
      </c>
      <c r="R19">
        <v>7</v>
      </c>
      <c r="S19">
        <v>3</v>
      </c>
      <c r="T19">
        <v>8</v>
      </c>
      <c r="U19">
        <v>3</v>
      </c>
      <c r="V19">
        <v>8.6</v>
      </c>
      <c r="W19">
        <v>3</v>
      </c>
      <c r="X19">
        <v>15.1</v>
      </c>
    </row>
    <row r="20" spans="1:24" x14ac:dyDescent="0.3">
      <c r="A20" s="6" t="s">
        <v>16597</v>
      </c>
      <c r="B20" s="52" t="s">
        <v>408</v>
      </c>
      <c r="D20" s="6" t="s">
        <v>16598</v>
      </c>
      <c r="E20" s="5">
        <v>1440</v>
      </c>
      <c r="F20" s="6">
        <v>160.4</v>
      </c>
      <c r="G20" s="1">
        <v>0.998</v>
      </c>
      <c r="H20">
        <v>0.89400000000000002</v>
      </c>
      <c r="I20">
        <v>0.95699999999999996</v>
      </c>
      <c r="J20">
        <v>1.1359999999999999</v>
      </c>
      <c r="K20">
        <v>1.02</v>
      </c>
      <c r="L20" s="1">
        <v>11</v>
      </c>
      <c r="M20">
        <v>11</v>
      </c>
      <c r="N20">
        <v>12</v>
      </c>
      <c r="O20" s="1">
        <v>12</v>
      </c>
      <c r="P20">
        <v>12.5</v>
      </c>
      <c r="Q20">
        <v>12</v>
      </c>
      <c r="R20">
        <v>10.3</v>
      </c>
      <c r="S20">
        <v>12</v>
      </c>
      <c r="T20">
        <v>22.9</v>
      </c>
      <c r="U20">
        <v>12</v>
      </c>
      <c r="V20">
        <v>18.8</v>
      </c>
      <c r="W20">
        <v>12</v>
      </c>
      <c r="X20">
        <v>21</v>
      </c>
    </row>
    <row r="21" spans="1:24" x14ac:dyDescent="0.3">
      <c r="A21" s="6" t="s">
        <v>3745</v>
      </c>
      <c r="B21" s="52" t="s">
        <v>3744</v>
      </c>
      <c r="C21" s="6" t="s">
        <v>4626</v>
      </c>
      <c r="D21" s="6" t="s">
        <v>3746</v>
      </c>
      <c r="E21" s="5">
        <v>1325</v>
      </c>
      <c r="F21" s="6">
        <v>149.4</v>
      </c>
      <c r="G21" s="1">
        <v>1.093</v>
      </c>
      <c r="H21">
        <v>1.1020000000000001</v>
      </c>
      <c r="I21">
        <v>0.97399999999999998</v>
      </c>
      <c r="J21">
        <v>1.083</v>
      </c>
      <c r="K21">
        <v>1.0009999999999999</v>
      </c>
      <c r="L21" s="1">
        <v>2</v>
      </c>
      <c r="M21">
        <v>3</v>
      </c>
      <c r="N21">
        <v>3</v>
      </c>
      <c r="O21" s="1">
        <v>2</v>
      </c>
      <c r="P21">
        <v>17.7</v>
      </c>
      <c r="Q21">
        <v>2</v>
      </c>
      <c r="R21">
        <v>12</v>
      </c>
      <c r="S21">
        <v>2</v>
      </c>
      <c r="T21">
        <v>7.3</v>
      </c>
      <c r="U21">
        <v>2</v>
      </c>
      <c r="V21">
        <v>11.3</v>
      </c>
      <c r="W21">
        <v>2</v>
      </c>
      <c r="X21">
        <v>3.6</v>
      </c>
    </row>
    <row r="22" spans="1:24" x14ac:dyDescent="0.3">
      <c r="A22" s="6" t="s">
        <v>1853</v>
      </c>
      <c r="B22" s="52" t="s">
        <v>1852</v>
      </c>
      <c r="C22" s="6" t="s">
        <v>5193</v>
      </c>
      <c r="D22" s="6" t="s">
        <v>1854</v>
      </c>
      <c r="E22" s="5">
        <v>659</v>
      </c>
      <c r="F22" s="6">
        <v>75.400000000000006</v>
      </c>
      <c r="G22" s="1">
        <v>1.0389999999999999</v>
      </c>
      <c r="H22">
        <v>1.0229999999999999</v>
      </c>
      <c r="I22">
        <v>1.111</v>
      </c>
      <c r="J22">
        <v>1.2509999999999999</v>
      </c>
      <c r="K22">
        <v>1.085</v>
      </c>
      <c r="L22" s="1">
        <v>18</v>
      </c>
      <c r="M22">
        <v>19</v>
      </c>
      <c r="N22">
        <v>27</v>
      </c>
      <c r="O22" s="1">
        <v>26</v>
      </c>
      <c r="P22">
        <v>5.8</v>
      </c>
      <c r="Q22">
        <v>26</v>
      </c>
      <c r="R22">
        <v>6.7</v>
      </c>
      <c r="S22">
        <v>26</v>
      </c>
      <c r="T22">
        <v>5.0999999999999996</v>
      </c>
      <c r="U22">
        <v>26</v>
      </c>
      <c r="V22">
        <v>7.5</v>
      </c>
      <c r="W22">
        <v>26</v>
      </c>
      <c r="X22">
        <v>9</v>
      </c>
    </row>
    <row r="23" spans="1:24" x14ac:dyDescent="0.3">
      <c r="A23" s="6" t="s">
        <v>2713</v>
      </c>
      <c r="B23" s="52" t="s">
        <v>102</v>
      </c>
      <c r="C23" s="6" t="s">
        <v>4938</v>
      </c>
      <c r="D23" s="6" t="s">
        <v>2714</v>
      </c>
      <c r="E23" s="5">
        <v>599</v>
      </c>
      <c r="F23" s="6">
        <v>67.3</v>
      </c>
      <c r="G23" s="1">
        <v>1.012</v>
      </c>
      <c r="H23">
        <v>1.0149999999999999</v>
      </c>
      <c r="I23">
        <v>0.91400000000000003</v>
      </c>
      <c r="J23">
        <v>0.81100000000000005</v>
      </c>
      <c r="K23">
        <v>0.89200000000000002</v>
      </c>
      <c r="L23" s="1">
        <v>13</v>
      </c>
      <c r="M23">
        <v>17</v>
      </c>
      <c r="N23">
        <v>42</v>
      </c>
      <c r="O23" s="1">
        <v>37</v>
      </c>
      <c r="P23">
        <v>6.9</v>
      </c>
      <c r="Q23">
        <v>37</v>
      </c>
      <c r="R23">
        <v>9.6999999999999993</v>
      </c>
      <c r="S23">
        <v>37</v>
      </c>
      <c r="T23">
        <v>10.7</v>
      </c>
      <c r="U23">
        <v>37</v>
      </c>
      <c r="V23">
        <v>8.5</v>
      </c>
      <c r="W23">
        <v>37</v>
      </c>
      <c r="X23">
        <v>11.5</v>
      </c>
    </row>
    <row r="24" spans="1:24" x14ac:dyDescent="0.3">
      <c r="A24" s="6" t="s">
        <v>16599</v>
      </c>
      <c r="B24" s="52" t="s">
        <v>102</v>
      </c>
      <c r="D24" s="6" t="s">
        <v>16600</v>
      </c>
      <c r="E24" s="5">
        <v>147</v>
      </c>
      <c r="F24" s="6">
        <v>16.2</v>
      </c>
      <c r="G24" s="1">
        <v>0.93799999999999994</v>
      </c>
      <c r="H24">
        <v>1.048</v>
      </c>
      <c r="I24">
        <v>1.073</v>
      </c>
      <c r="J24">
        <v>0.83399999999999996</v>
      </c>
      <c r="K24">
        <v>0.76700000000000002</v>
      </c>
      <c r="L24" s="1">
        <v>1</v>
      </c>
      <c r="M24">
        <v>5</v>
      </c>
      <c r="N24">
        <v>6</v>
      </c>
      <c r="O24" s="1">
        <v>1</v>
      </c>
      <c r="P24" t="s">
        <v>5</v>
      </c>
      <c r="Q24">
        <v>1</v>
      </c>
      <c r="R24" t="s">
        <v>5</v>
      </c>
      <c r="S24">
        <v>1</v>
      </c>
      <c r="T24" t="s">
        <v>5</v>
      </c>
      <c r="U24">
        <v>1</v>
      </c>
      <c r="V24" t="s">
        <v>5</v>
      </c>
      <c r="W24">
        <v>1</v>
      </c>
      <c r="X24" t="s">
        <v>5</v>
      </c>
    </row>
    <row r="25" spans="1:24" x14ac:dyDescent="0.3">
      <c r="A25" s="6" t="s">
        <v>16603</v>
      </c>
      <c r="B25" s="52" t="s">
        <v>147</v>
      </c>
      <c r="C25" s="6" t="s">
        <v>16605</v>
      </c>
      <c r="D25" s="6" t="s">
        <v>16604</v>
      </c>
      <c r="E25" s="5">
        <v>845</v>
      </c>
      <c r="F25" s="6">
        <v>95.9</v>
      </c>
      <c r="G25" s="1">
        <v>0.99099999999999999</v>
      </c>
      <c r="H25">
        <v>0.92400000000000004</v>
      </c>
      <c r="I25">
        <v>0.89200000000000002</v>
      </c>
      <c r="J25">
        <v>0.89800000000000002</v>
      </c>
      <c r="K25">
        <v>0.88600000000000001</v>
      </c>
      <c r="L25" s="1">
        <v>13</v>
      </c>
      <c r="M25">
        <v>23</v>
      </c>
      <c r="N25">
        <v>34</v>
      </c>
      <c r="O25" s="1">
        <v>19</v>
      </c>
      <c r="P25">
        <v>7.2</v>
      </c>
      <c r="Q25">
        <v>19</v>
      </c>
      <c r="R25">
        <v>4.5999999999999996</v>
      </c>
      <c r="S25">
        <v>19</v>
      </c>
      <c r="T25">
        <v>16</v>
      </c>
      <c r="U25">
        <v>19</v>
      </c>
      <c r="V25">
        <v>10.1</v>
      </c>
      <c r="W25">
        <v>19</v>
      </c>
      <c r="X25">
        <v>7.4</v>
      </c>
    </row>
    <row r="26" spans="1:24" x14ac:dyDescent="0.3">
      <c r="A26" s="6" t="s">
        <v>16601</v>
      </c>
      <c r="B26" s="52" t="s">
        <v>147</v>
      </c>
      <c r="D26" s="6" t="s">
        <v>16602</v>
      </c>
      <c r="E26" s="5">
        <v>340</v>
      </c>
      <c r="F26" s="6">
        <v>38.4</v>
      </c>
      <c r="G26" s="1">
        <v>1.022</v>
      </c>
      <c r="H26">
        <v>0.84799999999999998</v>
      </c>
      <c r="I26">
        <v>0.82099999999999995</v>
      </c>
      <c r="J26">
        <v>0.88400000000000001</v>
      </c>
      <c r="K26">
        <v>0.61399999999999999</v>
      </c>
      <c r="L26" s="1">
        <v>1</v>
      </c>
      <c r="M26">
        <v>11</v>
      </c>
      <c r="N26">
        <v>17</v>
      </c>
      <c r="O26" s="1">
        <v>4</v>
      </c>
      <c r="P26">
        <v>16.5</v>
      </c>
      <c r="Q26">
        <v>4</v>
      </c>
      <c r="R26">
        <v>7.9</v>
      </c>
      <c r="S26">
        <v>4</v>
      </c>
      <c r="T26">
        <v>10.4</v>
      </c>
      <c r="U26">
        <v>4</v>
      </c>
      <c r="V26">
        <v>12.4</v>
      </c>
      <c r="W26">
        <v>4</v>
      </c>
      <c r="X26">
        <v>41.5</v>
      </c>
    </row>
    <row r="27" spans="1:24" x14ac:dyDescent="0.3">
      <c r="A27" s="6" t="s">
        <v>16606</v>
      </c>
      <c r="B27" s="52" t="s">
        <v>7440</v>
      </c>
      <c r="C27" s="6" t="s">
        <v>16608</v>
      </c>
      <c r="D27" s="6" t="s">
        <v>16607</v>
      </c>
      <c r="E27" s="5">
        <v>623</v>
      </c>
      <c r="F27" s="6">
        <v>71.2</v>
      </c>
      <c r="G27" s="1">
        <v>0.91</v>
      </c>
      <c r="H27">
        <v>0.98699999999999999</v>
      </c>
      <c r="I27">
        <v>0.80400000000000005</v>
      </c>
      <c r="J27">
        <v>0.76300000000000001</v>
      </c>
      <c r="K27">
        <v>0.89800000000000002</v>
      </c>
      <c r="L27" s="1">
        <v>21</v>
      </c>
      <c r="M27">
        <v>21</v>
      </c>
      <c r="N27">
        <v>34</v>
      </c>
      <c r="O27" s="1">
        <v>34</v>
      </c>
      <c r="P27">
        <v>6.7</v>
      </c>
      <c r="Q27">
        <v>34</v>
      </c>
      <c r="R27">
        <v>6.4</v>
      </c>
      <c r="S27">
        <v>34</v>
      </c>
      <c r="T27">
        <v>11</v>
      </c>
      <c r="U27">
        <v>33</v>
      </c>
      <c r="V27">
        <v>8.6</v>
      </c>
      <c r="W27">
        <v>34</v>
      </c>
      <c r="X27">
        <v>10.5</v>
      </c>
    </row>
    <row r="28" spans="1:24" x14ac:dyDescent="0.3">
      <c r="A28" s="6" t="s">
        <v>3850</v>
      </c>
      <c r="B28" s="52" t="s">
        <v>3849</v>
      </c>
      <c r="C28" s="6" t="s">
        <v>4593</v>
      </c>
      <c r="D28" s="6" t="s">
        <v>3851</v>
      </c>
      <c r="E28" s="5">
        <v>709</v>
      </c>
      <c r="F28" s="6">
        <v>79.7</v>
      </c>
      <c r="G28" s="1">
        <v>0.96</v>
      </c>
      <c r="H28">
        <v>1.103</v>
      </c>
      <c r="I28">
        <v>1.161</v>
      </c>
      <c r="J28">
        <v>1.206</v>
      </c>
      <c r="K28">
        <v>1.0840000000000001</v>
      </c>
      <c r="L28" s="1">
        <v>11</v>
      </c>
      <c r="M28">
        <v>11</v>
      </c>
      <c r="N28">
        <v>15</v>
      </c>
      <c r="O28" s="1">
        <v>15</v>
      </c>
      <c r="P28">
        <v>9.1999999999999993</v>
      </c>
      <c r="Q28">
        <v>15</v>
      </c>
      <c r="R28">
        <v>12.7</v>
      </c>
      <c r="S28">
        <v>15</v>
      </c>
      <c r="T28">
        <v>8.1</v>
      </c>
      <c r="U28">
        <v>15</v>
      </c>
      <c r="V28">
        <v>11.5</v>
      </c>
      <c r="W28">
        <v>15</v>
      </c>
      <c r="X28">
        <v>13.3</v>
      </c>
    </row>
    <row r="29" spans="1:24" x14ac:dyDescent="0.3">
      <c r="A29" s="6" t="s">
        <v>16609</v>
      </c>
      <c r="B29" s="52" t="s">
        <v>7442</v>
      </c>
      <c r="C29" s="6" t="s">
        <v>16611</v>
      </c>
      <c r="D29" s="6" t="s">
        <v>16610</v>
      </c>
      <c r="E29" s="5">
        <v>306</v>
      </c>
      <c r="F29" s="6">
        <v>33.9</v>
      </c>
      <c r="G29" s="1">
        <v>0.97299999999999998</v>
      </c>
      <c r="H29">
        <v>0.98899999999999999</v>
      </c>
      <c r="I29">
        <v>1.1659999999999999</v>
      </c>
      <c r="J29">
        <v>1.234</v>
      </c>
      <c r="K29">
        <v>1</v>
      </c>
      <c r="L29" s="1">
        <v>9</v>
      </c>
      <c r="M29">
        <v>9</v>
      </c>
      <c r="N29">
        <v>20</v>
      </c>
      <c r="O29" s="1">
        <v>20</v>
      </c>
      <c r="P29">
        <v>6.4</v>
      </c>
      <c r="Q29">
        <v>20</v>
      </c>
      <c r="R29">
        <v>6.7</v>
      </c>
      <c r="S29">
        <v>20</v>
      </c>
      <c r="T29">
        <v>8.8000000000000007</v>
      </c>
      <c r="U29">
        <v>20</v>
      </c>
      <c r="V29">
        <v>10.6</v>
      </c>
      <c r="W29">
        <v>20</v>
      </c>
      <c r="X29">
        <v>6.2</v>
      </c>
    </row>
    <row r="30" spans="1:24" x14ac:dyDescent="0.3">
      <c r="A30" s="6" t="s">
        <v>16612</v>
      </c>
      <c r="B30" s="52" t="s">
        <v>7444</v>
      </c>
      <c r="C30" s="6" t="s">
        <v>16614</v>
      </c>
      <c r="D30" s="6" t="s">
        <v>16613</v>
      </c>
      <c r="E30" s="5">
        <v>315</v>
      </c>
      <c r="F30" s="6">
        <v>34.700000000000003</v>
      </c>
      <c r="G30" s="1">
        <v>1.042</v>
      </c>
      <c r="H30">
        <v>0.92700000000000005</v>
      </c>
      <c r="I30">
        <v>0.94299999999999995</v>
      </c>
      <c r="J30">
        <v>0.998</v>
      </c>
      <c r="K30">
        <v>0.78400000000000003</v>
      </c>
      <c r="L30" s="1">
        <v>3</v>
      </c>
      <c r="M30">
        <v>3</v>
      </c>
      <c r="N30">
        <v>3</v>
      </c>
      <c r="O30" s="1">
        <v>3</v>
      </c>
      <c r="P30">
        <v>2.6</v>
      </c>
      <c r="Q30">
        <v>3</v>
      </c>
      <c r="R30">
        <v>2.2000000000000002</v>
      </c>
      <c r="S30">
        <v>3</v>
      </c>
      <c r="T30">
        <v>6.7</v>
      </c>
      <c r="U30">
        <v>3</v>
      </c>
      <c r="V30">
        <v>4.8</v>
      </c>
      <c r="W30">
        <v>3</v>
      </c>
      <c r="X30">
        <v>1.3</v>
      </c>
    </row>
    <row r="31" spans="1:24" x14ac:dyDescent="0.3">
      <c r="A31" s="6" t="s">
        <v>960</v>
      </c>
      <c r="B31" s="52" t="s">
        <v>959</v>
      </c>
      <c r="C31" s="6" t="s">
        <v>5451</v>
      </c>
      <c r="D31" s="6" t="s">
        <v>961</v>
      </c>
      <c r="E31" s="5">
        <v>398</v>
      </c>
      <c r="F31" s="6">
        <v>45.1</v>
      </c>
      <c r="G31" s="1">
        <v>1.026</v>
      </c>
      <c r="H31">
        <v>1.052</v>
      </c>
      <c r="I31">
        <v>1.2490000000000001</v>
      </c>
      <c r="J31">
        <v>1.431</v>
      </c>
      <c r="K31">
        <v>1.121</v>
      </c>
      <c r="L31" s="1">
        <v>5</v>
      </c>
      <c r="M31">
        <v>5</v>
      </c>
      <c r="N31">
        <v>6</v>
      </c>
      <c r="O31" s="1">
        <v>6</v>
      </c>
      <c r="P31">
        <v>13.2</v>
      </c>
      <c r="Q31">
        <v>6</v>
      </c>
      <c r="R31">
        <v>10</v>
      </c>
      <c r="S31">
        <v>6</v>
      </c>
      <c r="T31">
        <v>6.6</v>
      </c>
      <c r="U31">
        <v>6</v>
      </c>
      <c r="V31">
        <v>8.6999999999999993</v>
      </c>
      <c r="W31">
        <v>6</v>
      </c>
      <c r="X31">
        <v>9.8000000000000007</v>
      </c>
    </row>
    <row r="32" spans="1:24" x14ac:dyDescent="0.3">
      <c r="A32" s="6" t="s">
        <v>16615</v>
      </c>
      <c r="B32" s="52" t="s">
        <v>7446</v>
      </c>
      <c r="C32" s="6" t="s">
        <v>16617</v>
      </c>
      <c r="D32" s="6" t="s">
        <v>16616</v>
      </c>
      <c r="E32" s="5">
        <v>210</v>
      </c>
      <c r="F32" s="6">
        <v>22.3</v>
      </c>
      <c r="G32" s="1">
        <v>1.0880000000000001</v>
      </c>
      <c r="H32">
        <v>1.038</v>
      </c>
      <c r="I32">
        <v>1.1910000000000001</v>
      </c>
      <c r="J32">
        <v>1.1739999999999999</v>
      </c>
      <c r="K32">
        <v>1.0109999999999999</v>
      </c>
      <c r="L32" s="1">
        <v>6</v>
      </c>
      <c r="M32">
        <v>6</v>
      </c>
      <c r="N32">
        <v>10</v>
      </c>
      <c r="O32" s="1">
        <v>10</v>
      </c>
      <c r="P32">
        <v>7.4</v>
      </c>
      <c r="Q32">
        <v>10</v>
      </c>
      <c r="R32">
        <v>5</v>
      </c>
      <c r="S32">
        <v>10</v>
      </c>
      <c r="T32">
        <v>8.6</v>
      </c>
      <c r="U32">
        <v>10</v>
      </c>
      <c r="V32">
        <v>5.2</v>
      </c>
      <c r="W32">
        <v>10</v>
      </c>
      <c r="X32">
        <v>2.6</v>
      </c>
    </row>
    <row r="33" spans="1:24" x14ac:dyDescent="0.3">
      <c r="A33" s="6" t="s">
        <v>16618</v>
      </c>
      <c r="B33" s="52" t="s">
        <v>7448</v>
      </c>
      <c r="C33" s="6" t="s">
        <v>16620</v>
      </c>
      <c r="D33" s="6" t="s">
        <v>16619</v>
      </c>
      <c r="E33" s="5">
        <v>468</v>
      </c>
      <c r="F33" s="6">
        <v>51.7</v>
      </c>
      <c r="G33" s="1">
        <v>1.026</v>
      </c>
      <c r="H33">
        <v>1.2889999999999999</v>
      </c>
      <c r="I33">
        <v>1.46</v>
      </c>
      <c r="J33">
        <v>1.625</v>
      </c>
      <c r="K33">
        <v>1.6060000000000001</v>
      </c>
      <c r="L33" s="1">
        <v>1</v>
      </c>
      <c r="M33">
        <v>1</v>
      </c>
      <c r="N33">
        <v>1</v>
      </c>
      <c r="O33" s="1">
        <v>1</v>
      </c>
      <c r="P33" t="s">
        <v>5</v>
      </c>
      <c r="Q33">
        <v>1</v>
      </c>
      <c r="R33" t="s">
        <v>5</v>
      </c>
      <c r="S33">
        <v>1</v>
      </c>
      <c r="T33" t="s">
        <v>5</v>
      </c>
      <c r="U33">
        <v>1</v>
      </c>
      <c r="V33" t="s">
        <v>5</v>
      </c>
      <c r="W33">
        <v>1</v>
      </c>
      <c r="X33" t="s">
        <v>5</v>
      </c>
    </row>
    <row r="34" spans="1:24" x14ac:dyDescent="0.3">
      <c r="A34" s="6" t="s">
        <v>16621</v>
      </c>
      <c r="B34" s="52" t="s">
        <v>7450</v>
      </c>
      <c r="C34" s="6" t="s">
        <v>16623</v>
      </c>
      <c r="D34" s="6" t="s">
        <v>16622</v>
      </c>
      <c r="E34" s="5">
        <v>558</v>
      </c>
      <c r="F34" s="6">
        <v>63.2</v>
      </c>
      <c r="G34" s="1">
        <v>1.012</v>
      </c>
      <c r="H34">
        <v>1.117</v>
      </c>
      <c r="I34">
        <v>1.252</v>
      </c>
      <c r="J34">
        <v>1.518</v>
      </c>
      <c r="K34">
        <v>1.218</v>
      </c>
      <c r="L34" s="1">
        <v>4</v>
      </c>
      <c r="M34">
        <v>4</v>
      </c>
      <c r="N34">
        <v>4</v>
      </c>
      <c r="O34" s="1">
        <v>4</v>
      </c>
      <c r="P34">
        <v>14.9</v>
      </c>
      <c r="Q34">
        <v>4</v>
      </c>
      <c r="R34">
        <v>16.600000000000001</v>
      </c>
      <c r="S34">
        <v>4</v>
      </c>
      <c r="T34">
        <v>5.0999999999999996</v>
      </c>
      <c r="U34">
        <v>4</v>
      </c>
      <c r="V34">
        <v>12.9</v>
      </c>
      <c r="W34">
        <v>4</v>
      </c>
      <c r="X34">
        <v>18.8</v>
      </c>
    </row>
    <row r="35" spans="1:24" x14ac:dyDescent="0.3">
      <c r="A35" s="6" t="s">
        <v>3320</v>
      </c>
      <c r="B35" s="52" t="s">
        <v>3319</v>
      </c>
      <c r="C35" s="6" t="s">
        <v>4757</v>
      </c>
      <c r="D35" s="6" t="s">
        <v>3321</v>
      </c>
      <c r="E35" s="5">
        <v>288</v>
      </c>
      <c r="F35" s="6">
        <v>32.200000000000003</v>
      </c>
      <c r="G35" s="1">
        <v>0.93600000000000005</v>
      </c>
      <c r="H35">
        <v>1.173</v>
      </c>
      <c r="I35">
        <v>0.876</v>
      </c>
      <c r="J35">
        <v>0.81899999999999995</v>
      </c>
      <c r="K35">
        <v>1.258</v>
      </c>
      <c r="L35" s="1">
        <v>3</v>
      </c>
      <c r="M35">
        <v>3</v>
      </c>
      <c r="N35">
        <v>4</v>
      </c>
      <c r="O35" s="1">
        <v>4</v>
      </c>
      <c r="P35">
        <v>7</v>
      </c>
      <c r="Q35">
        <v>4</v>
      </c>
      <c r="R35">
        <v>10.1</v>
      </c>
      <c r="S35">
        <v>4</v>
      </c>
      <c r="T35">
        <v>11.5</v>
      </c>
      <c r="U35">
        <v>4</v>
      </c>
      <c r="V35">
        <v>22.7</v>
      </c>
      <c r="W35">
        <v>4</v>
      </c>
      <c r="X35">
        <v>18.100000000000001</v>
      </c>
    </row>
    <row r="36" spans="1:24" x14ac:dyDescent="0.3">
      <c r="A36" s="6" t="s">
        <v>16624</v>
      </c>
      <c r="B36" s="52" t="s">
        <v>7452</v>
      </c>
      <c r="D36" s="6" t="s">
        <v>16625</v>
      </c>
      <c r="E36" s="5">
        <v>214</v>
      </c>
      <c r="F36" s="6">
        <v>24.4</v>
      </c>
      <c r="G36" s="1">
        <v>0.92400000000000004</v>
      </c>
      <c r="H36">
        <v>2.06</v>
      </c>
      <c r="I36">
        <v>2.4630000000000001</v>
      </c>
      <c r="J36">
        <v>2.0339999999999998</v>
      </c>
      <c r="K36">
        <v>1.02</v>
      </c>
      <c r="L36" s="1">
        <v>1</v>
      </c>
      <c r="M36">
        <v>1</v>
      </c>
      <c r="N36">
        <v>1</v>
      </c>
      <c r="O36" s="1">
        <v>1</v>
      </c>
      <c r="P36" t="s">
        <v>5</v>
      </c>
      <c r="Q36">
        <v>1</v>
      </c>
      <c r="R36" t="s">
        <v>5</v>
      </c>
      <c r="S36">
        <v>1</v>
      </c>
      <c r="T36" t="s">
        <v>5</v>
      </c>
      <c r="U36">
        <v>1</v>
      </c>
      <c r="V36" t="s">
        <v>5</v>
      </c>
      <c r="W36">
        <v>1</v>
      </c>
      <c r="X36" t="s">
        <v>5</v>
      </c>
    </row>
    <row r="37" spans="1:24" x14ac:dyDescent="0.3">
      <c r="A37" s="6" t="s">
        <v>16626</v>
      </c>
      <c r="B37" s="52" t="s">
        <v>7454</v>
      </c>
      <c r="D37" s="6" t="s">
        <v>16627</v>
      </c>
      <c r="E37" s="5">
        <v>394</v>
      </c>
      <c r="F37" s="6">
        <v>43.4</v>
      </c>
      <c r="G37" s="1">
        <v>1.044</v>
      </c>
      <c r="H37">
        <v>0.93500000000000005</v>
      </c>
      <c r="I37">
        <v>1.0249999999999999</v>
      </c>
      <c r="J37">
        <v>1.0580000000000001</v>
      </c>
      <c r="K37">
        <v>1.0589999999999999</v>
      </c>
      <c r="L37" s="1">
        <v>7</v>
      </c>
      <c r="M37">
        <v>7</v>
      </c>
      <c r="N37">
        <v>13</v>
      </c>
      <c r="O37" s="1">
        <v>13</v>
      </c>
      <c r="P37">
        <v>10.1</v>
      </c>
      <c r="Q37">
        <v>13</v>
      </c>
      <c r="R37">
        <v>12.1</v>
      </c>
      <c r="S37">
        <v>13</v>
      </c>
      <c r="T37">
        <v>10.5</v>
      </c>
      <c r="U37">
        <v>13</v>
      </c>
      <c r="V37">
        <v>13.2</v>
      </c>
      <c r="W37">
        <v>13</v>
      </c>
      <c r="X37">
        <v>11.7</v>
      </c>
    </row>
    <row r="38" spans="1:24" x14ac:dyDescent="0.3">
      <c r="A38" s="6" t="s">
        <v>16628</v>
      </c>
      <c r="B38" s="52" t="s">
        <v>7456</v>
      </c>
      <c r="C38" s="6" t="s">
        <v>16630</v>
      </c>
      <c r="D38" s="6" t="s">
        <v>16629</v>
      </c>
      <c r="E38" s="5">
        <v>366</v>
      </c>
      <c r="F38" s="6">
        <v>39</v>
      </c>
      <c r="G38" s="1">
        <v>1.024</v>
      </c>
      <c r="H38">
        <v>0.91500000000000004</v>
      </c>
      <c r="I38">
        <v>1.2709999999999999</v>
      </c>
      <c r="J38">
        <v>1.109</v>
      </c>
      <c r="K38">
        <v>0.97699999999999998</v>
      </c>
      <c r="L38" s="1">
        <v>2</v>
      </c>
      <c r="M38">
        <v>2</v>
      </c>
      <c r="N38">
        <v>2</v>
      </c>
      <c r="O38" s="1">
        <v>2</v>
      </c>
      <c r="P38">
        <v>7</v>
      </c>
      <c r="Q38">
        <v>2</v>
      </c>
      <c r="R38">
        <v>4.8</v>
      </c>
      <c r="S38">
        <v>2</v>
      </c>
      <c r="T38">
        <v>17.399999999999999</v>
      </c>
      <c r="U38">
        <v>2</v>
      </c>
      <c r="V38">
        <v>36.200000000000003</v>
      </c>
      <c r="W38">
        <v>2</v>
      </c>
      <c r="X38">
        <v>37.6</v>
      </c>
    </row>
    <row r="39" spans="1:24" x14ac:dyDescent="0.3">
      <c r="A39" s="6" t="s">
        <v>16631</v>
      </c>
      <c r="B39" s="52" t="s">
        <v>7458</v>
      </c>
      <c r="C39" s="6" t="s">
        <v>16633</v>
      </c>
      <c r="D39" s="6" t="s">
        <v>16632</v>
      </c>
      <c r="E39" s="5">
        <v>1130</v>
      </c>
      <c r="F39" s="6">
        <v>122.8</v>
      </c>
      <c r="G39" s="1">
        <v>0.94299999999999995</v>
      </c>
      <c r="H39">
        <v>0.86299999999999999</v>
      </c>
      <c r="I39">
        <v>0.96499999999999997</v>
      </c>
      <c r="J39">
        <v>1.0629999999999999</v>
      </c>
      <c r="K39">
        <v>1.1559999999999999</v>
      </c>
      <c r="L39" s="1">
        <v>1</v>
      </c>
      <c r="M39">
        <v>3</v>
      </c>
      <c r="N39">
        <v>3</v>
      </c>
      <c r="O39" s="1">
        <v>1</v>
      </c>
      <c r="P39" t="s">
        <v>5</v>
      </c>
      <c r="Q39">
        <v>1</v>
      </c>
      <c r="R39" t="s">
        <v>5</v>
      </c>
      <c r="S39">
        <v>1</v>
      </c>
      <c r="T39" t="s">
        <v>5</v>
      </c>
      <c r="U39">
        <v>1</v>
      </c>
      <c r="V39" t="s">
        <v>5</v>
      </c>
      <c r="W39">
        <v>1</v>
      </c>
      <c r="X39" t="s">
        <v>5</v>
      </c>
    </row>
    <row r="40" spans="1:24" x14ac:dyDescent="0.3">
      <c r="A40" s="6" t="s">
        <v>16634</v>
      </c>
      <c r="B40" s="52" t="s">
        <v>7459</v>
      </c>
      <c r="C40" s="6" t="s">
        <v>16636</v>
      </c>
      <c r="D40" s="6" t="s">
        <v>16635</v>
      </c>
      <c r="E40" s="5">
        <v>1182</v>
      </c>
      <c r="F40" s="6">
        <v>128.30000000000001</v>
      </c>
      <c r="G40" s="1">
        <v>0.94099999999999995</v>
      </c>
      <c r="H40">
        <v>0.83099999999999996</v>
      </c>
      <c r="I40">
        <v>0.72799999999999998</v>
      </c>
      <c r="J40">
        <v>0.71599999999999997</v>
      </c>
      <c r="K40">
        <v>0.94199999999999995</v>
      </c>
      <c r="L40" s="1">
        <v>1</v>
      </c>
      <c r="M40">
        <v>3</v>
      </c>
      <c r="N40">
        <v>3</v>
      </c>
      <c r="O40" s="1">
        <v>1</v>
      </c>
      <c r="P40" t="s">
        <v>5</v>
      </c>
      <c r="Q40">
        <v>1</v>
      </c>
      <c r="R40" t="s">
        <v>5</v>
      </c>
      <c r="S40">
        <v>1</v>
      </c>
      <c r="T40" t="s">
        <v>5</v>
      </c>
      <c r="U40">
        <v>1</v>
      </c>
      <c r="V40" t="s">
        <v>5</v>
      </c>
      <c r="W40">
        <v>1</v>
      </c>
      <c r="X40" t="s">
        <v>5</v>
      </c>
    </row>
    <row r="41" spans="1:24" x14ac:dyDescent="0.3">
      <c r="A41" s="6" t="s">
        <v>16637</v>
      </c>
      <c r="B41" s="52" t="s">
        <v>7461</v>
      </c>
      <c r="D41" s="6" t="s">
        <v>16638</v>
      </c>
      <c r="E41" s="5">
        <v>455</v>
      </c>
      <c r="F41" s="6">
        <v>52</v>
      </c>
      <c r="G41" s="1">
        <v>0.97299999999999998</v>
      </c>
      <c r="H41">
        <v>0.96299999999999997</v>
      </c>
      <c r="I41">
        <v>1.0089999999999999</v>
      </c>
      <c r="J41">
        <v>1.0669999999999999</v>
      </c>
      <c r="K41">
        <v>1.125</v>
      </c>
      <c r="L41" s="1">
        <v>7</v>
      </c>
      <c r="M41">
        <v>7</v>
      </c>
      <c r="N41">
        <v>7</v>
      </c>
      <c r="O41" s="1">
        <v>7</v>
      </c>
      <c r="P41">
        <v>6</v>
      </c>
      <c r="Q41">
        <v>7</v>
      </c>
      <c r="R41">
        <v>9.1</v>
      </c>
      <c r="S41">
        <v>7</v>
      </c>
      <c r="T41">
        <v>15.2</v>
      </c>
      <c r="U41">
        <v>7</v>
      </c>
      <c r="V41">
        <v>1.9</v>
      </c>
      <c r="W41">
        <v>7</v>
      </c>
      <c r="X41">
        <v>8.6</v>
      </c>
    </row>
    <row r="42" spans="1:24" x14ac:dyDescent="0.3">
      <c r="A42" s="6" t="s">
        <v>16639</v>
      </c>
      <c r="B42" s="52" t="s">
        <v>7463</v>
      </c>
      <c r="C42" s="6" t="s">
        <v>16641</v>
      </c>
      <c r="D42" s="6" t="s">
        <v>16640</v>
      </c>
      <c r="E42" s="5">
        <v>859</v>
      </c>
      <c r="F42" s="6">
        <v>97.5</v>
      </c>
      <c r="G42" s="1">
        <v>0.98199999999999998</v>
      </c>
      <c r="H42">
        <v>1.071</v>
      </c>
      <c r="I42">
        <v>1.1160000000000001</v>
      </c>
      <c r="J42">
        <v>1.1579999999999999</v>
      </c>
      <c r="K42">
        <v>1.3069999999999999</v>
      </c>
      <c r="L42" s="1">
        <v>5</v>
      </c>
      <c r="M42">
        <v>6</v>
      </c>
      <c r="N42">
        <v>6</v>
      </c>
      <c r="O42" s="1">
        <v>5</v>
      </c>
      <c r="P42">
        <v>5.0999999999999996</v>
      </c>
      <c r="Q42">
        <v>5</v>
      </c>
      <c r="R42">
        <v>15.2</v>
      </c>
      <c r="S42">
        <v>5</v>
      </c>
      <c r="T42">
        <v>7.7</v>
      </c>
      <c r="U42">
        <v>5</v>
      </c>
      <c r="V42">
        <v>14.7</v>
      </c>
      <c r="W42">
        <v>5</v>
      </c>
      <c r="X42">
        <v>5.5</v>
      </c>
    </row>
    <row r="43" spans="1:24" x14ac:dyDescent="0.3">
      <c r="A43" s="6" t="s">
        <v>16642</v>
      </c>
      <c r="B43" s="52" t="s">
        <v>7465</v>
      </c>
      <c r="C43" s="6" t="s">
        <v>16644</v>
      </c>
      <c r="D43" s="6" t="s">
        <v>16643</v>
      </c>
      <c r="E43" s="5">
        <v>81</v>
      </c>
      <c r="F43" s="6">
        <v>9.1</v>
      </c>
      <c r="G43" s="1">
        <v>0.99099999999999999</v>
      </c>
      <c r="H43">
        <v>0.93400000000000005</v>
      </c>
      <c r="I43">
        <v>0.63700000000000001</v>
      </c>
      <c r="J43">
        <v>0.93</v>
      </c>
      <c r="K43">
        <v>1.333</v>
      </c>
      <c r="L43" s="1">
        <v>1</v>
      </c>
      <c r="M43">
        <v>1</v>
      </c>
      <c r="N43">
        <v>1</v>
      </c>
      <c r="O43" s="1">
        <v>1</v>
      </c>
      <c r="P43" t="s">
        <v>5</v>
      </c>
      <c r="Q43">
        <v>1</v>
      </c>
      <c r="R43" t="s">
        <v>5</v>
      </c>
      <c r="S43">
        <v>1</v>
      </c>
      <c r="T43" t="s">
        <v>5</v>
      </c>
      <c r="U43">
        <v>1</v>
      </c>
      <c r="V43" t="s">
        <v>5</v>
      </c>
      <c r="W43">
        <v>1</v>
      </c>
      <c r="X43" t="s">
        <v>5</v>
      </c>
    </row>
    <row r="44" spans="1:24" x14ac:dyDescent="0.3">
      <c r="A44" s="6" t="s">
        <v>16645</v>
      </c>
      <c r="B44" s="52" t="s">
        <v>7467</v>
      </c>
      <c r="C44" s="6" t="s">
        <v>16647</v>
      </c>
      <c r="D44" s="6" t="s">
        <v>16646</v>
      </c>
      <c r="E44" s="5">
        <v>272</v>
      </c>
      <c r="F44" s="6">
        <v>31.1</v>
      </c>
      <c r="G44" s="1">
        <v>1.012</v>
      </c>
      <c r="H44">
        <v>0.98499999999999999</v>
      </c>
      <c r="I44">
        <v>0.79400000000000004</v>
      </c>
      <c r="J44">
        <v>0.71399999999999997</v>
      </c>
      <c r="K44">
        <v>0.86699999999999999</v>
      </c>
      <c r="L44" s="1">
        <v>6</v>
      </c>
      <c r="M44">
        <v>6</v>
      </c>
      <c r="N44">
        <v>6</v>
      </c>
      <c r="O44" s="1">
        <v>6</v>
      </c>
      <c r="P44">
        <v>5.2</v>
      </c>
      <c r="Q44">
        <v>6</v>
      </c>
      <c r="R44">
        <v>7.1</v>
      </c>
      <c r="S44">
        <v>6</v>
      </c>
      <c r="T44">
        <v>10.5</v>
      </c>
      <c r="U44">
        <v>6</v>
      </c>
      <c r="V44">
        <v>34.799999999999997</v>
      </c>
      <c r="W44">
        <v>6</v>
      </c>
      <c r="X44">
        <v>17.7</v>
      </c>
    </row>
    <row r="45" spans="1:24" x14ac:dyDescent="0.3">
      <c r="A45" s="6" t="s">
        <v>16648</v>
      </c>
      <c r="B45" s="52" t="s">
        <v>496</v>
      </c>
      <c r="C45" s="6" t="s">
        <v>16650</v>
      </c>
      <c r="D45" s="6" t="s">
        <v>16649</v>
      </c>
      <c r="E45" s="5">
        <v>424</v>
      </c>
      <c r="F45" s="6">
        <v>44.3</v>
      </c>
      <c r="G45" s="1">
        <v>0.99199999999999999</v>
      </c>
      <c r="H45">
        <v>1.083</v>
      </c>
      <c r="I45">
        <v>1.2</v>
      </c>
      <c r="J45">
        <v>1.2929999999999999</v>
      </c>
      <c r="K45">
        <v>1.177</v>
      </c>
      <c r="L45" s="1">
        <v>12</v>
      </c>
      <c r="M45">
        <v>12</v>
      </c>
      <c r="N45">
        <v>28</v>
      </c>
      <c r="O45" s="1">
        <v>28</v>
      </c>
      <c r="P45">
        <v>10.9</v>
      </c>
      <c r="Q45">
        <v>28</v>
      </c>
      <c r="R45">
        <v>13</v>
      </c>
      <c r="S45">
        <v>28</v>
      </c>
      <c r="T45">
        <v>12</v>
      </c>
      <c r="U45">
        <v>28</v>
      </c>
      <c r="V45">
        <v>10.8</v>
      </c>
      <c r="W45">
        <v>28</v>
      </c>
      <c r="X45">
        <v>5.9</v>
      </c>
    </row>
    <row r="46" spans="1:24" x14ac:dyDescent="0.3">
      <c r="A46" s="6" t="s">
        <v>1608</v>
      </c>
      <c r="B46" s="52" t="s">
        <v>1607</v>
      </c>
      <c r="C46" s="6" t="s">
        <v>5262</v>
      </c>
      <c r="D46" s="6" t="s">
        <v>1609</v>
      </c>
      <c r="E46" s="5">
        <v>397</v>
      </c>
      <c r="F46" s="6">
        <v>41.9</v>
      </c>
      <c r="G46" s="1">
        <v>1.0609999999999999</v>
      </c>
      <c r="H46">
        <v>1.175</v>
      </c>
      <c r="I46">
        <v>1.4179999999999999</v>
      </c>
      <c r="J46">
        <v>1.556</v>
      </c>
      <c r="K46">
        <v>1.284</v>
      </c>
      <c r="L46" s="1">
        <v>14</v>
      </c>
      <c r="M46">
        <v>15</v>
      </c>
      <c r="N46">
        <v>29</v>
      </c>
      <c r="O46" s="1">
        <v>27</v>
      </c>
      <c r="P46">
        <v>9.1</v>
      </c>
      <c r="Q46">
        <v>27</v>
      </c>
      <c r="R46">
        <v>13.6</v>
      </c>
      <c r="S46">
        <v>27</v>
      </c>
      <c r="T46">
        <v>9.8000000000000007</v>
      </c>
      <c r="U46">
        <v>27</v>
      </c>
      <c r="V46">
        <v>13.4</v>
      </c>
      <c r="W46">
        <v>27</v>
      </c>
      <c r="X46">
        <v>9.3000000000000007</v>
      </c>
    </row>
    <row r="47" spans="1:24" x14ac:dyDescent="0.3">
      <c r="A47" s="6" t="s">
        <v>3765</v>
      </c>
      <c r="B47" s="52" t="s">
        <v>3764</v>
      </c>
      <c r="C47" s="6" t="s">
        <v>4618</v>
      </c>
      <c r="D47" s="6" t="s">
        <v>3766</v>
      </c>
      <c r="E47" s="5">
        <v>2346</v>
      </c>
      <c r="F47" s="6">
        <v>265.39999999999998</v>
      </c>
      <c r="G47" s="1">
        <v>0.95599999999999996</v>
      </c>
      <c r="H47">
        <v>0.871</v>
      </c>
      <c r="I47">
        <v>0.871</v>
      </c>
      <c r="J47">
        <v>0.93400000000000005</v>
      </c>
      <c r="K47">
        <v>0.78200000000000003</v>
      </c>
      <c r="L47" s="1">
        <v>45</v>
      </c>
      <c r="M47">
        <v>45</v>
      </c>
      <c r="N47">
        <v>58</v>
      </c>
      <c r="O47" s="1">
        <v>58</v>
      </c>
      <c r="P47">
        <v>11.3</v>
      </c>
      <c r="Q47">
        <v>58</v>
      </c>
      <c r="R47">
        <v>11</v>
      </c>
      <c r="S47">
        <v>58</v>
      </c>
      <c r="T47">
        <v>10</v>
      </c>
      <c r="U47">
        <v>58</v>
      </c>
      <c r="V47">
        <v>10.5</v>
      </c>
      <c r="W47">
        <v>58</v>
      </c>
      <c r="X47">
        <v>10.1</v>
      </c>
    </row>
    <row r="48" spans="1:24" x14ac:dyDescent="0.3">
      <c r="A48" s="6" t="s">
        <v>16651</v>
      </c>
      <c r="B48" s="52" t="s">
        <v>7469</v>
      </c>
      <c r="D48" s="6" t="s">
        <v>16652</v>
      </c>
      <c r="E48" s="5">
        <v>96</v>
      </c>
      <c r="F48" s="6">
        <v>11.1</v>
      </c>
      <c r="G48" s="1">
        <v>0.84199999999999997</v>
      </c>
      <c r="H48">
        <v>1.052</v>
      </c>
      <c r="I48">
        <v>1.107</v>
      </c>
      <c r="J48">
        <v>0.85399999999999998</v>
      </c>
      <c r="K48">
        <v>0.81299999999999994</v>
      </c>
      <c r="L48" s="1">
        <v>1</v>
      </c>
      <c r="M48">
        <v>1</v>
      </c>
      <c r="N48">
        <v>1</v>
      </c>
      <c r="O48" s="1">
        <v>1</v>
      </c>
      <c r="P48" t="s">
        <v>5</v>
      </c>
      <c r="Q48">
        <v>1</v>
      </c>
      <c r="R48" t="s">
        <v>5</v>
      </c>
      <c r="S48">
        <v>1</v>
      </c>
      <c r="T48" t="s">
        <v>5</v>
      </c>
      <c r="U48">
        <v>1</v>
      </c>
      <c r="V48" t="s">
        <v>5</v>
      </c>
      <c r="W48">
        <v>1</v>
      </c>
      <c r="X48" t="s">
        <v>5</v>
      </c>
    </row>
    <row r="49" spans="1:24" x14ac:dyDescent="0.3">
      <c r="A49" s="6" t="s">
        <v>16653</v>
      </c>
      <c r="B49" s="52" t="s">
        <v>7471</v>
      </c>
      <c r="C49" s="6" t="s">
        <v>16655</v>
      </c>
      <c r="D49" s="6" t="s">
        <v>16654</v>
      </c>
      <c r="E49" s="5">
        <v>415</v>
      </c>
      <c r="F49" s="6">
        <v>45</v>
      </c>
      <c r="G49" s="1">
        <v>1.032</v>
      </c>
      <c r="H49">
        <v>1.0640000000000001</v>
      </c>
      <c r="I49">
        <v>1.222</v>
      </c>
      <c r="J49">
        <v>1.421</v>
      </c>
      <c r="K49">
        <v>1.101</v>
      </c>
      <c r="L49" s="1">
        <v>10</v>
      </c>
      <c r="M49">
        <v>10</v>
      </c>
      <c r="N49">
        <v>16</v>
      </c>
      <c r="O49" s="1">
        <v>16</v>
      </c>
      <c r="P49">
        <v>6.4</v>
      </c>
      <c r="Q49">
        <v>16</v>
      </c>
      <c r="R49">
        <v>14.3</v>
      </c>
      <c r="S49">
        <v>16</v>
      </c>
      <c r="T49">
        <v>9.1999999999999993</v>
      </c>
      <c r="U49">
        <v>16</v>
      </c>
      <c r="V49">
        <v>18.100000000000001</v>
      </c>
      <c r="W49">
        <v>16</v>
      </c>
      <c r="X49">
        <v>8.5</v>
      </c>
    </row>
    <row r="50" spans="1:24" x14ac:dyDescent="0.3">
      <c r="A50" s="6" t="s">
        <v>16656</v>
      </c>
      <c r="B50" s="52" t="s">
        <v>7473</v>
      </c>
      <c r="C50" s="6" t="s">
        <v>16658</v>
      </c>
      <c r="D50" s="6" t="s">
        <v>16657</v>
      </c>
      <c r="E50" s="5">
        <v>621</v>
      </c>
      <c r="F50" s="6">
        <v>68.7</v>
      </c>
      <c r="G50" s="1">
        <v>0.98</v>
      </c>
      <c r="H50">
        <v>1.06</v>
      </c>
      <c r="I50">
        <v>1.038</v>
      </c>
      <c r="J50">
        <v>1.044</v>
      </c>
      <c r="K50">
        <v>0.94499999999999995</v>
      </c>
      <c r="L50" s="1">
        <v>6</v>
      </c>
      <c r="M50">
        <v>6</v>
      </c>
      <c r="N50">
        <v>9</v>
      </c>
      <c r="O50" s="1">
        <v>9</v>
      </c>
      <c r="P50">
        <v>8.1</v>
      </c>
      <c r="Q50">
        <v>9</v>
      </c>
      <c r="R50">
        <v>7.7</v>
      </c>
      <c r="S50">
        <v>9</v>
      </c>
      <c r="T50">
        <v>3</v>
      </c>
      <c r="U50">
        <v>9</v>
      </c>
      <c r="V50">
        <v>14.2</v>
      </c>
      <c r="W50">
        <v>9</v>
      </c>
      <c r="X50">
        <v>9.6999999999999993</v>
      </c>
    </row>
    <row r="51" spans="1:24" x14ac:dyDescent="0.3">
      <c r="A51" s="6" t="s">
        <v>16659</v>
      </c>
      <c r="B51" s="52" t="s">
        <v>445</v>
      </c>
      <c r="C51" s="6" t="s">
        <v>16661</v>
      </c>
      <c r="D51" s="6" t="s">
        <v>16660</v>
      </c>
      <c r="E51" s="5">
        <v>421</v>
      </c>
      <c r="F51" s="6">
        <v>46.6</v>
      </c>
      <c r="G51" s="1">
        <v>1.0429999999999999</v>
      </c>
      <c r="H51">
        <v>0.91500000000000004</v>
      </c>
      <c r="I51">
        <v>1.05</v>
      </c>
      <c r="J51">
        <v>1.1910000000000001</v>
      </c>
      <c r="K51">
        <v>0.95799999999999996</v>
      </c>
      <c r="L51" s="1">
        <v>15</v>
      </c>
      <c r="M51">
        <v>16</v>
      </c>
      <c r="N51">
        <v>36</v>
      </c>
      <c r="O51" s="1">
        <v>35</v>
      </c>
      <c r="P51">
        <v>7.4</v>
      </c>
      <c r="Q51">
        <v>35</v>
      </c>
      <c r="R51">
        <v>8.9</v>
      </c>
      <c r="S51">
        <v>35</v>
      </c>
      <c r="T51">
        <v>7.7</v>
      </c>
      <c r="U51">
        <v>35</v>
      </c>
      <c r="V51">
        <v>8</v>
      </c>
      <c r="W51">
        <v>35</v>
      </c>
      <c r="X51">
        <v>9.9</v>
      </c>
    </row>
    <row r="52" spans="1:24" x14ac:dyDescent="0.3">
      <c r="A52" s="6" t="s">
        <v>16662</v>
      </c>
      <c r="B52" s="52" t="s">
        <v>7475</v>
      </c>
      <c r="D52" s="6" t="s">
        <v>16663</v>
      </c>
      <c r="E52" s="5">
        <v>408</v>
      </c>
      <c r="F52" s="6">
        <v>44</v>
      </c>
      <c r="G52" s="1">
        <v>0.96699999999999997</v>
      </c>
      <c r="H52">
        <v>0.94299999999999995</v>
      </c>
      <c r="I52">
        <v>1.212</v>
      </c>
      <c r="J52">
        <v>1.4219999999999999</v>
      </c>
      <c r="K52">
        <v>0.95499999999999996</v>
      </c>
      <c r="L52" s="1">
        <v>2</v>
      </c>
      <c r="M52">
        <v>2</v>
      </c>
      <c r="N52">
        <v>2</v>
      </c>
      <c r="O52" s="1">
        <v>2</v>
      </c>
      <c r="P52">
        <v>10.5</v>
      </c>
      <c r="Q52">
        <v>2</v>
      </c>
      <c r="R52">
        <v>16.600000000000001</v>
      </c>
      <c r="S52">
        <v>2</v>
      </c>
      <c r="T52">
        <v>13.4</v>
      </c>
      <c r="U52">
        <v>2</v>
      </c>
      <c r="V52">
        <v>7.9</v>
      </c>
      <c r="W52">
        <v>2</v>
      </c>
      <c r="X52">
        <v>18.100000000000001</v>
      </c>
    </row>
    <row r="53" spans="1:24" x14ac:dyDescent="0.3">
      <c r="A53" s="6" t="s">
        <v>16664</v>
      </c>
      <c r="B53" s="52" t="s">
        <v>513</v>
      </c>
      <c r="C53" s="6" t="s">
        <v>16666</v>
      </c>
      <c r="D53" s="6" t="s">
        <v>16665</v>
      </c>
      <c r="E53" s="5">
        <v>432</v>
      </c>
      <c r="F53" s="6">
        <v>47.5</v>
      </c>
      <c r="G53" s="1">
        <v>1.0309999999999999</v>
      </c>
      <c r="H53">
        <v>1.0189999999999999</v>
      </c>
      <c r="I53">
        <v>1.242</v>
      </c>
      <c r="J53">
        <v>1.3440000000000001</v>
      </c>
      <c r="K53">
        <v>1.141</v>
      </c>
      <c r="L53" s="1">
        <v>11</v>
      </c>
      <c r="M53">
        <v>11</v>
      </c>
      <c r="N53">
        <v>14</v>
      </c>
      <c r="O53" s="1">
        <v>14</v>
      </c>
      <c r="P53">
        <v>6.8</v>
      </c>
      <c r="Q53">
        <v>14</v>
      </c>
      <c r="R53">
        <v>6.6</v>
      </c>
      <c r="S53">
        <v>14</v>
      </c>
      <c r="T53">
        <v>8.4</v>
      </c>
      <c r="U53">
        <v>14</v>
      </c>
      <c r="V53">
        <v>7.3</v>
      </c>
      <c r="W53">
        <v>14</v>
      </c>
      <c r="X53">
        <v>6.2</v>
      </c>
    </row>
    <row r="54" spans="1:24" x14ac:dyDescent="0.3">
      <c r="A54" s="6" t="s">
        <v>1260</v>
      </c>
      <c r="B54" s="52" t="s">
        <v>1259</v>
      </c>
      <c r="C54" s="6" t="s">
        <v>5360</v>
      </c>
      <c r="D54" s="6" t="s">
        <v>1261</v>
      </c>
      <c r="E54" s="5">
        <v>655</v>
      </c>
      <c r="F54" s="6">
        <v>70.3</v>
      </c>
      <c r="G54" s="1">
        <v>1.0529999999999999</v>
      </c>
      <c r="H54">
        <v>0.89400000000000002</v>
      </c>
      <c r="I54">
        <v>0.90400000000000003</v>
      </c>
      <c r="J54">
        <v>0.84099999999999997</v>
      </c>
      <c r="K54">
        <v>0.81799999999999995</v>
      </c>
      <c r="L54" s="1">
        <v>26</v>
      </c>
      <c r="M54">
        <v>26</v>
      </c>
      <c r="N54">
        <v>52</v>
      </c>
      <c r="O54" s="1">
        <v>52</v>
      </c>
      <c r="P54">
        <v>5.8</v>
      </c>
      <c r="Q54">
        <v>52</v>
      </c>
      <c r="R54">
        <v>10</v>
      </c>
      <c r="S54">
        <v>52</v>
      </c>
      <c r="T54">
        <v>10.4</v>
      </c>
      <c r="U54">
        <v>52</v>
      </c>
      <c r="V54">
        <v>11.9</v>
      </c>
      <c r="W54">
        <v>52</v>
      </c>
      <c r="X54">
        <v>11</v>
      </c>
    </row>
    <row r="55" spans="1:24" x14ac:dyDescent="0.3">
      <c r="A55" s="6" t="s">
        <v>3704</v>
      </c>
      <c r="B55" s="52" t="s">
        <v>3703</v>
      </c>
      <c r="C55" s="6" t="s">
        <v>4636</v>
      </c>
      <c r="D55" s="6" t="s">
        <v>3705</v>
      </c>
      <c r="E55" s="5">
        <v>740</v>
      </c>
      <c r="F55" s="6">
        <v>81.5</v>
      </c>
      <c r="G55" s="1">
        <v>0.95499999999999996</v>
      </c>
      <c r="H55">
        <v>0.92400000000000004</v>
      </c>
      <c r="I55">
        <v>0.98299999999999998</v>
      </c>
      <c r="J55">
        <v>1.0249999999999999</v>
      </c>
      <c r="K55">
        <v>1.077</v>
      </c>
      <c r="L55" s="1">
        <v>15</v>
      </c>
      <c r="M55">
        <v>16</v>
      </c>
      <c r="N55">
        <v>21</v>
      </c>
      <c r="O55" s="1">
        <v>20</v>
      </c>
      <c r="P55">
        <v>12.6</v>
      </c>
      <c r="Q55">
        <v>20</v>
      </c>
      <c r="R55">
        <v>10.1</v>
      </c>
      <c r="S55">
        <v>20</v>
      </c>
      <c r="T55">
        <v>12.1</v>
      </c>
      <c r="U55">
        <v>20</v>
      </c>
      <c r="V55">
        <v>5.9</v>
      </c>
      <c r="W55">
        <v>20</v>
      </c>
      <c r="X55">
        <v>8.9</v>
      </c>
    </row>
    <row r="56" spans="1:24" x14ac:dyDescent="0.3">
      <c r="A56" s="6" t="s">
        <v>16667</v>
      </c>
      <c r="B56" s="52" t="s">
        <v>7477</v>
      </c>
      <c r="C56" s="6" t="s">
        <v>16669</v>
      </c>
      <c r="D56" s="6" t="s">
        <v>16668</v>
      </c>
      <c r="E56" s="5">
        <v>778</v>
      </c>
      <c r="F56" s="6">
        <v>88</v>
      </c>
      <c r="G56" s="1">
        <v>1.0069999999999999</v>
      </c>
      <c r="H56">
        <v>1.0009999999999999</v>
      </c>
      <c r="I56">
        <v>1.0649999999999999</v>
      </c>
      <c r="J56">
        <v>1.169</v>
      </c>
      <c r="K56">
        <v>1.0089999999999999</v>
      </c>
      <c r="L56" s="1">
        <v>16</v>
      </c>
      <c r="M56">
        <v>16</v>
      </c>
      <c r="N56">
        <v>25</v>
      </c>
      <c r="O56" s="1">
        <v>24</v>
      </c>
      <c r="P56">
        <v>6.7</v>
      </c>
      <c r="Q56">
        <v>24</v>
      </c>
      <c r="R56">
        <v>10.199999999999999</v>
      </c>
      <c r="S56">
        <v>24</v>
      </c>
      <c r="T56">
        <v>13.7</v>
      </c>
      <c r="U56">
        <v>24</v>
      </c>
      <c r="V56">
        <v>6.2</v>
      </c>
      <c r="W56">
        <v>24</v>
      </c>
      <c r="X56">
        <v>14.8</v>
      </c>
    </row>
    <row r="57" spans="1:24" x14ac:dyDescent="0.3">
      <c r="A57" s="6" t="s">
        <v>1679</v>
      </c>
      <c r="B57" s="52" t="s">
        <v>1678</v>
      </c>
      <c r="C57" s="6" t="s">
        <v>5242</v>
      </c>
      <c r="D57" s="6" t="s">
        <v>1680</v>
      </c>
      <c r="E57" s="5">
        <v>427</v>
      </c>
      <c r="F57" s="6">
        <v>45.2</v>
      </c>
      <c r="G57" s="1">
        <v>1.024</v>
      </c>
      <c r="H57">
        <v>0.94599999999999995</v>
      </c>
      <c r="I57">
        <v>0.98299999999999998</v>
      </c>
      <c r="J57">
        <v>0.95899999999999996</v>
      </c>
      <c r="K57">
        <v>0.80800000000000005</v>
      </c>
      <c r="L57" s="1">
        <v>19</v>
      </c>
      <c r="M57">
        <v>19</v>
      </c>
      <c r="N57">
        <v>60</v>
      </c>
      <c r="O57" s="1">
        <v>56</v>
      </c>
      <c r="P57">
        <v>6.8</v>
      </c>
      <c r="Q57">
        <v>56</v>
      </c>
      <c r="R57">
        <v>10.1</v>
      </c>
      <c r="S57">
        <v>56</v>
      </c>
      <c r="T57">
        <v>8.8000000000000007</v>
      </c>
      <c r="U57">
        <v>56</v>
      </c>
      <c r="V57">
        <v>9.6999999999999993</v>
      </c>
      <c r="W57">
        <v>56</v>
      </c>
      <c r="X57">
        <v>14.7</v>
      </c>
    </row>
    <row r="58" spans="1:24" x14ac:dyDescent="0.3">
      <c r="A58" s="6" t="s">
        <v>3305</v>
      </c>
      <c r="B58" s="52" t="s">
        <v>3304</v>
      </c>
      <c r="C58" s="6" t="s">
        <v>4762</v>
      </c>
      <c r="D58" s="6" t="s">
        <v>3306</v>
      </c>
      <c r="E58" s="5">
        <v>397</v>
      </c>
      <c r="F58" s="6">
        <v>41.3</v>
      </c>
      <c r="G58" s="1">
        <v>1.004</v>
      </c>
      <c r="H58">
        <v>1.1020000000000001</v>
      </c>
      <c r="I58">
        <v>1.38</v>
      </c>
      <c r="J58">
        <v>1.423</v>
      </c>
      <c r="K58">
        <v>1.1000000000000001</v>
      </c>
      <c r="L58" s="1">
        <v>8</v>
      </c>
      <c r="M58">
        <v>8</v>
      </c>
      <c r="N58">
        <v>29</v>
      </c>
      <c r="O58" s="1">
        <v>27</v>
      </c>
      <c r="P58">
        <v>10.3</v>
      </c>
      <c r="Q58">
        <v>27</v>
      </c>
      <c r="R58">
        <v>18.7</v>
      </c>
      <c r="S58">
        <v>27</v>
      </c>
      <c r="T58">
        <v>21.2</v>
      </c>
      <c r="U58">
        <v>27</v>
      </c>
      <c r="V58">
        <v>10.9</v>
      </c>
      <c r="W58">
        <v>27</v>
      </c>
      <c r="X58">
        <v>14.3</v>
      </c>
    </row>
    <row r="59" spans="1:24" x14ac:dyDescent="0.3">
      <c r="A59" s="6" t="s">
        <v>906</v>
      </c>
      <c r="B59" s="52" t="s">
        <v>905</v>
      </c>
      <c r="C59" s="6" t="s">
        <v>5467</v>
      </c>
      <c r="D59" s="6" t="s">
        <v>907</v>
      </c>
      <c r="E59" s="5">
        <v>528</v>
      </c>
      <c r="F59" s="6">
        <v>60.6</v>
      </c>
      <c r="G59" s="1">
        <v>1.0449999999999999</v>
      </c>
      <c r="H59">
        <v>1.036</v>
      </c>
      <c r="I59">
        <v>1.073</v>
      </c>
      <c r="J59">
        <v>1.0660000000000001</v>
      </c>
      <c r="K59">
        <v>0.98099999999999998</v>
      </c>
      <c r="L59" s="1">
        <v>11</v>
      </c>
      <c r="M59">
        <v>11</v>
      </c>
      <c r="N59">
        <v>23</v>
      </c>
      <c r="O59" s="1">
        <v>21</v>
      </c>
      <c r="P59">
        <v>10.8</v>
      </c>
      <c r="Q59">
        <v>21</v>
      </c>
      <c r="R59">
        <v>15.2</v>
      </c>
      <c r="S59">
        <v>21</v>
      </c>
      <c r="T59">
        <v>16.5</v>
      </c>
      <c r="U59">
        <v>21</v>
      </c>
      <c r="V59">
        <v>18.399999999999999</v>
      </c>
      <c r="W59">
        <v>21</v>
      </c>
      <c r="X59">
        <v>14.4</v>
      </c>
    </row>
    <row r="60" spans="1:24" x14ac:dyDescent="0.3">
      <c r="A60" s="6" t="s">
        <v>16672</v>
      </c>
      <c r="B60" s="52" t="s">
        <v>7479</v>
      </c>
      <c r="C60" s="6" t="s">
        <v>16674</v>
      </c>
      <c r="D60" s="6" t="s">
        <v>16673</v>
      </c>
      <c r="E60" s="5">
        <v>534</v>
      </c>
      <c r="F60" s="6">
        <v>60.1</v>
      </c>
      <c r="G60" s="1">
        <v>0.87</v>
      </c>
      <c r="H60">
        <v>1.149</v>
      </c>
      <c r="I60">
        <v>1.0369999999999999</v>
      </c>
      <c r="J60">
        <v>1.022</v>
      </c>
      <c r="K60">
        <v>1.0669999999999999</v>
      </c>
      <c r="L60" s="1">
        <v>2</v>
      </c>
      <c r="M60">
        <v>5</v>
      </c>
      <c r="N60">
        <v>5</v>
      </c>
      <c r="O60" s="1">
        <v>2</v>
      </c>
      <c r="P60">
        <v>1.7</v>
      </c>
      <c r="Q60">
        <v>2</v>
      </c>
      <c r="R60">
        <v>5.4</v>
      </c>
      <c r="S60">
        <v>2</v>
      </c>
      <c r="T60">
        <v>4.7</v>
      </c>
      <c r="U60">
        <v>2</v>
      </c>
      <c r="V60">
        <v>0.5</v>
      </c>
      <c r="W60">
        <v>2</v>
      </c>
      <c r="X60">
        <v>16.2</v>
      </c>
    </row>
    <row r="61" spans="1:24" x14ac:dyDescent="0.3">
      <c r="A61" s="6" t="s">
        <v>16670</v>
      </c>
      <c r="B61" s="52" t="s">
        <v>7479</v>
      </c>
      <c r="D61" s="6" t="s">
        <v>16671</v>
      </c>
      <c r="E61" s="5">
        <v>348</v>
      </c>
      <c r="F61" s="6">
        <v>38.700000000000003</v>
      </c>
      <c r="G61" s="1">
        <v>0.90300000000000002</v>
      </c>
      <c r="H61">
        <v>1.0549999999999999</v>
      </c>
      <c r="I61">
        <v>0.96899999999999997</v>
      </c>
      <c r="J61">
        <v>0.85599999999999998</v>
      </c>
      <c r="K61">
        <v>0.92</v>
      </c>
      <c r="L61" s="1">
        <v>1</v>
      </c>
      <c r="M61">
        <v>4</v>
      </c>
      <c r="N61">
        <v>4</v>
      </c>
      <c r="O61" s="1">
        <v>1</v>
      </c>
      <c r="P61" t="s">
        <v>5</v>
      </c>
      <c r="Q61">
        <v>1</v>
      </c>
      <c r="R61" t="s">
        <v>5</v>
      </c>
      <c r="S61">
        <v>1</v>
      </c>
      <c r="T61" t="s">
        <v>5</v>
      </c>
      <c r="U61">
        <v>1</v>
      </c>
      <c r="V61" t="s">
        <v>5</v>
      </c>
      <c r="W61">
        <v>1</v>
      </c>
      <c r="X61" t="s">
        <v>5</v>
      </c>
    </row>
    <row r="62" spans="1:24" x14ac:dyDescent="0.3">
      <c r="A62" s="6" t="s">
        <v>16675</v>
      </c>
      <c r="B62" s="52" t="s">
        <v>7481</v>
      </c>
      <c r="C62" s="6" t="s">
        <v>16677</v>
      </c>
      <c r="D62" s="6" t="s">
        <v>16676</v>
      </c>
      <c r="E62" s="5">
        <v>282</v>
      </c>
      <c r="F62" s="6">
        <v>31.1</v>
      </c>
      <c r="G62" s="1">
        <v>0.86899999999999999</v>
      </c>
      <c r="H62">
        <v>0.8</v>
      </c>
      <c r="I62">
        <v>0.64300000000000002</v>
      </c>
      <c r="J62">
        <v>0.60199999999999998</v>
      </c>
      <c r="K62">
        <v>0.79400000000000004</v>
      </c>
      <c r="L62" s="1">
        <v>3</v>
      </c>
      <c r="M62">
        <v>3</v>
      </c>
      <c r="N62">
        <v>3</v>
      </c>
      <c r="O62" s="1">
        <v>3</v>
      </c>
      <c r="P62">
        <v>2.2999999999999998</v>
      </c>
      <c r="Q62">
        <v>3</v>
      </c>
      <c r="R62">
        <v>2.4</v>
      </c>
      <c r="S62">
        <v>3</v>
      </c>
      <c r="T62">
        <v>6.1</v>
      </c>
      <c r="U62">
        <v>3</v>
      </c>
      <c r="V62">
        <v>3.2</v>
      </c>
      <c r="W62">
        <v>3</v>
      </c>
      <c r="X62">
        <v>3.7</v>
      </c>
    </row>
    <row r="63" spans="1:24" x14ac:dyDescent="0.3">
      <c r="A63" s="6" t="s">
        <v>16678</v>
      </c>
      <c r="B63" s="52" t="s">
        <v>7483</v>
      </c>
      <c r="C63" s="6" t="s">
        <v>16680</v>
      </c>
      <c r="D63" s="6" t="s">
        <v>16679</v>
      </c>
      <c r="E63" s="5">
        <v>88</v>
      </c>
      <c r="F63" s="6">
        <v>9.8000000000000007</v>
      </c>
      <c r="G63" s="1">
        <v>1.038</v>
      </c>
      <c r="H63">
        <v>0.86799999999999999</v>
      </c>
      <c r="I63">
        <v>0.66600000000000004</v>
      </c>
      <c r="J63">
        <v>0.82399999999999995</v>
      </c>
      <c r="K63">
        <v>1.133</v>
      </c>
      <c r="L63" s="1">
        <v>5</v>
      </c>
      <c r="M63">
        <v>5</v>
      </c>
      <c r="N63">
        <v>7</v>
      </c>
      <c r="O63" s="1">
        <v>7</v>
      </c>
      <c r="P63">
        <v>1.5</v>
      </c>
      <c r="Q63">
        <v>7</v>
      </c>
      <c r="R63">
        <v>7.8</v>
      </c>
      <c r="S63">
        <v>7</v>
      </c>
      <c r="T63">
        <v>7.8</v>
      </c>
      <c r="U63">
        <v>7</v>
      </c>
      <c r="V63">
        <v>11.7</v>
      </c>
      <c r="W63">
        <v>7</v>
      </c>
      <c r="X63">
        <v>9.6999999999999993</v>
      </c>
    </row>
    <row r="64" spans="1:24" x14ac:dyDescent="0.3">
      <c r="A64" s="6" t="s">
        <v>2757</v>
      </c>
      <c r="B64" s="52" t="s">
        <v>4424</v>
      </c>
      <c r="D64" s="6" t="s">
        <v>2758</v>
      </c>
      <c r="E64" s="5">
        <v>1283</v>
      </c>
      <c r="F64" s="6">
        <v>145.4</v>
      </c>
      <c r="G64" s="1">
        <v>1.0089999999999999</v>
      </c>
      <c r="H64">
        <v>0.98399999999999999</v>
      </c>
      <c r="I64">
        <v>0.877</v>
      </c>
      <c r="J64">
        <v>0.82799999999999996</v>
      </c>
      <c r="K64">
        <v>0.92600000000000005</v>
      </c>
      <c r="L64" s="1">
        <v>29</v>
      </c>
      <c r="M64">
        <v>29</v>
      </c>
      <c r="N64">
        <v>59</v>
      </c>
      <c r="O64" s="1">
        <v>58</v>
      </c>
      <c r="P64">
        <v>6.4</v>
      </c>
      <c r="Q64">
        <v>59</v>
      </c>
      <c r="R64">
        <v>13.3</v>
      </c>
      <c r="S64">
        <v>59</v>
      </c>
      <c r="T64">
        <v>10.4</v>
      </c>
      <c r="U64">
        <v>59</v>
      </c>
      <c r="V64">
        <v>17.600000000000001</v>
      </c>
      <c r="W64">
        <v>59</v>
      </c>
      <c r="X64">
        <v>16.3</v>
      </c>
    </row>
    <row r="65" spans="1:24" x14ac:dyDescent="0.3">
      <c r="A65" s="6" t="s">
        <v>2500</v>
      </c>
      <c r="B65" s="52" t="s">
        <v>2499</v>
      </c>
      <c r="C65" s="6" t="s">
        <v>5004</v>
      </c>
      <c r="D65" s="6" t="s">
        <v>2501</v>
      </c>
      <c r="E65" s="5">
        <v>1101</v>
      </c>
      <c r="F65" s="6">
        <v>120.8</v>
      </c>
      <c r="G65" s="1">
        <v>1.018</v>
      </c>
      <c r="H65">
        <v>0.96</v>
      </c>
      <c r="I65">
        <v>1.05</v>
      </c>
      <c r="J65">
        <v>1.107</v>
      </c>
      <c r="K65">
        <v>0.86299999999999999</v>
      </c>
      <c r="L65" s="1">
        <v>31</v>
      </c>
      <c r="M65">
        <v>31</v>
      </c>
      <c r="N65">
        <v>89</v>
      </c>
      <c r="O65" s="1">
        <v>87</v>
      </c>
      <c r="P65">
        <v>5.5</v>
      </c>
      <c r="Q65">
        <v>87</v>
      </c>
      <c r="R65">
        <v>8.5</v>
      </c>
      <c r="S65">
        <v>87</v>
      </c>
      <c r="T65">
        <v>9.3000000000000007</v>
      </c>
      <c r="U65">
        <v>85</v>
      </c>
      <c r="V65">
        <v>8.5</v>
      </c>
      <c r="W65">
        <v>87</v>
      </c>
      <c r="X65">
        <v>12.1</v>
      </c>
    </row>
    <row r="66" spans="1:24" x14ac:dyDescent="0.3">
      <c r="A66" s="6" t="s">
        <v>16681</v>
      </c>
      <c r="B66" s="52" t="s">
        <v>7485</v>
      </c>
      <c r="C66" s="6" t="s">
        <v>16683</v>
      </c>
      <c r="D66" s="6" t="s">
        <v>16682</v>
      </c>
      <c r="E66" s="5">
        <v>125</v>
      </c>
      <c r="F66" s="6">
        <v>14.6</v>
      </c>
      <c r="G66" s="1">
        <v>0.94</v>
      </c>
      <c r="H66">
        <v>1.39</v>
      </c>
      <c r="I66">
        <v>1.5109999999999999</v>
      </c>
      <c r="J66">
        <v>1.381</v>
      </c>
      <c r="K66">
        <v>1.177</v>
      </c>
      <c r="L66" s="1">
        <v>2</v>
      </c>
      <c r="M66">
        <v>2</v>
      </c>
      <c r="N66">
        <v>2</v>
      </c>
      <c r="O66" s="1">
        <v>2</v>
      </c>
      <c r="P66">
        <v>15.8</v>
      </c>
      <c r="Q66">
        <v>2</v>
      </c>
      <c r="R66">
        <v>2.6</v>
      </c>
      <c r="S66">
        <v>2</v>
      </c>
      <c r="T66">
        <v>7.7</v>
      </c>
      <c r="U66">
        <v>2</v>
      </c>
      <c r="V66">
        <v>3.3</v>
      </c>
      <c r="W66">
        <v>2</v>
      </c>
      <c r="X66">
        <v>14.9</v>
      </c>
    </row>
    <row r="67" spans="1:24" x14ac:dyDescent="0.3">
      <c r="A67" s="6" t="s">
        <v>16684</v>
      </c>
      <c r="B67" s="52" t="s">
        <v>7486</v>
      </c>
      <c r="C67" s="6" t="s">
        <v>16686</v>
      </c>
      <c r="D67" s="6" t="s">
        <v>16685</v>
      </c>
      <c r="E67" s="5">
        <v>889</v>
      </c>
      <c r="F67" s="6">
        <v>98.3</v>
      </c>
      <c r="G67" s="1">
        <v>1.0109999999999999</v>
      </c>
      <c r="H67">
        <v>0.92500000000000004</v>
      </c>
      <c r="I67">
        <v>1.087</v>
      </c>
      <c r="J67">
        <v>1.1319999999999999</v>
      </c>
      <c r="K67">
        <v>1.095</v>
      </c>
      <c r="L67" s="1">
        <v>22</v>
      </c>
      <c r="M67">
        <v>22</v>
      </c>
      <c r="N67">
        <v>51</v>
      </c>
      <c r="O67" s="1">
        <v>50</v>
      </c>
      <c r="P67">
        <v>10.5</v>
      </c>
      <c r="Q67">
        <v>50</v>
      </c>
      <c r="R67">
        <v>12.2</v>
      </c>
      <c r="S67">
        <v>50</v>
      </c>
      <c r="T67">
        <v>11.4</v>
      </c>
      <c r="U67">
        <v>50</v>
      </c>
      <c r="V67">
        <v>12.9</v>
      </c>
      <c r="W67">
        <v>50</v>
      </c>
      <c r="X67">
        <v>8.9</v>
      </c>
    </row>
    <row r="68" spans="1:24" x14ac:dyDescent="0.3">
      <c r="A68" s="6" t="s">
        <v>1879</v>
      </c>
      <c r="B68" s="52" t="s">
        <v>1878</v>
      </c>
      <c r="C68" s="6" t="s">
        <v>5185</v>
      </c>
      <c r="D68" s="6" t="s">
        <v>1880</v>
      </c>
      <c r="E68" s="5">
        <v>780</v>
      </c>
      <c r="F68" s="6">
        <v>85.4</v>
      </c>
      <c r="G68" s="1">
        <v>1.0149999999999999</v>
      </c>
      <c r="H68">
        <v>0.98399999999999999</v>
      </c>
      <c r="I68">
        <v>1.1759999999999999</v>
      </c>
      <c r="J68">
        <v>1.1930000000000001</v>
      </c>
      <c r="K68">
        <v>0.98199999999999998</v>
      </c>
      <c r="L68" s="1">
        <v>35</v>
      </c>
      <c r="M68">
        <v>35</v>
      </c>
      <c r="N68">
        <v>87</v>
      </c>
      <c r="O68" s="1">
        <v>81</v>
      </c>
      <c r="P68">
        <v>7.5</v>
      </c>
      <c r="Q68">
        <v>81</v>
      </c>
      <c r="R68">
        <v>8.9</v>
      </c>
      <c r="S68">
        <v>81</v>
      </c>
      <c r="T68">
        <v>10.8</v>
      </c>
      <c r="U68">
        <v>81</v>
      </c>
      <c r="V68">
        <v>9.5</v>
      </c>
      <c r="W68">
        <v>81</v>
      </c>
      <c r="X68">
        <v>10.5</v>
      </c>
    </row>
    <row r="69" spans="1:24" x14ac:dyDescent="0.3">
      <c r="A69" s="6" t="s">
        <v>16687</v>
      </c>
      <c r="B69" s="52" t="s">
        <v>7488</v>
      </c>
      <c r="C69" s="6" t="s">
        <v>16689</v>
      </c>
      <c r="D69" s="6" t="s">
        <v>16688</v>
      </c>
      <c r="E69" s="5">
        <v>421</v>
      </c>
      <c r="F69" s="6">
        <v>46.2</v>
      </c>
      <c r="G69" s="1">
        <v>1.0069999999999999</v>
      </c>
      <c r="H69">
        <v>1.075</v>
      </c>
      <c r="I69">
        <v>1.163</v>
      </c>
      <c r="J69">
        <v>1.2769999999999999</v>
      </c>
      <c r="K69">
        <v>1.016</v>
      </c>
      <c r="L69" s="1">
        <v>15</v>
      </c>
      <c r="M69">
        <v>15</v>
      </c>
      <c r="N69">
        <v>33</v>
      </c>
      <c r="O69" s="1">
        <v>33</v>
      </c>
      <c r="P69">
        <v>5.6</v>
      </c>
      <c r="Q69">
        <v>33</v>
      </c>
      <c r="R69">
        <v>6.8</v>
      </c>
      <c r="S69">
        <v>33</v>
      </c>
      <c r="T69">
        <v>9</v>
      </c>
      <c r="U69">
        <v>33</v>
      </c>
      <c r="V69">
        <v>7.9</v>
      </c>
      <c r="W69">
        <v>33</v>
      </c>
      <c r="X69">
        <v>6.8</v>
      </c>
    </row>
    <row r="70" spans="1:24" x14ac:dyDescent="0.3">
      <c r="A70" s="6" t="s">
        <v>16690</v>
      </c>
      <c r="B70" s="52" t="s">
        <v>7490</v>
      </c>
      <c r="C70" s="6" t="s">
        <v>16692</v>
      </c>
      <c r="D70" s="6" t="s">
        <v>16691</v>
      </c>
      <c r="E70" s="5">
        <v>140</v>
      </c>
      <c r="F70" s="6">
        <v>15</v>
      </c>
      <c r="G70" s="1">
        <v>1.02</v>
      </c>
      <c r="H70">
        <v>1.056</v>
      </c>
      <c r="I70">
        <v>1.2789999999999999</v>
      </c>
      <c r="J70">
        <v>1.4750000000000001</v>
      </c>
      <c r="K70">
        <v>1.1870000000000001</v>
      </c>
      <c r="L70" s="1">
        <v>4</v>
      </c>
      <c r="M70">
        <v>4</v>
      </c>
      <c r="N70">
        <v>12</v>
      </c>
      <c r="O70" s="1">
        <v>12</v>
      </c>
      <c r="P70">
        <v>5.5</v>
      </c>
      <c r="Q70">
        <v>12</v>
      </c>
      <c r="R70">
        <v>4.4000000000000004</v>
      </c>
      <c r="S70">
        <v>12</v>
      </c>
      <c r="T70">
        <v>5.5</v>
      </c>
      <c r="U70">
        <v>12</v>
      </c>
      <c r="V70">
        <v>7.1</v>
      </c>
      <c r="W70">
        <v>12</v>
      </c>
      <c r="X70">
        <v>7.1</v>
      </c>
    </row>
    <row r="71" spans="1:24" x14ac:dyDescent="0.3">
      <c r="A71" s="6" t="s">
        <v>16693</v>
      </c>
      <c r="B71" s="52" t="s">
        <v>309</v>
      </c>
      <c r="C71" s="6" t="s">
        <v>16695</v>
      </c>
      <c r="D71" s="6" t="s">
        <v>16694</v>
      </c>
      <c r="E71" s="5">
        <v>380</v>
      </c>
      <c r="F71" s="6">
        <v>41.8</v>
      </c>
      <c r="G71" s="1">
        <v>1.0229999999999999</v>
      </c>
      <c r="H71">
        <v>1.01</v>
      </c>
      <c r="I71">
        <v>1.024</v>
      </c>
      <c r="J71">
        <v>1.03</v>
      </c>
      <c r="K71">
        <v>1.004</v>
      </c>
      <c r="L71" s="1">
        <v>10</v>
      </c>
      <c r="M71">
        <v>10</v>
      </c>
      <c r="N71">
        <v>26</v>
      </c>
      <c r="O71" s="1">
        <v>26</v>
      </c>
      <c r="P71">
        <v>8.1</v>
      </c>
      <c r="Q71">
        <v>26</v>
      </c>
      <c r="R71">
        <v>10.199999999999999</v>
      </c>
      <c r="S71">
        <v>26</v>
      </c>
      <c r="T71">
        <v>14.3</v>
      </c>
      <c r="U71">
        <v>26</v>
      </c>
      <c r="V71">
        <v>6.7</v>
      </c>
      <c r="W71">
        <v>26</v>
      </c>
      <c r="X71">
        <v>7.2</v>
      </c>
    </row>
    <row r="72" spans="1:24" x14ac:dyDescent="0.3">
      <c r="A72" s="6" t="s">
        <v>16696</v>
      </c>
      <c r="B72" s="52" t="s">
        <v>454</v>
      </c>
      <c r="C72" s="6" t="s">
        <v>16698</v>
      </c>
      <c r="D72" s="6" t="s">
        <v>16697</v>
      </c>
      <c r="E72" s="5">
        <v>319</v>
      </c>
      <c r="F72" s="6">
        <v>35.9</v>
      </c>
      <c r="G72" s="1">
        <v>0.999</v>
      </c>
      <c r="H72">
        <v>0.91200000000000003</v>
      </c>
      <c r="I72">
        <v>1.083</v>
      </c>
      <c r="J72">
        <v>1.202</v>
      </c>
      <c r="K72">
        <v>0.88100000000000001</v>
      </c>
      <c r="L72" s="1">
        <v>5</v>
      </c>
      <c r="M72">
        <v>5</v>
      </c>
      <c r="N72">
        <v>6</v>
      </c>
      <c r="O72" s="1">
        <v>6</v>
      </c>
      <c r="P72">
        <v>5.2</v>
      </c>
      <c r="Q72">
        <v>6</v>
      </c>
      <c r="R72">
        <v>9</v>
      </c>
      <c r="S72">
        <v>6</v>
      </c>
      <c r="T72">
        <v>2.2999999999999998</v>
      </c>
      <c r="U72">
        <v>6</v>
      </c>
      <c r="V72">
        <v>10.1</v>
      </c>
      <c r="W72">
        <v>6</v>
      </c>
      <c r="X72">
        <v>10.9</v>
      </c>
    </row>
    <row r="73" spans="1:24" x14ac:dyDescent="0.3">
      <c r="A73" s="6" t="s">
        <v>1191</v>
      </c>
      <c r="B73" s="52" t="s">
        <v>1190</v>
      </c>
      <c r="C73" s="6" t="s">
        <v>5380</v>
      </c>
      <c r="D73" s="6" t="s">
        <v>1192</v>
      </c>
      <c r="E73" s="5">
        <v>660</v>
      </c>
      <c r="F73" s="6">
        <v>74.400000000000006</v>
      </c>
      <c r="G73" s="1">
        <v>0.98299999999999998</v>
      </c>
      <c r="H73">
        <v>1.133</v>
      </c>
      <c r="I73">
        <v>1.401</v>
      </c>
      <c r="J73">
        <v>1.2509999999999999</v>
      </c>
      <c r="K73">
        <v>1.1639999999999999</v>
      </c>
      <c r="L73" s="1">
        <v>18</v>
      </c>
      <c r="M73">
        <v>18</v>
      </c>
      <c r="N73">
        <v>33</v>
      </c>
      <c r="O73" s="1">
        <v>33</v>
      </c>
      <c r="P73">
        <v>6</v>
      </c>
      <c r="Q73">
        <v>33</v>
      </c>
      <c r="R73">
        <v>7.8</v>
      </c>
      <c r="S73">
        <v>33</v>
      </c>
      <c r="T73">
        <v>10.7</v>
      </c>
      <c r="U73">
        <v>33</v>
      </c>
      <c r="V73">
        <v>12.7</v>
      </c>
      <c r="W73">
        <v>33</v>
      </c>
      <c r="X73">
        <v>13.6</v>
      </c>
    </row>
    <row r="74" spans="1:24" x14ac:dyDescent="0.3">
      <c r="A74" s="6" t="s">
        <v>16699</v>
      </c>
      <c r="B74" s="52" t="s">
        <v>7492</v>
      </c>
      <c r="C74" s="6" t="s">
        <v>16701</v>
      </c>
      <c r="D74" s="6" t="s">
        <v>16700</v>
      </c>
      <c r="E74" s="5">
        <v>700</v>
      </c>
      <c r="F74" s="6">
        <v>77.599999999999994</v>
      </c>
      <c r="G74" s="1">
        <v>1.089</v>
      </c>
      <c r="H74">
        <v>0.97599999999999998</v>
      </c>
      <c r="I74">
        <v>1.131</v>
      </c>
      <c r="J74">
        <v>1.3169999999999999</v>
      </c>
      <c r="K74">
        <v>1.022</v>
      </c>
      <c r="L74" s="1">
        <v>5</v>
      </c>
      <c r="M74">
        <v>5</v>
      </c>
      <c r="N74">
        <v>6</v>
      </c>
      <c r="O74" s="1">
        <v>6</v>
      </c>
      <c r="P74">
        <v>12.7</v>
      </c>
      <c r="Q74">
        <v>6</v>
      </c>
      <c r="R74">
        <v>9.4</v>
      </c>
      <c r="S74">
        <v>6</v>
      </c>
      <c r="T74">
        <v>10.8</v>
      </c>
      <c r="U74">
        <v>6</v>
      </c>
      <c r="V74">
        <v>11</v>
      </c>
      <c r="W74">
        <v>6</v>
      </c>
      <c r="X74">
        <v>3.1</v>
      </c>
    </row>
    <row r="75" spans="1:24" x14ac:dyDescent="0.3">
      <c r="A75" s="6" t="s">
        <v>1902</v>
      </c>
      <c r="B75" s="52" t="s">
        <v>448</v>
      </c>
      <c r="C75" s="6" t="s">
        <v>5178</v>
      </c>
      <c r="D75" s="6" t="s">
        <v>1903</v>
      </c>
      <c r="E75" s="5">
        <v>158</v>
      </c>
      <c r="F75" s="6">
        <v>18</v>
      </c>
      <c r="G75" s="1">
        <v>1.0409999999999999</v>
      </c>
      <c r="H75">
        <v>0.97199999999999998</v>
      </c>
      <c r="I75">
        <v>1.1120000000000001</v>
      </c>
      <c r="J75">
        <v>1.1559999999999999</v>
      </c>
      <c r="K75">
        <v>0.999</v>
      </c>
      <c r="L75" s="1">
        <v>7</v>
      </c>
      <c r="M75">
        <v>7</v>
      </c>
      <c r="N75">
        <v>27</v>
      </c>
      <c r="O75" s="1">
        <v>27</v>
      </c>
      <c r="P75">
        <v>7.3</v>
      </c>
      <c r="Q75">
        <v>27</v>
      </c>
      <c r="R75">
        <v>12.7</v>
      </c>
      <c r="S75">
        <v>27</v>
      </c>
      <c r="T75">
        <v>16.899999999999999</v>
      </c>
      <c r="U75">
        <v>27</v>
      </c>
      <c r="V75">
        <v>14.7</v>
      </c>
      <c r="W75">
        <v>27</v>
      </c>
      <c r="X75">
        <v>9.8000000000000007</v>
      </c>
    </row>
    <row r="76" spans="1:24" x14ac:dyDescent="0.3">
      <c r="A76" s="6" t="s">
        <v>16702</v>
      </c>
      <c r="B76" s="52" t="s">
        <v>448</v>
      </c>
      <c r="D76" s="6" t="s">
        <v>16703</v>
      </c>
      <c r="E76" s="5">
        <v>85</v>
      </c>
      <c r="F76" s="6">
        <v>9.4</v>
      </c>
      <c r="G76" s="1">
        <v>1.2989999999999999</v>
      </c>
      <c r="H76">
        <v>0.86899999999999999</v>
      </c>
      <c r="I76">
        <v>1.349</v>
      </c>
      <c r="J76">
        <v>1.1919999999999999</v>
      </c>
      <c r="K76">
        <v>0.90400000000000003</v>
      </c>
      <c r="L76" s="1">
        <v>2</v>
      </c>
      <c r="M76">
        <v>2</v>
      </c>
      <c r="N76">
        <v>2</v>
      </c>
      <c r="O76" s="1">
        <v>2</v>
      </c>
      <c r="P76">
        <v>46.3</v>
      </c>
      <c r="Q76">
        <v>2</v>
      </c>
      <c r="R76">
        <v>7.9</v>
      </c>
      <c r="S76">
        <v>2</v>
      </c>
      <c r="T76">
        <v>11</v>
      </c>
      <c r="U76">
        <v>2</v>
      </c>
      <c r="V76">
        <v>12.5</v>
      </c>
      <c r="W76">
        <v>2</v>
      </c>
      <c r="X76">
        <v>20.100000000000001</v>
      </c>
    </row>
    <row r="77" spans="1:24" x14ac:dyDescent="0.3">
      <c r="A77" s="6" t="s">
        <v>16704</v>
      </c>
      <c r="B77" s="52" t="s">
        <v>516</v>
      </c>
      <c r="D77" s="6" t="s">
        <v>16705</v>
      </c>
      <c r="E77" s="5">
        <v>122</v>
      </c>
      <c r="F77" s="6">
        <v>14</v>
      </c>
      <c r="G77" s="1">
        <v>1.0720000000000001</v>
      </c>
      <c r="H77">
        <v>0.96299999999999997</v>
      </c>
      <c r="I77">
        <v>1.238</v>
      </c>
      <c r="J77">
        <v>1.351</v>
      </c>
      <c r="K77">
        <v>1.0009999999999999</v>
      </c>
      <c r="L77" s="1">
        <v>1</v>
      </c>
      <c r="M77">
        <v>1</v>
      </c>
      <c r="N77">
        <v>1</v>
      </c>
      <c r="O77" s="1">
        <v>1</v>
      </c>
      <c r="P77" t="s">
        <v>5</v>
      </c>
      <c r="Q77">
        <v>1</v>
      </c>
      <c r="R77" t="s">
        <v>5</v>
      </c>
      <c r="S77">
        <v>1</v>
      </c>
      <c r="T77" t="s">
        <v>5</v>
      </c>
      <c r="U77">
        <v>1</v>
      </c>
      <c r="V77" t="s">
        <v>5</v>
      </c>
      <c r="W77">
        <v>1</v>
      </c>
      <c r="X77" t="s">
        <v>5</v>
      </c>
    </row>
    <row r="78" spans="1:24" x14ac:dyDescent="0.3">
      <c r="A78" s="6" t="s">
        <v>1564</v>
      </c>
      <c r="B78" s="52" t="s">
        <v>1563</v>
      </c>
      <c r="D78" s="6" t="s">
        <v>1565</v>
      </c>
      <c r="E78" s="5">
        <v>442</v>
      </c>
      <c r="F78" s="6">
        <v>51</v>
      </c>
      <c r="G78" s="1">
        <v>0.998</v>
      </c>
      <c r="H78">
        <v>0.97099999999999997</v>
      </c>
      <c r="I78">
        <v>0.81299999999999994</v>
      </c>
      <c r="J78">
        <v>0.66800000000000004</v>
      </c>
      <c r="K78">
        <v>0.72199999999999998</v>
      </c>
      <c r="L78" s="1">
        <v>1</v>
      </c>
      <c r="M78">
        <v>1</v>
      </c>
      <c r="N78">
        <v>2</v>
      </c>
      <c r="O78" s="1">
        <v>2</v>
      </c>
      <c r="P78">
        <v>20</v>
      </c>
      <c r="Q78">
        <v>2</v>
      </c>
      <c r="R78">
        <v>23.4</v>
      </c>
      <c r="S78">
        <v>2</v>
      </c>
      <c r="T78">
        <v>1.6</v>
      </c>
      <c r="U78">
        <v>2</v>
      </c>
      <c r="V78">
        <v>25.1</v>
      </c>
      <c r="W78">
        <v>2</v>
      </c>
      <c r="X78">
        <v>5.9</v>
      </c>
    </row>
    <row r="79" spans="1:24" x14ac:dyDescent="0.3">
      <c r="A79" s="6" t="s">
        <v>16706</v>
      </c>
      <c r="B79" s="52" t="s">
        <v>7494</v>
      </c>
      <c r="D79" s="6" t="s">
        <v>16707</v>
      </c>
      <c r="E79" s="5">
        <v>572</v>
      </c>
      <c r="F79" s="6">
        <v>63.6</v>
      </c>
      <c r="G79" s="1">
        <v>1.008</v>
      </c>
      <c r="H79">
        <v>0.94099999999999995</v>
      </c>
      <c r="I79">
        <v>1.333</v>
      </c>
      <c r="J79">
        <v>1.67</v>
      </c>
      <c r="K79">
        <v>1.0820000000000001</v>
      </c>
      <c r="L79" s="1">
        <v>15</v>
      </c>
      <c r="M79">
        <v>15</v>
      </c>
      <c r="N79">
        <v>19</v>
      </c>
      <c r="O79" s="1">
        <v>19</v>
      </c>
      <c r="P79">
        <v>7.8</v>
      </c>
      <c r="Q79">
        <v>19</v>
      </c>
      <c r="R79">
        <v>11.6</v>
      </c>
      <c r="S79">
        <v>19</v>
      </c>
      <c r="T79">
        <v>20.5</v>
      </c>
      <c r="U79">
        <v>19</v>
      </c>
      <c r="V79">
        <v>12.4</v>
      </c>
      <c r="W79">
        <v>19</v>
      </c>
      <c r="X79">
        <v>11.4</v>
      </c>
    </row>
    <row r="80" spans="1:24" x14ac:dyDescent="0.3">
      <c r="A80" s="6" t="s">
        <v>16708</v>
      </c>
      <c r="B80" s="52" t="s">
        <v>288</v>
      </c>
      <c r="C80" s="6" t="s">
        <v>16710</v>
      </c>
      <c r="D80" s="6" t="s">
        <v>16709</v>
      </c>
      <c r="E80" s="5">
        <v>576</v>
      </c>
      <c r="F80" s="6">
        <v>64.099999999999994</v>
      </c>
      <c r="G80" s="1">
        <v>1.077</v>
      </c>
      <c r="H80">
        <v>0.96699999999999997</v>
      </c>
      <c r="I80">
        <v>1.012</v>
      </c>
      <c r="J80">
        <v>1.006</v>
      </c>
      <c r="K80">
        <v>0.94499999999999995</v>
      </c>
      <c r="L80" s="1">
        <v>9</v>
      </c>
      <c r="M80">
        <v>9</v>
      </c>
      <c r="N80">
        <v>13</v>
      </c>
      <c r="O80" s="1">
        <v>13</v>
      </c>
      <c r="P80">
        <v>5.0999999999999996</v>
      </c>
      <c r="Q80">
        <v>13</v>
      </c>
      <c r="R80">
        <v>19.2</v>
      </c>
      <c r="S80">
        <v>13</v>
      </c>
      <c r="T80">
        <v>14.7</v>
      </c>
      <c r="U80">
        <v>13</v>
      </c>
      <c r="V80">
        <v>19.600000000000001</v>
      </c>
      <c r="W80">
        <v>13</v>
      </c>
      <c r="X80">
        <v>21.8</v>
      </c>
    </row>
    <row r="81" spans="1:24" x14ac:dyDescent="0.3">
      <c r="A81" s="6" t="s">
        <v>1570</v>
      </c>
      <c r="B81" s="52" t="s">
        <v>1569</v>
      </c>
      <c r="C81" s="6" t="s">
        <v>5275</v>
      </c>
      <c r="D81" s="6" t="s">
        <v>1571</v>
      </c>
      <c r="E81" s="5">
        <v>720</v>
      </c>
      <c r="F81" s="6">
        <v>80.400000000000006</v>
      </c>
      <c r="G81" s="1">
        <v>1.016</v>
      </c>
      <c r="H81">
        <v>1.0740000000000001</v>
      </c>
      <c r="I81">
        <v>1.264</v>
      </c>
      <c r="J81">
        <v>1.546</v>
      </c>
      <c r="K81">
        <v>0.93799999999999994</v>
      </c>
      <c r="L81" s="1">
        <v>17</v>
      </c>
      <c r="M81">
        <v>19</v>
      </c>
      <c r="N81">
        <v>37</v>
      </c>
      <c r="O81" s="1">
        <v>30</v>
      </c>
      <c r="P81">
        <v>4.8</v>
      </c>
      <c r="Q81">
        <v>30</v>
      </c>
      <c r="R81">
        <v>7.6</v>
      </c>
      <c r="S81">
        <v>30</v>
      </c>
      <c r="T81">
        <v>14.2</v>
      </c>
      <c r="U81">
        <v>30</v>
      </c>
      <c r="V81">
        <v>12.8</v>
      </c>
      <c r="W81">
        <v>30</v>
      </c>
      <c r="X81">
        <v>8.1</v>
      </c>
    </row>
    <row r="82" spans="1:24" x14ac:dyDescent="0.3">
      <c r="A82" s="6" t="s">
        <v>2637</v>
      </c>
      <c r="B82" s="52" t="s">
        <v>2636</v>
      </c>
      <c r="C82" s="6" t="s">
        <v>4964</v>
      </c>
      <c r="D82" s="6" t="s">
        <v>2638</v>
      </c>
      <c r="E82" s="5">
        <v>711</v>
      </c>
      <c r="F82" s="6">
        <v>79.099999999999994</v>
      </c>
      <c r="G82" s="1">
        <v>1.0389999999999999</v>
      </c>
      <c r="H82">
        <v>0.94899999999999995</v>
      </c>
      <c r="I82">
        <v>1.0920000000000001</v>
      </c>
      <c r="J82">
        <v>1.218</v>
      </c>
      <c r="K82">
        <v>0.96499999999999997</v>
      </c>
      <c r="L82" s="1">
        <v>22</v>
      </c>
      <c r="M82">
        <v>24</v>
      </c>
      <c r="N82">
        <v>48</v>
      </c>
      <c r="O82" s="1">
        <v>41</v>
      </c>
      <c r="P82">
        <v>9.5</v>
      </c>
      <c r="Q82">
        <v>41</v>
      </c>
      <c r="R82">
        <v>11.3</v>
      </c>
      <c r="S82">
        <v>41</v>
      </c>
      <c r="T82">
        <v>10.4</v>
      </c>
      <c r="U82">
        <v>41</v>
      </c>
      <c r="V82">
        <v>9.9</v>
      </c>
      <c r="W82">
        <v>41</v>
      </c>
      <c r="X82">
        <v>10.8</v>
      </c>
    </row>
    <row r="83" spans="1:24" x14ac:dyDescent="0.3">
      <c r="A83" s="6" t="s">
        <v>894</v>
      </c>
      <c r="B83" s="52" t="s">
        <v>893</v>
      </c>
      <c r="C83" s="6" t="s">
        <v>5471</v>
      </c>
      <c r="D83" s="6" t="s">
        <v>895</v>
      </c>
      <c r="E83" s="5">
        <v>683</v>
      </c>
      <c r="F83" s="6">
        <v>75.900000000000006</v>
      </c>
      <c r="G83" s="1">
        <v>1.0209999999999999</v>
      </c>
      <c r="H83">
        <v>1.2549999999999999</v>
      </c>
      <c r="I83">
        <v>1.3480000000000001</v>
      </c>
      <c r="J83">
        <v>1.5469999999999999</v>
      </c>
      <c r="K83">
        <v>1.0740000000000001</v>
      </c>
      <c r="L83" s="1">
        <v>2</v>
      </c>
      <c r="M83">
        <v>2</v>
      </c>
      <c r="N83">
        <v>2</v>
      </c>
      <c r="O83" s="1">
        <v>2</v>
      </c>
      <c r="P83">
        <v>7.6</v>
      </c>
      <c r="Q83">
        <v>2</v>
      </c>
      <c r="R83">
        <v>4</v>
      </c>
      <c r="S83">
        <v>2</v>
      </c>
      <c r="T83">
        <v>3.2</v>
      </c>
      <c r="U83">
        <v>2</v>
      </c>
      <c r="V83">
        <v>0.8</v>
      </c>
      <c r="W83">
        <v>2</v>
      </c>
      <c r="X83">
        <v>12.1</v>
      </c>
    </row>
    <row r="84" spans="1:24" x14ac:dyDescent="0.3">
      <c r="A84" s="6" t="s">
        <v>16711</v>
      </c>
      <c r="B84" s="52" t="s">
        <v>7496</v>
      </c>
      <c r="D84" s="6" t="s">
        <v>16712</v>
      </c>
      <c r="E84" s="5">
        <v>578</v>
      </c>
      <c r="F84" s="6">
        <v>65</v>
      </c>
      <c r="G84" s="1">
        <v>1.137</v>
      </c>
      <c r="H84">
        <v>1.0629999999999999</v>
      </c>
      <c r="I84">
        <v>1.056</v>
      </c>
      <c r="J84">
        <v>1.3520000000000001</v>
      </c>
      <c r="K84">
        <v>0.82399999999999995</v>
      </c>
      <c r="L84" s="1">
        <v>1</v>
      </c>
      <c r="M84">
        <v>1</v>
      </c>
      <c r="N84">
        <v>1</v>
      </c>
      <c r="O84" s="1">
        <v>1</v>
      </c>
      <c r="P84" t="s">
        <v>5</v>
      </c>
      <c r="Q84">
        <v>1</v>
      </c>
      <c r="R84" t="s">
        <v>5</v>
      </c>
      <c r="S84">
        <v>1</v>
      </c>
      <c r="T84" t="s">
        <v>5</v>
      </c>
      <c r="U84">
        <v>1</v>
      </c>
      <c r="V84" t="s">
        <v>5</v>
      </c>
      <c r="W84">
        <v>1</v>
      </c>
      <c r="X84" t="s">
        <v>5</v>
      </c>
    </row>
    <row r="85" spans="1:24" x14ac:dyDescent="0.3">
      <c r="A85" s="6" t="s">
        <v>16713</v>
      </c>
      <c r="B85" s="52" t="s">
        <v>7498</v>
      </c>
      <c r="C85" s="6" t="s">
        <v>16715</v>
      </c>
      <c r="D85" s="6" t="s">
        <v>16714</v>
      </c>
      <c r="E85" s="5">
        <v>689</v>
      </c>
      <c r="F85" s="6">
        <v>74.8</v>
      </c>
      <c r="G85" s="1">
        <v>1.044</v>
      </c>
      <c r="H85">
        <v>1.0329999999999999</v>
      </c>
      <c r="I85">
        <v>1.054</v>
      </c>
      <c r="J85">
        <v>1.0940000000000001</v>
      </c>
      <c r="K85">
        <v>1.0389999999999999</v>
      </c>
      <c r="L85" s="1">
        <v>12</v>
      </c>
      <c r="M85">
        <v>12</v>
      </c>
      <c r="N85">
        <v>13</v>
      </c>
      <c r="O85" s="1">
        <v>13</v>
      </c>
      <c r="P85">
        <v>8.9</v>
      </c>
      <c r="Q85">
        <v>13</v>
      </c>
      <c r="R85">
        <v>13</v>
      </c>
      <c r="S85">
        <v>13</v>
      </c>
      <c r="T85">
        <v>13.5</v>
      </c>
      <c r="U85">
        <v>13</v>
      </c>
      <c r="V85">
        <v>15.6</v>
      </c>
      <c r="W85">
        <v>13</v>
      </c>
      <c r="X85">
        <v>6</v>
      </c>
    </row>
    <row r="86" spans="1:24" x14ac:dyDescent="0.3">
      <c r="A86" s="6" t="s">
        <v>3406</v>
      </c>
      <c r="B86" s="52" t="s">
        <v>3405</v>
      </c>
      <c r="C86" s="6" t="s">
        <v>4730</v>
      </c>
      <c r="D86" s="6" t="s">
        <v>3407</v>
      </c>
      <c r="E86" s="5">
        <v>375</v>
      </c>
      <c r="F86" s="6">
        <v>41.7</v>
      </c>
      <c r="G86" s="1">
        <v>1.044</v>
      </c>
      <c r="H86">
        <v>0.97899999999999998</v>
      </c>
      <c r="I86">
        <v>1.038</v>
      </c>
      <c r="J86">
        <v>1.129</v>
      </c>
      <c r="K86">
        <v>1.1160000000000001</v>
      </c>
      <c r="L86" s="1">
        <v>10</v>
      </c>
      <c r="M86">
        <v>22</v>
      </c>
      <c r="N86">
        <v>885</v>
      </c>
      <c r="O86" s="1">
        <v>465</v>
      </c>
      <c r="P86">
        <v>9</v>
      </c>
      <c r="Q86">
        <v>465</v>
      </c>
      <c r="R86">
        <v>10.8</v>
      </c>
      <c r="S86">
        <v>464</v>
      </c>
      <c r="T86">
        <v>23.1</v>
      </c>
      <c r="U86">
        <v>464</v>
      </c>
      <c r="V86">
        <v>22.5</v>
      </c>
      <c r="W86">
        <v>465</v>
      </c>
      <c r="X86">
        <v>16</v>
      </c>
    </row>
    <row r="87" spans="1:24" x14ac:dyDescent="0.3">
      <c r="A87" s="6" t="s">
        <v>16716</v>
      </c>
      <c r="B87" s="52" t="s">
        <v>7500</v>
      </c>
      <c r="C87" s="6" t="s">
        <v>16718</v>
      </c>
      <c r="D87" s="6" t="s">
        <v>16717</v>
      </c>
      <c r="E87" s="5">
        <v>376</v>
      </c>
      <c r="F87" s="6">
        <v>42</v>
      </c>
      <c r="G87" s="1">
        <v>0.96399999999999997</v>
      </c>
      <c r="H87">
        <v>0.90600000000000003</v>
      </c>
      <c r="I87">
        <v>0.89700000000000002</v>
      </c>
      <c r="J87">
        <v>0.97899999999999998</v>
      </c>
      <c r="K87">
        <v>0.96099999999999997</v>
      </c>
      <c r="L87" s="1">
        <v>2</v>
      </c>
      <c r="M87">
        <v>8</v>
      </c>
      <c r="N87">
        <v>207</v>
      </c>
      <c r="O87" s="1">
        <v>4</v>
      </c>
      <c r="P87">
        <v>18.399999999999999</v>
      </c>
      <c r="Q87">
        <v>4</v>
      </c>
      <c r="R87">
        <v>4.3</v>
      </c>
      <c r="S87">
        <v>4</v>
      </c>
      <c r="T87">
        <v>8.6</v>
      </c>
      <c r="U87">
        <v>4</v>
      </c>
      <c r="V87">
        <v>19.600000000000001</v>
      </c>
      <c r="W87">
        <v>4</v>
      </c>
      <c r="X87">
        <v>10.5</v>
      </c>
    </row>
    <row r="88" spans="1:24" x14ac:dyDescent="0.3">
      <c r="A88" s="6" t="s">
        <v>16719</v>
      </c>
      <c r="B88" s="52" t="s">
        <v>7502</v>
      </c>
      <c r="C88" s="6" t="s">
        <v>16721</v>
      </c>
      <c r="D88" s="6" t="s">
        <v>16720</v>
      </c>
      <c r="E88" s="5">
        <v>377</v>
      </c>
      <c r="F88" s="6">
        <v>42</v>
      </c>
      <c r="G88" s="1">
        <v>1.044</v>
      </c>
      <c r="H88">
        <v>0.91500000000000004</v>
      </c>
      <c r="I88">
        <v>0.95</v>
      </c>
      <c r="J88">
        <v>1.016</v>
      </c>
      <c r="K88">
        <v>1.0289999999999999</v>
      </c>
      <c r="L88" s="1">
        <v>1</v>
      </c>
      <c r="M88">
        <v>13</v>
      </c>
      <c r="N88">
        <v>491</v>
      </c>
      <c r="O88" s="1">
        <v>94</v>
      </c>
      <c r="P88">
        <v>1.3</v>
      </c>
      <c r="Q88">
        <v>94</v>
      </c>
      <c r="R88">
        <v>3.5</v>
      </c>
      <c r="S88">
        <v>94</v>
      </c>
      <c r="T88">
        <v>25.8</v>
      </c>
      <c r="U88">
        <v>94</v>
      </c>
      <c r="V88">
        <v>18.7</v>
      </c>
      <c r="W88">
        <v>94</v>
      </c>
      <c r="X88">
        <v>10.7</v>
      </c>
    </row>
    <row r="89" spans="1:24" x14ac:dyDescent="0.3">
      <c r="A89" s="6" t="s">
        <v>16722</v>
      </c>
      <c r="B89" s="52" t="s">
        <v>7504</v>
      </c>
      <c r="C89" s="6" t="s">
        <v>16724</v>
      </c>
      <c r="D89" s="6" t="s">
        <v>16723</v>
      </c>
      <c r="E89" s="5">
        <v>429</v>
      </c>
      <c r="F89" s="6">
        <v>47.4</v>
      </c>
      <c r="G89" s="1">
        <v>0.99399999999999999</v>
      </c>
      <c r="H89">
        <v>0.92800000000000005</v>
      </c>
      <c r="I89">
        <v>0.95</v>
      </c>
      <c r="J89">
        <v>0.90900000000000003</v>
      </c>
      <c r="K89">
        <v>0.92100000000000004</v>
      </c>
      <c r="L89" s="1">
        <v>15</v>
      </c>
      <c r="M89">
        <v>15</v>
      </c>
      <c r="N89">
        <v>49</v>
      </c>
      <c r="O89" s="1">
        <v>49</v>
      </c>
      <c r="P89">
        <v>7.4</v>
      </c>
      <c r="Q89">
        <v>49</v>
      </c>
      <c r="R89">
        <v>8</v>
      </c>
      <c r="S89">
        <v>49</v>
      </c>
      <c r="T89">
        <v>9</v>
      </c>
      <c r="U89">
        <v>49</v>
      </c>
      <c r="V89">
        <v>8.6999999999999993</v>
      </c>
      <c r="W89">
        <v>49</v>
      </c>
      <c r="X89">
        <v>12</v>
      </c>
    </row>
    <row r="90" spans="1:24" x14ac:dyDescent="0.3">
      <c r="A90" s="6" t="s">
        <v>16725</v>
      </c>
      <c r="B90" s="52" t="s">
        <v>493</v>
      </c>
      <c r="C90" s="6" t="s">
        <v>16727</v>
      </c>
      <c r="D90" s="6" t="s">
        <v>16726</v>
      </c>
      <c r="E90" s="5">
        <v>892</v>
      </c>
      <c r="F90" s="6">
        <v>103</v>
      </c>
      <c r="G90" s="1">
        <v>1.0049999999999999</v>
      </c>
      <c r="H90">
        <v>1.0189999999999999</v>
      </c>
      <c r="I90">
        <v>1.198</v>
      </c>
      <c r="J90">
        <v>1.276</v>
      </c>
      <c r="K90">
        <v>1.198</v>
      </c>
      <c r="L90" s="1">
        <v>23</v>
      </c>
      <c r="M90">
        <v>42</v>
      </c>
      <c r="N90">
        <v>126</v>
      </c>
      <c r="O90" s="1">
        <v>68</v>
      </c>
      <c r="P90">
        <v>6.1</v>
      </c>
      <c r="Q90">
        <v>69</v>
      </c>
      <c r="R90">
        <v>8.1999999999999993</v>
      </c>
      <c r="S90">
        <v>68</v>
      </c>
      <c r="T90">
        <v>9.1</v>
      </c>
      <c r="U90">
        <v>69</v>
      </c>
      <c r="V90">
        <v>8.4</v>
      </c>
      <c r="W90">
        <v>69</v>
      </c>
      <c r="X90">
        <v>9.9</v>
      </c>
    </row>
    <row r="91" spans="1:24" x14ac:dyDescent="0.3">
      <c r="A91" s="6" t="s">
        <v>16728</v>
      </c>
      <c r="B91" s="52" t="s">
        <v>7506</v>
      </c>
      <c r="D91" s="6" t="s">
        <v>16729</v>
      </c>
      <c r="E91" s="5">
        <v>894</v>
      </c>
      <c r="F91" s="6">
        <v>103.9</v>
      </c>
      <c r="G91" s="1">
        <v>0.95599999999999996</v>
      </c>
      <c r="H91">
        <v>1.0669999999999999</v>
      </c>
      <c r="I91">
        <v>1.2130000000000001</v>
      </c>
      <c r="J91">
        <v>1.335</v>
      </c>
      <c r="K91">
        <v>1.2250000000000001</v>
      </c>
      <c r="L91" s="1">
        <v>1</v>
      </c>
      <c r="M91">
        <v>14</v>
      </c>
      <c r="N91">
        <v>46</v>
      </c>
      <c r="O91" s="1">
        <v>2</v>
      </c>
      <c r="P91">
        <v>1.1000000000000001</v>
      </c>
      <c r="Q91">
        <v>2</v>
      </c>
      <c r="R91">
        <v>5.7</v>
      </c>
      <c r="S91">
        <v>2</v>
      </c>
      <c r="T91">
        <v>6.4</v>
      </c>
      <c r="U91">
        <v>2</v>
      </c>
      <c r="V91">
        <v>0.8</v>
      </c>
      <c r="W91">
        <v>2</v>
      </c>
      <c r="X91">
        <v>4.9000000000000004</v>
      </c>
    </row>
    <row r="92" spans="1:24" x14ac:dyDescent="0.3">
      <c r="A92" s="6" t="s">
        <v>3359</v>
      </c>
      <c r="B92" s="52" t="s">
        <v>3358</v>
      </c>
      <c r="C92" s="6" t="s">
        <v>4744</v>
      </c>
      <c r="D92" s="6" t="s">
        <v>3360</v>
      </c>
      <c r="E92" s="5">
        <v>911</v>
      </c>
      <c r="F92" s="6">
        <v>104.8</v>
      </c>
      <c r="G92" s="1">
        <v>1.002</v>
      </c>
      <c r="H92">
        <v>0.95599999999999996</v>
      </c>
      <c r="I92">
        <v>1.1539999999999999</v>
      </c>
      <c r="J92">
        <v>1.2769999999999999</v>
      </c>
      <c r="K92">
        <v>1.0509999999999999</v>
      </c>
      <c r="L92" s="1">
        <v>39</v>
      </c>
      <c r="M92">
        <v>55</v>
      </c>
      <c r="N92">
        <v>162</v>
      </c>
      <c r="O92" s="1">
        <v>105</v>
      </c>
      <c r="P92">
        <v>7.2</v>
      </c>
      <c r="Q92">
        <v>105</v>
      </c>
      <c r="R92">
        <v>8.3000000000000007</v>
      </c>
      <c r="S92">
        <v>105</v>
      </c>
      <c r="T92">
        <v>12.1</v>
      </c>
      <c r="U92">
        <v>105</v>
      </c>
      <c r="V92">
        <v>10.9</v>
      </c>
      <c r="W92">
        <v>105</v>
      </c>
      <c r="X92">
        <v>7.1</v>
      </c>
    </row>
    <row r="93" spans="1:24" x14ac:dyDescent="0.3">
      <c r="A93" s="6" t="s">
        <v>16730</v>
      </c>
      <c r="B93" s="52" t="s">
        <v>7508</v>
      </c>
      <c r="C93" s="6" t="s">
        <v>16732</v>
      </c>
      <c r="D93" s="6" t="s">
        <v>16731</v>
      </c>
      <c r="E93" s="5">
        <v>417</v>
      </c>
      <c r="F93" s="6">
        <v>46.3</v>
      </c>
      <c r="G93" s="1">
        <v>0.96099999999999997</v>
      </c>
      <c r="H93">
        <v>1.07</v>
      </c>
      <c r="I93">
        <v>1.1479999999999999</v>
      </c>
      <c r="J93">
        <v>1.1950000000000001</v>
      </c>
      <c r="K93">
        <v>1.1379999999999999</v>
      </c>
      <c r="L93" s="1">
        <v>5</v>
      </c>
      <c r="M93">
        <v>5</v>
      </c>
      <c r="N93">
        <v>11</v>
      </c>
      <c r="O93" s="1">
        <v>10</v>
      </c>
      <c r="P93">
        <v>8.4</v>
      </c>
      <c r="Q93">
        <v>10</v>
      </c>
      <c r="R93">
        <v>12.3</v>
      </c>
      <c r="S93">
        <v>10</v>
      </c>
      <c r="T93">
        <v>15.6</v>
      </c>
      <c r="U93">
        <v>10</v>
      </c>
      <c r="V93">
        <v>11.2</v>
      </c>
      <c r="W93">
        <v>10</v>
      </c>
      <c r="X93">
        <v>7.2</v>
      </c>
    </row>
    <row r="94" spans="1:24" x14ac:dyDescent="0.3">
      <c r="A94" s="6" t="s">
        <v>16733</v>
      </c>
      <c r="B94" s="52" t="s">
        <v>7510</v>
      </c>
      <c r="D94" s="6" t="s">
        <v>16734</v>
      </c>
      <c r="E94" s="5">
        <v>332</v>
      </c>
      <c r="F94" s="6">
        <v>37.4</v>
      </c>
      <c r="G94" s="1">
        <v>1</v>
      </c>
      <c r="H94">
        <v>1.0640000000000001</v>
      </c>
      <c r="I94">
        <v>1.179</v>
      </c>
      <c r="J94">
        <v>1.254</v>
      </c>
      <c r="K94">
        <v>1.1240000000000001</v>
      </c>
      <c r="L94" s="1">
        <v>6</v>
      </c>
      <c r="M94">
        <v>12</v>
      </c>
      <c r="N94">
        <v>39</v>
      </c>
      <c r="O94" s="1">
        <v>15</v>
      </c>
      <c r="P94">
        <v>5</v>
      </c>
      <c r="Q94">
        <v>15</v>
      </c>
      <c r="R94">
        <v>10.8</v>
      </c>
      <c r="S94">
        <v>15</v>
      </c>
      <c r="T94">
        <v>7</v>
      </c>
      <c r="U94">
        <v>15</v>
      </c>
      <c r="V94">
        <v>5.7</v>
      </c>
      <c r="W94">
        <v>15</v>
      </c>
      <c r="X94">
        <v>11.2</v>
      </c>
    </row>
    <row r="95" spans="1:24" x14ac:dyDescent="0.3">
      <c r="A95" s="6" t="s">
        <v>16735</v>
      </c>
      <c r="B95" s="52" t="s">
        <v>7512</v>
      </c>
      <c r="C95" s="6" t="s">
        <v>16737</v>
      </c>
      <c r="D95" s="6" t="s">
        <v>16736</v>
      </c>
      <c r="E95" s="5">
        <v>376</v>
      </c>
      <c r="F95" s="6">
        <v>42.3</v>
      </c>
      <c r="G95" s="1">
        <v>1</v>
      </c>
      <c r="H95">
        <v>0.98699999999999999</v>
      </c>
      <c r="I95">
        <v>0.97499999999999998</v>
      </c>
      <c r="J95">
        <v>1.069</v>
      </c>
      <c r="K95">
        <v>0.874</v>
      </c>
      <c r="L95" s="1">
        <v>4</v>
      </c>
      <c r="M95">
        <v>9</v>
      </c>
      <c r="N95">
        <v>25</v>
      </c>
      <c r="O95" s="1">
        <v>5</v>
      </c>
      <c r="P95">
        <v>4.2</v>
      </c>
      <c r="Q95">
        <v>5</v>
      </c>
      <c r="R95">
        <v>2.1</v>
      </c>
      <c r="S95">
        <v>5</v>
      </c>
      <c r="T95">
        <v>12.3</v>
      </c>
      <c r="U95">
        <v>5</v>
      </c>
      <c r="V95">
        <v>4.3</v>
      </c>
      <c r="W95">
        <v>5</v>
      </c>
      <c r="X95">
        <v>7.9</v>
      </c>
    </row>
    <row r="96" spans="1:24" x14ac:dyDescent="0.3">
      <c r="A96" s="6" t="s">
        <v>16738</v>
      </c>
      <c r="B96" s="52" t="s">
        <v>7514</v>
      </c>
      <c r="C96" s="6" t="s">
        <v>16740</v>
      </c>
      <c r="D96" s="6" t="s">
        <v>16739</v>
      </c>
      <c r="E96" s="5">
        <v>394</v>
      </c>
      <c r="F96" s="6">
        <v>44.7</v>
      </c>
      <c r="G96" s="1">
        <v>0.97499999999999998</v>
      </c>
      <c r="H96">
        <v>1.0389999999999999</v>
      </c>
      <c r="I96">
        <v>1.0609999999999999</v>
      </c>
      <c r="J96">
        <v>1.133</v>
      </c>
      <c r="K96">
        <v>1.0820000000000001</v>
      </c>
      <c r="L96" s="1">
        <v>9</v>
      </c>
      <c r="M96">
        <v>10</v>
      </c>
      <c r="N96">
        <v>36</v>
      </c>
      <c r="O96" s="1">
        <v>32</v>
      </c>
      <c r="P96">
        <v>6.5</v>
      </c>
      <c r="Q96">
        <v>32</v>
      </c>
      <c r="R96">
        <v>7.8</v>
      </c>
      <c r="S96">
        <v>32</v>
      </c>
      <c r="T96">
        <v>9.3000000000000007</v>
      </c>
      <c r="U96">
        <v>32</v>
      </c>
      <c r="V96">
        <v>6.1</v>
      </c>
      <c r="W96">
        <v>32</v>
      </c>
      <c r="X96">
        <v>8.6999999999999993</v>
      </c>
    </row>
    <row r="97" spans="1:24" x14ac:dyDescent="0.3">
      <c r="A97" s="6" t="s">
        <v>16741</v>
      </c>
      <c r="B97" s="52" t="s">
        <v>7516</v>
      </c>
      <c r="C97" s="6" t="s">
        <v>16743</v>
      </c>
      <c r="D97" s="6" t="s">
        <v>16742</v>
      </c>
      <c r="E97" s="5">
        <v>418</v>
      </c>
      <c r="F97" s="6">
        <v>47.3</v>
      </c>
      <c r="G97" s="1">
        <v>0.98399999999999999</v>
      </c>
      <c r="H97">
        <v>1.0149999999999999</v>
      </c>
      <c r="I97">
        <v>1.145</v>
      </c>
      <c r="J97">
        <v>1.2609999999999999</v>
      </c>
      <c r="K97">
        <v>1.0760000000000001</v>
      </c>
      <c r="L97" s="1">
        <v>17</v>
      </c>
      <c r="M97">
        <v>17</v>
      </c>
      <c r="N97">
        <v>48</v>
      </c>
      <c r="O97" s="1">
        <v>48</v>
      </c>
      <c r="P97">
        <v>5.6</v>
      </c>
      <c r="Q97">
        <v>48</v>
      </c>
      <c r="R97">
        <v>11.2</v>
      </c>
      <c r="S97">
        <v>48</v>
      </c>
      <c r="T97">
        <v>12.7</v>
      </c>
      <c r="U97">
        <v>48</v>
      </c>
      <c r="V97">
        <v>11.3</v>
      </c>
      <c r="W97">
        <v>48</v>
      </c>
      <c r="X97">
        <v>10.1</v>
      </c>
    </row>
    <row r="98" spans="1:24" x14ac:dyDescent="0.3">
      <c r="A98" s="6" t="s">
        <v>16744</v>
      </c>
      <c r="B98" s="52" t="s">
        <v>7518</v>
      </c>
      <c r="C98" s="6" t="s">
        <v>16746</v>
      </c>
      <c r="D98" s="6" t="s">
        <v>16745</v>
      </c>
      <c r="E98" s="5">
        <v>607</v>
      </c>
      <c r="F98" s="6">
        <v>68.3</v>
      </c>
      <c r="G98" s="1">
        <v>0.92900000000000005</v>
      </c>
      <c r="H98">
        <v>1.006</v>
      </c>
      <c r="I98">
        <v>0.82</v>
      </c>
      <c r="J98">
        <v>0.76600000000000001</v>
      </c>
      <c r="K98">
        <v>0.97599999999999998</v>
      </c>
      <c r="L98" s="1">
        <v>7</v>
      </c>
      <c r="M98">
        <v>7</v>
      </c>
      <c r="N98">
        <v>10</v>
      </c>
      <c r="O98" s="1">
        <v>10</v>
      </c>
      <c r="P98">
        <v>16.899999999999999</v>
      </c>
      <c r="Q98">
        <v>10</v>
      </c>
      <c r="R98">
        <v>13.1</v>
      </c>
      <c r="S98">
        <v>10</v>
      </c>
      <c r="T98">
        <v>19.100000000000001</v>
      </c>
      <c r="U98">
        <v>10</v>
      </c>
      <c r="V98">
        <v>14</v>
      </c>
      <c r="W98">
        <v>10</v>
      </c>
      <c r="X98">
        <v>8.9</v>
      </c>
    </row>
    <row r="99" spans="1:24" x14ac:dyDescent="0.3">
      <c r="A99" s="6" t="s">
        <v>16747</v>
      </c>
      <c r="B99" s="52" t="s">
        <v>7520</v>
      </c>
      <c r="D99" s="6" t="s">
        <v>16748</v>
      </c>
      <c r="E99" s="5">
        <v>376</v>
      </c>
      <c r="F99" s="6">
        <v>43.5</v>
      </c>
      <c r="G99" s="1">
        <v>0.80900000000000005</v>
      </c>
      <c r="H99">
        <v>0.96</v>
      </c>
      <c r="I99">
        <v>0.70299999999999996</v>
      </c>
      <c r="J99">
        <v>0.753</v>
      </c>
      <c r="K99">
        <v>0.83199999999999996</v>
      </c>
      <c r="L99" s="1">
        <v>3</v>
      </c>
      <c r="M99">
        <v>3</v>
      </c>
      <c r="N99">
        <v>3</v>
      </c>
      <c r="O99" s="1">
        <v>3</v>
      </c>
      <c r="P99">
        <v>7.3</v>
      </c>
      <c r="Q99">
        <v>3</v>
      </c>
      <c r="R99">
        <v>3.7</v>
      </c>
      <c r="S99">
        <v>3</v>
      </c>
      <c r="T99">
        <v>5</v>
      </c>
      <c r="U99">
        <v>3</v>
      </c>
      <c r="V99">
        <v>18.7</v>
      </c>
      <c r="W99">
        <v>3</v>
      </c>
      <c r="X99">
        <v>8.6</v>
      </c>
    </row>
    <row r="100" spans="1:24" x14ac:dyDescent="0.3">
      <c r="A100" s="6" t="s">
        <v>16749</v>
      </c>
      <c r="B100" s="52" t="s">
        <v>7522</v>
      </c>
      <c r="C100" s="6" t="s">
        <v>16751</v>
      </c>
      <c r="D100" s="6" t="s">
        <v>16750</v>
      </c>
      <c r="E100" s="5">
        <v>624</v>
      </c>
      <c r="F100" s="6">
        <v>70.400000000000006</v>
      </c>
      <c r="G100" s="1">
        <v>0.98199999999999998</v>
      </c>
      <c r="H100">
        <v>0.94399999999999995</v>
      </c>
      <c r="I100">
        <v>0.879</v>
      </c>
      <c r="J100">
        <v>0.94599999999999995</v>
      </c>
      <c r="K100">
        <v>0.81799999999999995</v>
      </c>
      <c r="L100" s="1">
        <v>1</v>
      </c>
      <c r="M100">
        <v>1</v>
      </c>
      <c r="N100">
        <v>1</v>
      </c>
      <c r="O100" s="1">
        <v>1</v>
      </c>
      <c r="P100" t="s">
        <v>5</v>
      </c>
      <c r="Q100">
        <v>1</v>
      </c>
      <c r="R100" t="s">
        <v>5</v>
      </c>
      <c r="S100">
        <v>1</v>
      </c>
      <c r="T100" t="s">
        <v>5</v>
      </c>
      <c r="U100">
        <v>1</v>
      </c>
      <c r="V100" t="s">
        <v>5</v>
      </c>
      <c r="W100">
        <v>1</v>
      </c>
      <c r="X100" t="s">
        <v>5</v>
      </c>
    </row>
    <row r="101" spans="1:24" x14ac:dyDescent="0.3">
      <c r="A101" s="6" t="s">
        <v>16752</v>
      </c>
      <c r="B101" s="52" t="s">
        <v>7524</v>
      </c>
      <c r="C101" s="6" t="s">
        <v>16754</v>
      </c>
      <c r="D101" s="6" t="s">
        <v>16753</v>
      </c>
      <c r="E101" s="5">
        <v>408</v>
      </c>
      <c r="F101" s="6">
        <v>45.9</v>
      </c>
      <c r="G101" s="1">
        <v>1.026</v>
      </c>
      <c r="H101">
        <v>0.80900000000000005</v>
      </c>
      <c r="I101">
        <v>0.80100000000000005</v>
      </c>
      <c r="J101">
        <v>0.81899999999999995</v>
      </c>
      <c r="K101">
        <v>0.628</v>
      </c>
      <c r="L101" s="1">
        <v>7</v>
      </c>
      <c r="M101">
        <v>7</v>
      </c>
      <c r="N101">
        <v>9</v>
      </c>
      <c r="O101" s="1">
        <v>9</v>
      </c>
      <c r="P101">
        <v>2.5</v>
      </c>
      <c r="Q101">
        <v>9</v>
      </c>
      <c r="R101">
        <v>14</v>
      </c>
      <c r="S101">
        <v>9</v>
      </c>
      <c r="T101">
        <v>11</v>
      </c>
      <c r="U101">
        <v>9</v>
      </c>
      <c r="V101">
        <v>19.600000000000001</v>
      </c>
      <c r="W101">
        <v>9</v>
      </c>
      <c r="X101">
        <v>25.6</v>
      </c>
    </row>
    <row r="102" spans="1:24" x14ac:dyDescent="0.3">
      <c r="A102" s="6" t="s">
        <v>16755</v>
      </c>
      <c r="B102" s="52" t="s">
        <v>7526</v>
      </c>
      <c r="C102" s="6" t="s">
        <v>16757</v>
      </c>
      <c r="D102" s="6" t="s">
        <v>16756</v>
      </c>
      <c r="E102" s="5">
        <v>99</v>
      </c>
      <c r="F102" s="6">
        <v>11.3</v>
      </c>
      <c r="G102" s="1">
        <v>1.07</v>
      </c>
      <c r="H102">
        <v>0.92500000000000004</v>
      </c>
      <c r="I102">
        <v>0.96299999999999997</v>
      </c>
      <c r="J102">
        <v>0.96399999999999997</v>
      </c>
      <c r="K102">
        <v>0.94</v>
      </c>
      <c r="L102" s="1">
        <v>4</v>
      </c>
      <c r="M102">
        <v>4</v>
      </c>
      <c r="N102">
        <v>6</v>
      </c>
      <c r="O102" s="1">
        <v>6</v>
      </c>
      <c r="P102">
        <v>6.1</v>
      </c>
      <c r="Q102">
        <v>6</v>
      </c>
      <c r="R102">
        <v>1.7</v>
      </c>
      <c r="S102">
        <v>6</v>
      </c>
      <c r="T102">
        <v>12.2</v>
      </c>
      <c r="U102">
        <v>6</v>
      </c>
      <c r="V102">
        <v>6.5</v>
      </c>
      <c r="W102">
        <v>6</v>
      </c>
      <c r="X102">
        <v>7.9</v>
      </c>
    </row>
    <row r="103" spans="1:24" x14ac:dyDescent="0.3">
      <c r="A103" s="6" t="s">
        <v>16758</v>
      </c>
      <c r="B103" s="52" t="s">
        <v>7528</v>
      </c>
      <c r="C103" s="6" t="s">
        <v>16760</v>
      </c>
      <c r="D103" s="6" t="s">
        <v>16759</v>
      </c>
      <c r="E103" s="5">
        <v>97</v>
      </c>
      <c r="F103" s="6">
        <v>10.3</v>
      </c>
      <c r="G103" s="1">
        <v>1.0009999999999999</v>
      </c>
      <c r="H103">
        <v>0.86899999999999999</v>
      </c>
      <c r="I103">
        <v>0.80600000000000005</v>
      </c>
      <c r="J103">
        <v>0.875</v>
      </c>
      <c r="K103">
        <v>1.0189999999999999</v>
      </c>
      <c r="L103" s="1">
        <v>2</v>
      </c>
      <c r="M103">
        <v>2</v>
      </c>
      <c r="N103">
        <v>2</v>
      </c>
      <c r="O103" s="1">
        <v>2</v>
      </c>
      <c r="P103">
        <v>7.1</v>
      </c>
      <c r="Q103">
        <v>2</v>
      </c>
      <c r="R103">
        <v>3.8</v>
      </c>
      <c r="S103">
        <v>2</v>
      </c>
      <c r="T103">
        <v>8.3000000000000007</v>
      </c>
      <c r="U103">
        <v>2</v>
      </c>
      <c r="V103">
        <v>22.8</v>
      </c>
      <c r="W103">
        <v>2</v>
      </c>
      <c r="X103">
        <v>14.1</v>
      </c>
    </row>
    <row r="104" spans="1:24" x14ac:dyDescent="0.3">
      <c r="A104" s="6" t="s">
        <v>16761</v>
      </c>
      <c r="B104" s="52" t="s">
        <v>7530</v>
      </c>
      <c r="C104" s="6" t="s">
        <v>16763</v>
      </c>
      <c r="D104" s="6" t="s">
        <v>16762</v>
      </c>
      <c r="E104" s="5">
        <v>363</v>
      </c>
      <c r="F104" s="6">
        <v>40.700000000000003</v>
      </c>
      <c r="G104" s="1">
        <v>1.0449999999999999</v>
      </c>
      <c r="H104">
        <v>1.0089999999999999</v>
      </c>
      <c r="I104">
        <v>1.097</v>
      </c>
      <c r="J104">
        <v>1.115</v>
      </c>
      <c r="K104">
        <v>1.26</v>
      </c>
      <c r="L104" s="1">
        <v>17</v>
      </c>
      <c r="M104">
        <v>17</v>
      </c>
      <c r="N104">
        <v>40</v>
      </c>
      <c r="O104" s="1">
        <v>39</v>
      </c>
      <c r="P104">
        <v>5.6</v>
      </c>
      <c r="Q104">
        <v>39</v>
      </c>
      <c r="R104">
        <v>5.5</v>
      </c>
      <c r="S104">
        <v>39</v>
      </c>
      <c r="T104">
        <v>8.6999999999999993</v>
      </c>
      <c r="U104">
        <v>39</v>
      </c>
      <c r="V104">
        <v>6.4</v>
      </c>
      <c r="W104">
        <v>39</v>
      </c>
      <c r="X104">
        <v>9.8000000000000007</v>
      </c>
    </row>
    <row r="105" spans="1:24" x14ac:dyDescent="0.3">
      <c r="A105" s="6" t="s">
        <v>3465</v>
      </c>
      <c r="B105" s="52" t="s">
        <v>3464</v>
      </c>
      <c r="C105" s="6" t="s">
        <v>4710</v>
      </c>
      <c r="D105" s="6" t="s">
        <v>3466</v>
      </c>
      <c r="E105" s="5">
        <v>748</v>
      </c>
      <c r="F105" s="6">
        <v>84.1</v>
      </c>
      <c r="G105" s="1">
        <v>1.0529999999999999</v>
      </c>
      <c r="H105">
        <v>1.139</v>
      </c>
      <c r="I105">
        <v>1.1299999999999999</v>
      </c>
      <c r="J105">
        <v>1.286</v>
      </c>
      <c r="K105">
        <v>1.3169999999999999</v>
      </c>
      <c r="L105" s="1">
        <v>9</v>
      </c>
      <c r="M105">
        <v>9</v>
      </c>
      <c r="N105">
        <v>10</v>
      </c>
      <c r="O105" s="1">
        <v>10</v>
      </c>
      <c r="P105">
        <v>13.9</v>
      </c>
      <c r="Q105">
        <v>10</v>
      </c>
      <c r="R105">
        <v>19.600000000000001</v>
      </c>
      <c r="S105">
        <v>10</v>
      </c>
      <c r="T105">
        <v>15.6</v>
      </c>
      <c r="U105">
        <v>10</v>
      </c>
      <c r="V105">
        <v>11.4</v>
      </c>
      <c r="W105">
        <v>10</v>
      </c>
      <c r="X105">
        <v>11.1</v>
      </c>
    </row>
    <row r="106" spans="1:24" x14ac:dyDescent="0.3">
      <c r="A106" s="6" t="s">
        <v>1900</v>
      </c>
      <c r="B106" s="52" t="s">
        <v>1899</v>
      </c>
      <c r="C106" s="6" t="s">
        <v>5179</v>
      </c>
      <c r="D106" s="6" t="s">
        <v>1901</v>
      </c>
      <c r="E106" s="5">
        <v>824</v>
      </c>
      <c r="F106" s="6">
        <v>93</v>
      </c>
      <c r="G106" s="1">
        <v>1.075</v>
      </c>
      <c r="H106">
        <v>1.071</v>
      </c>
      <c r="I106">
        <v>1.254</v>
      </c>
      <c r="J106">
        <v>1.1910000000000001</v>
      </c>
      <c r="K106">
        <v>1.232</v>
      </c>
      <c r="L106" s="1">
        <v>1</v>
      </c>
      <c r="M106">
        <v>1</v>
      </c>
      <c r="N106">
        <v>1</v>
      </c>
      <c r="O106" s="1">
        <v>1</v>
      </c>
      <c r="P106" t="s">
        <v>5</v>
      </c>
      <c r="Q106">
        <v>1</v>
      </c>
      <c r="R106" t="s">
        <v>5</v>
      </c>
      <c r="S106">
        <v>1</v>
      </c>
      <c r="T106" t="s">
        <v>5</v>
      </c>
      <c r="U106">
        <v>1</v>
      </c>
      <c r="V106" t="s">
        <v>5</v>
      </c>
      <c r="W106">
        <v>1</v>
      </c>
      <c r="X106" t="s">
        <v>5</v>
      </c>
    </row>
    <row r="107" spans="1:24" x14ac:dyDescent="0.3">
      <c r="A107" s="6" t="s">
        <v>16764</v>
      </c>
      <c r="B107" s="52" t="s">
        <v>570</v>
      </c>
      <c r="D107" s="6" t="s">
        <v>16765</v>
      </c>
      <c r="E107" s="5">
        <v>342</v>
      </c>
      <c r="F107" s="6">
        <v>39.5</v>
      </c>
      <c r="G107" s="1">
        <v>2.9209999999999998</v>
      </c>
      <c r="H107">
        <v>3.1240000000000001</v>
      </c>
      <c r="I107">
        <v>2.95</v>
      </c>
      <c r="J107">
        <v>3.2170000000000001</v>
      </c>
      <c r="K107">
        <v>4.2160000000000002</v>
      </c>
      <c r="L107" s="1">
        <v>1</v>
      </c>
      <c r="M107">
        <v>1</v>
      </c>
      <c r="N107">
        <v>1</v>
      </c>
      <c r="O107" s="1">
        <v>1</v>
      </c>
      <c r="P107" t="s">
        <v>5</v>
      </c>
      <c r="Q107">
        <v>1</v>
      </c>
      <c r="R107" t="s">
        <v>5</v>
      </c>
      <c r="S107">
        <v>1</v>
      </c>
      <c r="T107" t="s">
        <v>5</v>
      </c>
      <c r="U107">
        <v>1</v>
      </c>
      <c r="V107" t="s">
        <v>5</v>
      </c>
      <c r="W107">
        <v>1</v>
      </c>
      <c r="X107" t="s">
        <v>5</v>
      </c>
    </row>
    <row r="108" spans="1:24" x14ac:dyDescent="0.3">
      <c r="A108" s="6" t="s">
        <v>16766</v>
      </c>
      <c r="B108" s="52" t="s">
        <v>306</v>
      </c>
      <c r="D108" s="6" t="s">
        <v>16767</v>
      </c>
      <c r="E108" s="5">
        <v>628</v>
      </c>
      <c r="F108" s="6">
        <v>69.3</v>
      </c>
      <c r="G108" s="1">
        <v>0.95399999999999996</v>
      </c>
      <c r="H108">
        <v>1.3120000000000001</v>
      </c>
      <c r="I108">
        <v>1.2310000000000001</v>
      </c>
      <c r="J108">
        <v>1.028</v>
      </c>
      <c r="K108">
        <v>1.466</v>
      </c>
      <c r="L108" s="1">
        <v>1</v>
      </c>
      <c r="M108">
        <v>1</v>
      </c>
      <c r="N108">
        <v>1</v>
      </c>
      <c r="O108" s="1">
        <v>1</v>
      </c>
      <c r="P108" t="s">
        <v>5</v>
      </c>
      <c r="Q108">
        <v>1</v>
      </c>
      <c r="R108" t="s">
        <v>5</v>
      </c>
      <c r="S108">
        <v>1</v>
      </c>
      <c r="T108" t="s">
        <v>5</v>
      </c>
      <c r="U108">
        <v>1</v>
      </c>
      <c r="V108" t="s">
        <v>5</v>
      </c>
      <c r="W108">
        <v>1</v>
      </c>
      <c r="X108" t="s">
        <v>5</v>
      </c>
    </row>
    <row r="109" spans="1:24" x14ac:dyDescent="0.3">
      <c r="A109" s="6" t="s">
        <v>16768</v>
      </c>
      <c r="B109" s="52" t="s">
        <v>129</v>
      </c>
      <c r="C109" s="6" t="s">
        <v>16770</v>
      </c>
      <c r="D109" s="6" t="s">
        <v>16769</v>
      </c>
      <c r="E109" s="5">
        <v>1226</v>
      </c>
      <c r="F109" s="6">
        <v>136</v>
      </c>
      <c r="G109" s="1">
        <v>1.0149999999999999</v>
      </c>
      <c r="H109">
        <v>0.97099999999999997</v>
      </c>
      <c r="I109">
        <v>0.89600000000000002</v>
      </c>
      <c r="J109">
        <v>0.86299999999999999</v>
      </c>
      <c r="K109">
        <v>0.93200000000000005</v>
      </c>
      <c r="L109" s="1">
        <v>41</v>
      </c>
      <c r="M109">
        <v>41</v>
      </c>
      <c r="N109">
        <v>82</v>
      </c>
      <c r="O109" s="1">
        <v>81</v>
      </c>
      <c r="P109">
        <v>6.2</v>
      </c>
      <c r="Q109">
        <v>81</v>
      </c>
      <c r="R109">
        <v>7.4</v>
      </c>
      <c r="S109">
        <v>81</v>
      </c>
      <c r="T109">
        <v>8.5</v>
      </c>
      <c r="U109">
        <v>81</v>
      </c>
      <c r="V109">
        <v>10.5</v>
      </c>
      <c r="W109">
        <v>81</v>
      </c>
      <c r="X109">
        <v>9.8000000000000007</v>
      </c>
    </row>
    <row r="110" spans="1:24" x14ac:dyDescent="0.3">
      <c r="A110" s="6" t="s">
        <v>16771</v>
      </c>
      <c r="B110" s="52" t="s">
        <v>7532</v>
      </c>
      <c r="D110" s="6" t="s">
        <v>16772</v>
      </c>
      <c r="E110" s="5">
        <v>120</v>
      </c>
      <c r="F110" s="6">
        <v>13.6</v>
      </c>
      <c r="G110" s="1">
        <v>1.107</v>
      </c>
      <c r="H110">
        <v>1.284</v>
      </c>
      <c r="I110">
        <v>0.89300000000000002</v>
      </c>
      <c r="J110">
        <v>1.0549999999999999</v>
      </c>
      <c r="K110">
        <v>1.3280000000000001</v>
      </c>
      <c r="L110" s="1">
        <v>1</v>
      </c>
      <c r="M110">
        <v>1</v>
      </c>
      <c r="N110">
        <v>1</v>
      </c>
      <c r="O110" s="1">
        <v>1</v>
      </c>
      <c r="P110" t="s">
        <v>5</v>
      </c>
      <c r="Q110">
        <v>1</v>
      </c>
      <c r="R110" t="s">
        <v>5</v>
      </c>
      <c r="S110">
        <v>1</v>
      </c>
      <c r="T110" t="s">
        <v>5</v>
      </c>
      <c r="U110">
        <v>1</v>
      </c>
      <c r="V110" t="s">
        <v>5</v>
      </c>
      <c r="W110">
        <v>1</v>
      </c>
      <c r="X110" t="s">
        <v>5</v>
      </c>
    </row>
    <row r="111" spans="1:24" x14ac:dyDescent="0.3">
      <c r="A111" s="6" t="s">
        <v>16773</v>
      </c>
      <c r="B111" s="52" t="s">
        <v>7534</v>
      </c>
      <c r="C111" s="6" t="s">
        <v>16775</v>
      </c>
      <c r="D111" s="6" t="s">
        <v>16774</v>
      </c>
      <c r="E111" s="5">
        <v>191</v>
      </c>
      <c r="F111" s="6">
        <v>21</v>
      </c>
      <c r="G111" s="1">
        <v>1</v>
      </c>
      <c r="H111">
        <v>0.94399999999999995</v>
      </c>
      <c r="I111">
        <v>0.89400000000000002</v>
      </c>
      <c r="J111">
        <v>0.82</v>
      </c>
      <c r="K111">
        <v>1.0209999999999999</v>
      </c>
      <c r="L111" s="1">
        <v>3</v>
      </c>
      <c r="M111">
        <v>3</v>
      </c>
      <c r="N111">
        <v>3</v>
      </c>
      <c r="O111" s="1">
        <v>3</v>
      </c>
      <c r="P111">
        <v>5.5</v>
      </c>
      <c r="Q111">
        <v>3</v>
      </c>
      <c r="R111">
        <v>15.9</v>
      </c>
      <c r="S111">
        <v>3</v>
      </c>
      <c r="T111">
        <v>20.3</v>
      </c>
      <c r="U111">
        <v>3</v>
      </c>
      <c r="V111">
        <v>8.9</v>
      </c>
      <c r="W111">
        <v>3</v>
      </c>
      <c r="X111">
        <v>6.9</v>
      </c>
    </row>
    <row r="112" spans="1:24" x14ac:dyDescent="0.3">
      <c r="A112" s="6" t="s">
        <v>16776</v>
      </c>
      <c r="B112" s="52" t="s">
        <v>7536</v>
      </c>
      <c r="D112" s="6" t="s">
        <v>16777</v>
      </c>
      <c r="E112" s="5">
        <v>492</v>
      </c>
      <c r="F112" s="6">
        <v>55.9</v>
      </c>
      <c r="G112" s="1">
        <v>1.038</v>
      </c>
      <c r="H112">
        <v>0.72199999999999998</v>
      </c>
      <c r="I112">
        <v>0.66</v>
      </c>
      <c r="J112">
        <v>0.53400000000000003</v>
      </c>
      <c r="K112">
        <v>0.61199999999999999</v>
      </c>
      <c r="L112" s="1">
        <v>5</v>
      </c>
      <c r="M112">
        <v>5</v>
      </c>
      <c r="N112">
        <v>5</v>
      </c>
      <c r="O112" s="1">
        <v>5</v>
      </c>
      <c r="P112">
        <v>26.9</v>
      </c>
      <c r="Q112">
        <v>5</v>
      </c>
      <c r="R112">
        <v>4.4000000000000004</v>
      </c>
      <c r="S112">
        <v>5</v>
      </c>
      <c r="T112">
        <v>54.5</v>
      </c>
      <c r="U112">
        <v>5</v>
      </c>
      <c r="V112">
        <v>8.5</v>
      </c>
      <c r="W112">
        <v>5</v>
      </c>
      <c r="X112">
        <v>4.9000000000000004</v>
      </c>
    </row>
    <row r="113" spans="1:24" x14ac:dyDescent="0.3">
      <c r="A113" s="6" t="s">
        <v>16778</v>
      </c>
      <c r="B113" s="52" t="s">
        <v>7538</v>
      </c>
      <c r="D113" s="6" t="s">
        <v>16779</v>
      </c>
      <c r="E113" s="5">
        <v>632</v>
      </c>
      <c r="F113" s="6">
        <v>70</v>
      </c>
      <c r="G113" s="1">
        <v>0.95</v>
      </c>
      <c r="H113">
        <v>1.1379999999999999</v>
      </c>
      <c r="I113">
        <v>1.2450000000000001</v>
      </c>
      <c r="J113">
        <v>1.1679999999999999</v>
      </c>
      <c r="K113">
        <v>1.272</v>
      </c>
      <c r="L113" s="1">
        <v>12</v>
      </c>
      <c r="M113">
        <v>12</v>
      </c>
      <c r="N113">
        <v>18</v>
      </c>
      <c r="O113" s="1">
        <v>18</v>
      </c>
      <c r="P113">
        <v>9.9</v>
      </c>
      <c r="Q113">
        <v>18</v>
      </c>
      <c r="R113">
        <v>8.6999999999999993</v>
      </c>
      <c r="S113">
        <v>18</v>
      </c>
      <c r="T113">
        <v>12.1</v>
      </c>
      <c r="U113">
        <v>18</v>
      </c>
      <c r="V113">
        <v>19</v>
      </c>
      <c r="W113">
        <v>18</v>
      </c>
      <c r="X113">
        <v>11.3</v>
      </c>
    </row>
    <row r="114" spans="1:24" x14ac:dyDescent="0.3">
      <c r="A114" s="6" t="s">
        <v>16780</v>
      </c>
      <c r="B114" s="52" t="s">
        <v>7540</v>
      </c>
      <c r="C114" s="6" t="s">
        <v>16782</v>
      </c>
      <c r="D114" s="6" t="s">
        <v>16781</v>
      </c>
      <c r="E114" s="5">
        <v>706</v>
      </c>
      <c r="F114" s="6">
        <v>79.099999999999994</v>
      </c>
      <c r="G114" s="1">
        <v>0.96499999999999997</v>
      </c>
      <c r="H114">
        <v>1.131</v>
      </c>
      <c r="I114">
        <v>1.2310000000000001</v>
      </c>
      <c r="J114">
        <v>1.1040000000000001</v>
      </c>
      <c r="K114">
        <v>1.204</v>
      </c>
      <c r="L114" s="1">
        <v>7</v>
      </c>
      <c r="M114">
        <v>7</v>
      </c>
      <c r="N114">
        <v>9</v>
      </c>
      <c r="O114" s="1">
        <v>9</v>
      </c>
      <c r="P114">
        <v>10.1</v>
      </c>
      <c r="Q114">
        <v>9</v>
      </c>
      <c r="R114">
        <v>5.2</v>
      </c>
      <c r="S114">
        <v>9</v>
      </c>
      <c r="T114">
        <v>6.5</v>
      </c>
      <c r="U114">
        <v>9</v>
      </c>
      <c r="V114">
        <v>12.7</v>
      </c>
      <c r="W114">
        <v>9</v>
      </c>
      <c r="X114">
        <v>13.1</v>
      </c>
    </row>
    <row r="115" spans="1:24" x14ac:dyDescent="0.3">
      <c r="A115" s="6" t="s">
        <v>16783</v>
      </c>
      <c r="B115" s="52" t="s">
        <v>7542</v>
      </c>
      <c r="C115" s="6" t="s">
        <v>16785</v>
      </c>
      <c r="D115" s="6" t="s">
        <v>16784</v>
      </c>
      <c r="E115" s="5">
        <v>374</v>
      </c>
      <c r="F115" s="6">
        <v>39.700000000000003</v>
      </c>
      <c r="G115" s="1">
        <v>1.0780000000000001</v>
      </c>
      <c r="H115">
        <v>1.01</v>
      </c>
      <c r="I115">
        <v>1.137</v>
      </c>
      <c r="J115">
        <v>1.2370000000000001</v>
      </c>
      <c r="K115">
        <v>1.0880000000000001</v>
      </c>
      <c r="L115" s="1">
        <v>15</v>
      </c>
      <c r="M115">
        <v>15</v>
      </c>
      <c r="N115">
        <v>31</v>
      </c>
      <c r="O115" s="1">
        <v>30</v>
      </c>
      <c r="P115">
        <v>5.0999999999999996</v>
      </c>
      <c r="Q115">
        <v>30</v>
      </c>
      <c r="R115">
        <v>7.9</v>
      </c>
      <c r="S115">
        <v>30</v>
      </c>
      <c r="T115">
        <v>12.6</v>
      </c>
      <c r="U115">
        <v>30</v>
      </c>
      <c r="V115">
        <v>9.8000000000000007</v>
      </c>
      <c r="W115">
        <v>30</v>
      </c>
      <c r="X115">
        <v>13.8</v>
      </c>
    </row>
    <row r="116" spans="1:24" x14ac:dyDescent="0.3">
      <c r="A116" s="6" t="s">
        <v>16786</v>
      </c>
      <c r="B116" s="52" t="s">
        <v>7544</v>
      </c>
      <c r="C116" s="6" t="s">
        <v>16788</v>
      </c>
      <c r="D116" s="6" t="s">
        <v>16787</v>
      </c>
      <c r="E116" s="5">
        <v>179</v>
      </c>
      <c r="F116" s="6">
        <v>21.5</v>
      </c>
      <c r="G116" s="1">
        <v>1.022</v>
      </c>
      <c r="H116">
        <v>0.82</v>
      </c>
      <c r="I116">
        <v>0.67400000000000004</v>
      </c>
      <c r="J116">
        <v>0.60499999999999998</v>
      </c>
      <c r="K116">
        <v>0.81599999999999995</v>
      </c>
      <c r="L116" s="1">
        <v>6</v>
      </c>
      <c r="M116">
        <v>6</v>
      </c>
      <c r="N116">
        <v>8</v>
      </c>
      <c r="O116" s="1">
        <v>8</v>
      </c>
      <c r="P116">
        <v>5</v>
      </c>
      <c r="Q116">
        <v>8</v>
      </c>
      <c r="R116">
        <v>12.8</v>
      </c>
      <c r="S116">
        <v>8</v>
      </c>
      <c r="T116">
        <v>13.7</v>
      </c>
      <c r="U116">
        <v>8</v>
      </c>
      <c r="V116">
        <v>11.3</v>
      </c>
      <c r="W116">
        <v>8</v>
      </c>
      <c r="X116">
        <v>7.8</v>
      </c>
    </row>
    <row r="117" spans="1:24" x14ac:dyDescent="0.3">
      <c r="A117" s="6" t="s">
        <v>16789</v>
      </c>
      <c r="B117" s="52" t="s">
        <v>7546</v>
      </c>
      <c r="C117" s="6" t="s">
        <v>16791</v>
      </c>
      <c r="D117" s="6" t="s">
        <v>16790</v>
      </c>
      <c r="E117" s="5">
        <v>362</v>
      </c>
      <c r="F117" s="6">
        <v>40.5</v>
      </c>
      <c r="G117" s="1">
        <v>1.0569999999999999</v>
      </c>
      <c r="H117">
        <v>1.0880000000000001</v>
      </c>
      <c r="I117">
        <v>1.1779999999999999</v>
      </c>
      <c r="J117">
        <v>1.093</v>
      </c>
      <c r="K117">
        <v>0.95299999999999996</v>
      </c>
      <c r="L117" s="1">
        <v>10</v>
      </c>
      <c r="M117">
        <v>10</v>
      </c>
      <c r="N117">
        <v>21</v>
      </c>
      <c r="O117" s="1">
        <v>21</v>
      </c>
      <c r="P117">
        <v>8.8000000000000007</v>
      </c>
      <c r="Q117">
        <v>21</v>
      </c>
      <c r="R117">
        <v>8.6999999999999993</v>
      </c>
      <c r="S117">
        <v>21</v>
      </c>
      <c r="T117">
        <v>16.7</v>
      </c>
      <c r="U117">
        <v>21</v>
      </c>
      <c r="V117">
        <v>16.2</v>
      </c>
      <c r="W117">
        <v>21</v>
      </c>
      <c r="X117">
        <v>13</v>
      </c>
    </row>
    <row r="118" spans="1:24" x14ac:dyDescent="0.3">
      <c r="A118" s="6" t="s">
        <v>16792</v>
      </c>
      <c r="B118" s="52" t="s">
        <v>7548</v>
      </c>
      <c r="C118" s="6" t="s">
        <v>16794</v>
      </c>
      <c r="D118" s="6" t="s">
        <v>16793</v>
      </c>
      <c r="E118" s="5">
        <v>1102</v>
      </c>
      <c r="F118" s="6">
        <v>123.5</v>
      </c>
      <c r="G118" s="1">
        <v>1.038</v>
      </c>
      <c r="H118">
        <v>1.018</v>
      </c>
      <c r="I118">
        <v>0.98699999999999999</v>
      </c>
      <c r="J118">
        <v>0.95599999999999996</v>
      </c>
      <c r="K118">
        <v>1.113</v>
      </c>
      <c r="L118" s="1">
        <v>25</v>
      </c>
      <c r="M118">
        <v>25</v>
      </c>
      <c r="N118">
        <v>38</v>
      </c>
      <c r="O118" s="1">
        <v>38</v>
      </c>
      <c r="P118">
        <v>8.5</v>
      </c>
      <c r="Q118">
        <v>38</v>
      </c>
      <c r="R118">
        <v>7.1</v>
      </c>
      <c r="S118">
        <v>38</v>
      </c>
      <c r="T118">
        <v>14.2</v>
      </c>
      <c r="U118">
        <v>38</v>
      </c>
      <c r="V118">
        <v>13.7</v>
      </c>
      <c r="W118">
        <v>38</v>
      </c>
      <c r="X118">
        <v>10.199999999999999</v>
      </c>
    </row>
    <row r="119" spans="1:24" x14ac:dyDescent="0.3">
      <c r="A119" s="6" t="s">
        <v>16795</v>
      </c>
      <c r="B119" s="52" t="s">
        <v>7550</v>
      </c>
      <c r="D119" s="6" t="s">
        <v>16796</v>
      </c>
      <c r="E119" s="5">
        <v>171</v>
      </c>
      <c r="F119" s="6">
        <v>19.8</v>
      </c>
      <c r="G119" s="1">
        <v>0.93100000000000005</v>
      </c>
      <c r="H119">
        <v>0.82299999999999995</v>
      </c>
      <c r="I119">
        <v>0.72499999999999998</v>
      </c>
      <c r="J119">
        <v>0.625</v>
      </c>
      <c r="K119">
        <v>0.75</v>
      </c>
      <c r="L119" s="1">
        <v>1</v>
      </c>
      <c r="M119">
        <v>1</v>
      </c>
      <c r="N119">
        <v>2</v>
      </c>
      <c r="O119" s="1">
        <v>2</v>
      </c>
      <c r="P119">
        <v>4.8</v>
      </c>
      <c r="Q119">
        <v>2</v>
      </c>
      <c r="R119">
        <v>0.8</v>
      </c>
      <c r="S119">
        <v>2</v>
      </c>
      <c r="T119">
        <v>1.2</v>
      </c>
      <c r="U119">
        <v>2</v>
      </c>
      <c r="V119">
        <v>6.7</v>
      </c>
      <c r="W119">
        <v>2</v>
      </c>
      <c r="X119">
        <v>4.5999999999999996</v>
      </c>
    </row>
    <row r="120" spans="1:24" x14ac:dyDescent="0.3">
      <c r="A120" s="6" t="s">
        <v>16797</v>
      </c>
      <c r="B120" s="52" t="s">
        <v>7552</v>
      </c>
      <c r="C120" s="6" t="s">
        <v>16799</v>
      </c>
      <c r="D120" s="6" t="s">
        <v>16798</v>
      </c>
      <c r="E120" s="5">
        <v>270</v>
      </c>
      <c r="F120" s="6">
        <v>29.7</v>
      </c>
      <c r="G120" s="1">
        <v>0.97399999999999998</v>
      </c>
      <c r="H120">
        <v>1.01</v>
      </c>
      <c r="I120">
        <v>1.0289999999999999</v>
      </c>
      <c r="J120">
        <v>1.1299999999999999</v>
      </c>
      <c r="K120">
        <v>1.0349999999999999</v>
      </c>
      <c r="L120" s="1">
        <v>6</v>
      </c>
      <c r="M120">
        <v>6</v>
      </c>
      <c r="N120">
        <v>6</v>
      </c>
      <c r="O120" s="1">
        <v>6</v>
      </c>
      <c r="P120">
        <v>4.0999999999999996</v>
      </c>
      <c r="Q120">
        <v>6</v>
      </c>
      <c r="R120">
        <v>9</v>
      </c>
      <c r="S120">
        <v>6</v>
      </c>
      <c r="T120">
        <v>10.8</v>
      </c>
      <c r="U120">
        <v>6</v>
      </c>
      <c r="V120">
        <v>7.1</v>
      </c>
      <c r="W120">
        <v>6</v>
      </c>
      <c r="X120">
        <v>5.5</v>
      </c>
    </row>
    <row r="121" spans="1:24" x14ac:dyDescent="0.3">
      <c r="A121" s="6" t="s">
        <v>16800</v>
      </c>
      <c r="B121" s="52" t="s">
        <v>7554</v>
      </c>
      <c r="D121" s="6" t="s">
        <v>16801</v>
      </c>
      <c r="E121" s="5">
        <v>204</v>
      </c>
      <c r="F121" s="6">
        <v>21.9</v>
      </c>
      <c r="G121" s="1">
        <v>0.92500000000000004</v>
      </c>
      <c r="H121">
        <v>1.079</v>
      </c>
      <c r="I121">
        <v>1.147</v>
      </c>
      <c r="J121">
        <v>1.381</v>
      </c>
      <c r="K121">
        <v>1.0580000000000001</v>
      </c>
      <c r="L121" s="1">
        <v>1</v>
      </c>
      <c r="M121">
        <v>1</v>
      </c>
      <c r="N121">
        <v>2</v>
      </c>
      <c r="O121" s="1">
        <v>2</v>
      </c>
      <c r="P121">
        <v>2.4</v>
      </c>
      <c r="Q121">
        <v>2</v>
      </c>
      <c r="R121">
        <v>0.1</v>
      </c>
      <c r="S121">
        <v>2</v>
      </c>
      <c r="T121">
        <v>1.1000000000000001</v>
      </c>
      <c r="U121">
        <v>2</v>
      </c>
      <c r="V121">
        <v>3.4</v>
      </c>
      <c r="W121">
        <v>2</v>
      </c>
      <c r="X121">
        <v>3.4</v>
      </c>
    </row>
    <row r="122" spans="1:24" x14ac:dyDescent="0.3">
      <c r="A122" s="6" t="s">
        <v>16802</v>
      </c>
      <c r="B122" s="52" t="s">
        <v>7556</v>
      </c>
      <c r="C122" s="6" t="s">
        <v>16804</v>
      </c>
      <c r="D122" s="6" t="s">
        <v>16803</v>
      </c>
      <c r="E122" s="5">
        <v>363</v>
      </c>
      <c r="F122" s="6">
        <v>38.9</v>
      </c>
      <c r="G122" s="1">
        <v>1.008</v>
      </c>
      <c r="H122">
        <v>0.92500000000000004</v>
      </c>
      <c r="I122">
        <v>1.0329999999999999</v>
      </c>
      <c r="J122">
        <v>1.018</v>
      </c>
      <c r="K122">
        <v>0.92200000000000004</v>
      </c>
      <c r="L122" s="1">
        <v>7</v>
      </c>
      <c r="M122">
        <v>7</v>
      </c>
      <c r="N122">
        <v>10</v>
      </c>
      <c r="O122" s="1">
        <v>10</v>
      </c>
      <c r="P122">
        <v>6.3</v>
      </c>
      <c r="Q122">
        <v>10</v>
      </c>
      <c r="R122">
        <v>4.5</v>
      </c>
      <c r="S122">
        <v>10</v>
      </c>
      <c r="T122">
        <v>17.3</v>
      </c>
      <c r="U122">
        <v>10</v>
      </c>
      <c r="V122">
        <v>11.9</v>
      </c>
      <c r="W122">
        <v>10</v>
      </c>
      <c r="X122">
        <v>7.4</v>
      </c>
    </row>
    <row r="123" spans="1:24" x14ac:dyDescent="0.3">
      <c r="A123" s="6" t="s">
        <v>16805</v>
      </c>
      <c r="B123" s="52" t="s">
        <v>7558</v>
      </c>
      <c r="C123" s="6" t="s">
        <v>16807</v>
      </c>
      <c r="D123" s="6" t="s">
        <v>16806</v>
      </c>
      <c r="E123" s="5">
        <v>689</v>
      </c>
      <c r="F123" s="6">
        <v>79.5</v>
      </c>
      <c r="G123" s="1">
        <v>0.95799999999999996</v>
      </c>
      <c r="H123">
        <v>0.98699999999999999</v>
      </c>
      <c r="I123">
        <v>0.96299999999999997</v>
      </c>
      <c r="J123">
        <v>0.93899999999999995</v>
      </c>
      <c r="K123">
        <v>1.0489999999999999</v>
      </c>
      <c r="L123" s="1">
        <v>11</v>
      </c>
      <c r="M123">
        <v>18</v>
      </c>
      <c r="N123">
        <v>31</v>
      </c>
      <c r="O123" s="1">
        <v>18</v>
      </c>
      <c r="P123">
        <v>9.6999999999999993</v>
      </c>
      <c r="Q123">
        <v>18</v>
      </c>
      <c r="R123">
        <v>9.6999999999999993</v>
      </c>
      <c r="S123">
        <v>18</v>
      </c>
      <c r="T123">
        <v>19.600000000000001</v>
      </c>
      <c r="U123">
        <v>18</v>
      </c>
      <c r="V123">
        <v>14.9</v>
      </c>
      <c r="W123">
        <v>18</v>
      </c>
      <c r="X123">
        <v>8.4</v>
      </c>
    </row>
    <row r="124" spans="1:24" x14ac:dyDescent="0.3">
      <c r="A124" s="6" t="s">
        <v>16808</v>
      </c>
      <c r="B124" s="52" t="s">
        <v>7560</v>
      </c>
      <c r="C124" s="6" t="s">
        <v>16810</v>
      </c>
      <c r="D124" s="6" t="s">
        <v>16809</v>
      </c>
      <c r="E124" s="5">
        <v>688</v>
      </c>
      <c r="F124" s="6">
        <v>79.7</v>
      </c>
      <c r="G124" s="1">
        <v>0.96699999999999997</v>
      </c>
      <c r="H124">
        <v>1.208</v>
      </c>
      <c r="I124">
        <v>1.0840000000000001</v>
      </c>
      <c r="J124">
        <v>0.91100000000000003</v>
      </c>
      <c r="K124">
        <v>1.651</v>
      </c>
      <c r="L124" s="1">
        <v>8</v>
      </c>
      <c r="M124">
        <v>15</v>
      </c>
      <c r="N124">
        <v>23</v>
      </c>
      <c r="O124" s="1">
        <v>9</v>
      </c>
      <c r="P124">
        <v>6.3</v>
      </c>
      <c r="Q124">
        <v>9</v>
      </c>
      <c r="R124">
        <v>17.399999999999999</v>
      </c>
      <c r="S124">
        <v>9</v>
      </c>
      <c r="T124">
        <v>25.7</v>
      </c>
      <c r="U124">
        <v>9</v>
      </c>
      <c r="V124">
        <v>12.7</v>
      </c>
      <c r="W124">
        <v>9</v>
      </c>
      <c r="X124">
        <v>11.6</v>
      </c>
    </row>
    <row r="125" spans="1:24" x14ac:dyDescent="0.3">
      <c r="A125" s="6" t="s">
        <v>16811</v>
      </c>
      <c r="B125" s="52" t="s">
        <v>7562</v>
      </c>
      <c r="C125" s="6" t="s">
        <v>16813</v>
      </c>
      <c r="D125" s="6" t="s">
        <v>16812</v>
      </c>
      <c r="E125" s="5">
        <v>407</v>
      </c>
      <c r="F125" s="6">
        <v>42.1</v>
      </c>
      <c r="G125" s="1">
        <v>1.032</v>
      </c>
      <c r="H125">
        <v>1.0509999999999999</v>
      </c>
      <c r="I125">
        <v>1.149</v>
      </c>
      <c r="J125">
        <v>1.181</v>
      </c>
      <c r="K125">
        <v>1.105</v>
      </c>
      <c r="L125" s="1">
        <v>6</v>
      </c>
      <c r="M125">
        <v>6</v>
      </c>
      <c r="N125">
        <v>14</v>
      </c>
      <c r="O125" s="1">
        <v>14</v>
      </c>
      <c r="P125">
        <v>9</v>
      </c>
      <c r="Q125">
        <v>14</v>
      </c>
      <c r="R125">
        <v>5.4</v>
      </c>
      <c r="S125">
        <v>14</v>
      </c>
      <c r="T125">
        <v>14.7</v>
      </c>
      <c r="U125">
        <v>14</v>
      </c>
      <c r="V125">
        <v>12.3</v>
      </c>
      <c r="W125">
        <v>14</v>
      </c>
      <c r="X125">
        <v>15.4</v>
      </c>
    </row>
    <row r="126" spans="1:24" x14ac:dyDescent="0.3">
      <c r="A126" s="6" t="s">
        <v>3400</v>
      </c>
      <c r="B126" s="52" t="s">
        <v>3399</v>
      </c>
      <c r="C126" s="6" t="s">
        <v>4732</v>
      </c>
      <c r="D126" s="6" t="s">
        <v>3401</v>
      </c>
      <c r="E126" s="5">
        <v>484</v>
      </c>
      <c r="F126" s="6">
        <v>54.9</v>
      </c>
      <c r="G126" s="1">
        <v>1.0229999999999999</v>
      </c>
      <c r="H126">
        <v>0.96499999999999997</v>
      </c>
      <c r="I126">
        <v>0.91400000000000003</v>
      </c>
      <c r="J126">
        <v>0.90700000000000003</v>
      </c>
      <c r="K126">
        <v>0.90600000000000003</v>
      </c>
      <c r="L126" s="1">
        <v>13</v>
      </c>
      <c r="M126">
        <v>13</v>
      </c>
      <c r="N126">
        <v>27</v>
      </c>
      <c r="O126" s="1">
        <v>27</v>
      </c>
      <c r="P126">
        <v>8.4</v>
      </c>
      <c r="Q126">
        <v>27</v>
      </c>
      <c r="R126">
        <v>9.6999999999999993</v>
      </c>
      <c r="S126">
        <v>27</v>
      </c>
      <c r="T126">
        <v>10.7</v>
      </c>
      <c r="U126">
        <v>27</v>
      </c>
      <c r="V126">
        <v>7.3</v>
      </c>
      <c r="W126">
        <v>27</v>
      </c>
      <c r="X126">
        <v>7.8</v>
      </c>
    </row>
    <row r="127" spans="1:24" x14ac:dyDescent="0.3">
      <c r="A127" s="6" t="s">
        <v>3903</v>
      </c>
      <c r="B127" s="52" t="s">
        <v>3902</v>
      </c>
      <c r="C127" s="6" t="s">
        <v>4578</v>
      </c>
      <c r="D127" s="6" t="s">
        <v>3904</v>
      </c>
      <c r="E127" s="5">
        <v>456</v>
      </c>
      <c r="F127" s="6">
        <v>50.1</v>
      </c>
      <c r="G127" s="1">
        <v>0.97899999999999998</v>
      </c>
      <c r="H127">
        <v>0.91100000000000003</v>
      </c>
      <c r="I127">
        <v>0.77</v>
      </c>
      <c r="J127">
        <v>0.628</v>
      </c>
      <c r="K127">
        <v>0.82599999999999996</v>
      </c>
      <c r="L127" s="1">
        <v>17</v>
      </c>
      <c r="M127">
        <v>17</v>
      </c>
      <c r="N127">
        <v>42</v>
      </c>
      <c r="O127" s="1">
        <v>42</v>
      </c>
      <c r="P127">
        <v>4.5999999999999996</v>
      </c>
      <c r="Q127">
        <v>42</v>
      </c>
      <c r="R127">
        <v>7.8</v>
      </c>
      <c r="S127">
        <v>42</v>
      </c>
      <c r="T127">
        <v>17.8</v>
      </c>
      <c r="U127">
        <v>42</v>
      </c>
      <c r="V127">
        <v>15.4</v>
      </c>
      <c r="W127">
        <v>42</v>
      </c>
      <c r="X127">
        <v>6.1</v>
      </c>
    </row>
    <row r="128" spans="1:24" x14ac:dyDescent="0.3">
      <c r="A128" s="6" t="s">
        <v>16814</v>
      </c>
      <c r="B128" s="52" t="s">
        <v>7564</v>
      </c>
      <c r="D128" s="6" t="s">
        <v>16815</v>
      </c>
      <c r="E128" s="5">
        <v>130</v>
      </c>
      <c r="F128" s="6">
        <v>15</v>
      </c>
      <c r="G128" s="1">
        <v>1.044</v>
      </c>
      <c r="H128">
        <v>0.91500000000000004</v>
      </c>
      <c r="I128">
        <v>0.80100000000000005</v>
      </c>
      <c r="J128">
        <v>0.90900000000000003</v>
      </c>
      <c r="K128">
        <v>1.0029999999999999</v>
      </c>
      <c r="L128" s="1">
        <v>1</v>
      </c>
      <c r="M128">
        <v>1</v>
      </c>
      <c r="N128">
        <v>1</v>
      </c>
      <c r="O128" s="1">
        <v>1</v>
      </c>
      <c r="P128" t="s">
        <v>5</v>
      </c>
      <c r="Q128">
        <v>1</v>
      </c>
      <c r="R128" t="s">
        <v>5</v>
      </c>
      <c r="S128">
        <v>1</v>
      </c>
      <c r="T128" t="s">
        <v>5</v>
      </c>
      <c r="U128">
        <v>1</v>
      </c>
      <c r="V128" t="s">
        <v>5</v>
      </c>
      <c r="W128">
        <v>1</v>
      </c>
      <c r="X128" t="s">
        <v>5</v>
      </c>
    </row>
    <row r="129" spans="1:24" x14ac:dyDescent="0.3">
      <c r="A129" s="6" t="s">
        <v>16816</v>
      </c>
      <c r="B129" s="52" t="s">
        <v>7566</v>
      </c>
      <c r="D129" s="6" t="s">
        <v>16817</v>
      </c>
      <c r="E129" s="5">
        <v>141</v>
      </c>
      <c r="F129" s="6">
        <v>15.5</v>
      </c>
      <c r="G129" s="1">
        <v>0.89700000000000002</v>
      </c>
      <c r="H129">
        <v>1.0620000000000001</v>
      </c>
      <c r="I129">
        <v>0.89700000000000002</v>
      </c>
      <c r="J129">
        <v>0.872</v>
      </c>
      <c r="K129">
        <v>1.1100000000000001</v>
      </c>
      <c r="L129" s="1">
        <v>1</v>
      </c>
      <c r="M129">
        <v>1</v>
      </c>
      <c r="N129">
        <v>1</v>
      </c>
      <c r="O129" s="1">
        <v>1</v>
      </c>
      <c r="P129" t="s">
        <v>5</v>
      </c>
      <c r="Q129">
        <v>1</v>
      </c>
      <c r="R129" t="s">
        <v>5</v>
      </c>
      <c r="S129">
        <v>1</v>
      </c>
      <c r="T129" t="s">
        <v>5</v>
      </c>
      <c r="U129">
        <v>1</v>
      </c>
      <c r="V129" t="s">
        <v>5</v>
      </c>
      <c r="W129">
        <v>1</v>
      </c>
      <c r="X129" t="s">
        <v>5</v>
      </c>
    </row>
    <row r="130" spans="1:24" x14ac:dyDescent="0.3">
      <c r="A130" s="6" t="s">
        <v>16818</v>
      </c>
      <c r="B130" s="52" t="s">
        <v>7568</v>
      </c>
      <c r="D130" s="6" t="s">
        <v>16819</v>
      </c>
      <c r="E130" s="5">
        <v>849</v>
      </c>
      <c r="F130" s="6">
        <v>91.6</v>
      </c>
      <c r="G130" s="1">
        <v>1.032</v>
      </c>
      <c r="H130">
        <v>1.2470000000000001</v>
      </c>
      <c r="I130">
        <v>1.1499999999999999</v>
      </c>
      <c r="J130">
        <v>1.042</v>
      </c>
      <c r="K130">
        <v>0.89400000000000002</v>
      </c>
      <c r="L130" s="1">
        <v>1</v>
      </c>
      <c r="M130">
        <v>1</v>
      </c>
      <c r="N130">
        <v>1</v>
      </c>
      <c r="O130" s="1">
        <v>1</v>
      </c>
      <c r="P130" t="s">
        <v>5</v>
      </c>
      <c r="Q130">
        <v>1</v>
      </c>
      <c r="R130" t="s">
        <v>5</v>
      </c>
      <c r="S130">
        <v>1</v>
      </c>
      <c r="T130" t="s">
        <v>5</v>
      </c>
      <c r="U130">
        <v>1</v>
      </c>
      <c r="V130" t="s">
        <v>5</v>
      </c>
      <c r="W130">
        <v>1</v>
      </c>
      <c r="X130" t="s">
        <v>5</v>
      </c>
    </row>
    <row r="131" spans="1:24" x14ac:dyDescent="0.3">
      <c r="A131" s="6" t="s">
        <v>16820</v>
      </c>
      <c r="B131" s="52" t="s">
        <v>7570</v>
      </c>
      <c r="C131" s="6" t="s">
        <v>16822</v>
      </c>
      <c r="D131" s="6" t="s">
        <v>16821</v>
      </c>
      <c r="E131" s="5">
        <v>1163</v>
      </c>
      <c r="F131" s="6">
        <v>127.4</v>
      </c>
      <c r="G131" s="1">
        <v>1.0569999999999999</v>
      </c>
      <c r="H131">
        <v>1.2529999999999999</v>
      </c>
      <c r="I131">
        <v>1.119</v>
      </c>
      <c r="J131">
        <v>1.325</v>
      </c>
      <c r="K131">
        <v>1.1539999999999999</v>
      </c>
      <c r="L131" s="1">
        <v>4</v>
      </c>
      <c r="M131">
        <v>4</v>
      </c>
      <c r="N131">
        <v>8</v>
      </c>
      <c r="O131" s="1">
        <v>8</v>
      </c>
      <c r="P131">
        <v>18.5</v>
      </c>
      <c r="Q131">
        <v>8</v>
      </c>
      <c r="R131">
        <v>21.4</v>
      </c>
      <c r="S131">
        <v>8</v>
      </c>
      <c r="T131">
        <v>16.399999999999999</v>
      </c>
      <c r="U131">
        <v>8</v>
      </c>
      <c r="V131">
        <v>8.6999999999999993</v>
      </c>
      <c r="W131">
        <v>8</v>
      </c>
      <c r="X131">
        <v>13.5</v>
      </c>
    </row>
    <row r="132" spans="1:24" x14ac:dyDescent="0.3">
      <c r="A132" s="6" t="s">
        <v>1946</v>
      </c>
      <c r="B132" s="52" t="s">
        <v>1945</v>
      </c>
      <c r="C132" s="6" t="s">
        <v>5165</v>
      </c>
      <c r="D132" s="6" t="s">
        <v>1947</v>
      </c>
      <c r="E132" s="5">
        <v>797</v>
      </c>
      <c r="F132" s="6">
        <v>88.5</v>
      </c>
      <c r="G132" s="1">
        <v>1.03</v>
      </c>
      <c r="H132">
        <v>0.93500000000000005</v>
      </c>
      <c r="I132">
        <v>0.94599999999999995</v>
      </c>
      <c r="J132">
        <v>0.94199999999999995</v>
      </c>
      <c r="K132">
        <v>0.86099999999999999</v>
      </c>
      <c r="L132" s="1">
        <v>27</v>
      </c>
      <c r="M132">
        <v>27</v>
      </c>
      <c r="N132">
        <v>38</v>
      </c>
      <c r="O132" s="1">
        <v>38</v>
      </c>
      <c r="P132">
        <v>5.3</v>
      </c>
      <c r="Q132">
        <v>38</v>
      </c>
      <c r="R132">
        <v>5.3</v>
      </c>
      <c r="S132">
        <v>38</v>
      </c>
      <c r="T132">
        <v>7.7</v>
      </c>
      <c r="U132">
        <v>38</v>
      </c>
      <c r="V132">
        <v>8.9</v>
      </c>
      <c r="W132">
        <v>38</v>
      </c>
      <c r="X132">
        <v>7.9</v>
      </c>
    </row>
    <row r="133" spans="1:24" x14ac:dyDescent="0.3">
      <c r="A133" s="6" t="s">
        <v>16823</v>
      </c>
      <c r="B133" s="52" t="s">
        <v>7572</v>
      </c>
      <c r="C133" s="6" t="s">
        <v>16825</v>
      </c>
      <c r="D133" s="6" t="s">
        <v>16824</v>
      </c>
      <c r="E133" s="5">
        <v>937</v>
      </c>
      <c r="F133" s="6">
        <v>102.1</v>
      </c>
      <c r="G133" s="1">
        <v>1.054</v>
      </c>
      <c r="H133">
        <v>1.056</v>
      </c>
      <c r="I133">
        <v>0.99099999999999999</v>
      </c>
      <c r="J133">
        <v>0.96099999999999997</v>
      </c>
      <c r="K133">
        <v>0.96899999999999997</v>
      </c>
      <c r="L133" s="1">
        <v>6</v>
      </c>
      <c r="M133">
        <v>6</v>
      </c>
      <c r="N133">
        <v>7</v>
      </c>
      <c r="O133" s="1">
        <v>7</v>
      </c>
      <c r="P133">
        <v>5.3</v>
      </c>
      <c r="Q133">
        <v>7</v>
      </c>
      <c r="R133">
        <v>17.8</v>
      </c>
      <c r="S133">
        <v>7</v>
      </c>
      <c r="T133">
        <v>12.5</v>
      </c>
      <c r="U133">
        <v>7</v>
      </c>
      <c r="V133">
        <v>9.9</v>
      </c>
      <c r="W133">
        <v>7</v>
      </c>
      <c r="X133">
        <v>16.8</v>
      </c>
    </row>
    <row r="134" spans="1:24" x14ac:dyDescent="0.3">
      <c r="A134" s="6" t="s">
        <v>16826</v>
      </c>
      <c r="B134" s="52" t="s">
        <v>7574</v>
      </c>
      <c r="C134" s="6" t="s">
        <v>16828</v>
      </c>
      <c r="D134" s="6" t="s">
        <v>16827</v>
      </c>
      <c r="E134" s="5">
        <v>346</v>
      </c>
      <c r="F134" s="6">
        <v>37.200000000000003</v>
      </c>
      <c r="G134" s="1">
        <v>1.135</v>
      </c>
      <c r="H134">
        <v>1.298</v>
      </c>
      <c r="I134">
        <v>1.3740000000000001</v>
      </c>
      <c r="J134">
        <v>1.629</v>
      </c>
      <c r="K134">
        <v>1.657</v>
      </c>
      <c r="L134" s="1">
        <v>2</v>
      </c>
      <c r="M134">
        <v>2</v>
      </c>
      <c r="N134">
        <v>3</v>
      </c>
      <c r="O134" s="1">
        <v>3</v>
      </c>
      <c r="P134">
        <v>7.9</v>
      </c>
      <c r="Q134">
        <v>3</v>
      </c>
      <c r="R134">
        <v>12.9</v>
      </c>
      <c r="S134">
        <v>3</v>
      </c>
      <c r="T134">
        <v>38.4</v>
      </c>
      <c r="U134">
        <v>3</v>
      </c>
      <c r="V134">
        <v>33.5</v>
      </c>
      <c r="W134">
        <v>3</v>
      </c>
      <c r="X134">
        <v>35.200000000000003</v>
      </c>
    </row>
    <row r="135" spans="1:24" x14ac:dyDescent="0.3">
      <c r="A135" s="6" t="s">
        <v>16829</v>
      </c>
      <c r="B135" s="52" t="s">
        <v>7576</v>
      </c>
      <c r="D135" s="6" t="s">
        <v>16830</v>
      </c>
      <c r="E135" s="5">
        <v>1036</v>
      </c>
      <c r="F135" s="6">
        <v>108.6</v>
      </c>
      <c r="G135" s="1">
        <v>0.92900000000000005</v>
      </c>
      <c r="H135">
        <v>1.0640000000000001</v>
      </c>
      <c r="I135">
        <v>1.2649999999999999</v>
      </c>
      <c r="J135">
        <v>1.542</v>
      </c>
      <c r="K135">
        <v>1.054</v>
      </c>
      <c r="L135" s="1">
        <v>6</v>
      </c>
      <c r="M135">
        <v>6</v>
      </c>
      <c r="N135">
        <v>6</v>
      </c>
      <c r="O135" s="1">
        <v>6</v>
      </c>
      <c r="P135">
        <v>12.3</v>
      </c>
      <c r="Q135">
        <v>6</v>
      </c>
      <c r="R135">
        <v>8.5</v>
      </c>
      <c r="S135">
        <v>6</v>
      </c>
      <c r="T135">
        <v>14.5</v>
      </c>
      <c r="U135">
        <v>6</v>
      </c>
      <c r="V135">
        <v>15.8</v>
      </c>
      <c r="W135">
        <v>6</v>
      </c>
      <c r="X135">
        <v>12.6</v>
      </c>
    </row>
    <row r="136" spans="1:24" x14ac:dyDescent="0.3">
      <c r="A136" s="6" t="s">
        <v>16831</v>
      </c>
      <c r="B136" s="52" t="s">
        <v>7578</v>
      </c>
      <c r="D136" s="6" t="s">
        <v>16832</v>
      </c>
      <c r="E136" s="5">
        <v>647</v>
      </c>
      <c r="F136" s="6">
        <v>71.400000000000006</v>
      </c>
      <c r="G136" s="1">
        <v>1.044</v>
      </c>
      <c r="H136">
        <v>0.91500000000000004</v>
      </c>
      <c r="I136">
        <v>0.80100000000000005</v>
      </c>
      <c r="J136">
        <v>0.90900000000000003</v>
      </c>
      <c r="K136">
        <v>1.0029999999999999</v>
      </c>
      <c r="L136" s="1">
        <v>1</v>
      </c>
      <c r="M136">
        <v>1</v>
      </c>
      <c r="N136">
        <v>1</v>
      </c>
      <c r="O136" s="1">
        <v>1</v>
      </c>
      <c r="P136" t="s">
        <v>5</v>
      </c>
      <c r="Q136">
        <v>1</v>
      </c>
      <c r="R136" t="s">
        <v>5</v>
      </c>
      <c r="S136">
        <v>1</v>
      </c>
      <c r="T136" t="s">
        <v>5</v>
      </c>
      <c r="U136">
        <v>1</v>
      </c>
      <c r="V136" t="s">
        <v>5</v>
      </c>
      <c r="W136">
        <v>1</v>
      </c>
      <c r="X136" t="s">
        <v>5</v>
      </c>
    </row>
    <row r="137" spans="1:24" x14ac:dyDescent="0.3">
      <c r="A137" s="6" t="s">
        <v>16833</v>
      </c>
      <c r="B137" s="52" t="s">
        <v>257</v>
      </c>
      <c r="C137" s="6" t="s">
        <v>16835</v>
      </c>
      <c r="D137" s="6" t="s">
        <v>16834</v>
      </c>
      <c r="E137" s="5">
        <v>562</v>
      </c>
      <c r="F137" s="6">
        <v>58.2</v>
      </c>
      <c r="G137" s="1">
        <v>1</v>
      </c>
      <c r="H137">
        <v>0.94499999999999995</v>
      </c>
      <c r="I137">
        <v>0.93500000000000005</v>
      </c>
      <c r="J137">
        <v>0.98099999999999998</v>
      </c>
      <c r="K137">
        <v>1.0149999999999999</v>
      </c>
      <c r="L137" s="1">
        <v>9</v>
      </c>
      <c r="M137">
        <v>9</v>
      </c>
      <c r="N137">
        <v>13</v>
      </c>
      <c r="O137" s="1">
        <v>13</v>
      </c>
      <c r="P137">
        <v>8.1</v>
      </c>
      <c r="Q137">
        <v>13</v>
      </c>
      <c r="R137">
        <v>9.3000000000000007</v>
      </c>
      <c r="S137">
        <v>13</v>
      </c>
      <c r="T137">
        <v>10.8</v>
      </c>
      <c r="U137">
        <v>13</v>
      </c>
      <c r="V137">
        <v>11</v>
      </c>
      <c r="W137">
        <v>13</v>
      </c>
      <c r="X137">
        <v>9.3000000000000007</v>
      </c>
    </row>
    <row r="138" spans="1:24" x14ac:dyDescent="0.3">
      <c r="A138" s="6" t="s">
        <v>16836</v>
      </c>
      <c r="B138" s="52" t="s">
        <v>7580</v>
      </c>
      <c r="C138" s="6" t="s">
        <v>16838</v>
      </c>
      <c r="D138" s="6" t="s">
        <v>16837</v>
      </c>
      <c r="E138" s="5">
        <v>714</v>
      </c>
      <c r="F138" s="6">
        <v>80.900000000000006</v>
      </c>
      <c r="G138" s="1">
        <v>0.95399999999999996</v>
      </c>
      <c r="H138">
        <v>1.0529999999999999</v>
      </c>
      <c r="I138">
        <v>1.0620000000000001</v>
      </c>
      <c r="J138">
        <v>1.0129999999999999</v>
      </c>
      <c r="K138">
        <v>1.2509999999999999</v>
      </c>
      <c r="L138" s="1">
        <v>1</v>
      </c>
      <c r="M138">
        <v>1</v>
      </c>
      <c r="N138">
        <v>1</v>
      </c>
      <c r="O138" s="1">
        <v>1</v>
      </c>
      <c r="P138" t="s">
        <v>5</v>
      </c>
      <c r="Q138">
        <v>1</v>
      </c>
      <c r="R138" t="s">
        <v>5</v>
      </c>
      <c r="S138">
        <v>1</v>
      </c>
      <c r="T138" t="s">
        <v>5</v>
      </c>
      <c r="U138">
        <v>1</v>
      </c>
      <c r="V138" t="s">
        <v>5</v>
      </c>
      <c r="W138">
        <v>1</v>
      </c>
      <c r="X138" t="s">
        <v>5</v>
      </c>
    </row>
    <row r="139" spans="1:24" x14ac:dyDescent="0.3">
      <c r="A139" s="6" t="s">
        <v>1781</v>
      </c>
      <c r="B139" s="52" t="s">
        <v>1780</v>
      </c>
      <c r="D139" s="6" t="s">
        <v>1782</v>
      </c>
      <c r="E139" s="5">
        <v>394</v>
      </c>
      <c r="F139" s="6">
        <v>43.8</v>
      </c>
      <c r="G139" s="1">
        <v>0.98899999999999999</v>
      </c>
      <c r="H139">
        <v>1.012</v>
      </c>
      <c r="I139">
        <v>1.0589999999999999</v>
      </c>
      <c r="J139">
        <v>1.0820000000000001</v>
      </c>
      <c r="K139">
        <v>0.88800000000000001</v>
      </c>
      <c r="L139" s="1">
        <v>13</v>
      </c>
      <c r="M139">
        <v>13</v>
      </c>
      <c r="N139">
        <v>32</v>
      </c>
      <c r="O139" s="1">
        <v>30</v>
      </c>
      <c r="P139">
        <v>5.9</v>
      </c>
      <c r="Q139">
        <v>30</v>
      </c>
      <c r="R139">
        <v>10.1</v>
      </c>
      <c r="S139">
        <v>30</v>
      </c>
      <c r="T139">
        <v>8.3000000000000007</v>
      </c>
      <c r="U139">
        <v>30</v>
      </c>
      <c r="V139">
        <v>10.4</v>
      </c>
      <c r="W139">
        <v>30</v>
      </c>
      <c r="X139">
        <v>14.5</v>
      </c>
    </row>
    <row r="140" spans="1:24" x14ac:dyDescent="0.3">
      <c r="A140" s="6" t="s">
        <v>16839</v>
      </c>
      <c r="B140" s="52" t="s">
        <v>7582</v>
      </c>
      <c r="C140" s="6" t="s">
        <v>16841</v>
      </c>
      <c r="D140" s="6" t="s">
        <v>16840</v>
      </c>
      <c r="E140" s="5">
        <v>1532</v>
      </c>
      <c r="F140" s="6">
        <v>174.7</v>
      </c>
      <c r="G140" s="1">
        <v>1.0029999999999999</v>
      </c>
      <c r="H140">
        <v>1.093</v>
      </c>
      <c r="I140">
        <v>1.2210000000000001</v>
      </c>
      <c r="J140">
        <v>1.286</v>
      </c>
      <c r="K140">
        <v>1.3180000000000001</v>
      </c>
      <c r="L140" s="1">
        <v>42</v>
      </c>
      <c r="M140">
        <v>42</v>
      </c>
      <c r="N140">
        <v>57</v>
      </c>
      <c r="O140" s="1">
        <v>54</v>
      </c>
      <c r="P140">
        <v>8.9</v>
      </c>
      <c r="Q140">
        <v>54</v>
      </c>
      <c r="R140">
        <v>8.8000000000000007</v>
      </c>
      <c r="S140">
        <v>54</v>
      </c>
      <c r="T140">
        <v>9</v>
      </c>
      <c r="U140">
        <v>54</v>
      </c>
      <c r="V140">
        <v>8.4</v>
      </c>
      <c r="W140">
        <v>54</v>
      </c>
      <c r="X140">
        <v>10.9</v>
      </c>
    </row>
    <row r="141" spans="1:24" x14ac:dyDescent="0.3">
      <c r="A141" s="6" t="s">
        <v>16842</v>
      </c>
      <c r="B141" s="52" t="s">
        <v>7584</v>
      </c>
      <c r="C141" s="6" t="s">
        <v>16844</v>
      </c>
      <c r="D141" s="6" t="s">
        <v>16843</v>
      </c>
      <c r="E141" s="5">
        <v>352</v>
      </c>
      <c r="F141" s="6">
        <v>37.6</v>
      </c>
      <c r="G141" s="1">
        <v>1.016</v>
      </c>
      <c r="H141">
        <v>0.999</v>
      </c>
      <c r="I141">
        <v>0.95699999999999996</v>
      </c>
      <c r="J141">
        <v>0.93500000000000005</v>
      </c>
      <c r="K141">
        <v>0.92100000000000004</v>
      </c>
      <c r="L141" s="1">
        <v>1</v>
      </c>
      <c r="M141">
        <v>1</v>
      </c>
      <c r="N141">
        <v>1</v>
      </c>
      <c r="O141" s="1">
        <v>1</v>
      </c>
      <c r="P141" t="s">
        <v>5</v>
      </c>
      <c r="Q141">
        <v>1</v>
      </c>
      <c r="R141" t="s">
        <v>5</v>
      </c>
      <c r="S141">
        <v>1</v>
      </c>
      <c r="T141" t="s">
        <v>5</v>
      </c>
      <c r="U141">
        <v>1</v>
      </c>
      <c r="V141" t="s">
        <v>5</v>
      </c>
      <c r="W141">
        <v>1</v>
      </c>
      <c r="X141" t="s">
        <v>5</v>
      </c>
    </row>
    <row r="142" spans="1:24" x14ac:dyDescent="0.3">
      <c r="A142" s="6" t="s">
        <v>16845</v>
      </c>
      <c r="B142" s="52" t="s">
        <v>7586</v>
      </c>
      <c r="D142" s="6" t="s">
        <v>16846</v>
      </c>
      <c r="E142" s="5">
        <v>782</v>
      </c>
      <c r="F142" s="6">
        <v>88.8</v>
      </c>
      <c r="G142" s="1">
        <v>0.92600000000000005</v>
      </c>
      <c r="H142">
        <v>1.05</v>
      </c>
      <c r="I142">
        <v>0.98399999999999999</v>
      </c>
      <c r="J142">
        <v>1.2230000000000001</v>
      </c>
      <c r="K142">
        <v>1.224</v>
      </c>
      <c r="L142" s="1">
        <v>3</v>
      </c>
      <c r="M142">
        <v>7</v>
      </c>
      <c r="N142">
        <v>7</v>
      </c>
      <c r="O142" s="1">
        <v>3</v>
      </c>
      <c r="P142">
        <v>0.3</v>
      </c>
      <c r="Q142">
        <v>3</v>
      </c>
      <c r="R142">
        <v>9.5</v>
      </c>
      <c r="S142">
        <v>3</v>
      </c>
      <c r="T142">
        <v>0.9</v>
      </c>
      <c r="U142">
        <v>3</v>
      </c>
      <c r="V142">
        <v>18.2</v>
      </c>
      <c r="W142">
        <v>3</v>
      </c>
      <c r="X142">
        <v>3.7</v>
      </c>
    </row>
    <row r="143" spans="1:24" x14ac:dyDescent="0.3">
      <c r="A143" s="6" t="s">
        <v>1670</v>
      </c>
      <c r="B143" s="52" t="s">
        <v>1669</v>
      </c>
      <c r="D143" s="6" t="s">
        <v>1671</v>
      </c>
      <c r="E143" s="5">
        <v>171</v>
      </c>
      <c r="F143" s="6">
        <v>18.7</v>
      </c>
      <c r="G143" s="1">
        <v>1.097</v>
      </c>
      <c r="H143">
        <v>1.155</v>
      </c>
      <c r="I143">
        <v>1.2869999999999999</v>
      </c>
      <c r="J143">
        <v>1.5269999999999999</v>
      </c>
      <c r="K143">
        <v>1.24</v>
      </c>
      <c r="L143" s="1">
        <v>3</v>
      </c>
      <c r="M143">
        <v>3</v>
      </c>
      <c r="N143">
        <v>5</v>
      </c>
      <c r="O143" s="1">
        <v>5</v>
      </c>
      <c r="P143">
        <v>6.5</v>
      </c>
      <c r="Q143">
        <v>5</v>
      </c>
      <c r="R143">
        <v>18.600000000000001</v>
      </c>
      <c r="S143">
        <v>5</v>
      </c>
      <c r="T143">
        <v>18.7</v>
      </c>
      <c r="U143">
        <v>5</v>
      </c>
      <c r="V143">
        <v>15.1</v>
      </c>
      <c r="W143">
        <v>5</v>
      </c>
      <c r="X143">
        <v>9</v>
      </c>
    </row>
    <row r="144" spans="1:24" x14ac:dyDescent="0.3">
      <c r="A144" s="6" t="s">
        <v>16847</v>
      </c>
      <c r="B144" s="52" t="s">
        <v>7588</v>
      </c>
      <c r="C144" s="6" t="s">
        <v>16849</v>
      </c>
      <c r="D144" s="6" t="s">
        <v>16848</v>
      </c>
      <c r="E144" s="5">
        <v>278</v>
      </c>
      <c r="F144" s="6">
        <v>30.9</v>
      </c>
      <c r="G144" s="1">
        <v>1.03</v>
      </c>
      <c r="H144">
        <v>1.0680000000000001</v>
      </c>
      <c r="I144">
        <v>1.081</v>
      </c>
      <c r="J144">
        <v>1.2969999999999999</v>
      </c>
      <c r="K144">
        <v>1.1100000000000001</v>
      </c>
      <c r="L144" s="1">
        <v>2</v>
      </c>
      <c r="M144">
        <v>2</v>
      </c>
      <c r="N144">
        <v>2</v>
      </c>
      <c r="O144" s="1">
        <v>2</v>
      </c>
      <c r="P144">
        <v>9.6</v>
      </c>
      <c r="Q144">
        <v>2</v>
      </c>
      <c r="R144">
        <v>17.899999999999999</v>
      </c>
      <c r="S144">
        <v>2</v>
      </c>
      <c r="T144">
        <v>17.5</v>
      </c>
      <c r="U144">
        <v>2</v>
      </c>
      <c r="V144">
        <v>31.4</v>
      </c>
      <c r="W144">
        <v>2</v>
      </c>
      <c r="X144">
        <v>28.1</v>
      </c>
    </row>
    <row r="145" spans="1:24" x14ac:dyDescent="0.3">
      <c r="A145" s="6" t="s">
        <v>1230</v>
      </c>
      <c r="B145" s="52" t="s">
        <v>1229</v>
      </c>
      <c r="C145" s="6" t="s">
        <v>5369</v>
      </c>
      <c r="D145" s="6" t="s">
        <v>1231</v>
      </c>
      <c r="E145" s="5">
        <v>376</v>
      </c>
      <c r="F145" s="6">
        <v>43.4</v>
      </c>
      <c r="G145" s="1">
        <v>0.97899999999999998</v>
      </c>
      <c r="H145">
        <v>0.92100000000000004</v>
      </c>
      <c r="I145">
        <v>1.0589999999999999</v>
      </c>
      <c r="J145">
        <v>1.2210000000000001</v>
      </c>
      <c r="K145">
        <v>0.96399999999999997</v>
      </c>
      <c r="L145" s="1">
        <v>7</v>
      </c>
      <c r="M145">
        <v>7</v>
      </c>
      <c r="N145">
        <v>8</v>
      </c>
      <c r="O145" s="1">
        <v>8</v>
      </c>
      <c r="P145">
        <v>9.1</v>
      </c>
      <c r="Q145">
        <v>8</v>
      </c>
      <c r="R145">
        <v>2.4</v>
      </c>
      <c r="S145">
        <v>8</v>
      </c>
      <c r="T145">
        <v>8.1</v>
      </c>
      <c r="U145">
        <v>8</v>
      </c>
      <c r="V145">
        <v>7.7</v>
      </c>
      <c r="W145">
        <v>8</v>
      </c>
      <c r="X145">
        <v>11.8</v>
      </c>
    </row>
    <row r="146" spans="1:24" x14ac:dyDescent="0.3">
      <c r="A146" s="6" t="s">
        <v>16850</v>
      </c>
      <c r="B146" s="52" t="s">
        <v>7590</v>
      </c>
      <c r="C146" s="6" t="s">
        <v>16852</v>
      </c>
      <c r="D146" s="6" t="s">
        <v>16851</v>
      </c>
      <c r="E146" s="5">
        <v>364</v>
      </c>
      <c r="F146" s="6">
        <v>42</v>
      </c>
      <c r="G146" s="1">
        <v>0.98299999999999998</v>
      </c>
      <c r="H146">
        <v>0.871</v>
      </c>
      <c r="I146">
        <v>0.83899999999999997</v>
      </c>
      <c r="J146">
        <v>0.877</v>
      </c>
      <c r="K146">
        <v>0.85699999999999998</v>
      </c>
      <c r="L146" s="1">
        <v>5</v>
      </c>
      <c r="M146">
        <v>5</v>
      </c>
      <c r="N146">
        <v>13</v>
      </c>
      <c r="O146" s="1">
        <v>13</v>
      </c>
      <c r="P146">
        <v>5</v>
      </c>
      <c r="Q146">
        <v>13</v>
      </c>
      <c r="R146">
        <v>9.6</v>
      </c>
      <c r="S146">
        <v>13</v>
      </c>
      <c r="T146">
        <v>8.1</v>
      </c>
      <c r="U146">
        <v>13</v>
      </c>
      <c r="V146">
        <v>12.8</v>
      </c>
      <c r="W146">
        <v>13</v>
      </c>
      <c r="X146">
        <v>6</v>
      </c>
    </row>
    <row r="147" spans="1:24" x14ac:dyDescent="0.3">
      <c r="A147" s="6" t="s">
        <v>16853</v>
      </c>
      <c r="B147" s="52" t="s">
        <v>7592</v>
      </c>
      <c r="C147" s="6" t="s">
        <v>16855</v>
      </c>
      <c r="D147" s="6" t="s">
        <v>16854</v>
      </c>
      <c r="E147" s="5">
        <v>456</v>
      </c>
      <c r="F147" s="6">
        <v>52</v>
      </c>
      <c r="G147" s="1">
        <v>0.98099999999999998</v>
      </c>
      <c r="H147">
        <v>1.0840000000000001</v>
      </c>
      <c r="I147">
        <v>1.1579999999999999</v>
      </c>
      <c r="J147">
        <v>1.1819999999999999</v>
      </c>
      <c r="K147">
        <v>0.97399999999999998</v>
      </c>
      <c r="L147" s="1">
        <v>5</v>
      </c>
      <c r="M147">
        <v>5</v>
      </c>
      <c r="N147">
        <v>7</v>
      </c>
      <c r="O147" s="1">
        <v>7</v>
      </c>
      <c r="P147">
        <v>8.6999999999999993</v>
      </c>
      <c r="Q147">
        <v>7</v>
      </c>
      <c r="R147">
        <v>18.399999999999999</v>
      </c>
      <c r="S147">
        <v>7</v>
      </c>
      <c r="T147">
        <v>17.2</v>
      </c>
      <c r="U147">
        <v>7</v>
      </c>
      <c r="V147">
        <v>21.8</v>
      </c>
      <c r="W147">
        <v>7</v>
      </c>
      <c r="X147">
        <v>12.2</v>
      </c>
    </row>
    <row r="148" spans="1:24" x14ac:dyDescent="0.3">
      <c r="A148" s="6" t="s">
        <v>1209</v>
      </c>
      <c r="B148" s="52" t="s">
        <v>1208</v>
      </c>
      <c r="C148" s="6" t="s">
        <v>5374</v>
      </c>
      <c r="D148" s="6" t="s">
        <v>1210</v>
      </c>
      <c r="E148" s="5">
        <v>658</v>
      </c>
      <c r="F148" s="6">
        <v>72.900000000000006</v>
      </c>
      <c r="G148" s="1">
        <v>0.99</v>
      </c>
      <c r="H148">
        <v>0.995</v>
      </c>
      <c r="I148">
        <v>1.0529999999999999</v>
      </c>
      <c r="J148">
        <v>1.1000000000000001</v>
      </c>
      <c r="K148">
        <v>0.96099999999999997</v>
      </c>
      <c r="L148" s="1">
        <v>24</v>
      </c>
      <c r="M148">
        <v>24</v>
      </c>
      <c r="N148">
        <v>46</v>
      </c>
      <c r="O148" s="1">
        <v>46</v>
      </c>
      <c r="P148">
        <v>4.7</v>
      </c>
      <c r="Q148">
        <v>46</v>
      </c>
      <c r="R148">
        <v>9.6999999999999993</v>
      </c>
      <c r="S148">
        <v>46</v>
      </c>
      <c r="T148">
        <v>10.9</v>
      </c>
      <c r="U148">
        <v>46</v>
      </c>
      <c r="V148">
        <v>8.4</v>
      </c>
      <c r="W148">
        <v>46</v>
      </c>
      <c r="X148">
        <v>6.3</v>
      </c>
    </row>
    <row r="149" spans="1:24" x14ac:dyDescent="0.3">
      <c r="A149" s="6" t="s">
        <v>16856</v>
      </c>
      <c r="B149" s="52" t="s">
        <v>7594</v>
      </c>
      <c r="C149" s="6" t="s">
        <v>16858</v>
      </c>
      <c r="D149" s="6" t="s">
        <v>16857</v>
      </c>
      <c r="E149" s="5">
        <v>2266</v>
      </c>
      <c r="F149" s="6">
        <v>252.3</v>
      </c>
      <c r="G149" s="1">
        <v>1.0109999999999999</v>
      </c>
      <c r="H149">
        <v>0.95399999999999996</v>
      </c>
      <c r="I149">
        <v>0.89500000000000002</v>
      </c>
      <c r="J149">
        <v>0.84899999999999998</v>
      </c>
      <c r="K149">
        <v>0.93700000000000006</v>
      </c>
      <c r="L149" s="1">
        <v>33</v>
      </c>
      <c r="M149">
        <v>33</v>
      </c>
      <c r="N149">
        <v>44</v>
      </c>
      <c r="O149" s="1">
        <v>44</v>
      </c>
      <c r="P149">
        <v>7.8</v>
      </c>
      <c r="Q149">
        <v>44</v>
      </c>
      <c r="R149">
        <v>11.6</v>
      </c>
      <c r="S149">
        <v>44</v>
      </c>
      <c r="T149">
        <v>15.1</v>
      </c>
      <c r="U149">
        <v>44</v>
      </c>
      <c r="V149">
        <v>14.5</v>
      </c>
      <c r="W149">
        <v>44</v>
      </c>
      <c r="X149">
        <v>9.9</v>
      </c>
    </row>
    <row r="150" spans="1:24" x14ac:dyDescent="0.3">
      <c r="A150" s="6" t="s">
        <v>16859</v>
      </c>
      <c r="B150" s="52" t="s">
        <v>7596</v>
      </c>
      <c r="C150" s="6" t="s">
        <v>16861</v>
      </c>
      <c r="D150" s="6" t="s">
        <v>16860</v>
      </c>
      <c r="E150" s="5">
        <v>432</v>
      </c>
      <c r="F150" s="6">
        <v>47.7</v>
      </c>
      <c r="G150" s="1">
        <v>1.044</v>
      </c>
      <c r="H150">
        <v>0.92600000000000005</v>
      </c>
      <c r="I150">
        <v>0.86199999999999999</v>
      </c>
      <c r="J150">
        <v>0.82599999999999996</v>
      </c>
      <c r="K150">
        <v>0.82399999999999995</v>
      </c>
      <c r="L150" s="1">
        <v>19</v>
      </c>
      <c r="M150">
        <v>20</v>
      </c>
      <c r="N150">
        <v>71</v>
      </c>
      <c r="O150" s="1">
        <v>66</v>
      </c>
      <c r="P150">
        <v>5.5</v>
      </c>
      <c r="Q150">
        <v>66</v>
      </c>
      <c r="R150">
        <v>7.3</v>
      </c>
      <c r="S150">
        <v>66</v>
      </c>
      <c r="T150">
        <v>10.1</v>
      </c>
      <c r="U150">
        <v>66</v>
      </c>
      <c r="V150">
        <v>11.7</v>
      </c>
      <c r="W150">
        <v>66</v>
      </c>
      <c r="X150">
        <v>9.3000000000000007</v>
      </c>
    </row>
    <row r="151" spans="1:24" x14ac:dyDescent="0.3">
      <c r="A151" s="6" t="s">
        <v>1407</v>
      </c>
      <c r="B151" s="52" t="s">
        <v>1406</v>
      </c>
      <c r="C151" s="6" t="s">
        <v>5317</v>
      </c>
      <c r="D151" s="6" t="s">
        <v>1408</v>
      </c>
      <c r="E151" s="5">
        <v>530</v>
      </c>
      <c r="F151" s="6">
        <v>58.9</v>
      </c>
      <c r="G151" s="1">
        <v>1.008</v>
      </c>
      <c r="H151">
        <v>1.377</v>
      </c>
      <c r="I151">
        <v>1.373</v>
      </c>
      <c r="J151">
        <v>1.26</v>
      </c>
      <c r="K151">
        <v>1.8720000000000001</v>
      </c>
      <c r="L151" s="1">
        <v>8</v>
      </c>
      <c r="M151">
        <v>22</v>
      </c>
      <c r="N151">
        <v>48</v>
      </c>
      <c r="O151" s="1">
        <v>22</v>
      </c>
      <c r="P151">
        <v>6.3</v>
      </c>
      <c r="Q151">
        <v>22</v>
      </c>
      <c r="R151">
        <v>21.8</v>
      </c>
      <c r="S151">
        <v>22</v>
      </c>
      <c r="T151">
        <v>21.6</v>
      </c>
      <c r="U151">
        <v>22</v>
      </c>
      <c r="V151">
        <v>12.3</v>
      </c>
      <c r="W151">
        <v>22</v>
      </c>
      <c r="X151">
        <v>16.899999999999999</v>
      </c>
    </row>
    <row r="152" spans="1:24" x14ac:dyDescent="0.3">
      <c r="A152" s="6" t="s">
        <v>16862</v>
      </c>
      <c r="B152" s="52" t="s">
        <v>7598</v>
      </c>
      <c r="C152" s="6" t="s">
        <v>16864</v>
      </c>
      <c r="D152" s="6" t="s">
        <v>16863</v>
      </c>
      <c r="E152" s="5">
        <v>611</v>
      </c>
      <c r="F152" s="6">
        <v>66.7</v>
      </c>
      <c r="G152" s="1">
        <v>0.91900000000000004</v>
      </c>
      <c r="H152">
        <v>0.99199999999999999</v>
      </c>
      <c r="I152">
        <v>1.1839999999999999</v>
      </c>
      <c r="J152">
        <v>1.3520000000000001</v>
      </c>
      <c r="K152">
        <v>1.139</v>
      </c>
      <c r="L152" s="1">
        <v>3</v>
      </c>
      <c r="M152">
        <v>18</v>
      </c>
      <c r="N152">
        <v>32</v>
      </c>
      <c r="O152" s="1">
        <v>4</v>
      </c>
      <c r="P152">
        <v>7.4</v>
      </c>
      <c r="Q152">
        <v>4</v>
      </c>
      <c r="R152">
        <v>4.0999999999999996</v>
      </c>
      <c r="S152">
        <v>4</v>
      </c>
      <c r="T152">
        <v>7.7</v>
      </c>
      <c r="U152">
        <v>4</v>
      </c>
      <c r="V152">
        <v>18.3</v>
      </c>
      <c r="W152">
        <v>4</v>
      </c>
      <c r="X152">
        <v>7.7</v>
      </c>
    </row>
    <row r="153" spans="1:24" x14ac:dyDescent="0.3">
      <c r="A153" s="6" t="s">
        <v>4134</v>
      </c>
      <c r="B153" s="52" t="s">
        <v>4133</v>
      </c>
      <c r="C153" s="6" t="s">
        <v>4511</v>
      </c>
      <c r="D153" s="6" t="s">
        <v>4135</v>
      </c>
      <c r="E153" s="5">
        <v>338</v>
      </c>
      <c r="F153" s="6">
        <v>38.299999999999997</v>
      </c>
      <c r="G153" s="1">
        <v>0.97799999999999998</v>
      </c>
      <c r="H153">
        <v>0.96399999999999997</v>
      </c>
      <c r="I153">
        <v>0.91600000000000004</v>
      </c>
      <c r="J153">
        <v>0.86299999999999999</v>
      </c>
      <c r="K153">
        <v>0.80800000000000005</v>
      </c>
      <c r="L153" s="1">
        <v>16</v>
      </c>
      <c r="M153">
        <v>16</v>
      </c>
      <c r="N153">
        <v>54</v>
      </c>
      <c r="O153" s="1">
        <v>51</v>
      </c>
      <c r="P153">
        <v>6.9</v>
      </c>
      <c r="Q153">
        <v>51</v>
      </c>
      <c r="R153">
        <v>16.600000000000001</v>
      </c>
      <c r="S153">
        <v>51</v>
      </c>
      <c r="T153">
        <v>12.7</v>
      </c>
      <c r="U153">
        <v>51</v>
      </c>
      <c r="V153">
        <v>11.5</v>
      </c>
      <c r="W153">
        <v>51</v>
      </c>
      <c r="X153">
        <v>14.6</v>
      </c>
    </row>
    <row r="154" spans="1:24" x14ac:dyDescent="0.3">
      <c r="A154" s="6" t="s">
        <v>16865</v>
      </c>
      <c r="B154" s="52" t="s">
        <v>7600</v>
      </c>
      <c r="D154" s="6" t="s">
        <v>16866</v>
      </c>
      <c r="E154" s="5">
        <v>282</v>
      </c>
      <c r="F154" s="6">
        <v>32</v>
      </c>
      <c r="G154" s="1">
        <v>0.97099999999999997</v>
      </c>
      <c r="H154">
        <v>1.101</v>
      </c>
      <c r="I154">
        <v>1.095</v>
      </c>
      <c r="J154">
        <v>1.2070000000000001</v>
      </c>
      <c r="K154">
        <v>1.2210000000000001</v>
      </c>
      <c r="L154" s="1">
        <v>4</v>
      </c>
      <c r="M154">
        <v>4</v>
      </c>
      <c r="N154">
        <v>4</v>
      </c>
      <c r="O154" s="1">
        <v>4</v>
      </c>
      <c r="P154">
        <v>7.5</v>
      </c>
      <c r="Q154">
        <v>4</v>
      </c>
      <c r="R154">
        <v>2.8</v>
      </c>
      <c r="S154">
        <v>4</v>
      </c>
      <c r="T154">
        <v>16.8</v>
      </c>
      <c r="U154">
        <v>4</v>
      </c>
      <c r="V154">
        <v>10.3</v>
      </c>
      <c r="W154">
        <v>4</v>
      </c>
      <c r="X154">
        <v>14.2</v>
      </c>
    </row>
    <row r="155" spans="1:24" x14ac:dyDescent="0.3">
      <c r="A155" s="6" t="s">
        <v>16867</v>
      </c>
      <c r="B155" s="52" t="s">
        <v>7602</v>
      </c>
      <c r="C155" s="6" t="s">
        <v>16869</v>
      </c>
      <c r="D155" s="6" t="s">
        <v>16868</v>
      </c>
      <c r="E155" s="5">
        <v>147</v>
      </c>
      <c r="F155" s="6">
        <v>16.7</v>
      </c>
      <c r="G155" s="1">
        <v>0.85</v>
      </c>
      <c r="H155">
        <v>0.48499999999999999</v>
      </c>
      <c r="I155">
        <v>0.23699999999999999</v>
      </c>
      <c r="J155">
        <v>0.23300000000000001</v>
      </c>
      <c r="K155">
        <v>0.313</v>
      </c>
      <c r="L155" s="1">
        <v>1</v>
      </c>
      <c r="M155">
        <v>1</v>
      </c>
      <c r="N155">
        <v>2</v>
      </c>
      <c r="O155" s="1">
        <v>2</v>
      </c>
      <c r="P155">
        <v>7.3</v>
      </c>
      <c r="Q155">
        <v>2</v>
      </c>
      <c r="R155">
        <v>1.5</v>
      </c>
      <c r="S155">
        <v>2</v>
      </c>
      <c r="T155">
        <v>71.3</v>
      </c>
      <c r="U155">
        <v>2</v>
      </c>
      <c r="V155">
        <v>30.2</v>
      </c>
      <c r="W155">
        <v>2</v>
      </c>
      <c r="X155">
        <v>1.6</v>
      </c>
    </row>
    <row r="156" spans="1:24" x14ac:dyDescent="0.3">
      <c r="A156" s="6" t="s">
        <v>1144</v>
      </c>
      <c r="B156" s="52" t="s">
        <v>1143</v>
      </c>
      <c r="C156" s="6" t="s">
        <v>5395</v>
      </c>
      <c r="D156" s="6" t="s">
        <v>1145</v>
      </c>
      <c r="E156" s="5">
        <v>613</v>
      </c>
      <c r="F156" s="6">
        <v>66.900000000000006</v>
      </c>
      <c r="G156" s="1">
        <v>1.044</v>
      </c>
      <c r="H156">
        <v>1.0149999999999999</v>
      </c>
      <c r="I156">
        <v>1.0609999999999999</v>
      </c>
      <c r="J156">
        <v>1.1080000000000001</v>
      </c>
      <c r="K156">
        <v>0.98699999999999999</v>
      </c>
      <c r="L156" s="1">
        <v>16</v>
      </c>
      <c r="M156">
        <v>16</v>
      </c>
      <c r="N156">
        <v>45</v>
      </c>
      <c r="O156" s="1">
        <v>44</v>
      </c>
      <c r="P156">
        <v>6.5</v>
      </c>
      <c r="Q156">
        <v>45</v>
      </c>
      <c r="R156">
        <v>8.5</v>
      </c>
      <c r="S156">
        <v>45</v>
      </c>
      <c r="T156">
        <v>7.4</v>
      </c>
      <c r="U156">
        <v>45</v>
      </c>
      <c r="V156">
        <v>9.1</v>
      </c>
      <c r="W156">
        <v>45</v>
      </c>
      <c r="X156">
        <v>7.9</v>
      </c>
    </row>
    <row r="157" spans="1:24" x14ac:dyDescent="0.3">
      <c r="A157" s="6" t="s">
        <v>16870</v>
      </c>
      <c r="B157" s="52" t="s">
        <v>7604</v>
      </c>
      <c r="C157" s="6" t="s">
        <v>16872</v>
      </c>
      <c r="D157" s="6" t="s">
        <v>16871</v>
      </c>
      <c r="E157" s="5">
        <v>1723</v>
      </c>
      <c r="F157" s="6">
        <v>188.6</v>
      </c>
      <c r="G157" s="1">
        <v>0.94499999999999995</v>
      </c>
      <c r="H157">
        <v>1.2629999999999999</v>
      </c>
      <c r="I157">
        <v>1.1879999999999999</v>
      </c>
      <c r="J157">
        <v>1.196</v>
      </c>
      <c r="K157">
        <v>1.3029999999999999</v>
      </c>
      <c r="L157" s="1">
        <v>29</v>
      </c>
      <c r="M157">
        <v>29</v>
      </c>
      <c r="N157">
        <v>46</v>
      </c>
      <c r="O157" s="1">
        <v>45</v>
      </c>
      <c r="P157">
        <v>8.3000000000000007</v>
      </c>
      <c r="Q157">
        <v>45</v>
      </c>
      <c r="R157">
        <v>16.600000000000001</v>
      </c>
      <c r="S157">
        <v>45</v>
      </c>
      <c r="T157">
        <v>18.3</v>
      </c>
      <c r="U157">
        <v>45</v>
      </c>
      <c r="V157">
        <v>19.7</v>
      </c>
      <c r="W157">
        <v>45</v>
      </c>
      <c r="X157">
        <v>18</v>
      </c>
    </row>
    <row r="158" spans="1:24" x14ac:dyDescent="0.3">
      <c r="A158" s="6" t="s">
        <v>16873</v>
      </c>
      <c r="B158" s="52" t="s">
        <v>7606</v>
      </c>
      <c r="C158" s="6" t="s">
        <v>16875</v>
      </c>
      <c r="D158" s="6" t="s">
        <v>16874</v>
      </c>
      <c r="E158" s="5">
        <v>312</v>
      </c>
      <c r="F158" s="6">
        <v>34.299999999999997</v>
      </c>
      <c r="G158" s="1">
        <v>1.0189999999999999</v>
      </c>
      <c r="H158">
        <v>0.99399999999999999</v>
      </c>
      <c r="I158">
        <v>0.93100000000000005</v>
      </c>
      <c r="J158">
        <v>0.878</v>
      </c>
      <c r="K158">
        <v>0.89100000000000001</v>
      </c>
      <c r="L158" s="1">
        <v>11</v>
      </c>
      <c r="M158">
        <v>12</v>
      </c>
      <c r="N158">
        <v>31</v>
      </c>
      <c r="O158" s="1">
        <v>28</v>
      </c>
      <c r="P158">
        <v>4.0999999999999996</v>
      </c>
      <c r="Q158">
        <v>28</v>
      </c>
      <c r="R158">
        <v>9.6999999999999993</v>
      </c>
      <c r="S158">
        <v>28</v>
      </c>
      <c r="T158">
        <v>8.5</v>
      </c>
      <c r="U158">
        <v>28</v>
      </c>
      <c r="V158">
        <v>6.5</v>
      </c>
      <c r="W158">
        <v>28</v>
      </c>
      <c r="X158">
        <v>9.1</v>
      </c>
    </row>
    <row r="159" spans="1:24" x14ac:dyDescent="0.3">
      <c r="A159" s="6" t="s">
        <v>16878</v>
      </c>
      <c r="B159" s="52" t="s">
        <v>7608</v>
      </c>
      <c r="C159" s="6" t="s">
        <v>16880</v>
      </c>
      <c r="D159" s="6" t="s">
        <v>16879</v>
      </c>
      <c r="E159" s="5">
        <v>320</v>
      </c>
      <c r="F159" s="6">
        <v>35.299999999999997</v>
      </c>
      <c r="G159" s="1">
        <v>0.93200000000000005</v>
      </c>
      <c r="H159">
        <v>0.90800000000000003</v>
      </c>
      <c r="I159">
        <v>0.90700000000000003</v>
      </c>
      <c r="J159">
        <v>0.80100000000000005</v>
      </c>
      <c r="K159">
        <v>0.80900000000000005</v>
      </c>
      <c r="L159" s="1">
        <v>1</v>
      </c>
      <c r="M159">
        <v>7</v>
      </c>
      <c r="N159">
        <v>18</v>
      </c>
      <c r="O159" s="1">
        <v>2</v>
      </c>
      <c r="P159">
        <v>4.0999999999999996</v>
      </c>
      <c r="Q159">
        <v>2</v>
      </c>
      <c r="R159">
        <v>8.4</v>
      </c>
      <c r="S159">
        <v>2</v>
      </c>
      <c r="T159">
        <v>7.2</v>
      </c>
      <c r="U159">
        <v>2</v>
      </c>
      <c r="V159">
        <v>18.2</v>
      </c>
      <c r="W159">
        <v>2</v>
      </c>
      <c r="X159">
        <v>5.9</v>
      </c>
    </row>
    <row r="160" spans="1:24" x14ac:dyDescent="0.3">
      <c r="A160" s="6" t="s">
        <v>16876</v>
      </c>
      <c r="B160" s="52" t="s">
        <v>7608</v>
      </c>
      <c r="D160" s="6" t="s">
        <v>16877</v>
      </c>
      <c r="E160" s="5">
        <v>251</v>
      </c>
      <c r="F160" s="6">
        <v>27.8</v>
      </c>
      <c r="G160" s="1">
        <v>1.0349999999999999</v>
      </c>
      <c r="H160">
        <v>1.071</v>
      </c>
      <c r="I160">
        <v>1.121</v>
      </c>
      <c r="J160">
        <v>1.036</v>
      </c>
      <c r="K160">
        <v>1.0129999999999999</v>
      </c>
      <c r="L160" s="1">
        <v>1</v>
      </c>
      <c r="M160">
        <v>7</v>
      </c>
      <c r="N160">
        <v>17</v>
      </c>
      <c r="O160" s="1">
        <v>1</v>
      </c>
      <c r="P160" t="s">
        <v>5</v>
      </c>
      <c r="Q160">
        <v>1</v>
      </c>
      <c r="R160" t="s">
        <v>5</v>
      </c>
      <c r="S160">
        <v>1</v>
      </c>
      <c r="T160" t="s">
        <v>5</v>
      </c>
      <c r="U160">
        <v>1</v>
      </c>
      <c r="V160" t="s">
        <v>5</v>
      </c>
      <c r="W160">
        <v>1</v>
      </c>
      <c r="X160" t="s">
        <v>5</v>
      </c>
    </row>
    <row r="161" spans="1:24" x14ac:dyDescent="0.3">
      <c r="A161" s="6" t="s">
        <v>4022</v>
      </c>
      <c r="B161" s="52" t="s">
        <v>4021</v>
      </c>
      <c r="C161" s="6" t="s">
        <v>4544</v>
      </c>
      <c r="D161" s="6" t="s">
        <v>4023</v>
      </c>
      <c r="E161" s="5">
        <v>330</v>
      </c>
      <c r="F161" s="6">
        <v>37.6</v>
      </c>
      <c r="G161" s="1">
        <v>1.0049999999999999</v>
      </c>
      <c r="H161">
        <v>1.099</v>
      </c>
      <c r="I161">
        <v>1.0089999999999999</v>
      </c>
      <c r="J161">
        <v>0.96399999999999997</v>
      </c>
      <c r="K161">
        <v>1.093</v>
      </c>
      <c r="L161" s="1">
        <v>14</v>
      </c>
      <c r="M161">
        <v>14</v>
      </c>
      <c r="N161">
        <v>33</v>
      </c>
      <c r="O161" s="1">
        <v>33</v>
      </c>
      <c r="P161">
        <v>7.2</v>
      </c>
      <c r="Q161">
        <v>33</v>
      </c>
      <c r="R161">
        <v>8.6999999999999993</v>
      </c>
      <c r="S161">
        <v>33</v>
      </c>
      <c r="T161">
        <v>10.6</v>
      </c>
      <c r="U161">
        <v>33</v>
      </c>
      <c r="V161">
        <v>10.3</v>
      </c>
      <c r="W161">
        <v>33</v>
      </c>
      <c r="X161">
        <v>9.5</v>
      </c>
    </row>
    <row r="162" spans="1:24" x14ac:dyDescent="0.3">
      <c r="A162" s="6" t="s">
        <v>16881</v>
      </c>
      <c r="B162" s="52" t="s">
        <v>139</v>
      </c>
      <c r="D162" s="6" t="s">
        <v>16882</v>
      </c>
      <c r="E162" s="5">
        <v>232</v>
      </c>
      <c r="F162" s="6">
        <v>25.6</v>
      </c>
      <c r="G162" s="1">
        <v>1.044</v>
      </c>
      <c r="H162">
        <v>0.94599999999999995</v>
      </c>
      <c r="I162">
        <v>0.96599999999999997</v>
      </c>
      <c r="J162">
        <v>0.873</v>
      </c>
      <c r="K162">
        <v>0.86199999999999999</v>
      </c>
      <c r="L162" s="1">
        <v>11</v>
      </c>
      <c r="M162">
        <v>11</v>
      </c>
      <c r="N162">
        <v>40</v>
      </c>
      <c r="O162" s="1">
        <v>40</v>
      </c>
      <c r="P162">
        <v>6.3</v>
      </c>
      <c r="Q162">
        <v>40</v>
      </c>
      <c r="R162">
        <v>5.0999999999999996</v>
      </c>
      <c r="S162">
        <v>40</v>
      </c>
      <c r="T162">
        <v>8.6</v>
      </c>
      <c r="U162">
        <v>40</v>
      </c>
      <c r="V162">
        <v>7.2</v>
      </c>
      <c r="W162">
        <v>40</v>
      </c>
      <c r="X162">
        <v>11.4</v>
      </c>
    </row>
    <row r="163" spans="1:24" x14ac:dyDescent="0.3">
      <c r="A163" s="6" t="s">
        <v>16883</v>
      </c>
      <c r="B163" s="52" t="s">
        <v>7610</v>
      </c>
      <c r="C163" s="6" t="s">
        <v>16885</v>
      </c>
      <c r="D163" s="6" t="s">
        <v>16884</v>
      </c>
      <c r="E163" s="5">
        <v>227</v>
      </c>
      <c r="F163" s="6">
        <v>25.5</v>
      </c>
      <c r="G163" s="1">
        <v>1.0389999999999999</v>
      </c>
      <c r="H163">
        <v>0.98099999999999998</v>
      </c>
      <c r="I163">
        <v>1.266</v>
      </c>
      <c r="J163">
        <v>1.595</v>
      </c>
      <c r="K163">
        <v>1.052</v>
      </c>
      <c r="L163" s="1">
        <v>8</v>
      </c>
      <c r="M163">
        <v>8</v>
      </c>
      <c r="N163">
        <v>10</v>
      </c>
      <c r="O163" s="1">
        <v>10</v>
      </c>
      <c r="P163">
        <v>3.5</v>
      </c>
      <c r="Q163">
        <v>10</v>
      </c>
      <c r="R163">
        <v>10.4</v>
      </c>
      <c r="S163">
        <v>10</v>
      </c>
      <c r="T163">
        <v>5.3</v>
      </c>
      <c r="U163">
        <v>10</v>
      </c>
      <c r="V163">
        <v>11.3</v>
      </c>
      <c r="W163">
        <v>10</v>
      </c>
      <c r="X163">
        <v>4</v>
      </c>
    </row>
    <row r="164" spans="1:24" x14ac:dyDescent="0.3">
      <c r="A164" s="6" t="s">
        <v>16886</v>
      </c>
      <c r="B164" s="52" t="s">
        <v>7612</v>
      </c>
      <c r="C164" s="6" t="s">
        <v>16888</v>
      </c>
      <c r="D164" s="6" t="s">
        <v>16887</v>
      </c>
      <c r="E164" s="5">
        <v>223</v>
      </c>
      <c r="F164" s="6">
        <v>25.3</v>
      </c>
      <c r="G164" s="1">
        <v>1.0489999999999999</v>
      </c>
      <c r="H164">
        <v>0.89100000000000001</v>
      </c>
      <c r="I164">
        <v>1.036</v>
      </c>
      <c r="J164">
        <v>0.95799999999999996</v>
      </c>
      <c r="K164">
        <v>0.84899999999999998</v>
      </c>
      <c r="L164" s="1">
        <v>7</v>
      </c>
      <c r="M164">
        <v>7</v>
      </c>
      <c r="N164">
        <v>9</v>
      </c>
      <c r="O164" s="1">
        <v>9</v>
      </c>
      <c r="P164">
        <v>5.3</v>
      </c>
      <c r="Q164">
        <v>9</v>
      </c>
      <c r="R164">
        <v>3.3</v>
      </c>
      <c r="S164">
        <v>9</v>
      </c>
      <c r="T164">
        <v>10.3</v>
      </c>
      <c r="U164">
        <v>9</v>
      </c>
      <c r="V164">
        <v>8.8000000000000007</v>
      </c>
      <c r="W164">
        <v>9</v>
      </c>
      <c r="X164">
        <v>2</v>
      </c>
    </row>
    <row r="165" spans="1:24" x14ac:dyDescent="0.3">
      <c r="A165" s="6" t="s">
        <v>16889</v>
      </c>
      <c r="B165" s="52" t="s">
        <v>10</v>
      </c>
      <c r="C165" s="6" t="s">
        <v>16891</v>
      </c>
      <c r="D165" s="6" t="s">
        <v>16890</v>
      </c>
      <c r="E165" s="5">
        <v>903</v>
      </c>
      <c r="F165" s="6">
        <v>97.3</v>
      </c>
      <c r="G165" s="1">
        <v>0.85799999999999998</v>
      </c>
      <c r="H165">
        <v>0.86599999999999999</v>
      </c>
      <c r="I165">
        <v>0.628</v>
      </c>
      <c r="J165">
        <v>0.496</v>
      </c>
      <c r="K165">
        <v>0.81200000000000006</v>
      </c>
      <c r="L165" s="1">
        <v>6</v>
      </c>
      <c r="M165">
        <v>6</v>
      </c>
      <c r="N165">
        <v>6</v>
      </c>
      <c r="O165" s="1">
        <v>6</v>
      </c>
      <c r="P165">
        <v>3.3</v>
      </c>
      <c r="Q165">
        <v>6</v>
      </c>
      <c r="R165">
        <v>7.9</v>
      </c>
      <c r="S165">
        <v>6</v>
      </c>
      <c r="T165">
        <v>24.9</v>
      </c>
      <c r="U165">
        <v>6</v>
      </c>
      <c r="V165">
        <v>11.1</v>
      </c>
      <c r="W165">
        <v>6</v>
      </c>
      <c r="X165">
        <v>7</v>
      </c>
    </row>
    <row r="166" spans="1:24" x14ac:dyDescent="0.3">
      <c r="A166" s="6" t="s">
        <v>16892</v>
      </c>
      <c r="B166" s="52" t="s">
        <v>7614</v>
      </c>
      <c r="D166" s="6" t="s">
        <v>16893</v>
      </c>
      <c r="E166" s="5">
        <v>604</v>
      </c>
      <c r="F166" s="6">
        <v>67.7</v>
      </c>
      <c r="G166" s="1">
        <v>1.105</v>
      </c>
      <c r="H166">
        <v>0.99199999999999999</v>
      </c>
      <c r="I166">
        <v>1.1100000000000001</v>
      </c>
      <c r="J166">
        <v>1.2230000000000001</v>
      </c>
      <c r="K166">
        <v>1.038</v>
      </c>
      <c r="L166" s="1">
        <v>2</v>
      </c>
      <c r="M166">
        <v>2</v>
      </c>
      <c r="N166">
        <v>2</v>
      </c>
      <c r="O166" s="1">
        <v>2</v>
      </c>
      <c r="P166">
        <v>3.7</v>
      </c>
      <c r="Q166">
        <v>2</v>
      </c>
      <c r="R166">
        <v>3.8</v>
      </c>
      <c r="S166">
        <v>2</v>
      </c>
      <c r="T166">
        <v>8.1999999999999993</v>
      </c>
      <c r="U166">
        <v>2</v>
      </c>
      <c r="V166">
        <v>8.6999999999999993</v>
      </c>
      <c r="W166">
        <v>2</v>
      </c>
      <c r="X166">
        <v>23.7</v>
      </c>
    </row>
    <row r="167" spans="1:24" x14ac:dyDescent="0.3">
      <c r="A167" s="6" t="s">
        <v>16894</v>
      </c>
      <c r="B167" s="52" t="s">
        <v>7616</v>
      </c>
      <c r="C167" s="6" t="s">
        <v>16896</v>
      </c>
      <c r="D167" s="6" t="s">
        <v>16895</v>
      </c>
      <c r="E167" s="5">
        <v>1901</v>
      </c>
      <c r="F167" s="6">
        <v>210.4</v>
      </c>
      <c r="G167" s="1">
        <v>0.91600000000000004</v>
      </c>
      <c r="H167">
        <v>1.181</v>
      </c>
      <c r="I167">
        <v>1.0669999999999999</v>
      </c>
      <c r="J167">
        <v>0.98899999999999999</v>
      </c>
      <c r="K167">
        <v>1.028</v>
      </c>
      <c r="L167" s="1">
        <v>4</v>
      </c>
      <c r="M167">
        <v>4</v>
      </c>
      <c r="N167">
        <v>4</v>
      </c>
      <c r="O167" s="1">
        <v>4</v>
      </c>
      <c r="P167">
        <v>10.6</v>
      </c>
      <c r="Q167">
        <v>4</v>
      </c>
      <c r="R167">
        <v>13</v>
      </c>
      <c r="S167">
        <v>4</v>
      </c>
      <c r="T167">
        <v>18.2</v>
      </c>
      <c r="U167">
        <v>4</v>
      </c>
      <c r="V167">
        <v>11.4</v>
      </c>
      <c r="W167">
        <v>4</v>
      </c>
      <c r="X167">
        <v>10.199999999999999</v>
      </c>
    </row>
    <row r="168" spans="1:24" x14ac:dyDescent="0.3">
      <c r="A168" s="6" t="s">
        <v>3677</v>
      </c>
      <c r="B168" s="52" t="s">
        <v>3676</v>
      </c>
      <c r="D168" s="6" t="s">
        <v>3678</v>
      </c>
      <c r="E168" s="5">
        <v>1058</v>
      </c>
      <c r="F168" s="6">
        <v>120.1</v>
      </c>
      <c r="G168" s="1">
        <v>0.94799999999999995</v>
      </c>
      <c r="H168">
        <v>1.0629999999999999</v>
      </c>
      <c r="I168">
        <v>1.177</v>
      </c>
      <c r="J168">
        <v>1.4319999999999999</v>
      </c>
      <c r="K168">
        <v>1.0489999999999999</v>
      </c>
      <c r="L168" s="1">
        <v>2</v>
      </c>
      <c r="M168">
        <v>2</v>
      </c>
      <c r="N168">
        <v>2</v>
      </c>
      <c r="O168" s="1">
        <v>2</v>
      </c>
      <c r="P168">
        <v>23.3</v>
      </c>
      <c r="Q168">
        <v>2</v>
      </c>
      <c r="R168">
        <v>9.8000000000000007</v>
      </c>
      <c r="S168">
        <v>2</v>
      </c>
      <c r="T168">
        <v>46.6</v>
      </c>
      <c r="U168">
        <v>2</v>
      </c>
      <c r="V168">
        <v>66.099999999999994</v>
      </c>
      <c r="W168">
        <v>2</v>
      </c>
      <c r="X168">
        <v>20.7</v>
      </c>
    </row>
    <row r="169" spans="1:24" x14ac:dyDescent="0.3">
      <c r="A169" s="6" t="s">
        <v>16897</v>
      </c>
      <c r="B169" s="52" t="s">
        <v>7618</v>
      </c>
      <c r="C169" s="6" t="s">
        <v>16899</v>
      </c>
      <c r="D169" s="6" t="s">
        <v>16898</v>
      </c>
      <c r="E169" s="5">
        <v>695</v>
      </c>
      <c r="F169" s="6">
        <v>80.7</v>
      </c>
      <c r="G169" s="1">
        <v>1.0660000000000001</v>
      </c>
      <c r="H169">
        <v>0.97499999999999998</v>
      </c>
      <c r="I169">
        <v>1.1379999999999999</v>
      </c>
      <c r="J169">
        <v>1.163</v>
      </c>
      <c r="K169">
        <v>1.05</v>
      </c>
      <c r="L169" s="1">
        <v>3</v>
      </c>
      <c r="M169">
        <v>3</v>
      </c>
      <c r="N169">
        <v>3</v>
      </c>
      <c r="O169" s="1">
        <v>3</v>
      </c>
      <c r="P169">
        <v>7.6</v>
      </c>
      <c r="Q169">
        <v>3</v>
      </c>
      <c r="R169">
        <v>19.399999999999999</v>
      </c>
      <c r="S169">
        <v>3</v>
      </c>
      <c r="T169">
        <v>4.5</v>
      </c>
      <c r="U169">
        <v>3</v>
      </c>
      <c r="V169">
        <v>14.2</v>
      </c>
      <c r="W169">
        <v>3</v>
      </c>
      <c r="X169">
        <v>12.9</v>
      </c>
    </row>
    <row r="170" spans="1:24" x14ac:dyDescent="0.3">
      <c r="A170" s="6" t="s">
        <v>16900</v>
      </c>
      <c r="B170" s="52" t="s">
        <v>7620</v>
      </c>
      <c r="C170" s="6" t="s">
        <v>16902</v>
      </c>
      <c r="D170" s="6" t="s">
        <v>16901</v>
      </c>
      <c r="E170" s="5">
        <v>859</v>
      </c>
      <c r="F170" s="6">
        <v>94.6</v>
      </c>
      <c r="G170" s="1">
        <v>1</v>
      </c>
      <c r="H170">
        <v>1.038</v>
      </c>
      <c r="I170">
        <v>0.66100000000000003</v>
      </c>
      <c r="J170">
        <v>0.51800000000000002</v>
      </c>
      <c r="K170">
        <v>1.0049999999999999</v>
      </c>
      <c r="L170" s="1">
        <v>14</v>
      </c>
      <c r="M170">
        <v>14</v>
      </c>
      <c r="N170">
        <v>18</v>
      </c>
      <c r="O170" s="1">
        <v>18</v>
      </c>
      <c r="P170">
        <v>8.8000000000000007</v>
      </c>
      <c r="Q170">
        <v>18</v>
      </c>
      <c r="R170">
        <v>10.9</v>
      </c>
      <c r="S170">
        <v>18</v>
      </c>
      <c r="T170">
        <v>15.2</v>
      </c>
      <c r="U170">
        <v>18</v>
      </c>
      <c r="V170">
        <v>14.7</v>
      </c>
      <c r="W170">
        <v>18</v>
      </c>
      <c r="X170">
        <v>7.2</v>
      </c>
    </row>
    <row r="171" spans="1:24" x14ac:dyDescent="0.3">
      <c r="A171" s="6" t="s">
        <v>16903</v>
      </c>
      <c r="B171" s="52" t="s">
        <v>35</v>
      </c>
      <c r="C171" s="6" t="s">
        <v>16905</v>
      </c>
      <c r="D171" s="6" t="s">
        <v>16904</v>
      </c>
      <c r="E171" s="5">
        <v>692</v>
      </c>
      <c r="F171" s="6">
        <v>76.099999999999994</v>
      </c>
      <c r="G171" s="1">
        <v>0.94799999999999995</v>
      </c>
      <c r="H171">
        <v>0.80300000000000005</v>
      </c>
      <c r="I171">
        <v>0.67700000000000005</v>
      </c>
      <c r="J171">
        <v>0.68300000000000005</v>
      </c>
      <c r="K171">
        <v>0.72399999999999998</v>
      </c>
      <c r="L171" s="1">
        <v>12</v>
      </c>
      <c r="M171">
        <v>12</v>
      </c>
      <c r="N171">
        <v>16</v>
      </c>
      <c r="O171" s="1">
        <v>16</v>
      </c>
      <c r="P171">
        <v>6.5</v>
      </c>
      <c r="Q171">
        <v>16</v>
      </c>
      <c r="R171">
        <v>12.9</v>
      </c>
      <c r="S171">
        <v>16</v>
      </c>
      <c r="T171">
        <v>11.7</v>
      </c>
      <c r="U171">
        <v>16</v>
      </c>
      <c r="V171">
        <v>11.9</v>
      </c>
      <c r="W171">
        <v>16</v>
      </c>
      <c r="X171">
        <v>5.7</v>
      </c>
    </row>
    <row r="172" spans="1:24" x14ac:dyDescent="0.3">
      <c r="A172" s="6" t="s">
        <v>16906</v>
      </c>
      <c r="B172" s="52" t="s">
        <v>7622</v>
      </c>
      <c r="C172" s="6" t="s">
        <v>16908</v>
      </c>
      <c r="D172" s="6" t="s">
        <v>16907</v>
      </c>
      <c r="E172" s="5">
        <v>646</v>
      </c>
      <c r="F172" s="6">
        <v>71.599999999999994</v>
      </c>
      <c r="G172" s="1">
        <v>0.87</v>
      </c>
      <c r="H172">
        <v>0.70099999999999996</v>
      </c>
      <c r="I172">
        <v>0.72699999999999998</v>
      </c>
      <c r="J172">
        <v>0.76</v>
      </c>
      <c r="K172">
        <v>0.73699999999999999</v>
      </c>
      <c r="L172" s="1">
        <v>6</v>
      </c>
      <c r="M172">
        <v>6</v>
      </c>
      <c r="N172">
        <v>7</v>
      </c>
      <c r="O172" s="1">
        <v>7</v>
      </c>
      <c r="P172">
        <v>5.2</v>
      </c>
      <c r="Q172">
        <v>7</v>
      </c>
      <c r="R172">
        <v>17</v>
      </c>
      <c r="S172">
        <v>7</v>
      </c>
      <c r="T172">
        <v>23.2</v>
      </c>
      <c r="U172">
        <v>7</v>
      </c>
      <c r="V172">
        <v>30.7</v>
      </c>
      <c r="W172">
        <v>7</v>
      </c>
      <c r="X172">
        <v>20.6</v>
      </c>
    </row>
    <row r="173" spans="1:24" x14ac:dyDescent="0.3">
      <c r="A173" s="6" t="s">
        <v>16909</v>
      </c>
      <c r="B173" s="52" t="s">
        <v>7624</v>
      </c>
      <c r="C173" s="6" t="s">
        <v>16911</v>
      </c>
      <c r="D173" s="6" t="s">
        <v>16910</v>
      </c>
      <c r="E173" s="5">
        <v>3911</v>
      </c>
      <c r="F173" s="6">
        <v>453.4</v>
      </c>
      <c r="G173" s="1">
        <v>0.94399999999999995</v>
      </c>
      <c r="H173">
        <v>1.141</v>
      </c>
      <c r="I173">
        <v>0.93500000000000005</v>
      </c>
      <c r="J173">
        <v>0.88400000000000001</v>
      </c>
      <c r="K173">
        <v>1.2529999999999999</v>
      </c>
      <c r="L173" s="1">
        <v>17</v>
      </c>
      <c r="M173">
        <v>18</v>
      </c>
      <c r="N173">
        <v>20</v>
      </c>
      <c r="O173" s="1">
        <v>18</v>
      </c>
      <c r="P173">
        <v>17.8</v>
      </c>
      <c r="Q173">
        <v>18</v>
      </c>
      <c r="R173">
        <v>14.2</v>
      </c>
      <c r="S173">
        <v>18</v>
      </c>
      <c r="T173">
        <v>25.3</v>
      </c>
      <c r="U173">
        <v>18</v>
      </c>
      <c r="V173">
        <v>20.6</v>
      </c>
      <c r="W173">
        <v>18</v>
      </c>
      <c r="X173">
        <v>13</v>
      </c>
    </row>
    <row r="174" spans="1:24" x14ac:dyDescent="0.3">
      <c r="A174" s="6" t="s">
        <v>16912</v>
      </c>
      <c r="B174" s="52" t="s">
        <v>7626</v>
      </c>
      <c r="C174" s="6" t="s">
        <v>16914</v>
      </c>
      <c r="D174" s="6" t="s">
        <v>16913</v>
      </c>
      <c r="E174" s="5">
        <v>1439</v>
      </c>
      <c r="F174" s="6">
        <v>155</v>
      </c>
      <c r="G174" s="1">
        <v>1.026</v>
      </c>
      <c r="H174">
        <v>1.04</v>
      </c>
      <c r="I174">
        <v>1.056</v>
      </c>
      <c r="J174">
        <v>0.98199999999999998</v>
      </c>
      <c r="K174">
        <v>1.01</v>
      </c>
      <c r="L174" s="1">
        <v>3</v>
      </c>
      <c r="M174">
        <v>3</v>
      </c>
      <c r="N174">
        <v>5</v>
      </c>
      <c r="O174" s="1">
        <v>5</v>
      </c>
      <c r="P174">
        <v>6.7</v>
      </c>
      <c r="Q174">
        <v>5</v>
      </c>
      <c r="R174">
        <v>7.1</v>
      </c>
      <c r="S174">
        <v>5</v>
      </c>
      <c r="T174">
        <v>12.1</v>
      </c>
      <c r="U174">
        <v>5</v>
      </c>
      <c r="V174">
        <v>16.600000000000001</v>
      </c>
      <c r="W174">
        <v>5</v>
      </c>
      <c r="X174">
        <v>6.7</v>
      </c>
    </row>
    <row r="175" spans="1:24" x14ac:dyDescent="0.3">
      <c r="A175" s="6" t="s">
        <v>16915</v>
      </c>
      <c r="B175" s="52" t="s">
        <v>7628</v>
      </c>
      <c r="C175" s="6" t="s">
        <v>16917</v>
      </c>
      <c r="D175" s="6" t="s">
        <v>16916</v>
      </c>
      <c r="E175" s="5">
        <v>325</v>
      </c>
      <c r="F175" s="6">
        <v>36.5</v>
      </c>
      <c r="G175" s="1">
        <v>1.0429999999999999</v>
      </c>
      <c r="H175">
        <v>1.0449999999999999</v>
      </c>
      <c r="I175">
        <v>1.232</v>
      </c>
      <c r="J175">
        <v>1.3080000000000001</v>
      </c>
      <c r="K175">
        <v>1.0409999999999999</v>
      </c>
      <c r="L175" s="1">
        <v>15</v>
      </c>
      <c r="M175">
        <v>15</v>
      </c>
      <c r="N175">
        <v>32</v>
      </c>
      <c r="O175" s="1">
        <v>32</v>
      </c>
      <c r="P175">
        <v>8.1999999999999993</v>
      </c>
      <c r="Q175">
        <v>32</v>
      </c>
      <c r="R175">
        <v>8.1999999999999993</v>
      </c>
      <c r="S175">
        <v>32</v>
      </c>
      <c r="T175">
        <v>9.1</v>
      </c>
      <c r="U175">
        <v>32</v>
      </c>
      <c r="V175">
        <v>14.4</v>
      </c>
      <c r="W175">
        <v>32</v>
      </c>
      <c r="X175">
        <v>11</v>
      </c>
    </row>
    <row r="176" spans="1:24" x14ac:dyDescent="0.3">
      <c r="A176" s="6" t="s">
        <v>16918</v>
      </c>
      <c r="B176" s="52" t="s">
        <v>7630</v>
      </c>
      <c r="C176" s="6" t="s">
        <v>16920</v>
      </c>
      <c r="D176" s="6" t="s">
        <v>16919</v>
      </c>
      <c r="E176" s="5">
        <v>316</v>
      </c>
      <c r="F176" s="6">
        <v>35.799999999999997</v>
      </c>
      <c r="G176" s="1">
        <v>1.028</v>
      </c>
      <c r="H176">
        <v>0.85499999999999998</v>
      </c>
      <c r="I176">
        <v>1.0449999999999999</v>
      </c>
      <c r="J176">
        <v>1.085</v>
      </c>
      <c r="K176">
        <v>0.88</v>
      </c>
      <c r="L176" s="1">
        <v>10</v>
      </c>
      <c r="M176">
        <v>10</v>
      </c>
      <c r="N176">
        <v>16</v>
      </c>
      <c r="O176" s="1">
        <v>16</v>
      </c>
      <c r="P176">
        <v>5.6</v>
      </c>
      <c r="Q176">
        <v>16</v>
      </c>
      <c r="R176">
        <v>7.5</v>
      </c>
      <c r="S176">
        <v>16</v>
      </c>
      <c r="T176">
        <v>7.4</v>
      </c>
      <c r="U176">
        <v>16</v>
      </c>
      <c r="V176">
        <v>5.8</v>
      </c>
      <c r="W176">
        <v>16</v>
      </c>
      <c r="X176">
        <v>9.5</v>
      </c>
    </row>
    <row r="177" spans="1:24" x14ac:dyDescent="0.3">
      <c r="A177" s="6" t="s">
        <v>16921</v>
      </c>
      <c r="B177" s="52" t="s">
        <v>7632</v>
      </c>
      <c r="C177" s="6" t="s">
        <v>16923</v>
      </c>
      <c r="D177" s="6" t="s">
        <v>16922</v>
      </c>
      <c r="E177" s="5">
        <v>323</v>
      </c>
      <c r="F177" s="6">
        <v>36.799999999999997</v>
      </c>
      <c r="G177" s="1">
        <v>1.044</v>
      </c>
      <c r="H177">
        <v>1.9990000000000001</v>
      </c>
      <c r="I177">
        <v>2.895</v>
      </c>
      <c r="J177">
        <v>2.8149999999999999</v>
      </c>
      <c r="K177">
        <v>3.2309999999999999</v>
      </c>
      <c r="L177" s="1">
        <v>3</v>
      </c>
      <c r="M177">
        <v>10</v>
      </c>
      <c r="N177">
        <v>17</v>
      </c>
      <c r="O177" s="1">
        <v>3</v>
      </c>
      <c r="P177">
        <v>11.7</v>
      </c>
      <c r="Q177">
        <v>3</v>
      </c>
      <c r="R177">
        <v>36.4</v>
      </c>
      <c r="S177">
        <v>3</v>
      </c>
      <c r="T177">
        <v>18.7</v>
      </c>
      <c r="U177">
        <v>3</v>
      </c>
      <c r="V177">
        <v>31.7</v>
      </c>
      <c r="W177">
        <v>3</v>
      </c>
      <c r="X177">
        <v>20.100000000000001</v>
      </c>
    </row>
    <row r="178" spans="1:24" x14ac:dyDescent="0.3">
      <c r="A178" s="6" t="s">
        <v>16924</v>
      </c>
      <c r="B178" s="52" t="s">
        <v>7634</v>
      </c>
      <c r="C178" s="6" t="s">
        <v>16926</v>
      </c>
      <c r="D178" s="6" t="s">
        <v>16925</v>
      </c>
      <c r="E178" s="5">
        <v>323</v>
      </c>
      <c r="F178" s="6">
        <v>36.799999999999997</v>
      </c>
      <c r="G178" s="1">
        <v>1.0640000000000001</v>
      </c>
      <c r="H178">
        <v>1.3480000000000001</v>
      </c>
      <c r="I178">
        <v>1.5669999999999999</v>
      </c>
      <c r="J178">
        <v>1.6539999999999999</v>
      </c>
      <c r="K178">
        <v>1.4570000000000001</v>
      </c>
      <c r="L178" s="1">
        <v>6</v>
      </c>
      <c r="M178">
        <v>13</v>
      </c>
      <c r="N178">
        <v>27</v>
      </c>
      <c r="O178" s="1">
        <v>13</v>
      </c>
      <c r="P178">
        <v>8.6999999999999993</v>
      </c>
      <c r="Q178">
        <v>13</v>
      </c>
      <c r="R178">
        <v>17.899999999999999</v>
      </c>
      <c r="S178">
        <v>13</v>
      </c>
      <c r="T178">
        <v>16.3</v>
      </c>
      <c r="U178">
        <v>13</v>
      </c>
      <c r="V178">
        <v>9.6999999999999993</v>
      </c>
      <c r="W178">
        <v>13</v>
      </c>
      <c r="X178">
        <v>9.6</v>
      </c>
    </row>
    <row r="179" spans="1:24" x14ac:dyDescent="0.3">
      <c r="A179" s="6" t="s">
        <v>16927</v>
      </c>
      <c r="B179" s="52" t="s">
        <v>7636</v>
      </c>
      <c r="D179" s="6" t="s">
        <v>16928</v>
      </c>
      <c r="E179" s="5">
        <v>314</v>
      </c>
      <c r="F179" s="6">
        <v>34.700000000000003</v>
      </c>
      <c r="G179" s="1">
        <v>1.046</v>
      </c>
      <c r="H179">
        <v>0.86299999999999999</v>
      </c>
      <c r="I179">
        <v>0.91600000000000004</v>
      </c>
      <c r="J179">
        <v>0.95599999999999996</v>
      </c>
      <c r="K179">
        <v>0.93</v>
      </c>
      <c r="L179" s="1">
        <v>9</v>
      </c>
      <c r="M179">
        <v>9</v>
      </c>
      <c r="N179">
        <v>14</v>
      </c>
      <c r="O179" s="1">
        <v>14</v>
      </c>
      <c r="P179">
        <v>5.6</v>
      </c>
      <c r="Q179">
        <v>14</v>
      </c>
      <c r="R179">
        <v>9.6</v>
      </c>
      <c r="S179">
        <v>14</v>
      </c>
      <c r="T179">
        <v>9</v>
      </c>
      <c r="U179">
        <v>14</v>
      </c>
      <c r="V179">
        <v>10</v>
      </c>
      <c r="W179">
        <v>14</v>
      </c>
      <c r="X179">
        <v>9.1999999999999993</v>
      </c>
    </row>
    <row r="180" spans="1:24" x14ac:dyDescent="0.3">
      <c r="A180" s="6" t="s">
        <v>16929</v>
      </c>
      <c r="B180" s="52" t="s">
        <v>442</v>
      </c>
      <c r="C180" s="6" t="s">
        <v>16931</v>
      </c>
      <c r="D180" s="6" t="s">
        <v>16930</v>
      </c>
      <c r="E180" s="5">
        <v>480</v>
      </c>
      <c r="F180" s="6">
        <v>55.7</v>
      </c>
      <c r="G180" s="1">
        <v>1.004</v>
      </c>
      <c r="H180">
        <v>0.96099999999999997</v>
      </c>
      <c r="I180">
        <v>1.042</v>
      </c>
      <c r="J180">
        <v>1.1890000000000001</v>
      </c>
      <c r="K180">
        <v>1.2849999999999999</v>
      </c>
      <c r="L180" s="1">
        <v>6</v>
      </c>
      <c r="M180">
        <v>8</v>
      </c>
      <c r="N180">
        <v>9</v>
      </c>
      <c r="O180" s="1">
        <v>7</v>
      </c>
      <c r="P180">
        <v>6.5</v>
      </c>
      <c r="Q180">
        <v>7</v>
      </c>
      <c r="R180">
        <v>13.1</v>
      </c>
      <c r="S180">
        <v>7</v>
      </c>
      <c r="T180">
        <v>18.399999999999999</v>
      </c>
      <c r="U180">
        <v>7</v>
      </c>
      <c r="V180">
        <v>1.8</v>
      </c>
      <c r="W180">
        <v>7</v>
      </c>
      <c r="X180">
        <v>6.2</v>
      </c>
    </row>
    <row r="181" spans="1:24" x14ac:dyDescent="0.3">
      <c r="A181" s="6" t="s">
        <v>16932</v>
      </c>
      <c r="B181" s="52" t="s">
        <v>7638</v>
      </c>
      <c r="C181" s="6" t="s">
        <v>16934</v>
      </c>
      <c r="D181" s="6" t="s">
        <v>16933</v>
      </c>
      <c r="E181" s="5">
        <v>481</v>
      </c>
      <c r="F181" s="6">
        <v>55.7</v>
      </c>
      <c r="G181" s="1">
        <v>1.032</v>
      </c>
      <c r="H181">
        <v>1.202</v>
      </c>
      <c r="I181">
        <v>1.179</v>
      </c>
      <c r="J181">
        <v>1.2470000000000001</v>
      </c>
      <c r="K181">
        <v>1.1659999999999999</v>
      </c>
      <c r="L181" s="1">
        <v>3</v>
      </c>
      <c r="M181">
        <v>5</v>
      </c>
      <c r="N181">
        <v>6</v>
      </c>
      <c r="O181" s="1">
        <v>4</v>
      </c>
      <c r="P181">
        <v>7.2</v>
      </c>
      <c r="Q181">
        <v>4</v>
      </c>
      <c r="R181">
        <v>8.6</v>
      </c>
      <c r="S181">
        <v>4</v>
      </c>
      <c r="T181">
        <v>10.6</v>
      </c>
      <c r="U181">
        <v>4</v>
      </c>
      <c r="V181">
        <v>13.5</v>
      </c>
      <c r="W181">
        <v>4</v>
      </c>
      <c r="X181">
        <v>7</v>
      </c>
    </row>
    <row r="182" spans="1:24" x14ac:dyDescent="0.3">
      <c r="A182" s="6" t="s">
        <v>16935</v>
      </c>
      <c r="B182" s="52" t="s">
        <v>7640</v>
      </c>
      <c r="C182" s="6" t="s">
        <v>16937</v>
      </c>
      <c r="D182" s="6" t="s">
        <v>16936</v>
      </c>
      <c r="E182" s="5">
        <v>313</v>
      </c>
      <c r="F182" s="6">
        <v>34.5</v>
      </c>
      <c r="G182" s="1">
        <v>1.0529999999999999</v>
      </c>
      <c r="H182">
        <v>1.02</v>
      </c>
      <c r="I182">
        <v>1.22</v>
      </c>
      <c r="J182">
        <v>1.425</v>
      </c>
      <c r="K182">
        <v>1.103</v>
      </c>
      <c r="L182" s="1">
        <v>7</v>
      </c>
      <c r="M182">
        <v>7</v>
      </c>
      <c r="N182">
        <v>11</v>
      </c>
      <c r="O182" s="1">
        <v>11</v>
      </c>
      <c r="P182">
        <v>5.2</v>
      </c>
      <c r="Q182">
        <v>11</v>
      </c>
      <c r="R182">
        <v>10.1</v>
      </c>
      <c r="S182">
        <v>11</v>
      </c>
      <c r="T182">
        <v>16.899999999999999</v>
      </c>
      <c r="U182">
        <v>11</v>
      </c>
      <c r="V182">
        <v>8.1</v>
      </c>
      <c r="W182">
        <v>11</v>
      </c>
      <c r="X182">
        <v>11.5</v>
      </c>
    </row>
    <row r="183" spans="1:24" x14ac:dyDescent="0.3">
      <c r="A183" s="6" t="s">
        <v>16938</v>
      </c>
      <c r="B183" s="52" t="s">
        <v>7642</v>
      </c>
      <c r="C183" s="6" t="s">
        <v>16940</v>
      </c>
      <c r="D183" s="6" t="s">
        <v>16939</v>
      </c>
      <c r="E183" s="5">
        <v>640</v>
      </c>
      <c r="F183" s="6">
        <v>70.5</v>
      </c>
      <c r="G183" s="1">
        <v>1.056</v>
      </c>
      <c r="H183">
        <v>1.0449999999999999</v>
      </c>
      <c r="I183">
        <v>1.0049999999999999</v>
      </c>
      <c r="J183">
        <v>0.93400000000000005</v>
      </c>
      <c r="K183">
        <v>0.93899999999999995</v>
      </c>
      <c r="L183" s="1">
        <v>1</v>
      </c>
      <c r="M183">
        <v>1</v>
      </c>
      <c r="N183">
        <v>1</v>
      </c>
      <c r="O183" s="1">
        <v>1</v>
      </c>
      <c r="P183" t="s">
        <v>5</v>
      </c>
      <c r="Q183">
        <v>1</v>
      </c>
      <c r="R183" t="s">
        <v>5</v>
      </c>
      <c r="S183">
        <v>1</v>
      </c>
      <c r="T183" t="s">
        <v>5</v>
      </c>
      <c r="U183">
        <v>1</v>
      </c>
      <c r="V183" t="s">
        <v>5</v>
      </c>
      <c r="W183">
        <v>1</v>
      </c>
      <c r="X183" t="s">
        <v>5</v>
      </c>
    </row>
    <row r="184" spans="1:24" x14ac:dyDescent="0.3">
      <c r="A184" s="6" t="s">
        <v>16941</v>
      </c>
      <c r="B184" s="52" t="s">
        <v>495</v>
      </c>
      <c r="D184" s="6" t="s">
        <v>16942</v>
      </c>
      <c r="E184" s="5">
        <v>454</v>
      </c>
      <c r="F184" s="6">
        <v>51.5</v>
      </c>
      <c r="G184" s="1">
        <v>1.2729999999999999</v>
      </c>
      <c r="H184">
        <v>0.88800000000000001</v>
      </c>
      <c r="I184">
        <v>0.751</v>
      </c>
      <c r="J184">
        <v>1.2909999999999999</v>
      </c>
      <c r="K184">
        <v>0.79</v>
      </c>
      <c r="L184" s="1">
        <v>2</v>
      </c>
      <c r="M184">
        <v>2</v>
      </c>
      <c r="N184">
        <v>2</v>
      </c>
      <c r="O184" s="1">
        <v>2</v>
      </c>
      <c r="P184">
        <v>0.5</v>
      </c>
      <c r="Q184">
        <v>2</v>
      </c>
      <c r="R184">
        <v>1.8</v>
      </c>
      <c r="S184">
        <v>2</v>
      </c>
      <c r="T184">
        <v>5.6</v>
      </c>
      <c r="U184">
        <v>2</v>
      </c>
      <c r="V184">
        <v>2.5</v>
      </c>
      <c r="W184">
        <v>2</v>
      </c>
      <c r="X184">
        <v>6.1</v>
      </c>
    </row>
    <row r="185" spans="1:24" x14ac:dyDescent="0.3">
      <c r="A185" s="6" t="s">
        <v>3786</v>
      </c>
      <c r="B185" s="52" t="s">
        <v>3785</v>
      </c>
      <c r="C185" s="6" t="s">
        <v>4612</v>
      </c>
      <c r="D185" s="6" t="s">
        <v>3787</v>
      </c>
      <c r="E185" s="5">
        <v>583</v>
      </c>
      <c r="F185" s="6">
        <v>65.099999999999994</v>
      </c>
      <c r="G185" s="1">
        <v>0.98799999999999999</v>
      </c>
      <c r="H185">
        <v>1.117</v>
      </c>
      <c r="I185">
        <v>0.89100000000000001</v>
      </c>
      <c r="J185">
        <v>0.76300000000000001</v>
      </c>
      <c r="K185">
        <v>1.113</v>
      </c>
      <c r="L185" s="1">
        <v>12</v>
      </c>
      <c r="M185">
        <v>12</v>
      </c>
      <c r="N185">
        <v>20</v>
      </c>
      <c r="O185" s="1">
        <v>19</v>
      </c>
      <c r="P185">
        <v>4.8</v>
      </c>
      <c r="Q185">
        <v>19</v>
      </c>
      <c r="R185">
        <v>3.6</v>
      </c>
      <c r="S185">
        <v>19</v>
      </c>
      <c r="T185">
        <v>11.6</v>
      </c>
      <c r="U185">
        <v>19</v>
      </c>
      <c r="V185">
        <v>12.2</v>
      </c>
      <c r="W185">
        <v>19</v>
      </c>
      <c r="X185">
        <v>5.0999999999999996</v>
      </c>
    </row>
    <row r="186" spans="1:24" x14ac:dyDescent="0.3">
      <c r="A186" s="6" t="s">
        <v>16943</v>
      </c>
      <c r="B186" s="52" t="s">
        <v>7644</v>
      </c>
      <c r="C186" s="6" t="s">
        <v>16945</v>
      </c>
      <c r="D186" s="6" t="s">
        <v>16944</v>
      </c>
      <c r="E186" s="5">
        <v>802</v>
      </c>
      <c r="F186" s="6">
        <v>85.1</v>
      </c>
      <c r="G186" s="1">
        <v>1.0269999999999999</v>
      </c>
      <c r="H186">
        <v>1.044</v>
      </c>
      <c r="I186">
        <v>1.25</v>
      </c>
      <c r="J186">
        <v>1.41</v>
      </c>
      <c r="K186">
        <v>1.21</v>
      </c>
      <c r="L186" s="1">
        <v>13</v>
      </c>
      <c r="M186">
        <v>13</v>
      </c>
      <c r="N186">
        <v>16</v>
      </c>
      <c r="O186" s="1">
        <v>15</v>
      </c>
      <c r="P186">
        <v>5.8</v>
      </c>
      <c r="Q186">
        <v>16</v>
      </c>
      <c r="R186">
        <v>13.7</v>
      </c>
      <c r="S186">
        <v>15</v>
      </c>
      <c r="T186">
        <v>13</v>
      </c>
      <c r="U186">
        <v>16</v>
      </c>
      <c r="V186">
        <v>11.8</v>
      </c>
      <c r="W186">
        <v>16</v>
      </c>
      <c r="X186">
        <v>13.7</v>
      </c>
    </row>
    <row r="187" spans="1:24" x14ac:dyDescent="0.3">
      <c r="A187" s="6" t="s">
        <v>3083</v>
      </c>
      <c r="B187" s="52" t="s">
        <v>3082</v>
      </c>
      <c r="C187" s="6" t="s">
        <v>4830</v>
      </c>
      <c r="D187" s="6" t="s">
        <v>3084</v>
      </c>
      <c r="E187" s="5">
        <v>795</v>
      </c>
      <c r="F187" s="6">
        <v>87.2</v>
      </c>
      <c r="G187" s="1">
        <v>0.96799999999999997</v>
      </c>
      <c r="H187">
        <v>1.018</v>
      </c>
      <c r="I187">
        <v>0.92</v>
      </c>
      <c r="J187">
        <v>0.877</v>
      </c>
      <c r="K187">
        <v>0.91800000000000004</v>
      </c>
      <c r="L187" s="1">
        <v>30</v>
      </c>
      <c r="M187">
        <v>30</v>
      </c>
      <c r="N187">
        <v>62</v>
      </c>
      <c r="O187" s="1">
        <v>62</v>
      </c>
      <c r="P187">
        <v>8.6999999999999993</v>
      </c>
      <c r="Q187">
        <v>62</v>
      </c>
      <c r="R187">
        <v>7.9</v>
      </c>
      <c r="S187">
        <v>62</v>
      </c>
      <c r="T187">
        <v>12.4</v>
      </c>
      <c r="U187">
        <v>62</v>
      </c>
      <c r="V187">
        <v>9.3000000000000007</v>
      </c>
      <c r="W187">
        <v>62</v>
      </c>
      <c r="X187">
        <v>9.5</v>
      </c>
    </row>
    <row r="188" spans="1:24" x14ac:dyDescent="0.3">
      <c r="A188" s="6" t="s">
        <v>16946</v>
      </c>
      <c r="B188" s="52" t="s">
        <v>7646</v>
      </c>
      <c r="C188" s="6" t="s">
        <v>16948</v>
      </c>
      <c r="D188" s="6" t="s">
        <v>16947</v>
      </c>
      <c r="E188" s="5">
        <v>501</v>
      </c>
      <c r="F188" s="6">
        <v>54.8</v>
      </c>
      <c r="G188" s="1">
        <v>1.335</v>
      </c>
      <c r="H188">
        <v>1.1379999999999999</v>
      </c>
      <c r="I188">
        <v>1.3979999999999999</v>
      </c>
      <c r="J188">
        <v>1.3169999999999999</v>
      </c>
      <c r="K188">
        <v>1.1180000000000001</v>
      </c>
      <c r="L188" s="1">
        <v>2</v>
      </c>
      <c r="M188">
        <v>2</v>
      </c>
      <c r="N188">
        <v>2</v>
      </c>
      <c r="O188" s="1">
        <v>2</v>
      </c>
      <c r="P188">
        <v>13.4</v>
      </c>
      <c r="Q188">
        <v>2</v>
      </c>
      <c r="R188">
        <v>21.1</v>
      </c>
      <c r="S188">
        <v>2</v>
      </c>
      <c r="T188">
        <v>25.4</v>
      </c>
      <c r="U188">
        <v>2</v>
      </c>
      <c r="V188">
        <v>29.9</v>
      </c>
      <c r="W188">
        <v>2</v>
      </c>
      <c r="X188">
        <v>16.2</v>
      </c>
    </row>
    <row r="189" spans="1:24" x14ac:dyDescent="0.3">
      <c r="A189" s="6" t="s">
        <v>16949</v>
      </c>
      <c r="B189" s="52" t="s">
        <v>7648</v>
      </c>
      <c r="D189" s="6" t="s">
        <v>16950</v>
      </c>
      <c r="E189" s="5">
        <v>489</v>
      </c>
      <c r="F189" s="6">
        <v>53.7</v>
      </c>
      <c r="G189" s="1">
        <v>0.98899999999999999</v>
      </c>
      <c r="H189">
        <v>0.71399999999999997</v>
      </c>
      <c r="I189">
        <v>0.62</v>
      </c>
      <c r="J189">
        <v>0.60799999999999998</v>
      </c>
      <c r="K189">
        <v>0.75800000000000001</v>
      </c>
      <c r="L189" s="1">
        <v>4</v>
      </c>
      <c r="M189">
        <v>4</v>
      </c>
      <c r="N189">
        <v>5</v>
      </c>
      <c r="O189" s="1">
        <v>5</v>
      </c>
      <c r="P189">
        <v>8.1999999999999993</v>
      </c>
      <c r="Q189">
        <v>5</v>
      </c>
      <c r="R189">
        <v>30.2</v>
      </c>
      <c r="S189">
        <v>5</v>
      </c>
      <c r="T189">
        <v>116</v>
      </c>
      <c r="U189">
        <v>5</v>
      </c>
      <c r="V189">
        <v>100.6</v>
      </c>
      <c r="W189">
        <v>5</v>
      </c>
      <c r="X189">
        <v>2.6</v>
      </c>
    </row>
    <row r="190" spans="1:24" x14ac:dyDescent="0.3">
      <c r="A190" s="6" t="s">
        <v>1227</v>
      </c>
      <c r="B190" s="52" t="s">
        <v>1226</v>
      </c>
      <c r="C190" s="6" t="s">
        <v>5370</v>
      </c>
      <c r="D190" s="6" t="s">
        <v>1228</v>
      </c>
      <c r="E190" s="5">
        <v>517</v>
      </c>
      <c r="F190" s="6">
        <v>57.2</v>
      </c>
      <c r="G190" s="1">
        <v>0.98599999999999999</v>
      </c>
      <c r="H190">
        <v>0.90200000000000002</v>
      </c>
      <c r="I190">
        <v>0.91500000000000004</v>
      </c>
      <c r="J190">
        <v>0.82299999999999995</v>
      </c>
      <c r="K190">
        <v>0.747</v>
      </c>
      <c r="L190" s="1">
        <v>10</v>
      </c>
      <c r="M190">
        <v>10</v>
      </c>
      <c r="N190">
        <v>17</v>
      </c>
      <c r="O190" s="1">
        <v>17</v>
      </c>
      <c r="P190">
        <v>5.7</v>
      </c>
      <c r="Q190">
        <v>17</v>
      </c>
      <c r="R190">
        <v>10.4</v>
      </c>
      <c r="S190">
        <v>17</v>
      </c>
      <c r="T190">
        <v>7.8</v>
      </c>
      <c r="U190">
        <v>17</v>
      </c>
      <c r="V190">
        <v>12.5</v>
      </c>
      <c r="W190">
        <v>17</v>
      </c>
      <c r="X190">
        <v>13.9</v>
      </c>
    </row>
    <row r="191" spans="1:24" x14ac:dyDescent="0.3">
      <c r="A191" s="6" t="s">
        <v>16951</v>
      </c>
      <c r="B191" s="52" t="s">
        <v>7650</v>
      </c>
      <c r="C191" s="6" t="s">
        <v>16953</v>
      </c>
      <c r="D191" s="6" t="s">
        <v>16952</v>
      </c>
      <c r="E191" s="5">
        <v>563</v>
      </c>
      <c r="F191" s="6">
        <v>61.7</v>
      </c>
      <c r="G191" s="1">
        <v>1.056</v>
      </c>
      <c r="H191">
        <v>1.0609999999999999</v>
      </c>
      <c r="I191">
        <v>1.304</v>
      </c>
      <c r="J191">
        <v>1.458</v>
      </c>
      <c r="K191">
        <v>1.3180000000000001</v>
      </c>
      <c r="L191" s="1">
        <v>14</v>
      </c>
      <c r="M191">
        <v>14</v>
      </c>
      <c r="N191">
        <v>16</v>
      </c>
      <c r="O191" s="1">
        <v>16</v>
      </c>
      <c r="P191">
        <v>9.1999999999999993</v>
      </c>
      <c r="Q191">
        <v>16</v>
      </c>
      <c r="R191">
        <v>5.9</v>
      </c>
      <c r="S191">
        <v>16</v>
      </c>
      <c r="T191">
        <v>9.9</v>
      </c>
      <c r="U191">
        <v>16</v>
      </c>
      <c r="V191">
        <v>8.6</v>
      </c>
      <c r="W191">
        <v>16</v>
      </c>
      <c r="X191">
        <v>9.1</v>
      </c>
    </row>
    <row r="192" spans="1:24" x14ac:dyDescent="0.3">
      <c r="A192" s="6" t="s">
        <v>16954</v>
      </c>
      <c r="B192" s="52" t="s">
        <v>315</v>
      </c>
      <c r="C192" s="6" t="s">
        <v>16956</v>
      </c>
      <c r="D192" s="6" t="s">
        <v>16955</v>
      </c>
      <c r="E192" s="5">
        <v>535</v>
      </c>
      <c r="F192" s="6">
        <v>57.2</v>
      </c>
      <c r="G192" s="1">
        <v>0.98499999999999999</v>
      </c>
      <c r="H192">
        <v>0.92500000000000004</v>
      </c>
      <c r="I192">
        <v>0.98599999999999999</v>
      </c>
      <c r="J192">
        <v>1.036</v>
      </c>
      <c r="K192">
        <v>0.94099999999999995</v>
      </c>
      <c r="L192" s="1">
        <v>11</v>
      </c>
      <c r="M192">
        <v>11</v>
      </c>
      <c r="N192">
        <v>21</v>
      </c>
      <c r="O192" s="1">
        <v>20</v>
      </c>
      <c r="P192">
        <v>10.199999999999999</v>
      </c>
      <c r="Q192">
        <v>20</v>
      </c>
      <c r="R192">
        <v>17.3</v>
      </c>
      <c r="S192">
        <v>20</v>
      </c>
      <c r="T192">
        <v>14.1</v>
      </c>
      <c r="U192">
        <v>20</v>
      </c>
      <c r="V192">
        <v>11.6</v>
      </c>
      <c r="W192">
        <v>20</v>
      </c>
      <c r="X192">
        <v>16.600000000000001</v>
      </c>
    </row>
    <row r="193" spans="1:24" x14ac:dyDescent="0.3">
      <c r="A193" s="6" t="s">
        <v>996</v>
      </c>
      <c r="B193" s="52" t="s">
        <v>995</v>
      </c>
      <c r="D193" s="6" t="s">
        <v>997</v>
      </c>
      <c r="E193" s="5">
        <v>522</v>
      </c>
      <c r="F193" s="6">
        <v>56.2</v>
      </c>
      <c r="G193" s="1">
        <v>1.0569999999999999</v>
      </c>
      <c r="H193">
        <v>0.86199999999999999</v>
      </c>
      <c r="I193">
        <v>1.097</v>
      </c>
      <c r="J193">
        <v>1.18</v>
      </c>
      <c r="K193">
        <v>0.92200000000000004</v>
      </c>
      <c r="L193" s="1">
        <v>17</v>
      </c>
      <c r="M193">
        <v>17</v>
      </c>
      <c r="N193">
        <v>27</v>
      </c>
      <c r="O193" s="1">
        <v>27</v>
      </c>
      <c r="P193">
        <v>6.1</v>
      </c>
      <c r="Q193">
        <v>27</v>
      </c>
      <c r="R193">
        <v>6.3</v>
      </c>
      <c r="S193">
        <v>27</v>
      </c>
      <c r="T193">
        <v>5.8</v>
      </c>
      <c r="U193">
        <v>27</v>
      </c>
      <c r="V193">
        <v>6</v>
      </c>
      <c r="W193">
        <v>27</v>
      </c>
      <c r="X193">
        <v>8.1</v>
      </c>
    </row>
    <row r="194" spans="1:24" x14ac:dyDescent="0.3">
      <c r="A194" s="6" t="s">
        <v>16957</v>
      </c>
      <c r="B194" s="52" t="s">
        <v>7652</v>
      </c>
      <c r="C194" s="6" t="s">
        <v>16959</v>
      </c>
      <c r="D194" s="6" t="s">
        <v>16958</v>
      </c>
      <c r="E194" s="5">
        <v>539</v>
      </c>
      <c r="F194" s="6">
        <v>58.5</v>
      </c>
      <c r="G194" s="1">
        <v>0.99299999999999999</v>
      </c>
      <c r="H194">
        <v>1.1659999999999999</v>
      </c>
      <c r="I194">
        <v>1.252</v>
      </c>
      <c r="J194">
        <v>1.109</v>
      </c>
      <c r="K194">
        <v>1.2390000000000001</v>
      </c>
      <c r="L194" s="1">
        <v>1</v>
      </c>
      <c r="M194">
        <v>1</v>
      </c>
      <c r="N194">
        <v>1</v>
      </c>
      <c r="O194" s="1">
        <v>1</v>
      </c>
      <c r="P194" t="s">
        <v>5</v>
      </c>
      <c r="Q194">
        <v>1</v>
      </c>
      <c r="R194" t="s">
        <v>5</v>
      </c>
      <c r="S194">
        <v>1</v>
      </c>
      <c r="T194" t="s">
        <v>5</v>
      </c>
      <c r="U194">
        <v>1</v>
      </c>
      <c r="V194" t="s">
        <v>5</v>
      </c>
      <c r="W194">
        <v>1</v>
      </c>
      <c r="X194" t="s">
        <v>5</v>
      </c>
    </row>
    <row r="195" spans="1:24" x14ac:dyDescent="0.3">
      <c r="A195" s="6" t="s">
        <v>1254</v>
      </c>
      <c r="B195" s="52" t="s">
        <v>1253</v>
      </c>
      <c r="C195" s="6" t="s">
        <v>5362</v>
      </c>
      <c r="D195" s="6" t="s">
        <v>1255</v>
      </c>
      <c r="E195" s="5">
        <v>494</v>
      </c>
      <c r="F195" s="6">
        <v>53.8</v>
      </c>
      <c r="G195" s="1">
        <v>1.0449999999999999</v>
      </c>
      <c r="H195">
        <v>0.98499999999999999</v>
      </c>
      <c r="I195">
        <v>1.1359999999999999</v>
      </c>
      <c r="J195">
        <v>1.2470000000000001</v>
      </c>
      <c r="K195">
        <v>1.0209999999999999</v>
      </c>
      <c r="L195" s="1">
        <v>18</v>
      </c>
      <c r="M195">
        <v>18</v>
      </c>
      <c r="N195">
        <v>46</v>
      </c>
      <c r="O195" s="1">
        <v>44</v>
      </c>
      <c r="P195">
        <v>4</v>
      </c>
      <c r="Q195">
        <v>44</v>
      </c>
      <c r="R195">
        <v>6.8</v>
      </c>
      <c r="S195">
        <v>44</v>
      </c>
      <c r="T195">
        <v>9.3000000000000007</v>
      </c>
      <c r="U195">
        <v>44</v>
      </c>
      <c r="V195">
        <v>9.5</v>
      </c>
      <c r="W195">
        <v>44</v>
      </c>
      <c r="X195">
        <v>6.9</v>
      </c>
    </row>
    <row r="196" spans="1:24" x14ac:dyDescent="0.3">
      <c r="A196" s="6" t="s">
        <v>3424</v>
      </c>
      <c r="B196" s="52" t="s">
        <v>3423</v>
      </c>
      <c r="C196" s="6" t="s">
        <v>4724</v>
      </c>
      <c r="D196" s="6" t="s">
        <v>3425</v>
      </c>
      <c r="E196" s="5">
        <v>364</v>
      </c>
      <c r="F196" s="6">
        <v>39.4</v>
      </c>
      <c r="G196" s="1">
        <v>1.044</v>
      </c>
      <c r="H196">
        <v>0.89600000000000002</v>
      </c>
      <c r="I196">
        <v>1.0189999999999999</v>
      </c>
      <c r="J196">
        <v>0.96599999999999997</v>
      </c>
      <c r="K196">
        <v>0.76700000000000002</v>
      </c>
      <c r="L196" s="1">
        <v>23</v>
      </c>
      <c r="M196">
        <v>28</v>
      </c>
      <c r="N196">
        <v>402</v>
      </c>
      <c r="O196" s="1">
        <v>307</v>
      </c>
      <c r="P196">
        <v>9.9</v>
      </c>
      <c r="Q196">
        <v>307</v>
      </c>
      <c r="R196">
        <v>12.8</v>
      </c>
      <c r="S196">
        <v>307</v>
      </c>
      <c r="T196">
        <v>17.600000000000001</v>
      </c>
      <c r="U196">
        <v>307</v>
      </c>
      <c r="V196">
        <v>13.1</v>
      </c>
      <c r="W196">
        <v>307</v>
      </c>
      <c r="X196">
        <v>17.600000000000001</v>
      </c>
    </row>
    <row r="197" spans="1:24" x14ac:dyDescent="0.3">
      <c r="A197" s="6" t="s">
        <v>16960</v>
      </c>
      <c r="B197" s="52" t="s">
        <v>7654</v>
      </c>
      <c r="C197" s="6" t="s">
        <v>16962</v>
      </c>
      <c r="D197" s="6" t="s">
        <v>16961</v>
      </c>
      <c r="E197" s="5">
        <v>364</v>
      </c>
      <c r="F197" s="6">
        <v>39.4</v>
      </c>
      <c r="G197" s="1">
        <v>1.0580000000000001</v>
      </c>
      <c r="H197">
        <v>0.78500000000000003</v>
      </c>
      <c r="I197">
        <v>0.92700000000000005</v>
      </c>
      <c r="J197">
        <v>1.0289999999999999</v>
      </c>
      <c r="K197">
        <v>0.752</v>
      </c>
      <c r="L197" s="1">
        <v>17</v>
      </c>
      <c r="M197">
        <v>24</v>
      </c>
      <c r="N197">
        <v>222</v>
      </c>
      <c r="O197" s="1">
        <v>128</v>
      </c>
      <c r="P197">
        <v>9.6</v>
      </c>
      <c r="Q197">
        <v>128</v>
      </c>
      <c r="R197">
        <v>16.399999999999999</v>
      </c>
      <c r="S197">
        <v>128</v>
      </c>
      <c r="T197">
        <v>14.7</v>
      </c>
      <c r="U197">
        <v>128</v>
      </c>
      <c r="V197">
        <v>11.7</v>
      </c>
      <c r="W197">
        <v>128</v>
      </c>
      <c r="X197">
        <v>14.4</v>
      </c>
    </row>
    <row r="198" spans="1:24" x14ac:dyDescent="0.3">
      <c r="A198" s="6" t="s">
        <v>16963</v>
      </c>
      <c r="B198" s="52" t="s">
        <v>7656</v>
      </c>
      <c r="D198" s="6" t="s">
        <v>16964</v>
      </c>
      <c r="E198" s="5">
        <v>353</v>
      </c>
      <c r="F198" s="6">
        <v>40.299999999999997</v>
      </c>
      <c r="G198" s="1">
        <v>0.98899999999999999</v>
      </c>
      <c r="H198">
        <v>0.95799999999999996</v>
      </c>
      <c r="I198">
        <v>1.0229999999999999</v>
      </c>
      <c r="J198">
        <v>1.075</v>
      </c>
      <c r="K198">
        <v>0.9</v>
      </c>
      <c r="L198" s="1">
        <v>5</v>
      </c>
      <c r="M198">
        <v>5</v>
      </c>
      <c r="N198">
        <v>6</v>
      </c>
      <c r="O198" s="1">
        <v>6</v>
      </c>
      <c r="P198">
        <v>5.5</v>
      </c>
      <c r="Q198">
        <v>6</v>
      </c>
      <c r="R198">
        <v>6.9</v>
      </c>
      <c r="S198">
        <v>6</v>
      </c>
      <c r="T198">
        <v>16.100000000000001</v>
      </c>
      <c r="U198">
        <v>6</v>
      </c>
      <c r="V198">
        <v>2.5</v>
      </c>
      <c r="W198">
        <v>6</v>
      </c>
      <c r="X198">
        <v>9.6999999999999993</v>
      </c>
    </row>
    <row r="199" spans="1:24" x14ac:dyDescent="0.3">
      <c r="A199" s="6" t="s">
        <v>16965</v>
      </c>
      <c r="B199" s="52" t="s">
        <v>7658</v>
      </c>
      <c r="C199" s="6" t="s">
        <v>16967</v>
      </c>
      <c r="D199" s="6" t="s">
        <v>16966</v>
      </c>
      <c r="E199" s="5">
        <v>473</v>
      </c>
      <c r="F199" s="6">
        <v>55.6</v>
      </c>
      <c r="G199" s="1">
        <v>1.0609999999999999</v>
      </c>
      <c r="H199">
        <v>0.94899999999999995</v>
      </c>
      <c r="I199">
        <v>0.98799999999999999</v>
      </c>
      <c r="J199">
        <v>1.107</v>
      </c>
      <c r="K199">
        <v>1.0269999999999999</v>
      </c>
      <c r="L199" s="1">
        <v>2</v>
      </c>
      <c r="M199">
        <v>2</v>
      </c>
      <c r="N199">
        <v>2</v>
      </c>
      <c r="O199" s="1">
        <v>2</v>
      </c>
      <c r="P199">
        <v>2.5</v>
      </c>
      <c r="Q199">
        <v>2</v>
      </c>
      <c r="R199">
        <v>5.4</v>
      </c>
      <c r="S199">
        <v>2</v>
      </c>
      <c r="T199">
        <v>31.9</v>
      </c>
      <c r="U199">
        <v>2</v>
      </c>
      <c r="V199">
        <v>29.9</v>
      </c>
      <c r="W199">
        <v>2</v>
      </c>
      <c r="X199">
        <v>3.6</v>
      </c>
    </row>
    <row r="200" spans="1:24" x14ac:dyDescent="0.3">
      <c r="A200" s="6" t="s">
        <v>16968</v>
      </c>
      <c r="B200" s="52" t="s">
        <v>7660</v>
      </c>
      <c r="C200" s="6" t="s">
        <v>16970</v>
      </c>
      <c r="D200" s="6" t="s">
        <v>16969</v>
      </c>
      <c r="E200" s="5">
        <v>492</v>
      </c>
      <c r="F200" s="6">
        <v>55.6</v>
      </c>
      <c r="G200" s="1">
        <v>0.94</v>
      </c>
      <c r="H200">
        <v>1.0149999999999999</v>
      </c>
      <c r="I200">
        <v>1.163</v>
      </c>
      <c r="J200">
        <v>1.4350000000000001</v>
      </c>
      <c r="K200">
        <v>0.93400000000000005</v>
      </c>
      <c r="L200" s="1">
        <v>2</v>
      </c>
      <c r="M200">
        <v>2</v>
      </c>
      <c r="N200">
        <v>3</v>
      </c>
      <c r="O200" s="1">
        <v>3</v>
      </c>
      <c r="P200">
        <v>1.4</v>
      </c>
      <c r="Q200">
        <v>3</v>
      </c>
      <c r="R200">
        <v>7.7</v>
      </c>
      <c r="S200">
        <v>3</v>
      </c>
      <c r="T200">
        <v>6</v>
      </c>
      <c r="U200">
        <v>3</v>
      </c>
      <c r="V200">
        <v>4.7</v>
      </c>
      <c r="W200">
        <v>3</v>
      </c>
      <c r="X200">
        <v>3.4</v>
      </c>
    </row>
    <row r="201" spans="1:24" x14ac:dyDescent="0.3">
      <c r="A201" s="6" t="s">
        <v>16971</v>
      </c>
      <c r="B201" s="52" t="s">
        <v>7662</v>
      </c>
      <c r="D201" s="6" t="s">
        <v>16972</v>
      </c>
      <c r="E201" s="5">
        <v>196</v>
      </c>
      <c r="F201" s="6">
        <v>22.1</v>
      </c>
      <c r="G201" s="1">
        <v>1.016</v>
      </c>
      <c r="H201">
        <v>0.92</v>
      </c>
      <c r="I201">
        <v>0.97699999999999998</v>
      </c>
      <c r="J201">
        <v>1.0669999999999999</v>
      </c>
      <c r="K201">
        <v>0.94299999999999995</v>
      </c>
      <c r="L201" s="1">
        <v>1</v>
      </c>
      <c r="M201">
        <v>1</v>
      </c>
      <c r="N201">
        <v>1</v>
      </c>
      <c r="O201" s="1">
        <v>1</v>
      </c>
      <c r="P201" t="s">
        <v>5</v>
      </c>
      <c r="Q201">
        <v>1</v>
      </c>
      <c r="R201" t="s">
        <v>5</v>
      </c>
      <c r="S201">
        <v>1</v>
      </c>
      <c r="T201" t="s">
        <v>5</v>
      </c>
      <c r="U201">
        <v>1</v>
      </c>
      <c r="V201" t="s">
        <v>5</v>
      </c>
      <c r="W201">
        <v>1</v>
      </c>
      <c r="X201" t="s">
        <v>5</v>
      </c>
    </row>
    <row r="202" spans="1:24" x14ac:dyDescent="0.3">
      <c r="A202" s="6" t="s">
        <v>16973</v>
      </c>
      <c r="B202" s="52" t="s">
        <v>7664</v>
      </c>
      <c r="D202" s="6" t="s">
        <v>16974</v>
      </c>
      <c r="E202" s="5">
        <v>222</v>
      </c>
      <c r="F202" s="6">
        <v>24.3</v>
      </c>
      <c r="G202" s="1">
        <v>1.002</v>
      </c>
      <c r="H202">
        <v>1.0589999999999999</v>
      </c>
      <c r="I202">
        <v>1.1160000000000001</v>
      </c>
      <c r="J202">
        <v>1.304</v>
      </c>
      <c r="K202">
        <v>1.1559999999999999</v>
      </c>
      <c r="L202" s="1">
        <v>3</v>
      </c>
      <c r="M202">
        <v>3</v>
      </c>
      <c r="N202">
        <v>4</v>
      </c>
      <c r="O202" s="1">
        <v>4</v>
      </c>
      <c r="P202">
        <v>6.2</v>
      </c>
      <c r="Q202">
        <v>4</v>
      </c>
      <c r="R202">
        <v>15.6</v>
      </c>
      <c r="S202">
        <v>4</v>
      </c>
      <c r="T202">
        <v>10</v>
      </c>
      <c r="U202">
        <v>4</v>
      </c>
      <c r="V202">
        <v>11.9</v>
      </c>
      <c r="W202">
        <v>4</v>
      </c>
      <c r="X202">
        <v>7.5</v>
      </c>
    </row>
    <row r="203" spans="1:24" x14ac:dyDescent="0.3">
      <c r="A203" s="6" t="s">
        <v>16975</v>
      </c>
      <c r="B203" s="52" t="s">
        <v>7666</v>
      </c>
      <c r="C203" s="6" t="s">
        <v>16977</v>
      </c>
      <c r="D203" s="6" t="s">
        <v>16976</v>
      </c>
      <c r="E203" s="5">
        <v>416</v>
      </c>
      <c r="F203" s="6">
        <v>47.1</v>
      </c>
      <c r="G203" s="1">
        <v>1.044</v>
      </c>
      <c r="H203">
        <v>1.042</v>
      </c>
      <c r="I203">
        <v>1.214</v>
      </c>
      <c r="J203">
        <v>1.1140000000000001</v>
      </c>
      <c r="K203">
        <v>0.99199999999999999</v>
      </c>
      <c r="L203" s="1">
        <v>2</v>
      </c>
      <c r="M203">
        <v>2</v>
      </c>
      <c r="N203">
        <v>2</v>
      </c>
      <c r="O203" s="1">
        <v>2</v>
      </c>
      <c r="P203">
        <v>16.600000000000001</v>
      </c>
      <c r="Q203">
        <v>2</v>
      </c>
      <c r="R203">
        <v>17.5</v>
      </c>
      <c r="S203">
        <v>2</v>
      </c>
      <c r="T203">
        <v>5.2</v>
      </c>
      <c r="U203">
        <v>2</v>
      </c>
      <c r="V203">
        <v>0.1</v>
      </c>
      <c r="W203">
        <v>2</v>
      </c>
      <c r="X203">
        <v>8.1</v>
      </c>
    </row>
    <row r="204" spans="1:24" x14ac:dyDescent="0.3">
      <c r="A204" s="6" t="s">
        <v>16978</v>
      </c>
      <c r="B204" s="52" t="s">
        <v>7668</v>
      </c>
      <c r="D204" s="6" t="s">
        <v>16979</v>
      </c>
      <c r="E204" s="5">
        <v>323</v>
      </c>
      <c r="F204" s="6">
        <v>37</v>
      </c>
      <c r="G204" s="1">
        <v>1.081</v>
      </c>
      <c r="H204">
        <v>1.0249999999999999</v>
      </c>
      <c r="I204">
        <v>0.88200000000000001</v>
      </c>
      <c r="J204">
        <v>0.91900000000000004</v>
      </c>
      <c r="K204">
        <v>0.873</v>
      </c>
      <c r="L204" s="1">
        <v>2</v>
      </c>
      <c r="M204">
        <v>2</v>
      </c>
      <c r="N204">
        <v>4</v>
      </c>
      <c r="O204" s="1">
        <v>4</v>
      </c>
      <c r="P204">
        <v>8</v>
      </c>
      <c r="Q204">
        <v>4</v>
      </c>
      <c r="R204">
        <v>17.399999999999999</v>
      </c>
      <c r="S204">
        <v>4</v>
      </c>
      <c r="T204">
        <v>13.9</v>
      </c>
      <c r="U204">
        <v>4</v>
      </c>
      <c r="V204">
        <v>21.7</v>
      </c>
      <c r="W204">
        <v>4</v>
      </c>
      <c r="X204">
        <v>5.9</v>
      </c>
    </row>
    <row r="205" spans="1:24" x14ac:dyDescent="0.3">
      <c r="A205" s="6" t="s">
        <v>16980</v>
      </c>
      <c r="B205" s="52" t="s">
        <v>7670</v>
      </c>
      <c r="C205" s="6" t="s">
        <v>16982</v>
      </c>
      <c r="D205" s="6" t="s">
        <v>16981</v>
      </c>
      <c r="E205" s="5">
        <v>324</v>
      </c>
      <c r="F205" s="6">
        <v>36.9</v>
      </c>
      <c r="G205" s="1">
        <v>1.0269999999999999</v>
      </c>
      <c r="H205">
        <v>1.0329999999999999</v>
      </c>
      <c r="I205">
        <v>1.008</v>
      </c>
      <c r="J205">
        <v>1.0660000000000001</v>
      </c>
      <c r="K205">
        <v>0.85899999999999999</v>
      </c>
      <c r="L205" s="1">
        <v>8</v>
      </c>
      <c r="M205">
        <v>8</v>
      </c>
      <c r="N205">
        <v>13</v>
      </c>
      <c r="O205" s="1">
        <v>13</v>
      </c>
      <c r="P205">
        <v>10.1</v>
      </c>
      <c r="Q205">
        <v>13</v>
      </c>
      <c r="R205">
        <v>11.7</v>
      </c>
      <c r="S205">
        <v>13</v>
      </c>
      <c r="T205">
        <v>8.1</v>
      </c>
      <c r="U205">
        <v>13</v>
      </c>
      <c r="V205">
        <v>8.6999999999999993</v>
      </c>
      <c r="W205">
        <v>13</v>
      </c>
      <c r="X205">
        <v>9.5</v>
      </c>
    </row>
    <row r="206" spans="1:24" x14ac:dyDescent="0.3">
      <c r="A206" s="6" t="s">
        <v>697</v>
      </c>
      <c r="B206" s="52" t="s">
        <v>696</v>
      </c>
      <c r="C206" s="6" t="s">
        <v>5524</v>
      </c>
      <c r="D206" s="6" t="s">
        <v>698</v>
      </c>
      <c r="E206" s="5">
        <v>507</v>
      </c>
      <c r="F206" s="6">
        <v>58.1</v>
      </c>
      <c r="G206" s="1">
        <v>1.0029999999999999</v>
      </c>
      <c r="H206">
        <v>1.0580000000000001</v>
      </c>
      <c r="I206">
        <v>1.1659999999999999</v>
      </c>
      <c r="J206">
        <v>1.349</v>
      </c>
      <c r="K206">
        <v>1.125</v>
      </c>
      <c r="L206" s="1">
        <v>4</v>
      </c>
      <c r="M206">
        <v>4</v>
      </c>
      <c r="N206">
        <v>5</v>
      </c>
      <c r="O206" s="1">
        <v>5</v>
      </c>
      <c r="P206">
        <v>5.9</v>
      </c>
      <c r="Q206">
        <v>5</v>
      </c>
      <c r="R206">
        <v>16.100000000000001</v>
      </c>
      <c r="S206">
        <v>5</v>
      </c>
      <c r="T206">
        <v>16.899999999999999</v>
      </c>
      <c r="U206">
        <v>5</v>
      </c>
      <c r="V206">
        <v>15.9</v>
      </c>
      <c r="W206">
        <v>5</v>
      </c>
      <c r="X206">
        <v>17.2</v>
      </c>
    </row>
    <row r="207" spans="1:24" x14ac:dyDescent="0.3">
      <c r="A207" s="6" t="s">
        <v>16983</v>
      </c>
      <c r="B207" s="52" t="s">
        <v>235</v>
      </c>
      <c r="D207" s="6" t="s">
        <v>16984</v>
      </c>
      <c r="E207" s="5">
        <v>226</v>
      </c>
      <c r="F207" s="6">
        <v>25.5</v>
      </c>
      <c r="G207" s="1">
        <v>1.016</v>
      </c>
      <c r="H207">
        <v>0.92700000000000005</v>
      </c>
      <c r="I207">
        <v>0.97499999999999998</v>
      </c>
      <c r="J207">
        <v>0.96399999999999997</v>
      </c>
      <c r="K207">
        <v>0.79900000000000004</v>
      </c>
      <c r="L207" s="1">
        <v>2</v>
      </c>
      <c r="M207">
        <v>2</v>
      </c>
      <c r="N207">
        <v>3</v>
      </c>
      <c r="O207" s="1">
        <v>3</v>
      </c>
      <c r="P207">
        <v>3.2</v>
      </c>
      <c r="Q207">
        <v>3</v>
      </c>
      <c r="R207">
        <v>7.7</v>
      </c>
      <c r="S207">
        <v>3</v>
      </c>
      <c r="T207">
        <v>0.8</v>
      </c>
      <c r="U207">
        <v>3</v>
      </c>
      <c r="V207">
        <v>2.2999999999999998</v>
      </c>
      <c r="W207">
        <v>3</v>
      </c>
      <c r="X207">
        <v>10.8</v>
      </c>
    </row>
    <row r="208" spans="1:24" x14ac:dyDescent="0.3">
      <c r="A208" s="6" t="s">
        <v>16985</v>
      </c>
      <c r="B208" s="52" t="s">
        <v>7672</v>
      </c>
      <c r="C208" s="6" t="s">
        <v>16987</v>
      </c>
      <c r="D208" s="6" t="s">
        <v>16986</v>
      </c>
      <c r="E208" s="5">
        <v>611</v>
      </c>
      <c r="F208" s="6">
        <v>69.8</v>
      </c>
      <c r="G208" s="1">
        <v>1.0229999999999999</v>
      </c>
      <c r="H208">
        <v>0.93400000000000005</v>
      </c>
      <c r="I208">
        <v>0.96899999999999997</v>
      </c>
      <c r="J208">
        <v>0.98499999999999999</v>
      </c>
      <c r="K208">
        <v>0.92700000000000005</v>
      </c>
      <c r="L208" s="1">
        <v>2</v>
      </c>
      <c r="M208">
        <v>2</v>
      </c>
      <c r="N208">
        <v>2</v>
      </c>
      <c r="O208" s="1">
        <v>2</v>
      </c>
      <c r="P208">
        <v>6.2</v>
      </c>
      <c r="Q208">
        <v>2</v>
      </c>
      <c r="R208">
        <v>9.1</v>
      </c>
      <c r="S208">
        <v>2</v>
      </c>
      <c r="T208">
        <v>6.6</v>
      </c>
      <c r="U208">
        <v>2</v>
      </c>
      <c r="V208">
        <v>12.3</v>
      </c>
      <c r="W208">
        <v>2</v>
      </c>
      <c r="X208">
        <v>5.0999999999999996</v>
      </c>
    </row>
    <row r="209" spans="1:24" x14ac:dyDescent="0.3">
      <c r="A209" s="6" t="s">
        <v>16988</v>
      </c>
      <c r="B209" s="52" t="s">
        <v>7674</v>
      </c>
      <c r="D209" s="6" t="s">
        <v>16989</v>
      </c>
      <c r="E209" s="5">
        <v>112</v>
      </c>
      <c r="F209" s="6">
        <v>12</v>
      </c>
      <c r="G209" s="1">
        <v>1.2010000000000001</v>
      </c>
      <c r="H209">
        <v>1.169</v>
      </c>
      <c r="I209">
        <v>1.0469999999999999</v>
      </c>
      <c r="J209">
        <v>0.95699999999999996</v>
      </c>
      <c r="K209">
        <v>1.21</v>
      </c>
      <c r="L209" s="1">
        <v>1</v>
      </c>
      <c r="M209">
        <v>1</v>
      </c>
      <c r="N209">
        <v>1</v>
      </c>
      <c r="O209" s="1">
        <v>1</v>
      </c>
      <c r="P209" t="s">
        <v>5</v>
      </c>
      <c r="Q209">
        <v>1</v>
      </c>
      <c r="R209" t="s">
        <v>5</v>
      </c>
      <c r="S209">
        <v>1</v>
      </c>
      <c r="T209" t="s">
        <v>5</v>
      </c>
      <c r="U209">
        <v>1</v>
      </c>
      <c r="V209" t="s">
        <v>5</v>
      </c>
      <c r="W209">
        <v>1</v>
      </c>
      <c r="X209" t="s">
        <v>5</v>
      </c>
    </row>
    <row r="210" spans="1:24" x14ac:dyDescent="0.3">
      <c r="A210" s="6" t="s">
        <v>16990</v>
      </c>
      <c r="B210" s="52" t="s">
        <v>7676</v>
      </c>
      <c r="D210" s="6" t="s">
        <v>16991</v>
      </c>
      <c r="E210" s="5">
        <v>121</v>
      </c>
      <c r="F210" s="6">
        <v>13.4</v>
      </c>
      <c r="G210" s="1">
        <v>0.72599999999999998</v>
      </c>
      <c r="H210">
        <v>0.97699999999999998</v>
      </c>
      <c r="I210">
        <v>0.71899999999999997</v>
      </c>
      <c r="J210">
        <v>0.61099999999999999</v>
      </c>
      <c r="K210">
        <v>1.028</v>
      </c>
      <c r="L210" s="1">
        <v>1</v>
      </c>
      <c r="M210">
        <v>1</v>
      </c>
      <c r="N210">
        <v>2</v>
      </c>
      <c r="O210" s="1">
        <v>2</v>
      </c>
      <c r="P210">
        <v>7.9</v>
      </c>
      <c r="Q210">
        <v>2</v>
      </c>
      <c r="R210">
        <v>9.3000000000000007</v>
      </c>
      <c r="S210">
        <v>2</v>
      </c>
      <c r="T210">
        <v>3.8</v>
      </c>
      <c r="U210">
        <v>2</v>
      </c>
      <c r="V210">
        <v>24.3</v>
      </c>
      <c r="W210">
        <v>2</v>
      </c>
      <c r="X210">
        <v>5.6</v>
      </c>
    </row>
    <row r="211" spans="1:24" x14ac:dyDescent="0.3">
      <c r="A211" s="6" t="s">
        <v>16992</v>
      </c>
      <c r="B211" s="52" t="s">
        <v>7678</v>
      </c>
      <c r="D211" s="6" t="s">
        <v>16993</v>
      </c>
      <c r="E211" s="5">
        <v>171</v>
      </c>
      <c r="F211" s="6">
        <v>19.399999999999999</v>
      </c>
      <c r="G211" s="1">
        <v>0.85699999999999998</v>
      </c>
      <c r="H211">
        <v>1.0609999999999999</v>
      </c>
      <c r="I211">
        <v>0.876</v>
      </c>
      <c r="J211">
        <v>0.76100000000000001</v>
      </c>
      <c r="K211">
        <v>0.92100000000000004</v>
      </c>
      <c r="L211" s="1">
        <v>1</v>
      </c>
      <c r="M211">
        <v>1</v>
      </c>
      <c r="N211">
        <v>1</v>
      </c>
      <c r="O211" s="1">
        <v>1</v>
      </c>
      <c r="P211" t="s">
        <v>5</v>
      </c>
      <c r="Q211">
        <v>1</v>
      </c>
      <c r="R211" t="s">
        <v>5</v>
      </c>
      <c r="S211">
        <v>1</v>
      </c>
      <c r="T211" t="s">
        <v>5</v>
      </c>
      <c r="U211">
        <v>1</v>
      </c>
      <c r="V211" t="s">
        <v>5</v>
      </c>
      <c r="W211">
        <v>1</v>
      </c>
      <c r="X211" t="s">
        <v>5</v>
      </c>
    </row>
    <row r="212" spans="1:24" x14ac:dyDescent="0.3">
      <c r="A212" s="6" t="s">
        <v>16994</v>
      </c>
      <c r="B212" s="52" t="s">
        <v>7680</v>
      </c>
      <c r="C212" s="6" t="s">
        <v>16996</v>
      </c>
      <c r="D212" s="6" t="s">
        <v>16995</v>
      </c>
      <c r="E212" s="5">
        <v>302</v>
      </c>
      <c r="F212" s="6">
        <v>33.799999999999997</v>
      </c>
      <c r="G212" s="1">
        <v>0.92900000000000005</v>
      </c>
      <c r="H212">
        <v>0.98799999999999999</v>
      </c>
      <c r="I212">
        <v>1.018</v>
      </c>
      <c r="J212">
        <v>0.999</v>
      </c>
      <c r="K212">
        <v>1.079</v>
      </c>
      <c r="L212" s="1">
        <v>4</v>
      </c>
      <c r="M212">
        <v>4</v>
      </c>
      <c r="N212">
        <v>5</v>
      </c>
      <c r="O212" s="1">
        <v>4</v>
      </c>
      <c r="P212">
        <v>3.4</v>
      </c>
      <c r="Q212">
        <v>4</v>
      </c>
      <c r="R212">
        <v>12.2</v>
      </c>
      <c r="S212">
        <v>4</v>
      </c>
      <c r="T212">
        <v>21.9</v>
      </c>
      <c r="U212">
        <v>4</v>
      </c>
      <c r="V212">
        <v>4.4000000000000004</v>
      </c>
      <c r="W212">
        <v>4</v>
      </c>
      <c r="X212">
        <v>19.5</v>
      </c>
    </row>
    <row r="213" spans="1:24" x14ac:dyDescent="0.3">
      <c r="A213" s="6" t="s">
        <v>16997</v>
      </c>
      <c r="B213" s="52" t="s">
        <v>7682</v>
      </c>
      <c r="C213" s="6" t="s">
        <v>16999</v>
      </c>
      <c r="D213" s="6" t="s">
        <v>16998</v>
      </c>
      <c r="E213" s="5">
        <v>394</v>
      </c>
      <c r="F213" s="6">
        <v>44.2</v>
      </c>
      <c r="G213" s="1">
        <v>1.0029999999999999</v>
      </c>
      <c r="H213">
        <v>0.83199999999999996</v>
      </c>
      <c r="I213">
        <v>0.87</v>
      </c>
      <c r="J213">
        <v>0.77900000000000003</v>
      </c>
      <c r="K213">
        <v>0.90500000000000003</v>
      </c>
      <c r="L213" s="1">
        <v>5</v>
      </c>
      <c r="M213">
        <v>5</v>
      </c>
      <c r="N213">
        <v>6</v>
      </c>
      <c r="O213" s="1">
        <v>6</v>
      </c>
      <c r="P213">
        <v>3.3</v>
      </c>
      <c r="Q213">
        <v>6</v>
      </c>
      <c r="R213">
        <v>4.2</v>
      </c>
      <c r="S213">
        <v>6</v>
      </c>
      <c r="T213">
        <v>4.4000000000000004</v>
      </c>
      <c r="U213">
        <v>6</v>
      </c>
      <c r="V213">
        <v>4.5</v>
      </c>
      <c r="W213">
        <v>6</v>
      </c>
      <c r="X213">
        <v>6.5</v>
      </c>
    </row>
    <row r="214" spans="1:24" x14ac:dyDescent="0.3">
      <c r="A214" s="6" t="s">
        <v>17000</v>
      </c>
      <c r="B214" s="52" t="s">
        <v>7684</v>
      </c>
      <c r="D214" s="6" t="s">
        <v>17001</v>
      </c>
      <c r="E214" s="5">
        <v>160</v>
      </c>
      <c r="F214" s="6">
        <v>17.600000000000001</v>
      </c>
      <c r="G214" s="1">
        <v>0.78500000000000003</v>
      </c>
      <c r="H214">
        <v>1.0149999999999999</v>
      </c>
      <c r="I214">
        <v>0.89300000000000002</v>
      </c>
      <c r="J214">
        <v>0.60599999999999998</v>
      </c>
      <c r="K214">
        <v>1.0509999999999999</v>
      </c>
      <c r="L214" s="1">
        <v>1</v>
      </c>
      <c r="M214">
        <v>1</v>
      </c>
      <c r="N214">
        <v>1</v>
      </c>
      <c r="O214" s="1">
        <v>1</v>
      </c>
      <c r="P214" t="s">
        <v>5</v>
      </c>
      <c r="Q214">
        <v>1</v>
      </c>
      <c r="R214" t="s">
        <v>5</v>
      </c>
      <c r="S214">
        <v>1</v>
      </c>
      <c r="T214" t="s">
        <v>5</v>
      </c>
      <c r="U214">
        <v>1</v>
      </c>
      <c r="V214" t="s">
        <v>5</v>
      </c>
      <c r="W214">
        <v>1</v>
      </c>
      <c r="X214" t="s">
        <v>5</v>
      </c>
    </row>
    <row r="215" spans="1:24" x14ac:dyDescent="0.3">
      <c r="A215" s="6" t="s">
        <v>17002</v>
      </c>
      <c r="B215" s="52" t="s">
        <v>7686</v>
      </c>
      <c r="D215" s="6" t="s">
        <v>17003</v>
      </c>
      <c r="E215" s="5">
        <v>2561</v>
      </c>
      <c r="F215" s="6">
        <v>279</v>
      </c>
      <c r="G215" s="1">
        <v>0.8</v>
      </c>
      <c r="H215">
        <v>0.72299999999999998</v>
      </c>
      <c r="I215">
        <v>0.53100000000000003</v>
      </c>
      <c r="J215">
        <v>0.44700000000000001</v>
      </c>
      <c r="K215">
        <v>0.86799999999999999</v>
      </c>
      <c r="L215" s="1">
        <v>2</v>
      </c>
      <c r="M215">
        <v>2</v>
      </c>
      <c r="N215">
        <v>3</v>
      </c>
      <c r="O215" s="1">
        <v>3</v>
      </c>
      <c r="P215">
        <v>1.8</v>
      </c>
      <c r="Q215">
        <v>3</v>
      </c>
      <c r="R215">
        <v>2.9</v>
      </c>
      <c r="S215">
        <v>3</v>
      </c>
      <c r="T215">
        <v>5.3</v>
      </c>
      <c r="U215">
        <v>3</v>
      </c>
      <c r="V215">
        <v>96.6</v>
      </c>
      <c r="W215">
        <v>3</v>
      </c>
      <c r="X215">
        <v>10.7</v>
      </c>
    </row>
    <row r="216" spans="1:24" x14ac:dyDescent="0.3">
      <c r="A216" s="6" t="s">
        <v>17004</v>
      </c>
      <c r="B216" s="52" t="s">
        <v>7688</v>
      </c>
      <c r="C216" s="6" t="s">
        <v>17006</v>
      </c>
      <c r="D216" s="6" t="s">
        <v>17005</v>
      </c>
      <c r="E216" s="5">
        <v>161</v>
      </c>
      <c r="F216" s="6">
        <v>18.100000000000001</v>
      </c>
      <c r="G216" s="1">
        <v>1.228</v>
      </c>
      <c r="H216">
        <v>1.579</v>
      </c>
      <c r="I216">
        <v>1.6319999999999999</v>
      </c>
      <c r="J216">
        <v>2.101</v>
      </c>
      <c r="K216">
        <v>1.962</v>
      </c>
      <c r="L216" s="1">
        <v>1</v>
      </c>
      <c r="M216">
        <v>1</v>
      </c>
      <c r="N216">
        <v>1</v>
      </c>
      <c r="O216" s="1">
        <v>1</v>
      </c>
      <c r="P216" t="s">
        <v>5</v>
      </c>
      <c r="Q216">
        <v>1</v>
      </c>
      <c r="R216" t="s">
        <v>5</v>
      </c>
      <c r="S216">
        <v>1</v>
      </c>
      <c r="T216" t="s">
        <v>5</v>
      </c>
      <c r="U216">
        <v>1</v>
      </c>
      <c r="V216" t="s">
        <v>5</v>
      </c>
      <c r="W216">
        <v>1</v>
      </c>
      <c r="X216" t="s">
        <v>5</v>
      </c>
    </row>
    <row r="217" spans="1:24" x14ac:dyDescent="0.3">
      <c r="A217" s="6" t="s">
        <v>4169</v>
      </c>
      <c r="B217" s="52" t="s">
        <v>4168</v>
      </c>
      <c r="C217" s="6" t="s">
        <v>4500</v>
      </c>
      <c r="D217" s="6" t="s">
        <v>4170</v>
      </c>
      <c r="E217" s="5">
        <v>257</v>
      </c>
      <c r="F217" s="6">
        <v>26.9</v>
      </c>
      <c r="G217" s="1">
        <v>1.0109999999999999</v>
      </c>
      <c r="H217">
        <v>1.0329999999999999</v>
      </c>
      <c r="I217">
        <v>0.90700000000000003</v>
      </c>
      <c r="J217">
        <v>0.78</v>
      </c>
      <c r="K217">
        <v>0.97</v>
      </c>
      <c r="L217" s="1">
        <v>6</v>
      </c>
      <c r="M217">
        <v>6</v>
      </c>
      <c r="N217">
        <v>24</v>
      </c>
      <c r="O217" s="1">
        <v>23</v>
      </c>
      <c r="P217">
        <v>7.4</v>
      </c>
      <c r="Q217">
        <v>23</v>
      </c>
      <c r="R217">
        <v>8.4</v>
      </c>
      <c r="S217">
        <v>23</v>
      </c>
      <c r="T217">
        <v>17.100000000000001</v>
      </c>
      <c r="U217">
        <v>23</v>
      </c>
      <c r="V217">
        <v>12.9</v>
      </c>
      <c r="W217">
        <v>23</v>
      </c>
      <c r="X217">
        <v>13.9</v>
      </c>
    </row>
    <row r="218" spans="1:24" x14ac:dyDescent="0.3">
      <c r="A218" s="6" t="s">
        <v>17007</v>
      </c>
      <c r="B218" s="52" t="s">
        <v>7690</v>
      </c>
      <c r="C218" s="6" t="s">
        <v>17009</v>
      </c>
      <c r="D218" s="6" t="s">
        <v>17008</v>
      </c>
      <c r="E218" s="5">
        <v>1298</v>
      </c>
      <c r="F218" s="6">
        <v>142.4</v>
      </c>
      <c r="G218" s="1">
        <v>0.95199999999999996</v>
      </c>
      <c r="H218">
        <v>1.0900000000000001</v>
      </c>
      <c r="I218">
        <v>0.86599999999999999</v>
      </c>
      <c r="J218">
        <v>0.85</v>
      </c>
      <c r="K218">
        <v>0.93600000000000005</v>
      </c>
      <c r="L218" s="1">
        <v>3</v>
      </c>
      <c r="M218">
        <v>3</v>
      </c>
      <c r="N218">
        <v>3</v>
      </c>
      <c r="O218" s="1">
        <v>3</v>
      </c>
      <c r="P218">
        <v>0.5</v>
      </c>
      <c r="Q218">
        <v>3</v>
      </c>
      <c r="R218">
        <v>26.2</v>
      </c>
      <c r="S218">
        <v>3</v>
      </c>
      <c r="T218">
        <v>27</v>
      </c>
      <c r="U218">
        <v>3</v>
      </c>
      <c r="V218">
        <v>24.6</v>
      </c>
      <c r="W218">
        <v>3</v>
      </c>
      <c r="X218">
        <v>13</v>
      </c>
    </row>
    <row r="219" spans="1:24" x14ac:dyDescent="0.3">
      <c r="A219" s="6" t="s">
        <v>17010</v>
      </c>
      <c r="B219" s="52" t="s">
        <v>7692</v>
      </c>
      <c r="D219" s="6" t="s">
        <v>17011</v>
      </c>
      <c r="E219" s="5">
        <v>265</v>
      </c>
      <c r="F219" s="6">
        <v>30.5</v>
      </c>
      <c r="G219" s="1">
        <v>0.65600000000000003</v>
      </c>
      <c r="H219">
        <v>0.54200000000000004</v>
      </c>
      <c r="I219">
        <v>0.38200000000000001</v>
      </c>
      <c r="J219">
        <v>0.60799999999999998</v>
      </c>
      <c r="K219">
        <v>0.59899999999999998</v>
      </c>
      <c r="L219" s="1">
        <v>1</v>
      </c>
      <c r="M219">
        <v>1</v>
      </c>
      <c r="N219">
        <v>1</v>
      </c>
      <c r="O219" s="1">
        <v>1</v>
      </c>
      <c r="P219" t="s">
        <v>5</v>
      </c>
      <c r="Q219">
        <v>1</v>
      </c>
      <c r="R219" t="s">
        <v>5</v>
      </c>
      <c r="S219">
        <v>1</v>
      </c>
      <c r="T219" t="s">
        <v>5</v>
      </c>
      <c r="U219">
        <v>1</v>
      </c>
      <c r="V219" t="s">
        <v>5</v>
      </c>
      <c r="W219">
        <v>1</v>
      </c>
      <c r="X219" t="s">
        <v>5</v>
      </c>
    </row>
    <row r="220" spans="1:24" x14ac:dyDescent="0.3">
      <c r="A220" s="6" t="s">
        <v>17012</v>
      </c>
      <c r="B220" s="52" t="s">
        <v>7694</v>
      </c>
      <c r="D220" s="6" t="s">
        <v>17013</v>
      </c>
      <c r="E220" s="5">
        <v>269</v>
      </c>
      <c r="F220" s="6">
        <v>28.5</v>
      </c>
      <c r="G220" s="1">
        <v>1.2030000000000001</v>
      </c>
      <c r="H220">
        <v>0.91600000000000004</v>
      </c>
      <c r="I220">
        <v>1.0089999999999999</v>
      </c>
      <c r="J220">
        <v>1.17</v>
      </c>
      <c r="K220">
        <v>0.79100000000000004</v>
      </c>
      <c r="L220" s="1">
        <v>1</v>
      </c>
      <c r="M220">
        <v>1</v>
      </c>
      <c r="N220">
        <v>1</v>
      </c>
      <c r="O220" s="1">
        <v>1</v>
      </c>
      <c r="P220" t="s">
        <v>5</v>
      </c>
      <c r="Q220">
        <v>1</v>
      </c>
      <c r="R220" t="s">
        <v>5</v>
      </c>
      <c r="S220">
        <v>1</v>
      </c>
      <c r="T220" t="s">
        <v>5</v>
      </c>
      <c r="U220">
        <v>1</v>
      </c>
      <c r="V220" t="s">
        <v>5</v>
      </c>
      <c r="W220">
        <v>1</v>
      </c>
      <c r="X220" t="s">
        <v>5</v>
      </c>
    </row>
    <row r="221" spans="1:24" x14ac:dyDescent="0.3">
      <c r="A221" s="6" t="s">
        <v>17014</v>
      </c>
      <c r="B221" s="52" t="s">
        <v>7696</v>
      </c>
      <c r="D221" s="6" t="s">
        <v>17015</v>
      </c>
      <c r="E221" s="5">
        <v>288</v>
      </c>
      <c r="F221" s="6">
        <v>32.700000000000003</v>
      </c>
      <c r="G221" s="1">
        <v>0.98399999999999999</v>
      </c>
      <c r="H221">
        <v>1.4079999999999999</v>
      </c>
      <c r="I221">
        <v>1.1220000000000001</v>
      </c>
      <c r="J221">
        <v>1.044</v>
      </c>
      <c r="K221">
        <v>1.194</v>
      </c>
      <c r="L221" s="1">
        <v>1</v>
      </c>
      <c r="M221">
        <v>1</v>
      </c>
      <c r="N221">
        <v>1</v>
      </c>
      <c r="O221" s="1">
        <v>1</v>
      </c>
      <c r="P221" t="s">
        <v>5</v>
      </c>
      <c r="Q221">
        <v>1</v>
      </c>
      <c r="R221" t="s">
        <v>5</v>
      </c>
      <c r="S221">
        <v>1</v>
      </c>
      <c r="T221" t="s">
        <v>5</v>
      </c>
      <c r="U221">
        <v>1</v>
      </c>
      <c r="V221" t="s">
        <v>5</v>
      </c>
      <c r="W221">
        <v>1</v>
      </c>
      <c r="X221" t="s">
        <v>5</v>
      </c>
    </row>
    <row r="222" spans="1:24" x14ac:dyDescent="0.3">
      <c r="A222" s="6" t="s">
        <v>17016</v>
      </c>
      <c r="B222" s="52" t="s">
        <v>7698</v>
      </c>
      <c r="C222" s="6" t="s">
        <v>17018</v>
      </c>
      <c r="D222" s="6" t="s">
        <v>17017</v>
      </c>
      <c r="E222" s="5">
        <v>956</v>
      </c>
      <c r="F222" s="6">
        <v>106.5</v>
      </c>
      <c r="G222" s="1">
        <v>0.97899999999999998</v>
      </c>
      <c r="H222">
        <v>1.0389999999999999</v>
      </c>
      <c r="I222">
        <v>0.89</v>
      </c>
      <c r="J222">
        <v>0.99</v>
      </c>
      <c r="K222">
        <v>1.3240000000000001</v>
      </c>
      <c r="L222" s="1">
        <v>1</v>
      </c>
      <c r="M222">
        <v>2</v>
      </c>
      <c r="N222">
        <v>2</v>
      </c>
      <c r="O222" s="1">
        <v>1</v>
      </c>
      <c r="P222" t="s">
        <v>5</v>
      </c>
      <c r="Q222">
        <v>1</v>
      </c>
      <c r="R222" t="s">
        <v>5</v>
      </c>
      <c r="S222">
        <v>1</v>
      </c>
      <c r="T222" t="s">
        <v>5</v>
      </c>
      <c r="U222">
        <v>1</v>
      </c>
      <c r="V222" t="s">
        <v>5</v>
      </c>
      <c r="W222">
        <v>1</v>
      </c>
      <c r="X222" t="s">
        <v>5</v>
      </c>
    </row>
    <row r="223" spans="1:24" x14ac:dyDescent="0.3">
      <c r="A223" s="6" t="s">
        <v>17019</v>
      </c>
      <c r="B223" s="52" t="s">
        <v>57</v>
      </c>
      <c r="C223" s="6" t="s">
        <v>17021</v>
      </c>
      <c r="D223" s="6" t="s">
        <v>17020</v>
      </c>
      <c r="E223" s="5">
        <v>879</v>
      </c>
      <c r="F223" s="6">
        <v>100.6</v>
      </c>
      <c r="G223" s="1">
        <v>0.97799999999999998</v>
      </c>
      <c r="H223">
        <v>0.78100000000000003</v>
      </c>
      <c r="I223">
        <v>0.747</v>
      </c>
      <c r="J223">
        <v>0.752</v>
      </c>
      <c r="K223">
        <v>0.69699999999999995</v>
      </c>
      <c r="L223" s="1">
        <v>17</v>
      </c>
      <c r="M223">
        <v>17</v>
      </c>
      <c r="N223">
        <v>25</v>
      </c>
      <c r="O223" s="1">
        <v>25</v>
      </c>
      <c r="P223">
        <v>3.3</v>
      </c>
      <c r="Q223">
        <v>25</v>
      </c>
      <c r="R223">
        <v>8</v>
      </c>
      <c r="S223">
        <v>25</v>
      </c>
      <c r="T223">
        <v>14.5</v>
      </c>
      <c r="U223">
        <v>25</v>
      </c>
      <c r="V223">
        <v>6.8</v>
      </c>
      <c r="W223">
        <v>25</v>
      </c>
      <c r="X223">
        <v>12.6</v>
      </c>
    </row>
    <row r="224" spans="1:24" x14ac:dyDescent="0.3">
      <c r="A224" s="6" t="s">
        <v>17022</v>
      </c>
      <c r="B224" s="52" t="s">
        <v>7700</v>
      </c>
      <c r="C224" s="6" t="s">
        <v>17024</v>
      </c>
      <c r="D224" s="6" t="s">
        <v>17023</v>
      </c>
      <c r="E224" s="5">
        <v>767</v>
      </c>
      <c r="F224" s="6">
        <v>88.8</v>
      </c>
      <c r="G224" s="1">
        <v>0.436</v>
      </c>
      <c r="H224">
        <v>0.91600000000000004</v>
      </c>
      <c r="I224">
        <v>1.0669999999999999</v>
      </c>
      <c r="J224">
        <v>1.494</v>
      </c>
      <c r="K224">
        <v>1.66</v>
      </c>
      <c r="L224" s="1">
        <v>1</v>
      </c>
      <c r="M224">
        <v>1</v>
      </c>
      <c r="N224">
        <v>1</v>
      </c>
      <c r="O224" s="1">
        <v>1</v>
      </c>
      <c r="P224" t="s">
        <v>5</v>
      </c>
      <c r="Q224">
        <v>1</v>
      </c>
      <c r="R224" t="s">
        <v>5</v>
      </c>
      <c r="S224">
        <v>1</v>
      </c>
      <c r="T224" t="s">
        <v>5</v>
      </c>
      <c r="U224">
        <v>1</v>
      </c>
      <c r="V224" t="s">
        <v>5</v>
      </c>
      <c r="W224">
        <v>1</v>
      </c>
      <c r="X224" t="s">
        <v>5</v>
      </c>
    </row>
    <row r="225" spans="1:24" x14ac:dyDescent="0.3">
      <c r="A225" s="6" t="s">
        <v>17025</v>
      </c>
      <c r="B225" s="52" t="s">
        <v>7702</v>
      </c>
      <c r="C225" s="6" t="s">
        <v>17027</v>
      </c>
      <c r="D225" s="6" t="s">
        <v>17026</v>
      </c>
      <c r="E225" s="5">
        <v>1944</v>
      </c>
      <c r="F225" s="6">
        <v>216.4</v>
      </c>
      <c r="G225" s="1">
        <v>0.92100000000000004</v>
      </c>
      <c r="H225">
        <v>1.0169999999999999</v>
      </c>
      <c r="I225">
        <v>0.93799999999999994</v>
      </c>
      <c r="J225">
        <v>0.93899999999999995</v>
      </c>
      <c r="K225">
        <v>1.103</v>
      </c>
      <c r="L225" s="1">
        <v>8</v>
      </c>
      <c r="M225">
        <v>8</v>
      </c>
      <c r="N225">
        <v>11</v>
      </c>
      <c r="O225" s="1">
        <v>11</v>
      </c>
      <c r="P225">
        <v>8</v>
      </c>
      <c r="Q225">
        <v>11</v>
      </c>
      <c r="R225">
        <v>4.4000000000000004</v>
      </c>
      <c r="S225">
        <v>11</v>
      </c>
      <c r="T225">
        <v>5.5</v>
      </c>
      <c r="U225">
        <v>11</v>
      </c>
      <c r="V225">
        <v>5.6</v>
      </c>
      <c r="W225">
        <v>11</v>
      </c>
      <c r="X225">
        <v>6.3</v>
      </c>
    </row>
    <row r="226" spans="1:24" x14ac:dyDescent="0.3">
      <c r="A226" s="6" t="s">
        <v>17028</v>
      </c>
      <c r="B226" s="52" t="s">
        <v>7704</v>
      </c>
      <c r="C226" s="6" t="s">
        <v>17030</v>
      </c>
      <c r="D226" s="6" t="s">
        <v>17029</v>
      </c>
      <c r="E226" s="5">
        <v>185</v>
      </c>
      <c r="F226" s="6">
        <v>21.2</v>
      </c>
      <c r="G226" s="1">
        <v>1.038</v>
      </c>
      <c r="H226">
        <v>1.091</v>
      </c>
      <c r="I226">
        <v>1.081</v>
      </c>
      <c r="J226">
        <v>1.05</v>
      </c>
      <c r="K226">
        <v>1.1299999999999999</v>
      </c>
      <c r="L226" s="1">
        <v>2</v>
      </c>
      <c r="M226">
        <v>2</v>
      </c>
      <c r="N226">
        <v>2</v>
      </c>
      <c r="O226" s="1">
        <v>2</v>
      </c>
      <c r="P226">
        <v>4.8</v>
      </c>
      <c r="Q226">
        <v>2</v>
      </c>
      <c r="R226">
        <v>18.899999999999999</v>
      </c>
      <c r="S226">
        <v>2</v>
      </c>
      <c r="T226">
        <v>7.5</v>
      </c>
      <c r="U226">
        <v>2</v>
      </c>
      <c r="V226">
        <v>11</v>
      </c>
      <c r="W226">
        <v>2</v>
      </c>
      <c r="X226">
        <v>6.7</v>
      </c>
    </row>
    <row r="227" spans="1:24" x14ac:dyDescent="0.3">
      <c r="A227" s="6" t="s">
        <v>17031</v>
      </c>
      <c r="B227" s="52" t="s">
        <v>7706</v>
      </c>
      <c r="C227" s="6" t="s">
        <v>17033</v>
      </c>
      <c r="D227" s="6" t="s">
        <v>17032</v>
      </c>
      <c r="E227" s="5">
        <v>822</v>
      </c>
      <c r="F227" s="6">
        <v>93.8</v>
      </c>
      <c r="G227" s="1">
        <v>1.036</v>
      </c>
      <c r="H227">
        <v>1.012</v>
      </c>
      <c r="I227">
        <v>0.98199999999999998</v>
      </c>
      <c r="J227">
        <v>0.92200000000000004</v>
      </c>
      <c r="K227">
        <v>1.129</v>
      </c>
      <c r="L227" s="1">
        <v>5</v>
      </c>
      <c r="M227">
        <v>5</v>
      </c>
      <c r="N227">
        <v>5</v>
      </c>
      <c r="O227" s="1">
        <v>5</v>
      </c>
      <c r="P227">
        <v>21.4</v>
      </c>
      <c r="Q227">
        <v>5</v>
      </c>
      <c r="R227">
        <v>10.5</v>
      </c>
      <c r="S227">
        <v>5</v>
      </c>
      <c r="T227">
        <v>8.9</v>
      </c>
      <c r="U227">
        <v>5</v>
      </c>
      <c r="V227">
        <v>10.8</v>
      </c>
      <c r="W227">
        <v>5</v>
      </c>
      <c r="X227">
        <v>18.899999999999999</v>
      </c>
    </row>
    <row r="228" spans="1:24" x14ac:dyDescent="0.3">
      <c r="A228" s="6" t="s">
        <v>17034</v>
      </c>
      <c r="B228" s="52" t="s">
        <v>7708</v>
      </c>
      <c r="C228" s="6" t="s">
        <v>17036</v>
      </c>
      <c r="D228" s="6" t="s">
        <v>17035</v>
      </c>
      <c r="E228" s="5">
        <v>808</v>
      </c>
      <c r="F228" s="6">
        <v>92.1</v>
      </c>
      <c r="G228" s="1">
        <v>0.93600000000000005</v>
      </c>
      <c r="H228">
        <v>0.97599999999999998</v>
      </c>
      <c r="I228">
        <v>0.84299999999999997</v>
      </c>
      <c r="J228">
        <v>0.88600000000000001</v>
      </c>
      <c r="K228">
        <v>1.0429999999999999</v>
      </c>
      <c r="L228" s="1">
        <v>2</v>
      </c>
      <c r="M228">
        <v>2</v>
      </c>
      <c r="N228">
        <v>2</v>
      </c>
      <c r="O228" s="1">
        <v>2</v>
      </c>
      <c r="P228">
        <v>16.2</v>
      </c>
      <c r="Q228">
        <v>2</v>
      </c>
      <c r="R228">
        <v>9.6</v>
      </c>
      <c r="S228">
        <v>2</v>
      </c>
      <c r="T228">
        <v>7.6</v>
      </c>
      <c r="U228">
        <v>2</v>
      </c>
      <c r="V228">
        <v>3.8</v>
      </c>
      <c r="W228">
        <v>2</v>
      </c>
      <c r="X228">
        <v>5.8</v>
      </c>
    </row>
    <row r="229" spans="1:24" x14ac:dyDescent="0.3">
      <c r="A229" s="6" t="s">
        <v>17037</v>
      </c>
      <c r="B229" s="52" t="s">
        <v>7710</v>
      </c>
      <c r="D229" s="6" t="s">
        <v>17038</v>
      </c>
      <c r="E229" s="5">
        <v>217</v>
      </c>
      <c r="F229" s="6">
        <v>24.7</v>
      </c>
      <c r="G229" s="1">
        <v>0.97399999999999998</v>
      </c>
      <c r="H229">
        <v>1.0549999999999999</v>
      </c>
      <c r="I229">
        <v>0.95299999999999996</v>
      </c>
      <c r="J229">
        <v>0.95199999999999996</v>
      </c>
      <c r="K229">
        <v>1.113</v>
      </c>
      <c r="L229" s="1">
        <v>3</v>
      </c>
      <c r="M229">
        <v>3</v>
      </c>
      <c r="N229">
        <v>3</v>
      </c>
      <c r="O229" s="1">
        <v>3</v>
      </c>
      <c r="P229">
        <v>2.2000000000000002</v>
      </c>
      <c r="Q229">
        <v>3</v>
      </c>
      <c r="R229">
        <v>3.9</v>
      </c>
      <c r="S229">
        <v>3</v>
      </c>
      <c r="T229">
        <v>12.1</v>
      </c>
      <c r="U229">
        <v>3</v>
      </c>
      <c r="V229">
        <v>5.7</v>
      </c>
      <c r="W229">
        <v>3</v>
      </c>
      <c r="X229">
        <v>14</v>
      </c>
    </row>
    <row r="230" spans="1:24" x14ac:dyDescent="0.3">
      <c r="A230" s="6" t="s">
        <v>17039</v>
      </c>
      <c r="B230" s="52" t="s">
        <v>7712</v>
      </c>
      <c r="C230" s="6" t="s">
        <v>17041</v>
      </c>
      <c r="D230" s="6" t="s">
        <v>17040</v>
      </c>
      <c r="E230" s="5">
        <v>599</v>
      </c>
      <c r="F230" s="6">
        <v>66.8</v>
      </c>
      <c r="G230" s="1">
        <v>0.93500000000000005</v>
      </c>
      <c r="H230">
        <v>1.0580000000000001</v>
      </c>
      <c r="I230">
        <v>1.0409999999999999</v>
      </c>
      <c r="J230">
        <v>1.01</v>
      </c>
      <c r="K230">
        <v>1.07</v>
      </c>
      <c r="L230" s="1">
        <v>16</v>
      </c>
      <c r="M230">
        <v>16</v>
      </c>
      <c r="N230">
        <v>18</v>
      </c>
      <c r="O230" s="1">
        <v>18</v>
      </c>
      <c r="P230">
        <v>6.6</v>
      </c>
      <c r="Q230">
        <v>18</v>
      </c>
      <c r="R230">
        <v>11.9</v>
      </c>
      <c r="S230">
        <v>18</v>
      </c>
      <c r="T230">
        <v>10.5</v>
      </c>
      <c r="U230">
        <v>18</v>
      </c>
      <c r="V230">
        <v>9.6999999999999993</v>
      </c>
      <c r="W230">
        <v>18</v>
      </c>
      <c r="X230">
        <v>9.1</v>
      </c>
    </row>
    <row r="231" spans="1:24" x14ac:dyDescent="0.3">
      <c r="A231" s="6" t="s">
        <v>17042</v>
      </c>
      <c r="B231" s="52" t="s">
        <v>7714</v>
      </c>
      <c r="D231" s="6" t="s">
        <v>17043</v>
      </c>
      <c r="E231" s="5">
        <v>212</v>
      </c>
      <c r="F231" s="6">
        <v>24.1</v>
      </c>
      <c r="G231" s="1">
        <v>1.0429999999999999</v>
      </c>
      <c r="H231">
        <v>1.1220000000000001</v>
      </c>
      <c r="I231">
        <v>1.5269999999999999</v>
      </c>
      <c r="J231">
        <v>1.597</v>
      </c>
      <c r="K231">
        <v>1.1619999999999999</v>
      </c>
      <c r="L231" s="1">
        <v>1</v>
      </c>
      <c r="M231">
        <v>1</v>
      </c>
      <c r="N231">
        <v>1</v>
      </c>
      <c r="O231" s="1">
        <v>1</v>
      </c>
      <c r="P231" t="s">
        <v>5</v>
      </c>
      <c r="Q231">
        <v>1</v>
      </c>
      <c r="R231" t="s">
        <v>5</v>
      </c>
      <c r="S231">
        <v>1</v>
      </c>
      <c r="T231" t="s">
        <v>5</v>
      </c>
      <c r="U231">
        <v>1</v>
      </c>
      <c r="V231" t="s">
        <v>5</v>
      </c>
      <c r="W231">
        <v>1</v>
      </c>
      <c r="X231" t="s">
        <v>5</v>
      </c>
    </row>
    <row r="232" spans="1:24" x14ac:dyDescent="0.3">
      <c r="A232" s="6" t="s">
        <v>2943</v>
      </c>
      <c r="B232" s="52" t="s">
        <v>2942</v>
      </c>
      <c r="C232" s="6" t="s">
        <v>4869</v>
      </c>
      <c r="D232" s="6" t="s">
        <v>2944</v>
      </c>
      <c r="E232" s="5">
        <v>1169</v>
      </c>
      <c r="F232" s="6">
        <v>128.30000000000001</v>
      </c>
      <c r="G232" s="1">
        <v>0.95099999999999996</v>
      </c>
      <c r="H232">
        <v>0.95099999999999996</v>
      </c>
      <c r="I232">
        <v>1.024</v>
      </c>
      <c r="J232">
        <v>1.1379999999999999</v>
      </c>
      <c r="K232">
        <v>1.0569999999999999</v>
      </c>
      <c r="L232" s="1">
        <v>16</v>
      </c>
      <c r="M232">
        <v>17</v>
      </c>
      <c r="N232">
        <v>23</v>
      </c>
      <c r="O232" s="1">
        <v>21</v>
      </c>
      <c r="P232">
        <v>10.5</v>
      </c>
      <c r="Q232">
        <v>21</v>
      </c>
      <c r="R232">
        <v>10.3</v>
      </c>
      <c r="S232">
        <v>21</v>
      </c>
      <c r="T232">
        <v>12.6</v>
      </c>
      <c r="U232">
        <v>21</v>
      </c>
      <c r="V232">
        <v>19.5</v>
      </c>
      <c r="W232">
        <v>21</v>
      </c>
      <c r="X232">
        <v>8.1999999999999993</v>
      </c>
    </row>
    <row r="233" spans="1:24" x14ac:dyDescent="0.3">
      <c r="A233" s="6" t="s">
        <v>17046</v>
      </c>
      <c r="B233" s="52" t="s">
        <v>7716</v>
      </c>
      <c r="C233" s="6" t="s">
        <v>17048</v>
      </c>
      <c r="D233" s="6" t="s">
        <v>17047</v>
      </c>
      <c r="E233" s="5">
        <v>2542</v>
      </c>
      <c r="F233" s="6">
        <v>269.3</v>
      </c>
      <c r="G233" s="1">
        <v>0.92</v>
      </c>
      <c r="H233">
        <v>1.0840000000000001</v>
      </c>
      <c r="I233">
        <v>0.97499999999999998</v>
      </c>
      <c r="J233">
        <v>0.71599999999999997</v>
      </c>
      <c r="K233">
        <v>1.0549999999999999</v>
      </c>
      <c r="L233" s="1">
        <v>9</v>
      </c>
      <c r="M233">
        <v>22</v>
      </c>
      <c r="N233">
        <v>29</v>
      </c>
      <c r="O233" s="1">
        <v>10</v>
      </c>
      <c r="P233">
        <v>6.1</v>
      </c>
      <c r="Q233">
        <v>10</v>
      </c>
      <c r="R233">
        <v>13</v>
      </c>
      <c r="S233">
        <v>10</v>
      </c>
      <c r="T233">
        <v>19.5</v>
      </c>
      <c r="U233">
        <v>10</v>
      </c>
      <c r="V233">
        <v>10.6</v>
      </c>
      <c r="W233">
        <v>10</v>
      </c>
      <c r="X233">
        <v>13.8</v>
      </c>
    </row>
    <row r="234" spans="1:24" x14ac:dyDescent="0.3">
      <c r="A234" s="6" t="s">
        <v>17044</v>
      </c>
      <c r="B234" s="52" t="s">
        <v>7716</v>
      </c>
      <c r="D234" s="6" t="s">
        <v>17045</v>
      </c>
      <c r="E234" s="5">
        <v>368</v>
      </c>
      <c r="F234" s="6">
        <v>37.5</v>
      </c>
      <c r="G234" s="1">
        <v>1.079</v>
      </c>
      <c r="H234">
        <v>1.224</v>
      </c>
      <c r="I234">
        <v>0.74299999999999999</v>
      </c>
      <c r="J234">
        <v>0.76100000000000001</v>
      </c>
      <c r="K234">
        <v>0.92500000000000004</v>
      </c>
      <c r="L234" s="1">
        <v>1</v>
      </c>
      <c r="M234">
        <v>6</v>
      </c>
      <c r="N234">
        <v>10</v>
      </c>
      <c r="O234" s="1">
        <v>1</v>
      </c>
      <c r="P234" t="s">
        <v>5</v>
      </c>
      <c r="Q234">
        <v>1</v>
      </c>
      <c r="R234" t="s">
        <v>5</v>
      </c>
      <c r="S234">
        <v>1</v>
      </c>
      <c r="T234" t="s">
        <v>5</v>
      </c>
      <c r="U234">
        <v>1</v>
      </c>
      <c r="V234" t="s">
        <v>5</v>
      </c>
      <c r="W234">
        <v>1</v>
      </c>
      <c r="X234" t="s">
        <v>5</v>
      </c>
    </row>
    <row r="235" spans="1:24" x14ac:dyDescent="0.3">
      <c r="A235" s="6" t="s">
        <v>17049</v>
      </c>
      <c r="B235" s="52" t="s">
        <v>7718</v>
      </c>
      <c r="D235" s="6" t="s">
        <v>17050</v>
      </c>
      <c r="E235" s="5">
        <v>876</v>
      </c>
      <c r="F235" s="6">
        <v>97.7</v>
      </c>
      <c r="G235" s="1">
        <v>0.9</v>
      </c>
      <c r="H235">
        <v>0.85899999999999999</v>
      </c>
      <c r="I235">
        <v>0.80400000000000005</v>
      </c>
      <c r="J235">
        <v>0.67200000000000004</v>
      </c>
      <c r="K235">
        <v>0.86199999999999999</v>
      </c>
      <c r="L235" s="1">
        <v>5</v>
      </c>
      <c r="M235">
        <v>5</v>
      </c>
      <c r="N235">
        <v>5</v>
      </c>
      <c r="O235" s="1">
        <v>5</v>
      </c>
      <c r="P235">
        <v>6.6</v>
      </c>
      <c r="Q235">
        <v>5</v>
      </c>
      <c r="R235">
        <v>7.6</v>
      </c>
      <c r="S235">
        <v>5</v>
      </c>
      <c r="T235">
        <v>4.5999999999999996</v>
      </c>
      <c r="U235">
        <v>5</v>
      </c>
      <c r="V235">
        <v>4.5999999999999996</v>
      </c>
      <c r="W235">
        <v>5</v>
      </c>
      <c r="X235">
        <v>11.6</v>
      </c>
    </row>
    <row r="236" spans="1:24" x14ac:dyDescent="0.3">
      <c r="A236" s="6" t="s">
        <v>17051</v>
      </c>
      <c r="B236" s="52" t="s">
        <v>7720</v>
      </c>
      <c r="C236" s="6" t="s">
        <v>17053</v>
      </c>
      <c r="D236" s="6" t="s">
        <v>17052</v>
      </c>
      <c r="E236" s="5">
        <v>441</v>
      </c>
      <c r="F236" s="6">
        <v>49.3</v>
      </c>
      <c r="G236" s="1">
        <v>1.0189999999999999</v>
      </c>
      <c r="H236">
        <v>0.93100000000000005</v>
      </c>
      <c r="I236">
        <v>0.83699999999999997</v>
      </c>
      <c r="J236">
        <v>0.85799999999999998</v>
      </c>
      <c r="K236">
        <v>0.99399999999999999</v>
      </c>
      <c r="L236" s="1">
        <v>8</v>
      </c>
      <c r="M236">
        <v>8</v>
      </c>
      <c r="N236">
        <v>11</v>
      </c>
      <c r="O236" s="1">
        <v>11</v>
      </c>
      <c r="P236">
        <v>9.3000000000000007</v>
      </c>
      <c r="Q236">
        <v>11</v>
      </c>
      <c r="R236">
        <v>8.6</v>
      </c>
      <c r="S236">
        <v>11</v>
      </c>
      <c r="T236">
        <v>5.5</v>
      </c>
      <c r="U236">
        <v>11</v>
      </c>
      <c r="V236">
        <v>13.3</v>
      </c>
      <c r="W236">
        <v>11</v>
      </c>
      <c r="X236">
        <v>4.5999999999999996</v>
      </c>
    </row>
    <row r="237" spans="1:24" x14ac:dyDescent="0.3">
      <c r="A237" s="6" t="s">
        <v>17054</v>
      </c>
      <c r="B237" s="52" t="s">
        <v>7722</v>
      </c>
      <c r="C237" s="6" t="s">
        <v>17056</v>
      </c>
      <c r="D237" s="6" t="s">
        <v>17055</v>
      </c>
      <c r="E237" s="5">
        <v>590</v>
      </c>
      <c r="F237" s="6">
        <v>67.599999999999994</v>
      </c>
      <c r="G237" s="1">
        <v>1.0229999999999999</v>
      </c>
      <c r="H237">
        <v>1.0009999999999999</v>
      </c>
      <c r="I237">
        <v>1.139</v>
      </c>
      <c r="J237">
        <v>1.2470000000000001</v>
      </c>
      <c r="K237">
        <v>1.145</v>
      </c>
      <c r="L237" s="1">
        <v>8</v>
      </c>
      <c r="M237">
        <v>8</v>
      </c>
      <c r="N237">
        <v>9</v>
      </c>
      <c r="O237" s="1">
        <v>9</v>
      </c>
      <c r="P237">
        <v>18.8</v>
      </c>
      <c r="Q237">
        <v>9</v>
      </c>
      <c r="R237">
        <v>4.0999999999999996</v>
      </c>
      <c r="S237">
        <v>9</v>
      </c>
      <c r="T237">
        <v>19.5</v>
      </c>
      <c r="U237">
        <v>9</v>
      </c>
      <c r="V237">
        <v>18.7</v>
      </c>
      <c r="W237">
        <v>9</v>
      </c>
      <c r="X237">
        <v>15.1</v>
      </c>
    </row>
    <row r="238" spans="1:24" x14ac:dyDescent="0.3">
      <c r="A238" s="6" t="s">
        <v>17057</v>
      </c>
      <c r="B238" s="52" t="s">
        <v>7724</v>
      </c>
      <c r="C238" s="6" t="s">
        <v>17059</v>
      </c>
      <c r="D238" s="6" t="s">
        <v>17058</v>
      </c>
      <c r="E238" s="5">
        <v>541</v>
      </c>
      <c r="F238" s="6">
        <v>60.8</v>
      </c>
      <c r="G238" s="1">
        <v>1.0449999999999999</v>
      </c>
      <c r="H238">
        <v>1.1499999999999999</v>
      </c>
      <c r="I238">
        <v>1.143</v>
      </c>
      <c r="J238">
        <v>1.111</v>
      </c>
      <c r="K238">
        <v>1.365</v>
      </c>
      <c r="L238" s="1">
        <v>1</v>
      </c>
      <c r="M238">
        <v>1</v>
      </c>
      <c r="N238">
        <v>1</v>
      </c>
      <c r="O238" s="1">
        <v>1</v>
      </c>
      <c r="P238" t="s">
        <v>5</v>
      </c>
      <c r="Q238">
        <v>1</v>
      </c>
      <c r="R238" t="s">
        <v>5</v>
      </c>
      <c r="S238">
        <v>1</v>
      </c>
      <c r="T238" t="s">
        <v>5</v>
      </c>
      <c r="U238">
        <v>1</v>
      </c>
      <c r="V238" t="s">
        <v>5</v>
      </c>
      <c r="W238">
        <v>1</v>
      </c>
      <c r="X238" t="s">
        <v>5</v>
      </c>
    </row>
    <row r="239" spans="1:24" x14ac:dyDescent="0.3">
      <c r="A239" s="6" t="s">
        <v>17060</v>
      </c>
      <c r="B239" s="52" t="s">
        <v>7726</v>
      </c>
      <c r="D239" s="6" t="s">
        <v>17061</v>
      </c>
      <c r="E239" s="5">
        <v>2487</v>
      </c>
      <c r="F239" s="6">
        <v>263.2</v>
      </c>
      <c r="G239" s="1">
        <v>0.86</v>
      </c>
      <c r="H239">
        <v>1.0309999999999999</v>
      </c>
      <c r="I239">
        <v>0.90300000000000002</v>
      </c>
      <c r="J239">
        <v>0.82399999999999995</v>
      </c>
      <c r="K239">
        <v>1.014</v>
      </c>
      <c r="L239" s="1">
        <v>12</v>
      </c>
      <c r="M239">
        <v>23</v>
      </c>
      <c r="N239">
        <v>31</v>
      </c>
      <c r="O239" s="1">
        <v>15</v>
      </c>
      <c r="P239">
        <v>9.1</v>
      </c>
      <c r="Q239">
        <v>15</v>
      </c>
      <c r="R239">
        <v>9.1</v>
      </c>
      <c r="S239">
        <v>15</v>
      </c>
      <c r="T239">
        <v>17.899999999999999</v>
      </c>
      <c r="U239">
        <v>15</v>
      </c>
      <c r="V239">
        <v>17.600000000000001</v>
      </c>
      <c r="W239">
        <v>15</v>
      </c>
      <c r="X239">
        <v>15.4</v>
      </c>
    </row>
    <row r="240" spans="1:24" x14ac:dyDescent="0.3">
      <c r="A240" s="6" t="s">
        <v>17062</v>
      </c>
      <c r="B240" s="52" t="s">
        <v>7728</v>
      </c>
      <c r="C240" s="6" t="s">
        <v>17064</v>
      </c>
      <c r="D240" s="6" t="s">
        <v>17063</v>
      </c>
      <c r="E240" s="5">
        <v>823</v>
      </c>
      <c r="F240" s="6">
        <v>94.1</v>
      </c>
      <c r="G240" s="1">
        <v>1.0329999999999999</v>
      </c>
      <c r="H240">
        <v>0.96499999999999997</v>
      </c>
      <c r="I240">
        <v>0.86699999999999999</v>
      </c>
      <c r="J240">
        <v>0.54800000000000004</v>
      </c>
      <c r="K240">
        <v>0.63100000000000001</v>
      </c>
      <c r="L240" s="1">
        <v>1</v>
      </c>
      <c r="M240">
        <v>1</v>
      </c>
      <c r="N240">
        <v>1</v>
      </c>
      <c r="O240" s="1">
        <v>1</v>
      </c>
      <c r="P240" t="s">
        <v>5</v>
      </c>
      <c r="Q240">
        <v>1</v>
      </c>
      <c r="R240" t="s">
        <v>5</v>
      </c>
      <c r="S240">
        <v>1</v>
      </c>
      <c r="T240" t="s">
        <v>5</v>
      </c>
      <c r="U240">
        <v>1</v>
      </c>
      <c r="V240" t="s">
        <v>5</v>
      </c>
      <c r="W240">
        <v>1</v>
      </c>
      <c r="X240" t="s">
        <v>5</v>
      </c>
    </row>
    <row r="241" spans="1:24" x14ac:dyDescent="0.3">
      <c r="A241" s="6" t="s">
        <v>17065</v>
      </c>
      <c r="B241" s="52" t="s">
        <v>7730</v>
      </c>
      <c r="C241" s="6" t="s">
        <v>17067</v>
      </c>
      <c r="D241" s="6" t="s">
        <v>17066</v>
      </c>
      <c r="E241" s="5">
        <v>1050</v>
      </c>
      <c r="F241" s="6">
        <v>116.9</v>
      </c>
      <c r="G241" s="1">
        <v>0.89300000000000002</v>
      </c>
      <c r="H241">
        <v>1.0329999999999999</v>
      </c>
      <c r="I241">
        <v>0.95099999999999996</v>
      </c>
      <c r="J241">
        <v>0.83899999999999997</v>
      </c>
      <c r="K241">
        <v>1.05</v>
      </c>
      <c r="L241" s="1">
        <v>3</v>
      </c>
      <c r="M241">
        <v>3</v>
      </c>
      <c r="N241">
        <v>3</v>
      </c>
      <c r="O241" s="1">
        <v>3</v>
      </c>
      <c r="P241">
        <v>2.5</v>
      </c>
      <c r="Q241">
        <v>3</v>
      </c>
      <c r="R241">
        <v>7</v>
      </c>
      <c r="S241">
        <v>3</v>
      </c>
      <c r="T241">
        <v>8.1</v>
      </c>
      <c r="U241">
        <v>3</v>
      </c>
      <c r="V241">
        <v>6.7</v>
      </c>
      <c r="W241">
        <v>3</v>
      </c>
      <c r="X241">
        <v>7.7</v>
      </c>
    </row>
    <row r="242" spans="1:24" x14ac:dyDescent="0.3">
      <c r="A242" s="6" t="s">
        <v>17068</v>
      </c>
      <c r="B242" s="52" t="s">
        <v>7732</v>
      </c>
      <c r="C242" s="6" t="s">
        <v>17070</v>
      </c>
      <c r="D242" s="6" t="s">
        <v>17069</v>
      </c>
      <c r="E242" s="5">
        <v>1053</v>
      </c>
      <c r="F242" s="6">
        <v>112.9</v>
      </c>
      <c r="G242" s="1">
        <v>0.97899999999999998</v>
      </c>
      <c r="H242">
        <v>0.93799999999999994</v>
      </c>
      <c r="I242">
        <v>1.054</v>
      </c>
      <c r="J242">
        <v>1.0369999999999999</v>
      </c>
      <c r="K242">
        <v>1.0109999999999999</v>
      </c>
      <c r="L242" s="1">
        <v>7</v>
      </c>
      <c r="M242">
        <v>8</v>
      </c>
      <c r="N242">
        <v>11</v>
      </c>
      <c r="O242" s="1">
        <v>9</v>
      </c>
      <c r="P242">
        <v>7.1</v>
      </c>
      <c r="Q242">
        <v>9</v>
      </c>
      <c r="R242">
        <v>6.7</v>
      </c>
      <c r="S242">
        <v>9</v>
      </c>
      <c r="T242">
        <v>8</v>
      </c>
      <c r="U242">
        <v>9</v>
      </c>
      <c r="V242">
        <v>11.3</v>
      </c>
      <c r="W242">
        <v>9</v>
      </c>
      <c r="X242">
        <v>4.2</v>
      </c>
    </row>
    <row r="243" spans="1:24" x14ac:dyDescent="0.3">
      <c r="A243" s="6" t="s">
        <v>17071</v>
      </c>
      <c r="B243" s="52" t="s">
        <v>7734</v>
      </c>
      <c r="C243" s="6" t="s">
        <v>17073</v>
      </c>
      <c r="D243" s="6" t="s">
        <v>17072</v>
      </c>
      <c r="E243" s="5">
        <v>1873</v>
      </c>
      <c r="F243" s="6">
        <v>210.7</v>
      </c>
      <c r="G243" s="1">
        <v>1.0980000000000001</v>
      </c>
      <c r="H243">
        <v>1.0049999999999999</v>
      </c>
      <c r="I243">
        <v>1.0069999999999999</v>
      </c>
      <c r="J243">
        <v>1.0529999999999999</v>
      </c>
      <c r="K243">
        <v>0.96399999999999997</v>
      </c>
      <c r="L243" s="1">
        <v>1</v>
      </c>
      <c r="M243">
        <v>1</v>
      </c>
      <c r="N243">
        <v>1</v>
      </c>
      <c r="O243" s="1">
        <v>1</v>
      </c>
      <c r="P243" t="s">
        <v>5</v>
      </c>
      <c r="Q243">
        <v>1</v>
      </c>
      <c r="R243" t="s">
        <v>5</v>
      </c>
      <c r="S243">
        <v>1</v>
      </c>
      <c r="T243" t="s">
        <v>5</v>
      </c>
      <c r="U243">
        <v>1</v>
      </c>
      <c r="V243" t="s">
        <v>5</v>
      </c>
      <c r="W243">
        <v>1</v>
      </c>
      <c r="X243" t="s">
        <v>5</v>
      </c>
    </row>
    <row r="244" spans="1:24" x14ac:dyDescent="0.3">
      <c r="A244" s="6" t="s">
        <v>17074</v>
      </c>
      <c r="B244" s="52" t="s">
        <v>7736</v>
      </c>
      <c r="C244" s="6" t="s">
        <v>17076</v>
      </c>
      <c r="D244" s="6" t="s">
        <v>17075</v>
      </c>
      <c r="E244" s="5">
        <v>183</v>
      </c>
      <c r="F244" s="6">
        <v>19.600000000000001</v>
      </c>
      <c r="G244" s="1">
        <v>1.0449999999999999</v>
      </c>
      <c r="H244">
        <v>1.034</v>
      </c>
      <c r="I244">
        <v>1.1970000000000001</v>
      </c>
      <c r="J244">
        <v>1.19</v>
      </c>
      <c r="K244">
        <v>1.1379999999999999</v>
      </c>
      <c r="L244" s="1">
        <v>2</v>
      </c>
      <c r="M244">
        <v>2</v>
      </c>
      <c r="N244">
        <v>2</v>
      </c>
      <c r="O244" s="1">
        <v>2</v>
      </c>
      <c r="P244">
        <v>7.8</v>
      </c>
      <c r="Q244">
        <v>2</v>
      </c>
      <c r="R244">
        <v>5.3</v>
      </c>
      <c r="S244">
        <v>2</v>
      </c>
      <c r="T244">
        <v>69.2</v>
      </c>
      <c r="U244">
        <v>2</v>
      </c>
      <c r="V244">
        <v>61.1</v>
      </c>
      <c r="W244">
        <v>2</v>
      </c>
      <c r="X244">
        <v>1.9</v>
      </c>
    </row>
    <row r="245" spans="1:24" x14ac:dyDescent="0.3">
      <c r="A245" s="6" t="s">
        <v>17077</v>
      </c>
      <c r="B245" s="52" t="s">
        <v>7738</v>
      </c>
      <c r="D245" s="6" t="s">
        <v>17078</v>
      </c>
      <c r="E245" s="5">
        <v>195</v>
      </c>
      <c r="F245" s="6">
        <v>21.7</v>
      </c>
      <c r="G245" s="1">
        <v>0.77500000000000002</v>
      </c>
      <c r="H245">
        <v>1.3029999999999999</v>
      </c>
      <c r="I245">
        <v>0.96799999999999997</v>
      </c>
      <c r="J245">
        <v>0.97</v>
      </c>
      <c r="K245">
        <v>1.3440000000000001</v>
      </c>
      <c r="L245" s="1">
        <v>1</v>
      </c>
      <c r="M245">
        <v>1</v>
      </c>
      <c r="N245">
        <v>1</v>
      </c>
      <c r="O245" s="1">
        <v>1</v>
      </c>
      <c r="P245" t="s">
        <v>5</v>
      </c>
      <c r="Q245">
        <v>1</v>
      </c>
      <c r="R245" t="s">
        <v>5</v>
      </c>
      <c r="S245">
        <v>1</v>
      </c>
      <c r="T245" t="s">
        <v>5</v>
      </c>
      <c r="U245">
        <v>1</v>
      </c>
      <c r="V245" t="s">
        <v>5</v>
      </c>
      <c r="W245">
        <v>1</v>
      </c>
      <c r="X245" t="s">
        <v>5</v>
      </c>
    </row>
    <row r="246" spans="1:24" x14ac:dyDescent="0.3">
      <c r="A246" s="6" t="s">
        <v>17079</v>
      </c>
      <c r="B246" s="52" t="s">
        <v>7740</v>
      </c>
      <c r="C246" s="6" t="s">
        <v>17081</v>
      </c>
      <c r="D246" s="6" t="s">
        <v>17080</v>
      </c>
      <c r="E246" s="5">
        <v>1429</v>
      </c>
      <c r="F246" s="6">
        <v>155.80000000000001</v>
      </c>
      <c r="G246" s="1">
        <v>0.79500000000000004</v>
      </c>
      <c r="H246">
        <v>1.2989999999999999</v>
      </c>
      <c r="I246">
        <v>1.26</v>
      </c>
      <c r="J246">
        <v>1.1559999999999999</v>
      </c>
      <c r="K246">
        <v>1.25</v>
      </c>
      <c r="L246" s="1">
        <v>1</v>
      </c>
      <c r="M246">
        <v>1</v>
      </c>
      <c r="N246">
        <v>1</v>
      </c>
      <c r="O246" s="1">
        <v>1</v>
      </c>
      <c r="P246" t="s">
        <v>5</v>
      </c>
      <c r="Q246">
        <v>1</v>
      </c>
      <c r="R246" t="s">
        <v>5</v>
      </c>
      <c r="S246">
        <v>1</v>
      </c>
      <c r="T246" t="s">
        <v>5</v>
      </c>
      <c r="U246">
        <v>1</v>
      </c>
      <c r="V246" t="s">
        <v>5</v>
      </c>
      <c r="W246">
        <v>1</v>
      </c>
      <c r="X246" t="s">
        <v>5</v>
      </c>
    </row>
    <row r="247" spans="1:24" x14ac:dyDescent="0.3">
      <c r="A247" s="6" t="s">
        <v>17082</v>
      </c>
      <c r="B247" s="52" t="s">
        <v>7742</v>
      </c>
      <c r="C247" s="6" t="s">
        <v>17084</v>
      </c>
      <c r="D247" s="6" t="s">
        <v>17083</v>
      </c>
      <c r="E247" s="5">
        <v>1076</v>
      </c>
      <c r="F247" s="6">
        <v>115</v>
      </c>
      <c r="G247" s="1">
        <v>0.96299999999999997</v>
      </c>
      <c r="H247">
        <v>0.79</v>
      </c>
      <c r="I247">
        <v>0.749</v>
      </c>
      <c r="J247">
        <v>0.86699999999999999</v>
      </c>
      <c r="K247">
        <v>0.55100000000000005</v>
      </c>
      <c r="L247" s="1">
        <v>1</v>
      </c>
      <c r="M247">
        <v>2</v>
      </c>
      <c r="N247">
        <v>3</v>
      </c>
      <c r="O247" s="1">
        <v>1</v>
      </c>
      <c r="P247" t="s">
        <v>5</v>
      </c>
      <c r="Q247">
        <v>1</v>
      </c>
      <c r="R247" t="s">
        <v>5</v>
      </c>
      <c r="S247">
        <v>1</v>
      </c>
      <c r="T247" t="s">
        <v>5</v>
      </c>
      <c r="U247">
        <v>1</v>
      </c>
      <c r="V247" t="s">
        <v>5</v>
      </c>
      <c r="W247">
        <v>1</v>
      </c>
      <c r="X247" t="s">
        <v>5</v>
      </c>
    </row>
    <row r="248" spans="1:24" x14ac:dyDescent="0.3">
      <c r="A248" s="6" t="s">
        <v>17085</v>
      </c>
      <c r="B248" s="52" t="s">
        <v>7744</v>
      </c>
      <c r="C248" s="6" t="s">
        <v>17087</v>
      </c>
      <c r="D248" s="6" t="s">
        <v>17086</v>
      </c>
      <c r="E248" s="5">
        <v>1134</v>
      </c>
      <c r="F248" s="6">
        <v>123</v>
      </c>
      <c r="G248" s="1">
        <v>0.98799999999999999</v>
      </c>
      <c r="H248">
        <v>1.1659999999999999</v>
      </c>
      <c r="I248">
        <v>1.226</v>
      </c>
      <c r="J248">
        <v>1.3160000000000001</v>
      </c>
      <c r="K248">
        <v>1.194</v>
      </c>
      <c r="L248" s="1">
        <v>11</v>
      </c>
      <c r="M248">
        <v>11</v>
      </c>
      <c r="N248">
        <v>18</v>
      </c>
      <c r="O248" s="1">
        <v>18</v>
      </c>
      <c r="P248">
        <v>14.7</v>
      </c>
      <c r="Q248">
        <v>18</v>
      </c>
      <c r="R248">
        <v>15.2</v>
      </c>
      <c r="S248">
        <v>18</v>
      </c>
      <c r="T248">
        <v>9.5</v>
      </c>
      <c r="U248">
        <v>18</v>
      </c>
      <c r="V248">
        <v>21.6</v>
      </c>
      <c r="W248">
        <v>18</v>
      </c>
      <c r="X248">
        <v>20.9</v>
      </c>
    </row>
    <row r="249" spans="1:24" x14ac:dyDescent="0.3">
      <c r="A249" s="6" t="s">
        <v>17088</v>
      </c>
      <c r="B249" s="52" t="s">
        <v>7746</v>
      </c>
      <c r="C249" s="6" t="s">
        <v>17090</v>
      </c>
      <c r="D249" s="6" t="s">
        <v>17089</v>
      </c>
      <c r="E249" s="5">
        <v>726</v>
      </c>
      <c r="F249" s="6">
        <v>80.900000000000006</v>
      </c>
      <c r="G249" s="1">
        <v>0.99</v>
      </c>
      <c r="H249">
        <v>0.95799999999999996</v>
      </c>
      <c r="I249">
        <v>1.0760000000000001</v>
      </c>
      <c r="J249">
        <v>0.91100000000000003</v>
      </c>
      <c r="K249">
        <v>0.78500000000000003</v>
      </c>
      <c r="L249" s="1">
        <v>14</v>
      </c>
      <c r="M249">
        <v>14</v>
      </c>
      <c r="N249">
        <v>15</v>
      </c>
      <c r="O249" s="1">
        <v>15</v>
      </c>
      <c r="P249">
        <v>6.1</v>
      </c>
      <c r="Q249">
        <v>15</v>
      </c>
      <c r="R249">
        <v>14.1</v>
      </c>
      <c r="S249">
        <v>15</v>
      </c>
      <c r="T249">
        <v>10.1</v>
      </c>
      <c r="U249">
        <v>15</v>
      </c>
      <c r="V249">
        <v>16.899999999999999</v>
      </c>
      <c r="W249">
        <v>15</v>
      </c>
      <c r="X249">
        <v>12.4</v>
      </c>
    </row>
    <row r="250" spans="1:24" x14ac:dyDescent="0.3">
      <c r="A250" s="6" t="s">
        <v>17091</v>
      </c>
      <c r="B250" s="52" t="s">
        <v>569</v>
      </c>
      <c r="C250" s="6" t="s">
        <v>17093</v>
      </c>
      <c r="D250" s="6" t="s">
        <v>17092</v>
      </c>
      <c r="E250" s="5">
        <v>1124</v>
      </c>
      <c r="F250" s="6">
        <v>124.1</v>
      </c>
      <c r="G250" s="1">
        <v>1.1419999999999999</v>
      </c>
      <c r="H250">
        <v>1.823</v>
      </c>
      <c r="I250">
        <v>2.2170000000000001</v>
      </c>
      <c r="J250">
        <v>2.407</v>
      </c>
      <c r="K250">
        <v>1.415</v>
      </c>
      <c r="L250" s="1">
        <v>18</v>
      </c>
      <c r="M250">
        <v>18</v>
      </c>
      <c r="N250">
        <v>18</v>
      </c>
      <c r="O250" s="1">
        <v>18</v>
      </c>
      <c r="P250">
        <v>9.6999999999999993</v>
      </c>
      <c r="Q250">
        <v>18</v>
      </c>
      <c r="R250">
        <v>18.100000000000001</v>
      </c>
      <c r="S250">
        <v>18</v>
      </c>
      <c r="T250">
        <v>15.1</v>
      </c>
      <c r="U250">
        <v>18</v>
      </c>
      <c r="V250">
        <v>19.600000000000001</v>
      </c>
      <c r="W250">
        <v>18</v>
      </c>
      <c r="X250">
        <v>13.4</v>
      </c>
    </row>
    <row r="251" spans="1:24" x14ac:dyDescent="0.3">
      <c r="A251" s="6" t="s">
        <v>17094</v>
      </c>
      <c r="B251" s="52" t="s">
        <v>7748</v>
      </c>
      <c r="C251" s="6" t="s">
        <v>17096</v>
      </c>
      <c r="D251" s="6" t="s">
        <v>17095</v>
      </c>
      <c r="E251" s="5">
        <v>660</v>
      </c>
      <c r="F251" s="6">
        <v>76.3</v>
      </c>
      <c r="G251" s="1">
        <v>1.089</v>
      </c>
      <c r="H251">
        <v>1.105</v>
      </c>
      <c r="I251">
        <v>1.3620000000000001</v>
      </c>
      <c r="J251">
        <v>1.4370000000000001</v>
      </c>
      <c r="K251">
        <v>1.319</v>
      </c>
      <c r="L251" s="1">
        <v>1</v>
      </c>
      <c r="M251">
        <v>2</v>
      </c>
      <c r="N251">
        <v>2</v>
      </c>
      <c r="O251" s="1">
        <v>1</v>
      </c>
      <c r="P251" t="s">
        <v>5</v>
      </c>
      <c r="Q251">
        <v>1</v>
      </c>
      <c r="R251" t="s">
        <v>5</v>
      </c>
      <c r="S251">
        <v>1</v>
      </c>
      <c r="T251" t="s">
        <v>5</v>
      </c>
      <c r="U251">
        <v>1</v>
      </c>
      <c r="V251" t="s">
        <v>5</v>
      </c>
      <c r="W251">
        <v>1</v>
      </c>
      <c r="X251" t="s">
        <v>5</v>
      </c>
    </row>
    <row r="252" spans="1:24" x14ac:dyDescent="0.3">
      <c r="A252" s="6" t="s">
        <v>2350</v>
      </c>
      <c r="B252" s="52" t="s">
        <v>2349</v>
      </c>
      <c r="C252" s="6" t="s">
        <v>5046</v>
      </c>
      <c r="D252" s="6" t="s">
        <v>2351</v>
      </c>
      <c r="E252" s="5">
        <v>910</v>
      </c>
      <c r="F252" s="6">
        <v>106.1</v>
      </c>
      <c r="G252" s="1">
        <v>0.94699999999999995</v>
      </c>
      <c r="H252">
        <v>0.98899999999999999</v>
      </c>
      <c r="I252">
        <v>1.228</v>
      </c>
      <c r="J252">
        <v>1.3859999999999999</v>
      </c>
      <c r="K252">
        <v>1.1719999999999999</v>
      </c>
      <c r="L252" s="1">
        <v>7</v>
      </c>
      <c r="M252">
        <v>7</v>
      </c>
      <c r="N252">
        <v>7</v>
      </c>
      <c r="O252" s="1">
        <v>7</v>
      </c>
      <c r="P252">
        <v>2.4</v>
      </c>
      <c r="Q252">
        <v>7</v>
      </c>
      <c r="R252">
        <v>12.6</v>
      </c>
      <c r="S252">
        <v>7</v>
      </c>
      <c r="T252">
        <v>16</v>
      </c>
      <c r="U252">
        <v>7</v>
      </c>
      <c r="V252">
        <v>5.5</v>
      </c>
      <c r="W252">
        <v>7</v>
      </c>
      <c r="X252">
        <v>11.3</v>
      </c>
    </row>
    <row r="253" spans="1:24" x14ac:dyDescent="0.3">
      <c r="A253" s="6" t="s">
        <v>17097</v>
      </c>
      <c r="B253" s="52" t="s">
        <v>7750</v>
      </c>
      <c r="D253" s="6" t="s">
        <v>17098</v>
      </c>
      <c r="E253" s="5">
        <v>177</v>
      </c>
      <c r="F253" s="6">
        <v>20</v>
      </c>
      <c r="G253" s="1">
        <v>1.1140000000000001</v>
      </c>
      <c r="H253">
        <v>0.91700000000000004</v>
      </c>
      <c r="I253">
        <v>0.90200000000000002</v>
      </c>
      <c r="J253">
        <v>0.878</v>
      </c>
      <c r="K253">
        <v>0.93</v>
      </c>
      <c r="L253" s="1">
        <v>4</v>
      </c>
      <c r="M253">
        <v>10</v>
      </c>
      <c r="N253">
        <v>48</v>
      </c>
      <c r="O253" s="1">
        <v>10</v>
      </c>
      <c r="P253">
        <v>8.1</v>
      </c>
      <c r="Q253">
        <v>10</v>
      </c>
      <c r="R253">
        <v>10.1</v>
      </c>
      <c r="S253">
        <v>10</v>
      </c>
      <c r="T253">
        <v>5.9</v>
      </c>
      <c r="U253">
        <v>10</v>
      </c>
      <c r="V253">
        <v>9.1999999999999993</v>
      </c>
      <c r="W253">
        <v>10</v>
      </c>
      <c r="X253">
        <v>8.8000000000000007</v>
      </c>
    </row>
    <row r="254" spans="1:24" x14ac:dyDescent="0.3">
      <c r="A254" s="6" t="s">
        <v>2696</v>
      </c>
      <c r="B254" s="52" t="s">
        <v>2695</v>
      </c>
      <c r="C254" s="6" t="s">
        <v>4946</v>
      </c>
      <c r="D254" s="6" t="s">
        <v>2697</v>
      </c>
      <c r="E254" s="5">
        <v>251</v>
      </c>
      <c r="F254" s="6">
        <v>28.8</v>
      </c>
      <c r="G254" s="1">
        <v>1.034</v>
      </c>
      <c r="H254">
        <v>0.96699999999999997</v>
      </c>
      <c r="I254">
        <v>0.86199999999999999</v>
      </c>
      <c r="J254">
        <v>0.83799999999999997</v>
      </c>
      <c r="K254">
        <v>0.90500000000000003</v>
      </c>
      <c r="L254" s="1">
        <v>3</v>
      </c>
      <c r="M254">
        <v>9</v>
      </c>
      <c r="N254">
        <v>58</v>
      </c>
      <c r="O254" s="1">
        <v>20</v>
      </c>
      <c r="P254">
        <v>4.9000000000000004</v>
      </c>
      <c r="Q254">
        <v>20</v>
      </c>
      <c r="R254">
        <v>6.8</v>
      </c>
      <c r="S254">
        <v>20</v>
      </c>
      <c r="T254">
        <v>5.9</v>
      </c>
      <c r="U254">
        <v>20</v>
      </c>
      <c r="V254">
        <v>7.7</v>
      </c>
      <c r="W254">
        <v>20</v>
      </c>
      <c r="X254">
        <v>7.4</v>
      </c>
    </row>
    <row r="255" spans="1:24" x14ac:dyDescent="0.3">
      <c r="A255" s="6" t="s">
        <v>17099</v>
      </c>
      <c r="B255" s="52" t="s">
        <v>7752</v>
      </c>
      <c r="C255" s="6" t="s">
        <v>17101</v>
      </c>
      <c r="D255" s="6" t="s">
        <v>17100</v>
      </c>
      <c r="E255" s="5">
        <v>268</v>
      </c>
      <c r="F255" s="6">
        <v>30.7</v>
      </c>
      <c r="G255" s="1">
        <v>1.052</v>
      </c>
      <c r="H255">
        <v>0.98799999999999999</v>
      </c>
      <c r="I255">
        <v>0.96499999999999997</v>
      </c>
      <c r="J255">
        <v>0.86399999999999999</v>
      </c>
      <c r="K255">
        <v>0.98299999999999998</v>
      </c>
      <c r="L255" s="1">
        <v>5</v>
      </c>
      <c r="M255">
        <v>5</v>
      </c>
      <c r="N255">
        <v>17</v>
      </c>
      <c r="O255" s="1">
        <v>17</v>
      </c>
      <c r="P255">
        <v>10.1</v>
      </c>
      <c r="Q255">
        <v>17</v>
      </c>
      <c r="R255">
        <v>10.3</v>
      </c>
      <c r="S255">
        <v>17</v>
      </c>
      <c r="T255">
        <v>10.9</v>
      </c>
      <c r="U255">
        <v>17</v>
      </c>
      <c r="V255">
        <v>12</v>
      </c>
      <c r="W255">
        <v>17</v>
      </c>
      <c r="X255">
        <v>7.2</v>
      </c>
    </row>
    <row r="256" spans="1:24" x14ac:dyDescent="0.3">
      <c r="A256" s="6" t="s">
        <v>2201</v>
      </c>
      <c r="B256" s="52" t="s">
        <v>2200</v>
      </c>
      <c r="D256" s="6" t="s">
        <v>2202</v>
      </c>
      <c r="E256" s="5">
        <v>411</v>
      </c>
      <c r="F256" s="6">
        <v>44.8</v>
      </c>
      <c r="G256" s="1">
        <v>0.90300000000000002</v>
      </c>
      <c r="H256">
        <v>1.3460000000000001</v>
      </c>
      <c r="I256">
        <v>1.361</v>
      </c>
      <c r="J256">
        <v>2.25</v>
      </c>
      <c r="K256">
        <v>1.0429999999999999</v>
      </c>
      <c r="L256" s="1">
        <v>2</v>
      </c>
      <c r="M256">
        <v>2</v>
      </c>
      <c r="N256">
        <v>2</v>
      </c>
      <c r="O256" s="1">
        <v>2</v>
      </c>
      <c r="P256">
        <v>5.6</v>
      </c>
      <c r="Q256">
        <v>2</v>
      </c>
      <c r="R256">
        <v>39.6</v>
      </c>
      <c r="S256">
        <v>2</v>
      </c>
      <c r="T256">
        <v>22.7</v>
      </c>
      <c r="U256">
        <v>2</v>
      </c>
      <c r="V256">
        <v>6.8</v>
      </c>
      <c r="W256">
        <v>2</v>
      </c>
      <c r="X256">
        <v>33</v>
      </c>
    </row>
    <row r="257" spans="1:24" x14ac:dyDescent="0.3">
      <c r="A257" s="6" t="s">
        <v>1481</v>
      </c>
      <c r="B257" s="52" t="s">
        <v>1480</v>
      </c>
      <c r="C257" s="6" t="s">
        <v>5296</v>
      </c>
      <c r="D257" s="6" t="s">
        <v>1482</v>
      </c>
      <c r="E257" s="5">
        <v>346</v>
      </c>
      <c r="F257" s="6">
        <v>38.700000000000003</v>
      </c>
      <c r="G257" s="1">
        <v>1.0449999999999999</v>
      </c>
      <c r="H257">
        <v>1.089</v>
      </c>
      <c r="I257">
        <v>1.1479999999999999</v>
      </c>
      <c r="J257">
        <v>1.2250000000000001</v>
      </c>
      <c r="K257">
        <v>1.0609999999999999</v>
      </c>
      <c r="L257" s="1">
        <v>22</v>
      </c>
      <c r="M257">
        <v>22</v>
      </c>
      <c r="N257">
        <v>57</v>
      </c>
      <c r="O257" s="1">
        <v>57</v>
      </c>
      <c r="P257">
        <v>7.9</v>
      </c>
      <c r="Q257">
        <v>57</v>
      </c>
      <c r="R257">
        <v>6.9</v>
      </c>
      <c r="S257">
        <v>57</v>
      </c>
      <c r="T257">
        <v>8.5</v>
      </c>
      <c r="U257">
        <v>57</v>
      </c>
      <c r="V257">
        <v>11.9</v>
      </c>
      <c r="W257">
        <v>57</v>
      </c>
      <c r="X257">
        <v>9</v>
      </c>
    </row>
    <row r="258" spans="1:24" x14ac:dyDescent="0.3">
      <c r="A258" s="6" t="s">
        <v>2491</v>
      </c>
      <c r="B258" s="52" t="s">
        <v>2490</v>
      </c>
      <c r="C258" s="6" t="s">
        <v>4597</v>
      </c>
      <c r="D258" s="6" t="s">
        <v>2492</v>
      </c>
      <c r="E258" s="5">
        <v>472</v>
      </c>
      <c r="F258" s="6">
        <v>51.2</v>
      </c>
      <c r="G258" s="1">
        <v>0.99399999999999999</v>
      </c>
      <c r="H258">
        <v>0.90800000000000003</v>
      </c>
      <c r="I258">
        <v>1.05</v>
      </c>
      <c r="J258">
        <v>1.0840000000000001</v>
      </c>
      <c r="K258">
        <v>0.91400000000000003</v>
      </c>
      <c r="L258" s="1">
        <v>13</v>
      </c>
      <c r="M258">
        <v>13</v>
      </c>
      <c r="N258">
        <v>32</v>
      </c>
      <c r="O258" s="1">
        <v>32</v>
      </c>
      <c r="P258">
        <v>7.4</v>
      </c>
      <c r="Q258">
        <v>32</v>
      </c>
      <c r="R258">
        <v>8.1999999999999993</v>
      </c>
      <c r="S258">
        <v>32</v>
      </c>
      <c r="T258">
        <v>7.4</v>
      </c>
      <c r="U258">
        <v>32</v>
      </c>
      <c r="V258">
        <v>11.1</v>
      </c>
      <c r="W258">
        <v>32</v>
      </c>
      <c r="X258">
        <v>10.6</v>
      </c>
    </row>
    <row r="259" spans="1:24" x14ac:dyDescent="0.3">
      <c r="A259" s="6" t="s">
        <v>3935</v>
      </c>
      <c r="B259" s="52" t="s">
        <v>3934</v>
      </c>
      <c r="C259" s="6" t="s">
        <v>4569</v>
      </c>
      <c r="D259" s="6" t="s">
        <v>3936</v>
      </c>
      <c r="E259" s="5">
        <v>339</v>
      </c>
      <c r="F259" s="6">
        <v>38.6</v>
      </c>
      <c r="G259" s="1">
        <v>0.99</v>
      </c>
      <c r="H259">
        <v>1.04</v>
      </c>
      <c r="I259">
        <v>1.167</v>
      </c>
      <c r="J259">
        <v>1.1739999999999999</v>
      </c>
      <c r="K259">
        <v>1.02</v>
      </c>
      <c r="L259" s="1">
        <v>23</v>
      </c>
      <c r="M259">
        <v>23</v>
      </c>
      <c r="N259">
        <v>53</v>
      </c>
      <c r="O259" s="1">
        <v>53</v>
      </c>
      <c r="P259">
        <v>7</v>
      </c>
      <c r="Q259">
        <v>53</v>
      </c>
      <c r="R259">
        <v>9.8000000000000007</v>
      </c>
      <c r="S259">
        <v>53</v>
      </c>
      <c r="T259">
        <v>12.2</v>
      </c>
      <c r="U259">
        <v>53</v>
      </c>
      <c r="V259">
        <v>11.5</v>
      </c>
      <c r="W259">
        <v>53</v>
      </c>
      <c r="X259">
        <v>16.2</v>
      </c>
    </row>
    <row r="260" spans="1:24" x14ac:dyDescent="0.3">
      <c r="A260" s="6" t="s">
        <v>17102</v>
      </c>
      <c r="B260" s="52" t="s">
        <v>260</v>
      </c>
      <c r="C260" s="6" t="s">
        <v>17104</v>
      </c>
      <c r="D260" s="6" t="s">
        <v>17103</v>
      </c>
      <c r="E260" s="5">
        <v>323</v>
      </c>
      <c r="F260" s="6">
        <v>36.4</v>
      </c>
      <c r="G260" s="1">
        <v>1.06</v>
      </c>
      <c r="H260">
        <v>0.86199999999999999</v>
      </c>
      <c r="I260">
        <v>0.89700000000000002</v>
      </c>
      <c r="J260">
        <v>0.98299999999999998</v>
      </c>
      <c r="K260">
        <v>0.60199999999999998</v>
      </c>
      <c r="L260" s="1">
        <v>13</v>
      </c>
      <c r="M260">
        <v>13</v>
      </c>
      <c r="N260">
        <v>18</v>
      </c>
      <c r="O260" s="1">
        <v>18</v>
      </c>
      <c r="P260">
        <v>7.5</v>
      </c>
      <c r="Q260">
        <v>18</v>
      </c>
      <c r="R260">
        <v>6.7</v>
      </c>
      <c r="S260">
        <v>18</v>
      </c>
      <c r="T260">
        <v>7.5</v>
      </c>
      <c r="U260">
        <v>18</v>
      </c>
      <c r="V260">
        <v>8.4</v>
      </c>
      <c r="W260">
        <v>18</v>
      </c>
      <c r="X260">
        <v>8.9</v>
      </c>
    </row>
    <row r="261" spans="1:24" x14ac:dyDescent="0.3">
      <c r="A261" s="6" t="s">
        <v>17105</v>
      </c>
      <c r="B261" s="52" t="s">
        <v>7754</v>
      </c>
      <c r="C261" s="6" t="s">
        <v>17107</v>
      </c>
      <c r="D261" s="6" t="s">
        <v>17106</v>
      </c>
      <c r="E261" s="5">
        <v>319</v>
      </c>
      <c r="F261" s="6">
        <v>35.9</v>
      </c>
      <c r="G261" s="1">
        <v>1.042</v>
      </c>
      <c r="H261">
        <v>1.0189999999999999</v>
      </c>
      <c r="I261">
        <v>1.5149999999999999</v>
      </c>
      <c r="J261">
        <v>1.887</v>
      </c>
      <c r="K261">
        <v>1.1000000000000001</v>
      </c>
      <c r="L261" s="1">
        <v>11</v>
      </c>
      <c r="M261">
        <v>12</v>
      </c>
      <c r="N261">
        <v>20</v>
      </c>
      <c r="O261" s="1">
        <v>18</v>
      </c>
      <c r="P261">
        <v>11.8</v>
      </c>
      <c r="Q261">
        <v>18</v>
      </c>
      <c r="R261">
        <v>11.2</v>
      </c>
      <c r="S261">
        <v>18</v>
      </c>
      <c r="T261">
        <v>10.1</v>
      </c>
      <c r="U261">
        <v>18</v>
      </c>
      <c r="V261">
        <v>18.8</v>
      </c>
      <c r="W261">
        <v>18</v>
      </c>
      <c r="X261">
        <v>16.5</v>
      </c>
    </row>
    <row r="262" spans="1:24" x14ac:dyDescent="0.3">
      <c r="A262" s="6" t="s">
        <v>2527</v>
      </c>
      <c r="B262" s="52" t="s">
        <v>2526</v>
      </c>
      <c r="C262" s="6" t="s">
        <v>4996</v>
      </c>
      <c r="D262" s="6" t="s">
        <v>2528</v>
      </c>
      <c r="E262" s="5">
        <v>320</v>
      </c>
      <c r="F262" s="6">
        <v>35.9</v>
      </c>
      <c r="G262" s="1">
        <v>1.0640000000000001</v>
      </c>
      <c r="H262">
        <v>1.1259999999999999</v>
      </c>
      <c r="I262">
        <v>1.28</v>
      </c>
      <c r="J262">
        <v>1.508</v>
      </c>
      <c r="K262">
        <v>1.3</v>
      </c>
      <c r="L262" s="1">
        <v>11</v>
      </c>
      <c r="M262">
        <v>12</v>
      </c>
      <c r="N262">
        <v>32</v>
      </c>
      <c r="O262" s="1">
        <v>30</v>
      </c>
      <c r="P262">
        <v>6</v>
      </c>
      <c r="Q262">
        <v>30</v>
      </c>
      <c r="R262">
        <v>12.3</v>
      </c>
      <c r="S262">
        <v>30</v>
      </c>
      <c r="T262">
        <v>25.4</v>
      </c>
      <c r="U262">
        <v>30</v>
      </c>
      <c r="V262">
        <v>16.7</v>
      </c>
      <c r="W262">
        <v>30</v>
      </c>
      <c r="X262">
        <v>13.6</v>
      </c>
    </row>
    <row r="263" spans="1:24" x14ac:dyDescent="0.3">
      <c r="A263" s="6" t="s">
        <v>2693</v>
      </c>
      <c r="B263" s="52" t="s">
        <v>551</v>
      </c>
      <c r="C263" s="6" t="s">
        <v>4947</v>
      </c>
      <c r="D263" s="6" t="s">
        <v>2694</v>
      </c>
      <c r="E263" s="5">
        <v>673</v>
      </c>
      <c r="F263" s="6">
        <v>75.8</v>
      </c>
      <c r="G263" s="1">
        <v>1.01</v>
      </c>
      <c r="H263">
        <v>1.107</v>
      </c>
      <c r="I263">
        <v>1.4690000000000001</v>
      </c>
      <c r="J263">
        <v>1.474</v>
      </c>
      <c r="K263">
        <v>1.159</v>
      </c>
      <c r="L263" s="1">
        <v>2</v>
      </c>
      <c r="M263">
        <v>39</v>
      </c>
      <c r="N263">
        <v>149</v>
      </c>
      <c r="O263" s="1">
        <v>9</v>
      </c>
      <c r="P263">
        <v>5.4</v>
      </c>
      <c r="Q263">
        <v>9</v>
      </c>
      <c r="R263">
        <v>3.4</v>
      </c>
      <c r="S263">
        <v>9</v>
      </c>
      <c r="T263">
        <v>11.5</v>
      </c>
      <c r="U263">
        <v>9</v>
      </c>
      <c r="V263">
        <v>6.3</v>
      </c>
      <c r="W263">
        <v>9</v>
      </c>
      <c r="X263">
        <v>6.9</v>
      </c>
    </row>
    <row r="264" spans="1:24" x14ac:dyDescent="0.3">
      <c r="A264" s="6" t="s">
        <v>17108</v>
      </c>
      <c r="B264" s="52" t="s">
        <v>551</v>
      </c>
      <c r="C264" s="6" t="s">
        <v>4597</v>
      </c>
      <c r="D264" s="6" t="s">
        <v>17109</v>
      </c>
      <c r="E264" s="5">
        <v>667</v>
      </c>
      <c r="F264" s="6">
        <v>75.2</v>
      </c>
      <c r="G264" s="1">
        <v>1.018</v>
      </c>
      <c r="H264">
        <v>1.0129999999999999</v>
      </c>
      <c r="I264">
        <v>1.5409999999999999</v>
      </c>
      <c r="J264">
        <v>1.694</v>
      </c>
      <c r="K264">
        <v>1.161</v>
      </c>
      <c r="L264" s="1">
        <v>2</v>
      </c>
      <c r="M264">
        <v>39</v>
      </c>
      <c r="N264">
        <v>143</v>
      </c>
      <c r="O264" s="1">
        <v>3</v>
      </c>
      <c r="P264">
        <v>3.7</v>
      </c>
      <c r="Q264">
        <v>3</v>
      </c>
      <c r="R264">
        <v>1.8</v>
      </c>
      <c r="S264">
        <v>3</v>
      </c>
      <c r="T264">
        <v>1.7</v>
      </c>
      <c r="U264">
        <v>3</v>
      </c>
      <c r="V264">
        <v>0.6</v>
      </c>
      <c r="W264">
        <v>3</v>
      </c>
      <c r="X264">
        <v>2.2000000000000002</v>
      </c>
    </row>
    <row r="265" spans="1:24" x14ac:dyDescent="0.3">
      <c r="A265" s="6" t="s">
        <v>1090</v>
      </c>
      <c r="B265" s="52" t="s">
        <v>1089</v>
      </c>
      <c r="C265" s="6" t="s">
        <v>4597</v>
      </c>
      <c r="D265" s="6" t="s">
        <v>1091</v>
      </c>
      <c r="E265" s="5">
        <v>336</v>
      </c>
      <c r="F265" s="6">
        <v>37.799999999999997</v>
      </c>
      <c r="G265" s="1">
        <v>1.022</v>
      </c>
      <c r="H265">
        <v>1.0549999999999999</v>
      </c>
      <c r="I265">
        <v>1.1200000000000001</v>
      </c>
      <c r="J265">
        <v>1.288</v>
      </c>
      <c r="K265">
        <v>1.0469999999999999</v>
      </c>
      <c r="L265" s="1">
        <v>12</v>
      </c>
      <c r="M265">
        <v>12</v>
      </c>
      <c r="N265">
        <v>24</v>
      </c>
      <c r="O265" s="1">
        <v>24</v>
      </c>
      <c r="P265">
        <v>6.5</v>
      </c>
      <c r="Q265">
        <v>24</v>
      </c>
      <c r="R265">
        <v>7.3</v>
      </c>
      <c r="S265">
        <v>24</v>
      </c>
      <c r="T265">
        <v>15.8</v>
      </c>
      <c r="U265">
        <v>24</v>
      </c>
      <c r="V265">
        <v>15.2</v>
      </c>
      <c r="W265">
        <v>24</v>
      </c>
      <c r="X265">
        <v>8.5</v>
      </c>
    </row>
    <row r="266" spans="1:24" x14ac:dyDescent="0.3">
      <c r="A266" s="6" t="s">
        <v>17110</v>
      </c>
      <c r="B266" s="52" t="s">
        <v>7756</v>
      </c>
      <c r="C266" s="6" t="s">
        <v>17112</v>
      </c>
      <c r="D266" s="6" t="s">
        <v>17111</v>
      </c>
      <c r="E266" s="5">
        <v>302</v>
      </c>
      <c r="F266" s="6">
        <v>34.299999999999997</v>
      </c>
      <c r="G266" s="1">
        <v>0.95699999999999996</v>
      </c>
      <c r="H266">
        <v>0.84099999999999997</v>
      </c>
      <c r="I266">
        <v>0.72899999999999998</v>
      </c>
      <c r="J266">
        <v>0.70399999999999996</v>
      </c>
      <c r="K266">
        <v>0.83599999999999997</v>
      </c>
      <c r="L266" s="1">
        <v>1</v>
      </c>
      <c r="M266">
        <v>1</v>
      </c>
      <c r="N266">
        <v>1</v>
      </c>
      <c r="O266" s="1">
        <v>1</v>
      </c>
      <c r="P266" t="s">
        <v>5</v>
      </c>
      <c r="Q266">
        <v>1</v>
      </c>
      <c r="R266" t="s">
        <v>5</v>
      </c>
      <c r="S266">
        <v>1</v>
      </c>
      <c r="T266" t="s">
        <v>5</v>
      </c>
      <c r="U266">
        <v>1</v>
      </c>
      <c r="V266" t="s">
        <v>5</v>
      </c>
      <c r="W266">
        <v>1</v>
      </c>
      <c r="X266" t="s">
        <v>5</v>
      </c>
    </row>
    <row r="267" spans="1:24" x14ac:dyDescent="0.3">
      <c r="A267" s="6" t="s">
        <v>17113</v>
      </c>
      <c r="B267" s="52" t="s">
        <v>7758</v>
      </c>
      <c r="C267" s="6" t="s">
        <v>17115</v>
      </c>
      <c r="D267" s="6" t="s">
        <v>17114</v>
      </c>
      <c r="E267" s="5">
        <v>949</v>
      </c>
      <c r="F267" s="6">
        <v>104.6</v>
      </c>
      <c r="G267" s="1">
        <v>1.014</v>
      </c>
      <c r="H267">
        <v>1.0129999999999999</v>
      </c>
      <c r="I267">
        <v>1.1120000000000001</v>
      </c>
      <c r="J267">
        <v>1.216</v>
      </c>
      <c r="K267">
        <v>1.087</v>
      </c>
      <c r="L267" s="1">
        <v>15</v>
      </c>
      <c r="M267">
        <v>30</v>
      </c>
      <c r="N267">
        <v>53</v>
      </c>
      <c r="O267" s="1">
        <v>26</v>
      </c>
      <c r="P267">
        <v>8.6999999999999993</v>
      </c>
      <c r="Q267">
        <v>26</v>
      </c>
      <c r="R267">
        <v>10.4</v>
      </c>
      <c r="S267">
        <v>26</v>
      </c>
      <c r="T267">
        <v>14.7</v>
      </c>
      <c r="U267">
        <v>26</v>
      </c>
      <c r="V267">
        <v>12</v>
      </c>
      <c r="W267">
        <v>26</v>
      </c>
      <c r="X267">
        <v>12.2</v>
      </c>
    </row>
    <row r="268" spans="1:24" x14ac:dyDescent="0.3">
      <c r="A268" s="6" t="s">
        <v>17116</v>
      </c>
      <c r="B268" s="52" t="s">
        <v>7760</v>
      </c>
      <c r="C268" s="6" t="s">
        <v>17118</v>
      </c>
      <c r="D268" s="6" t="s">
        <v>17117</v>
      </c>
      <c r="E268" s="5">
        <v>822</v>
      </c>
      <c r="F268" s="6">
        <v>91.3</v>
      </c>
      <c r="G268" s="1">
        <v>1.0740000000000001</v>
      </c>
      <c r="H268">
        <v>1.002</v>
      </c>
      <c r="I268">
        <v>1.028</v>
      </c>
      <c r="J268">
        <v>1.1259999999999999</v>
      </c>
      <c r="K268">
        <v>0.998</v>
      </c>
      <c r="L268" s="1">
        <v>9</v>
      </c>
      <c r="M268">
        <v>9</v>
      </c>
      <c r="N268">
        <v>13</v>
      </c>
      <c r="O268" s="1">
        <v>13</v>
      </c>
      <c r="P268">
        <v>4.9000000000000004</v>
      </c>
      <c r="Q268">
        <v>13</v>
      </c>
      <c r="R268">
        <v>5.0999999999999996</v>
      </c>
      <c r="S268">
        <v>13</v>
      </c>
      <c r="T268">
        <v>13.7</v>
      </c>
      <c r="U268">
        <v>13</v>
      </c>
      <c r="V268">
        <v>14.5</v>
      </c>
      <c r="W268">
        <v>13</v>
      </c>
      <c r="X268">
        <v>10.8</v>
      </c>
    </row>
    <row r="269" spans="1:24" x14ac:dyDescent="0.3">
      <c r="A269" s="6" t="s">
        <v>17119</v>
      </c>
      <c r="B269" s="52" t="s">
        <v>7762</v>
      </c>
      <c r="C269" s="6" t="s">
        <v>17121</v>
      </c>
      <c r="D269" s="6" t="s">
        <v>17120</v>
      </c>
      <c r="E269" s="5">
        <v>785</v>
      </c>
      <c r="F269" s="6">
        <v>87.1</v>
      </c>
      <c r="G269" s="1">
        <v>1.0369999999999999</v>
      </c>
      <c r="H269">
        <v>0.97499999999999998</v>
      </c>
      <c r="I269">
        <v>1.163</v>
      </c>
      <c r="J269">
        <v>1.542</v>
      </c>
      <c r="K269">
        <v>1.19</v>
      </c>
      <c r="L269" s="1">
        <v>8</v>
      </c>
      <c r="M269">
        <v>8</v>
      </c>
      <c r="N269">
        <v>8</v>
      </c>
      <c r="O269" s="1">
        <v>8</v>
      </c>
      <c r="P269">
        <v>6.2</v>
      </c>
      <c r="Q269">
        <v>8</v>
      </c>
      <c r="R269">
        <v>10.4</v>
      </c>
      <c r="S269">
        <v>8</v>
      </c>
      <c r="T269">
        <v>24.3</v>
      </c>
      <c r="U269">
        <v>8</v>
      </c>
      <c r="V269">
        <v>16.2</v>
      </c>
      <c r="W269">
        <v>8</v>
      </c>
      <c r="X269">
        <v>14.6</v>
      </c>
    </row>
    <row r="270" spans="1:24" x14ac:dyDescent="0.3">
      <c r="A270" s="6" t="s">
        <v>17122</v>
      </c>
      <c r="B270" s="52" t="s">
        <v>7764</v>
      </c>
      <c r="C270" s="6" t="s">
        <v>17124</v>
      </c>
      <c r="D270" s="6" t="s">
        <v>17123</v>
      </c>
      <c r="E270" s="5">
        <v>423</v>
      </c>
      <c r="F270" s="6">
        <v>48.6</v>
      </c>
      <c r="G270" s="1">
        <v>1.014</v>
      </c>
      <c r="H270">
        <v>1.0049999999999999</v>
      </c>
      <c r="I270">
        <v>1.05</v>
      </c>
      <c r="J270">
        <v>1.1140000000000001</v>
      </c>
      <c r="K270">
        <v>1.0229999999999999</v>
      </c>
      <c r="L270" s="1">
        <v>12</v>
      </c>
      <c r="M270">
        <v>12</v>
      </c>
      <c r="N270">
        <v>28</v>
      </c>
      <c r="O270" s="1">
        <v>25</v>
      </c>
      <c r="P270">
        <v>6.4</v>
      </c>
      <c r="Q270">
        <v>25</v>
      </c>
      <c r="R270">
        <v>7.5</v>
      </c>
      <c r="S270">
        <v>25</v>
      </c>
      <c r="T270">
        <v>7.2</v>
      </c>
      <c r="U270">
        <v>25</v>
      </c>
      <c r="V270">
        <v>8.1</v>
      </c>
      <c r="W270">
        <v>25</v>
      </c>
      <c r="X270">
        <v>13.4</v>
      </c>
    </row>
    <row r="271" spans="1:24" x14ac:dyDescent="0.3">
      <c r="A271" s="6" t="s">
        <v>17125</v>
      </c>
      <c r="B271" s="52" t="s">
        <v>7766</v>
      </c>
      <c r="C271" s="6" t="s">
        <v>17127</v>
      </c>
      <c r="D271" s="6" t="s">
        <v>17126</v>
      </c>
      <c r="E271" s="5">
        <v>158</v>
      </c>
      <c r="F271" s="6">
        <v>18.7</v>
      </c>
      <c r="G271" s="1">
        <v>1.018</v>
      </c>
      <c r="H271">
        <v>0.96399999999999997</v>
      </c>
      <c r="I271">
        <v>0.98699999999999999</v>
      </c>
      <c r="J271">
        <v>1.018</v>
      </c>
      <c r="K271">
        <v>0.88700000000000001</v>
      </c>
      <c r="L271" s="1">
        <v>3</v>
      </c>
      <c r="M271">
        <v>3</v>
      </c>
      <c r="N271">
        <v>7</v>
      </c>
      <c r="O271" s="1">
        <v>7</v>
      </c>
      <c r="P271">
        <v>8.6999999999999993</v>
      </c>
      <c r="Q271">
        <v>7</v>
      </c>
      <c r="R271">
        <v>3.6</v>
      </c>
      <c r="S271">
        <v>7</v>
      </c>
      <c r="T271">
        <v>8.8000000000000007</v>
      </c>
      <c r="U271">
        <v>7</v>
      </c>
      <c r="V271">
        <v>3.3</v>
      </c>
      <c r="W271">
        <v>7</v>
      </c>
      <c r="X271">
        <v>5.9</v>
      </c>
    </row>
    <row r="272" spans="1:24" x14ac:dyDescent="0.3">
      <c r="A272" s="6" t="s">
        <v>17128</v>
      </c>
      <c r="B272" s="52" t="s">
        <v>7768</v>
      </c>
      <c r="C272" s="6" t="s">
        <v>17130</v>
      </c>
      <c r="D272" s="6" t="s">
        <v>17129</v>
      </c>
      <c r="E272" s="5">
        <v>157</v>
      </c>
      <c r="F272" s="6">
        <v>18.600000000000001</v>
      </c>
      <c r="G272" s="1">
        <v>0.98299999999999998</v>
      </c>
      <c r="H272">
        <v>0.99399999999999999</v>
      </c>
      <c r="I272">
        <v>1.091</v>
      </c>
      <c r="J272">
        <v>1.24</v>
      </c>
      <c r="K272">
        <v>1.1599999999999999</v>
      </c>
      <c r="L272" s="1">
        <v>3</v>
      </c>
      <c r="M272">
        <v>3</v>
      </c>
      <c r="N272">
        <v>3</v>
      </c>
      <c r="O272" s="1">
        <v>3</v>
      </c>
      <c r="P272">
        <v>0.4</v>
      </c>
      <c r="Q272">
        <v>3</v>
      </c>
      <c r="R272">
        <v>4.8</v>
      </c>
      <c r="S272">
        <v>3</v>
      </c>
      <c r="T272">
        <v>10.8</v>
      </c>
      <c r="U272">
        <v>3</v>
      </c>
      <c r="V272">
        <v>9.8000000000000007</v>
      </c>
      <c r="W272">
        <v>3</v>
      </c>
      <c r="X272">
        <v>8.6</v>
      </c>
    </row>
    <row r="273" spans="1:24" x14ac:dyDescent="0.3">
      <c r="A273" s="6" t="s">
        <v>17131</v>
      </c>
      <c r="B273" s="52" t="s">
        <v>7770</v>
      </c>
      <c r="C273" s="6" t="s">
        <v>17133</v>
      </c>
      <c r="D273" s="6" t="s">
        <v>17132</v>
      </c>
      <c r="E273" s="5">
        <v>977</v>
      </c>
      <c r="F273" s="6">
        <v>107.5</v>
      </c>
      <c r="G273" s="1">
        <v>1.014</v>
      </c>
      <c r="H273">
        <v>1.038</v>
      </c>
      <c r="I273">
        <v>1.2070000000000001</v>
      </c>
      <c r="J273">
        <v>1.2190000000000001</v>
      </c>
      <c r="K273">
        <v>1.1100000000000001</v>
      </c>
      <c r="L273" s="1">
        <v>19</v>
      </c>
      <c r="M273">
        <v>26</v>
      </c>
      <c r="N273">
        <v>47</v>
      </c>
      <c r="O273" s="1">
        <v>38</v>
      </c>
      <c r="P273">
        <v>5.7</v>
      </c>
      <c r="Q273">
        <v>38</v>
      </c>
      <c r="R273">
        <v>6.7</v>
      </c>
      <c r="S273">
        <v>38</v>
      </c>
      <c r="T273">
        <v>8.6</v>
      </c>
      <c r="U273">
        <v>38</v>
      </c>
      <c r="V273">
        <v>9.6</v>
      </c>
      <c r="W273">
        <v>38</v>
      </c>
      <c r="X273">
        <v>6.9</v>
      </c>
    </row>
    <row r="274" spans="1:24" x14ac:dyDescent="0.3">
      <c r="A274" s="6" t="s">
        <v>17134</v>
      </c>
      <c r="B274" s="52" t="s">
        <v>7772</v>
      </c>
      <c r="C274" s="6" t="s">
        <v>17136</v>
      </c>
      <c r="D274" s="6" t="s">
        <v>17135</v>
      </c>
      <c r="E274" s="5">
        <v>939</v>
      </c>
      <c r="F274" s="6">
        <v>103.9</v>
      </c>
      <c r="G274" s="1">
        <v>1.002</v>
      </c>
      <c r="H274">
        <v>1.002</v>
      </c>
      <c r="I274">
        <v>1.095</v>
      </c>
      <c r="J274">
        <v>1.2509999999999999</v>
      </c>
      <c r="K274">
        <v>1.127</v>
      </c>
      <c r="L274" s="1">
        <v>11</v>
      </c>
      <c r="M274">
        <v>18</v>
      </c>
      <c r="N274">
        <v>29</v>
      </c>
      <c r="O274" s="1">
        <v>21</v>
      </c>
      <c r="P274">
        <v>6</v>
      </c>
      <c r="Q274">
        <v>21</v>
      </c>
      <c r="R274">
        <v>9</v>
      </c>
      <c r="S274">
        <v>21</v>
      </c>
      <c r="T274">
        <v>8.4</v>
      </c>
      <c r="U274">
        <v>21</v>
      </c>
      <c r="V274">
        <v>6.9</v>
      </c>
      <c r="W274">
        <v>21</v>
      </c>
      <c r="X274">
        <v>8.4</v>
      </c>
    </row>
    <row r="275" spans="1:24" x14ac:dyDescent="0.3">
      <c r="A275" s="6" t="s">
        <v>17137</v>
      </c>
      <c r="B275" s="52" t="s">
        <v>372</v>
      </c>
      <c r="C275" s="6" t="s">
        <v>17139</v>
      </c>
      <c r="D275" s="6" t="s">
        <v>17138</v>
      </c>
      <c r="E275" s="5">
        <v>937</v>
      </c>
      <c r="F275" s="6">
        <v>104.5</v>
      </c>
      <c r="G275" s="1">
        <v>1.0129999999999999</v>
      </c>
      <c r="H275">
        <v>1.0169999999999999</v>
      </c>
      <c r="I275">
        <v>1.133</v>
      </c>
      <c r="J275">
        <v>1.093</v>
      </c>
      <c r="K275">
        <v>1.0580000000000001</v>
      </c>
      <c r="L275" s="1">
        <v>15</v>
      </c>
      <c r="M275">
        <v>30</v>
      </c>
      <c r="N275">
        <v>60</v>
      </c>
      <c r="O275" s="1">
        <v>31</v>
      </c>
      <c r="P275">
        <v>8.3000000000000007</v>
      </c>
      <c r="Q275">
        <v>31</v>
      </c>
      <c r="R275">
        <v>10.6</v>
      </c>
      <c r="S275">
        <v>31</v>
      </c>
      <c r="T275">
        <v>11.8</v>
      </c>
      <c r="U275">
        <v>31</v>
      </c>
      <c r="V275">
        <v>9.6999999999999993</v>
      </c>
      <c r="W275">
        <v>31</v>
      </c>
      <c r="X275">
        <v>13</v>
      </c>
    </row>
    <row r="276" spans="1:24" x14ac:dyDescent="0.3">
      <c r="A276" s="6" t="s">
        <v>17140</v>
      </c>
      <c r="B276" s="52" t="s">
        <v>415</v>
      </c>
      <c r="C276" s="6" t="s">
        <v>17142</v>
      </c>
      <c r="D276" s="6" t="s">
        <v>17141</v>
      </c>
      <c r="E276" s="5">
        <v>435</v>
      </c>
      <c r="F276" s="6">
        <v>49.6</v>
      </c>
      <c r="G276" s="1">
        <v>1.032</v>
      </c>
      <c r="H276">
        <v>1.0549999999999999</v>
      </c>
      <c r="I276">
        <v>1.0660000000000001</v>
      </c>
      <c r="J276">
        <v>1.145</v>
      </c>
      <c r="K276">
        <v>1.05</v>
      </c>
      <c r="L276" s="1">
        <v>11</v>
      </c>
      <c r="M276">
        <v>11</v>
      </c>
      <c r="N276">
        <v>16</v>
      </c>
      <c r="O276" s="1">
        <v>16</v>
      </c>
      <c r="P276">
        <v>7.6</v>
      </c>
      <c r="Q276">
        <v>16</v>
      </c>
      <c r="R276">
        <v>8.8000000000000007</v>
      </c>
      <c r="S276">
        <v>16</v>
      </c>
      <c r="T276">
        <v>8.1</v>
      </c>
      <c r="U276">
        <v>16</v>
      </c>
      <c r="V276">
        <v>14.5</v>
      </c>
      <c r="W276">
        <v>16</v>
      </c>
      <c r="X276">
        <v>13</v>
      </c>
    </row>
    <row r="277" spans="1:24" x14ac:dyDescent="0.3">
      <c r="A277" s="6" t="s">
        <v>17143</v>
      </c>
      <c r="B277" s="52" t="s">
        <v>7774</v>
      </c>
      <c r="C277" s="6" t="s">
        <v>17145</v>
      </c>
      <c r="D277" s="6" t="s">
        <v>17144</v>
      </c>
      <c r="E277" s="5">
        <v>142</v>
      </c>
      <c r="F277" s="6">
        <v>17</v>
      </c>
      <c r="G277" s="1">
        <v>1.02</v>
      </c>
      <c r="H277">
        <v>1.0529999999999999</v>
      </c>
      <c r="I277">
        <v>1.079</v>
      </c>
      <c r="J277">
        <v>1.145</v>
      </c>
      <c r="K277">
        <v>1.101</v>
      </c>
      <c r="L277" s="1">
        <v>4</v>
      </c>
      <c r="M277">
        <v>4</v>
      </c>
      <c r="N277">
        <v>7</v>
      </c>
      <c r="O277" s="1">
        <v>7</v>
      </c>
      <c r="P277">
        <v>12.4</v>
      </c>
      <c r="Q277">
        <v>7</v>
      </c>
      <c r="R277">
        <v>3.6</v>
      </c>
      <c r="S277">
        <v>7</v>
      </c>
      <c r="T277">
        <v>7.5</v>
      </c>
      <c r="U277">
        <v>7</v>
      </c>
      <c r="V277">
        <v>5.3</v>
      </c>
      <c r="W277">
        <v>7</v>
      </c>
      <c r="X277">
        <v>11.3</v>
      </c>
    </row>
    <row r="278" spans="1:24" x14ac:dyDescent="0.3">
      <c r="A278" s="6" t="s">
        <v>17146</v>
      </c>
      <c r="B278" s="52" t="s">
        <v>295</v>
      </c>
      <c r="C278" s="6" t="s">
        <v>17148</v>
      </c>
      <c r="D278" s="6" t="s">
        <v>17147</v>
      </c>
      <c r="E278" s="5">
        <v>1094</v>
      </c>
      <c r="F278" s="6">
        <v>121.2</v>
      </c>
      <c r="G278" s="1">
        <v>1.0229999999999999</v>
      </c>
      <c r="H278">
        <v>0.88600000000000001</v>
      </c>
      <c r="I278">
        <v>0.98099999999999998</v>
      </c>
      <c r="J278">
        <v>1.018</v>
      </c>
      <c r="K278">
        <v>0.96799999999999997</v>
      </c>
      <c r="L278" s="1">
        <v>22</v>
      </c>
      <c r="M278">
        <v>27</v>
      </c>
      <c r="N278">
        <v>35</v>
      </c>
      <c r="O278" s="1">
        <v>29</v>
      </c>
      <c r="P278">
        <v>8.4</v>
      </c>
      <c r="Q278">
        <v>29</v>
      </c>
      <c r="R278">
        <v>8.9</v>
      </c>
      <c r="S278">
        <v>29</v>
      </c>
      <c r="T278">
        <v>16.899999999999999</v>
      </c>
      <c r="U278">
        <v>29</v>
      </c>
      <c r="V278">
        <v>11.5</v>
      </c>
      <c r="W278">
        <v>29</v>
      </c>
      <c r="X278">
        <v>9.3000000000000007</v>
      </c>
    </row>
    <row r="279" spans="1:24" x14ac:dyDescent="0.3">
      <c r="A279" s="6" t="s">
        <v>17149</v>
      </c>
      <c r="B279" s="52" t="s">
        <v>7776</v>
      </c>
      <c r="C279" s="6" t="s">
        <v>17151</v>
      </c>
      <c r="D279" s="6" t="s">
        <v>17150</v>
      </c>
      <c r="E279" s="5">
        <v>1082</v>
      </c>
      <c r="F279" s="6">
        <v>119</v>
      </c>
      <c r="G279" s="1">
        <v>0.95599999999999996</v>
      </c>
      <c r="H279">
        <v>0.99399999999999999</v>
      </c>
      <c r="I279">
        <v>0.89800000000000002</v>
      </c>
      <c r="J279">
        <v>0.83699999999999997</v>
      </c>
      <c r="K279">
        <v>0.82699999999999996</v>
      </c>
      <c r="L279" s="1">
        <v>1</v>
      </c>
      <c r="M279">
        <v>6</v>
      </c>
      <c r="N279">
        <v>7</v>
      </c>
      <c r="O279" s="1">
        <v>1</v>
      </c>
      <c r="P279" t="s">
        <v>5</v>
      </c>
      <c r="Q279">
        <v>1</v>
      </c>
      <c r="R279" t="s">
        <v>5</v>
      </c>
      <c r="S279">
        <v>1</v>
      </c>
      <c r="T279" t="s">
        <v>5</v>
      </c>
      <c r="U279">
        <v>1</v>
      </c>
      <c r="V279" t="s">
        <v>5</v>
      </c>
      <c r="W279">
        <v>1</v>
      </c>
      <c r="X279" t="s">
        <v>5</v>
      </c>
    </row>
    <row r="280" spans="1:24" x14ac:dyDescent="0.3">
      <c r="A280" s="6" t="s">
        <v>17152</v>
      </c>
      <c r="B280" s="52" t="s">
        <v>343</v>
      </c>
      <c r="C280" s="6" t="s">
        <v>17154</v>
      </c>
      <c r="D280" s="6" t="s">
        <v>17153</v>
      </c>
      <c r="E280" s="5">
        <v>1153</v>
      </c>
      <c r="F280" s="6">
        <v>130.1</v>
      </c>
      <c r="G280" s="1">
        <v>0.96399999999999997</v>
      </c>
      <c r="H280">
        <v>0.94699999999999995</v>
      </c>
      <c r="I280">
        <v>0.997</v>
      </c>
      <c r="J280">
        <v>1.0620000000000001</v>
      </c>
      <c r="K280">
        <v>0.99399999999999999</v>
      </c>
      <c r="L280" s="1">
        <v>23</v>
      </c>
      <c r="M280">
        <v>23</v>
      </c>
      <c r="N280">
        <v>46</v>
      </c>
      <c r="O280" s="1">
        <v>46</v>
      </c>
      <c r="P280">
        <v>9.5</v>
      </c>
      <c r="Q280">
        <v>46</v>
      </c>
      <c r="R280">
        <v>7.5</v>
      </c>
      <c r="S280">
        <v>46</v>
      </c>
      <c r="T280">
        <v>12.1</v>
      </c>
      <c r="U280">
        <v>46</v>
      </c>
      <c r="V280">
        <v>9.1</v>
      </c>
      <c r="W280">
        <v>46</v>
      </c>
      <c r="X280">
        <v>10.9</v>
      </c>
    </row>
    <row r="281" spans="1:24" x14ac:dyDescent="0.3">
      <c r="A281" s="6" t="s">
        <v>17155</v>
      </c>
      <c r="B281" s="52" t="s">
        <v>7778</v>
      </c>
      <c r="C281" s="6" t="s">
        <v>17157</v>
      </c>
      <c r="D281" s="6" t="s">
        <v>17156</v>
      </c>
      <c r="E281" s="5">
        <v>418</v>
      </c>
      <c r="F281" s="6">
        <v>46.9</v>
      </c>
      <c r="G281" s="1">
        <v>0.995</v>
      </c>
      <c r="H281">
        <v>0.96</v>
      </c>
      <c r="I281">
        <v>1.0449999999999999</v>
      </c>
      <c r="J281">
        <v>1.119</v>
      </c>
      <c r="K281">
        <v>1.028</v>
      </c>
      <c r="L281" s="1">
        <v>11</v>
      </c>
      <c r="M281">
        <v>11</v>
      </c>
      <c r="N281">
        <v>16</v>
      </c>
      <c r="O281" s="1">
        <v>16</v>
      </c>
      <c r="P281">
        <v>9.6999999999999993</v>
      </c>
      <c r="Q281">
        <v>16</v>
      </c>
      <c r="R281">
        <v>10</v>
      </c>
      <c r="S281">
        <v>16</v>
      </c>
      <c r="T281">
        <v>10.8</v>
      </c>
      <c r="U281">
        <v>16</v>
      </c>
      <c r="V281">
        <v>8.1</v>
      </c>
      <c r="W281">
        <v>16</v>
      </c>
      <c r="X281">
        <v>10.9</v>
      </c>
    </row>
    <row r="282" spans="1:24" x14ac:dyDescent="0.3">
      <c r="A282" s="6" t="s">
        <v>17158</v>
      </c>
      <c r="B282" s="52" t="s">
        <v>7780</v>
      </c>
      <c r="C282" s="6" t="s">
        <v>17160</v>
      </c>
      <c r="D282" s="6" t="s">
        <v>17159</v>
      </c>
      <c r="E282" s="5">
        <v>193</v>
      </c>
      <c r="F282" s="6">
        <v>21.7</v>
      </c>
      <c r="G282" s="1">
        <v>0.98899999999999999</v>
      </c>
      <c r="H282">
        <v>1.0009999999999999</v>
      </c>
      <c r="I282">
        <v>0.98499999999999999</v>
      </c>
      <c r="J282">
        <v>1</v>
      </c>
      <c r="K282">
        <v>1.0569999999999999</v>
      </c>
      <c r="L282" s="1">
        <v>6</v>
      </c>
      <c r="M282">
        <v>6</v>
      </c>
      <c r="N282">
        <v>8</v>
      </c>
      <c r="O282" s="1">
        <v>8</v>
      </c>
      <c r="P282">
        <v>6.5</v>
      </c>
      <c r="Q282">
        <v>8</v>
      </c>
      <c r="R282">
        <v>10.6</v>
      </c>
      <c r="S282">
        <v>8</v>
      </c>
      <c r="T282">
        <v>12.6</v>
      </c>
      <c r="U282">
        <v>8</v>
      </c>
      <c r="V282">
        <v>14.1</v>
      </c>
      <c r="W282">
        <v>8</v>
      </c>
      <c r="X282">
        <v>15.6</v>
      </c>
    </row>
    <row r="283" spans="1:24" x14ac:dyDescent="0.3">
      <c r="A283" s="6" t="s">
        <v>17161</v>
      </c>
      <c r="B283" s="52" t="s">
        <v>7782</v>
      </c>
      <c r="C283" s="6" t="s">
        <v>17163</v>
      </c>
      <c r="D283" s="6" t="s">
        <v>17162</v>
      </c>
      <c r="E283" s="5">
        <v>1137</v>
      </c>
      <c r="F283" s="6">
        <v>127.2</v>
      </c>
      <c r="G283" s="1">
        <v>1.044</v>
      </c>
      <c r="H283">
        <v>0.91500000000000004</v>
      </c>
      <c r="I283">
        <v>0.80100000000000005</v>
      </c>
      <c r="J283">
        <v>0.90900000000000003</v>
      </c>
      <c r="K283">
        <v>1.0029999999999999</v>
      </c>
      <c r="L283" s="1">
        <v>1</v>
      </c>
      <c r="M283">
        <v>1</v>
      </c>
      <c r="N283">
        <v>1</v>
      </c>
      <c r="O283" s="1">
        <v>1</v>
      </c>
      <c r="P283" t="s">
        <v>5</v>
      </c>
      <c r="Q283">
        <v>1</v>
      </c>
      <c r="R283" t="s">
        <v>5</v>
      </c>
      <c r="S283">
        <v>1</v>
      </c>
      <c r="T283" t="s">
        <v>5</v>
      </c>
      <c r="U283">
        <v>1</v>
      </c>
      <c r="V283" t="s">
        <v>5</v>
      </c>
      <c r="W283">
        <v>1</v>
      </c>
      <c r="X283" t="s">
        <v>5</v>
      </c>
    </row>
    <row r="284" spans="1:24" x14ac:dyDescent="0.3">
      <c r="A284" s="6" t="s">
        <v>17164</v>
      </c>
      <c r="B284" s="52" t="s">
        <v>7784</v>
      </c>
      <c r="D284" s="6" t="s">
        <v>17165</v>
      </c>
      <c r="E284" s="5">
        <v>138</v>
      </c>
      <c r="F284" s="6">
        <v>15.7</v>
      </c>
      <c r="G284" s="1">
        <v>1.0389999999999999</v>
      </c>
      <c r="H284">
        <v>1.298</v>
      </c>
      <c r="I284">
        <v>1.2</v>
      </c>
      <c r="J284">
        <v>1.353</v>
      </c>
      <c r="K284">
        <v>1.3109999999999999</v>
      </c>
      <c r="L284" s="1">
        <v>1</v>
      </c>
      <c r="M284">
        <v>1</v>
      </c>
      <c r="N284">
        <v>1</v>
      </c>
      <c r="O284" s="1">
        <v>1</v>
      </c>
      <c r="P284" t="s">
        <v>5</v>
      </c>
      <c r="Q284">
        <v>1</v>
      </c>
      <c r="R284" t="s">
        <v>5</v>
      </c>
      <c r="S284">
        <v>1</v>
      </c>
      <c r="T284" t="s">
        <v>5</v>
      </c>
      <c r="U284">
        <v>1</v>
      </c>
      <c r="V284" t="s">
        <v>5</v>
      </c>
      <c r="W284">
        <v>1</v>
      </c>
      <c r="X284" t="s">
        <v>5</v>
      </c>
    </row>
    <row r="285" spans="1:24" x14ac:dyDescent="0.3">
      <c r="A285" s="6" t="s">
        <v>17166</v>
      </c>
      <c r="B285" s="52" t="s">
        <v>7786</v>
      </c>
      <c r="C285" s="6" t="s">
        <v>17168</v>
      </c>
      <c r="D285" s="6" t="s">
        <v>17167</v>
      </c>
      <c r="E285" s="5">
        <v>200</v>
      </c>
      <c r="F285" s="6">
        <v>22.5</v>
      </c>
      <c r="G285" s="1">
        <v>0.93</v>
      </c>
      <c r="H285">
        <v>0.85399999999999998</v>
      </c>
      <c r="I285">
        <v>0.96099999999999997</v>
      </c>
      <c r="J285">
        <v>1.1160000000000001</v>
      </c>
      <c r="K285">
        <v>1.1379999999999999</v>
      </c>
      <c r="L285" s="1">
        <v>1</v>
      </c>
      <c r="M285">
        <v>2</v>
      </c>
      <c r="N285">
        <v>2</v>
      </c>
      <c r="O285" s="1">
        <v>1</v>
      </c>
      <c r="P285" t="s">
        <v>5</v>
      </c>
      <c r="Q285">
        <v>1</v>
      </c>
      <c r="R285" t="s">
        <v>5</v>
      </c>
      <c r="S285">
        <v>1</v>
      </c>
      <c r="T285" t="s">
        <v>5</v>
      </c>
      <c r="U285">
        <v>1</v>
      </c>
      <c r="V285" t="s">
        <v>5</v>
      </c>
      <c r="W285">
        <v>1</v>
      </c>
      <c r="X285" t="s">
        <v>5</v>
      </c>
    </row>
    <row r="286" spans="1:24" x14ac:dyDescent="0.3">
      <c r="A286" s="6" t="s">
        <v>17169</v>
      </c>
      <c r="B286" s="52" t="s">
        <v>7788</v>
      </c>
      <c r="C286" s="6" t="s">
        <v>17171</v>
      </c>
      <c r="D286" s="6" t="s">
        <v>17170</v>
      </c>
      <c r="E286" s="5">
        <v>807</v>
      </c>
      <c r="F286" s="6">
        <v>88.5</v>
      </c>
      <c r="G286" s="1">
        <v>0.86399999999999999</v>
      </c>
      <c r="H286">
        <v>0.70399999999999996</v>
      </c>
      <c r="I286">
        <v>0.71499999999999997</v>
      </c>
      <c r="J286">
        <v>0.78500000000000003</v>
      </c>
      <c r="K286">
        <v>0.85</v>
      </c>
      <c r="L286" s="1">
        <v>1</v>
      </c>
      <c r="M286">
        <v>1</v>
      </c>
      <c r="N286">
        <v>1</v>
      </c>
      <c r="O286" s="1">
        <v>1</v>
      </c>
      <c r="P286" t="s">
        <v>5</v>
      </c>
      <c r="Q286">
        <v>1</v>
      </c>
      <c r="R286" t="s">
        <v>5</v>
      </c>
      <c r="S286">
        <v>1</v>
      </c>
      <c r="T286" t="s">
        <v>5</v>
      </c>
      <c r="U286">
        <v>1</v>
      </c>
      <c r="V286" t="s">
        <v>5</v>
      </c>
      <c r="W286">
        <v>1</v>
      </c>
      <c r="X286" t="s">
        <v>5</v>
      </c>
    </row>
    <row r="287" spans="1:24" x14ac:dyDescent="0.3">
      <c r="A287" s="6" t="s">
        <v>17172</v>
      </c>
      <c r="B287" s="52" t="s">
        <v>7790</v>
      </c>
      <c r="D287" s="6" t="s">
        <v>17173</v>
      </c>
      <c r="E287" s="5">
        <v>1163</v>
      </c>
      <c r="F287" s="6">
        <v>132.4</v>
      </c>
      <c r="G287" s="1">
        <v>0.98199999999999998</v>
      </c>
      <c r="H287">
        <v>1.31</v>
      </c>
      <c r="I287">
        <v>1.5589999999999999</v>
      </c>
      <c r="J287">
        <v>1.8420000000000001</v>
      </c>
      <c r="K287">
        <v>1.5409999999999999</v>
      </c>
      <c r="L287" s="1">
        <v>4</v>
      </c>
      <c r="M287">
        <v>5</v>
      </c>
      <c r="N287">
        <v>5</v>
      </c>
      <c r="O287" s="1">
        <v>4</v>
      </c>
      <c r="P287">
        <v>2.2999999999999998</v>
      </c>
      <c r="Q287">
        <v>4</v>
      </c>
      <c r="R287">
        <v>10.6</v>
      </c>
      <c r="S287">
        <v>4</v>
      </c>
      <c r="T287">
        <v>10.5</v>
      </c>
      <c r="U287">
        <v>4</v>
      </c>
      <c r="V287">
        <v>5.6</v>
      </c>
      <c r="W287">
        <v>4</v>
      </c>
      <c r="X287">
        <v>24.6</v>
      </c>
    </row>
    <row r="288" spans="1:24" x14ac:dyDescent="0.3">
      <c r="A288" s="6" t="s">
        <v>3868</v>
      </c>
      <c r="B288" s="52" t="s">
        <v>3867</v>
      </c>
      <c r="C288" s="6" t="s">
        <v>4589</v>
      </c>
      <c r="D288" s="6" t="s">
        <v>3869</v>
      </c>
      <c r="E288" s="5">
        <v>666</v>
      </c>
      <c r="F288" s="6">
        <v>73.099999999999994</v>
      </c>
      <c r="G288" s="1">
        <v>0.97199999999999998</v>
      </c>
      <c r="H288">
        <v>1.2889999999999999</v>
      </c>
      <c r="I288">
        <v>1.1930000000000001</v>
      </c>
      <c r="J288">
        <v>1.0409999999999999</v>
      </c>
      <c r="K288">
        <v>1.2190000000000001</v>
      </c>
      <c r="L288" s="1">
        <v>16</v>
      </c>
      <c r="M288">
        <v>17</v>
      </c>
      <c r="N288">
        <v>32</v>
      </c>
      <c r="O288" s="1">
        <v>27</v>
      </c>
      <c r="P288">
        <v>12.2</v>
      </c>
      <c r="Q288">
        <v>27</v>
      </c>
      <c r="R288">
        <v>6.5</v>
      </c>
      <c r="S288">
        <v>27</v>
      </c>
      <c r="T288">
        <v>16.399999999999999</v>
      </c>
      <c r="U288">
        <v>26</v>
      </c>
      <c r="V288">
        <v>17.100000000000001</v>
      </c>
      <c r="W288">
        <v>27</v>
      </c>
      <c r="X288">
        <v>12.2</v>
      </c>
    </row>
    <row r="289" spans="1:24" x14ac:dyDescent="0.3">
      <c r="A289" s="6" t="s">
        <v>3802</v>
      </c>
      <c r="B289" s="52" t="s">
        <v>3801</v>
      </c>
      <c r="D289" s="6" t="s">
        <v>3803</v>
      </c>
      <c r="E289" s="5">
        <v>1305</v>
      </c>
      <c r="F289" s="6">
        <v>145.69999999999999</v>
      </c>
      <c r="G289" s="1">
        <v>1.2490000000000001</v>
      </c>
      <c r="H289">
        <v>1.5549999999999999</v>
      </c>
      <c r="I289">
        <v>1.3049999999999999</v>
      </c>
      <c r="J289">
        <v>1.804</v>
      </c>
      <c r="K289">
        <v>1.3819999999999999</v>
      </c>
      <c r="L289" s="1">
        <v>1</v>
      </c>
      <c r="M289">
        <v>2</v>
      </c>
      <c r="N289">
        <v>2</v>
      </c>
      <c r="O289" s="1">
        <v>1</v>
      </c>
      <c r="P289" t="s">
        <v>5</v>
      </c>
      <c r="Q289">
        <v>1</v>
      </c>
      <c r="R289" t="s">
        <v>5</v>
      </c>
      <c r="S289">
        <v>1</v>
      </c>
      <c r="T289" t="s">
        <v>5</v>
      </c>
      <c r="U289">
        <v>1</v>
      </c>
      <c r="V289" t="s">
        <v>5</v>
      </c>
      <c r="W289">
        <v>1</v>
      </c>
      <c r="X289" t="s">
        <v>5</v>
      </c>
    </row>
    <row r="290" spans="1:24" x14ac:dyDescent="0.3">
      <c r="A290" s="6" t="s">
        <v>17174</v>
      </c>
      <c r="B290" s="52" t="s">
        <v>194</v>
      </c>
      <c r="C290" s="6" t="s">
        <v>17176</v>
      </c>
      <c r="D290" s="6" t="s">
        <v>17175</v>
      </c>
      <c r="E290" s="5">
        <v>2303</v>
      </c>
      <c r="F290" s="6">
        <v>243.8</v>
      </c>
      <c r="G290" s="1">
        <v>0.91600000000000004</v>
      </c>
      <c r="H290">
        <v>1.0089999999999999</v>
      </c>
      <c r="I290">
        <v>1.0189999999999999</v>
      </c>
      <c r="J290">
        <v>0.92900000000000005</v>
      </c>
      <c r="K290">
        <v>0.875</v>
      </c>
      <c r="L290" s="1">
        <v>1</v>
      </c>
      <c r="M290">
        <v>2</v>
      </c>
      <c r="N290">
        <v>2</v>
      </c>
      <c r="O290" s="1">
        <v>1</v>
      </c>
      <c r="P290" t="s">
        <v>5</v>
      </c>
      <c r="Q290">
        <v>1</v>
      </c>
      <c r="R290" t="s">
        <v>5</v>
      </c>
      <c r="S290">
        <v>1</v>
      </c>
      <c r="T290" t="s">
        <v>5</v>
      </c>
      <c r="U290">
        <v>1</v>
      </c>
      <c r="V290" t="s">
        <v>5</v>
      </c>
      <c r="W290">
        <v>1</v>
      </c>
      <c r="X290" t="s">
        <v>5</v>
      </c>
    </row>
    <row r="291" spans="1:24" x14ac:dyDescent="0.3">
      <c r="A291" s="6" t="s">
        <v>17177</v>
      </c>
      <c r="B291" s="52" t="s">
        <v>7792</v>
      </c>
      <c r="C291" s="6" t="s">
        <v>17179</v>
      </c>
      <c r="D291" s="6" t="s">
        <v>17178</v>
      </c>
      <c r="E291" s="5">
        <v>732</v>
      </c>
      <c r="F291" s="6">
        <v>81.2</v>
      </c>
      <c r="G291" s="1">
        <v>1.032</v>
      </c>
      <c r="H291">
        <v>0.94799999999999995</v>
      </c>
      <c r="I291">
        <v>1.1080000000000001</v>
      </c>
      <c r="J291">
        <v>1.24</v>
      </c>
      <c r="K291">
        <v>0.96499999999999997</v>
      </c>
      <c r="L291" s="1">
        <v>17</v>
      </c>
      <c r="M291">
        <v>17</v>
      </c>
      <c r="N291">
        <v>37</v>
      </c>
      <c r="O291" s="1">
        <v>37</v>
      </c>
      <c r="P291">
        <v>5.9</v>
      </c>
      <c r="Q291">
        <v>37</v>
      </c>
      <c r="R291">
        <v>8.4</v>
      </c>
      <c r="S291">
        <v>37</v>
      </c>
      <c r="T291">
        <v>7.9</v>
      </c>
      <c r="U291">
        <v>37</v>
      </c>
      <c r="V291">
        <v>6.7</v>
      </c>
      <c r="W291">
        <v>37</v>
      </c>
      <c r="X291">
        <v>12.4</v>
      </c>
    </row>
    <row r="292" spans="1:24" x14ac:dyDescent="0.3">
      <c r="A292" s="6" t="s">
        <v>17180</v>
      </c>
      <c r="B292" s="52" t="s">
        <v>242</v>
      </c>
      <c r="C292" s="6" t="s">
        <v>17182</v>
      </c>
      <c r="D292" s="6" t="s">
        <v>17181</v>
      </c>
      <c r="E292" s="5">
        <v>318</v>
      </c>
      <c r="F292" s="6">
        <v>35.5</v>
      </c>
      <c r="G292" s="1">
        <v>1.01</v>
      </c>
      <c r="H292">
        <v>1.07</v>
      </c>
      <c r="I292">
        <v>0.97299999999999998</v>
      </c>
      <c r="J292">
        <v>0.96699999999999997</v>
      </c>
      <c r="K292">
        <v>1.0169999999999999</v>
      </c>
      <c r="L292" s="1">
        <v>17</v>
      </c>
      <c r="M292">
        <v>17</v>
      </c>
      <c r="N292">
        <v>37</v>
      </c>
      <c r="O292" s="1">
        <v>37</v>
      </c>
      <c r="P292">
        <v>6.5</v>
      </c>
      <c r="Q292">
        <v>37</v>
      </c>
      <c r="R292">
        <v>7</v>
      </c>
      <c r="S292">
        <v>37</v>
      </c>
      <c r="T292">
        <v>14.7</v>
      </c>
      <c r="U292">
        <v>37</v>
      </c>
      <c r="V292">
        <v>9.1999999999999993</v>
      </c>
      <c r="W292">
        <v>37</v>
      </c>
      <c r="X292">
        <v>13.7</v>
      </c>
    </row>
    <row r="293" spans="1:24" x14ac:dyDescent="0.3">
      <c r="A293" s="6" t="s">
        <v>17183</v>
      </c>
      <c r="B293" s="52" t="s">
        <v>107</v>
      </c>
      <c r="D293" s="6" t="s">
        <v>17184</v>
      </c>
      <c r="E293" s="5">
        <v>510</v>
      </c>
      <c r="F293" s="6">
        <v>57.5</v>
      </c>
      <c r="G293" s="1">
        <v>1.008</v>
      </c>
      <c r="H293">
        <v>0.95399999999999996</v>
      </c>
      <c r="I293">
        <v>0.91900000000000004</v>
      </c>
      <c r="J293">
        <v>0.84</v>
      </c>
      <c r="K293">
        <v>0.82399999999999995</v>
      </c>
      <c r="L293" s="1">
        <v>17</v>
      </c>
      <c r="M293">
        <v>17</v>
      </c>
      <c r="N293">
        <v>41</v>
      </c>
      <c r="O293" s="1">
        <v>41</v>
      </c>
      <c r="P293">
        <v>7.4</v>
      </c>
      <c r="Q293">
        <v>41</v>
      </c>
      <c r="R293">
        <v>9.3000000000000007</v>
      </c>
      <c r="S293">
        <v>41</v>
      </c>
      <c r="T293">
        <v>16.7</v>
      </c>
      <c r="U293">
        <v>41</v>
      </c>
      <c r="V293">
        <v>11.1</v>
      </c>
      <c r="W293">
        <v>41</v>
      </c>
      <c r="X293">
        <v>13.8</v>
      </c>
    </row>
    <row r="294" spans="1:24" x14ac:dyDescent="0.3">
      <c r="A294" s="6" t="s">
        <v>17185</v>
      </c>
      <c r="B294" s="52" t="s">
        <v>7794</v>
      </c>
      <c r="C294" s="6" t="s">
        <v>17187</v>
      </c>
      <c r="D294" s="6" t="s">
        <v>17186</v>
      </c>
      <c r="E294" s="5">
        <v>242</v>
      </c>
      <c r="F294" s="6">
        <v>27.1</v>
      </c>
      <c r="G294" s="1">
        <v>1.0289999999999999</v>
      </c>
      <c r="H294">
        <v>0.91500000000000004</v>
      </c>
      <c r="I294">
        <v>1.002</v>
      </c>
      <c r="J294">
        <v>1.0209999999999999</v>
      </c>
      <c r="K294">
        <v>0.97299999999999998</v>
      </c>
      <c r="L294" s="1">
        <v>9</v>
      </c>
      <c r="M294">
        <v>9</v>
      </c>
      <c r="N294">
        <v>17</v>
      </c>
      <c r="O294" s="1">
        <v>17</v>
      </c>
      <c r="P294">
        <v>4.3</v>
      </c>
      <c r="Q294">
        <v>17</v>
      </c>
      <c r="R294">
        <v>7</v>
      </c>
      <c r="S294">
        <v>17</v>
      </c>
      <c r="T294">
        <v>12.9</v>
      </c>
      <c r="U294">
        <v>17</v>
      </c>
      <c r="V294">
        <v>13.6</v>
      </c>
      <c r="W294">
        <v>17</v>
      </c>
      <c r="X294">
        <v>8</v>
      </c>
    </row>
    <row r="295" spans="1:24" x14ac:dyDescent="0.3">
      <c r="A295" s="6" t="s">
        <v>17188</v>
      </c>
      <c r="B295" s="52" t="s">
        <v>7796</v>
      </c>
      <c r="C295" s="6" t="s">
        <v>17190</v>
      </c>
      <c r="D295" s="6" t="s">
        <v>17189</v>
      </c>
      <c r="E295" s="5">
        <v>138</v>
      </c>
      <c r="F295" s="6">
        <v>15.9</v>
      </c>
      <c r="G295" s="1">
        <v>0.92500000000000004</v>
      </c>
      <c r="H295">
        <v>0.77900000000000003</v>
      </c>
      <c r="I295">
        <v>0.77500000000000002</v>
      </c>
      <c r="J295">
        <v>0.68200000000000005</v>
      </c>
      <c r="K295">
        <v>0.85499999999999998</v>
      </c>
      <c r="L295" s="1">
        <v>3</v>
      </c>
      <c r="M295">
        <v>3</v>
      </c>
      <c r="N295">
        <v>3</v>
      </c>
      <c r="O295" s="1">
        <v>3</v>
      </c>
      <c r="P295">
        <v>4.5</v>
      </c>
      <c r="Q295">
        <v>3</v>
      </c>
      <c r="R295">
        <v>4.8</v>
      </c>
      <c r="S295">
        <v>3</v>
      </c>
      <c r="T295">
        <v>9.1999999999999993</v>
      </c>
      <c r="U295">
        <v>3</v>
      </c>
      <c r="V295">
        <v>11.3</v>
      </c>
      <c r="W295">
        <v>3</v>
      </c>
      <c r="X295">
        <v>0.7</v>
      </c>
    </row>
    <row r="296" spans="1:24" x14ac:dyDescent="0.3">
      <c r="A296" s="6" t="s">
        <v>900</v>
      </c>
      <c r="B296" s="52" t="s">
        <v>899</v>
      </c>
      <c r="C296" s="6" t="s">
        <v>5469</v>
      </c>
      <c r="D296" s="6" t="s">
        <v>901</v>
      </c>
      <c r="E296" s="5">
        <v>416</v>
      </c>
      <c r="F296" s="6">
        <v>46.5</v>
      </c>
      <c r="G296" s="1">
        <v>1.032</v>
      </c>
      <c r="H296">
        <v>0.999</v>
      </c>
      <c r="I296">
        <v>1.1359999999999999</v>
      </c>
      <c r="J296">
        <v>1.2669999999999999</v>
      </c>
      <c r="K296">
        <v>1.0289999999999999</v>
      </c>
      <c r="L296" s="1">
        <v>13</v>
      </c>
      <c r="M296">
        <v>13</v>
      </c>
      <c r="N296">
        <v>34</v>
      </c>
      <c r="O296" s="1">
        <v>33</v>
      </c>
      <c r="P296">
        <v>8.3000000000000007</v>
      </c>
      <c r="Q296">
        <v>33</v>
      </c>
      <c r="R296">
        <v>8.9</v>
      </c>
      <c r="S296">
        <v>33</v>
      </c>
      <c r="T296">
        <v>9.3000000000000007</v>
      </c>
      <c r="U296">
        <v>33</v>
      </c>
      <c r="V296">
        <v>10.7</v>
      </c>
      <c r="W296">
        <v>33</v>
      </c>
      <c r="X296">
        <v>11.7</v>
      </c>
    </row>
    <row r="297" spans="1:24" x14ac:dyDescent="0.3">
      <c r="A297" s="6" t="s">
        <v>17191</v>
      </c>
      <c r="B297" s="52" t="s">
        <v>7798</v>
      </c>
      <c r="D297" s="6" t="s">
        <v>17192</v>
      </c>
      <c r="E297" s="5">
        <v>245</v>
      </c>
      <c r="F297" s="6">
        <v>27.9</v>
      </c>
      <c r="G297" s="1">
        <v>0.65100000000000002</v>
      </c>
      <c r="H297">
        <v>0.90600000000000003</v>
      </c>
      <c r="I297">
        <v>0.95399999999999996</v>
      </c>
      <c r="J297">
        <v>3.86</v>
      </c>
      <c r="K297">
        <v>0.51400000000000001</v>
      </c>
      <c r="L297" s="1">
        <v>1</v>
      </c>
      <c r="M297">
        <v>2</v>
      </c>
      <c r="N297">
        <v>2</v>
      </c>
      <c r="O297" s="1">
        <v>1</v>
      </c>
      <c r="P297" t="s">
        <v>5</v>
      </c>
      <c r="Q297">
        <v>1</v>
      </c>
      <c r="R297" t="s">
        <v>5</v>
      </c>
      <c r="S297">
        <v>1</v>
      </c>
      <c r="T297" t="s">
        <v>5</v>
      </c>
      <c r="U297">
        <v>1</v>
      </c>
      <c r="V297" t="s">
        <v>5</v>
      </c>
      <c r="W297">
        <v>1</v>
      </c>
      <c r="X297" t="s">
        <v>5</v>
      </c>
    </row>
    <row r="298" spans="1:24" x14ac:dyDescent="0.3">
      <c r="A298" s="6" t="s">
        <v>17193</v>
      </c>
      <c r="B298" s="52" t="s">
        <v>7800</v>
      </c>
      <c r="C298" s="6" t="s">
        <v>17195</v>
      </c>
      <c r="D298" s="6" t="s">
        <v>17194</v>
      </c>
      <c r="E298" s="5">
        <v>288</v>
      </c>
      <c r="F298" s="6">
        <v>31.7</v>
      </c>
      <c r="G298" s="1">
        <v>1.0149999999999999</v>
      </c>
      <c r="H298">
        <v>1.0049999999999999</v>
      </c>
      <c r="I298">
        <v>1.1319999999999999</v>
      </c>
      <c r="J298">
        <v>1.254</v>
      </c>
      <c r="K298">
        <v>1.054</v>
      </c>
      <c r="L298" s="1">
        <v>10</v>
      </c>
      <c r="M298">
        <v>10</v>
      </c>
      <c r="N298">
        <v>23</v>
      </c>
      <c r="O298" s="1">
        <v>23</v>
      </c>
      <c r="P298">
        <v>6</v>
      </c>
      <c r="Q298">
        <v>23</v>
      </c>
      <c r="R298">
        <v>8</v>
      </c>
      <c r="S298">
        <v>23</v>
      </c>
      <c r="T298">
        <v>9.8000000000000007</v>
      </c>
      <c r="U298">
        <v>23</v>
      </c>
      <c r="V298">
        <v>9.5</v>
      </c>
      <c r="W298">
        <v>23</v>
      </c>
      <c r="X298">
        <v>5.0999999999999996</v>
      </c>
    </row>
    <row r="299" spans="1:24" x14ac:dyDescent="0.3">
      <c r="A299" s="6" t="s">
        <v>2512</v>
      </c>
      <c r="B299" s="52" t="s">
        <v>2511</v>
      </c>
      <c r="C299" s="6" t="s">
        <v>5001</v>
      </c>
      <c r="D299" s="6" t="s">
        <v>2513</v>
      </c>
      <c r="E299" s="5">
        <v>4563</v>
      </c>
      <c r="F299" s="6">
        <v>515.29999999999995</v>
      </c>
      <c r="G299" s="1">
        <v>1.127</v>
      </c>
      <c r="H299">
        <v>1.0549999999999999</v>
      </c>
      <c r="I299">
        <v>0.996</v>
      </c>
      <c r="J299">
        <v>1.1200000000000001</v>
      </c>
      <c r="K299">
        <v>1.173</v>
      </c>
      <c r="L299" s="1">
        <v>1</v>
      </c>
      <c r="M299">
        <v>1</v>
      </c>
      <c r="N299">
        <v>1</v>
      </c>
      <c r="O299" s="1">
        <v>1</v>
      </c>
      <c r="P299" t="s">
        <v>5</v>
      </c>
      <c r="Q299">
        <v>1</v>
      </c>
      <c r="R299" t="s">
        <v>5</v>
      </c>
      <c r="S299">
        <v>1</v>
      </c>
      <c r="T299" t="s">
        <v>5</v>
      </c>
      <c r="U299">
        <v>1</v>
      </c>
      <c r="V299" t="s">
        <v>5</v>
      </c>
      <c r="W299">
        <v>1</v>
      </c>
      <c r="X299" t="s">
        <v>5</v>
      </c>
    </row>
    <row r="300" spans="1:24" x14ac:dyDescent="0.3">
      <c r="A300" s="6" t="s">
        <v>17196</v>
      </c>
      <c r="B300" s="52" t="s">
        <v>7802</v>
      </c>
      <c r="C300" s="6" t="s">
        <v>17198</v>
      </c>
      <c r="D300" s="6" t="s">
        <v>17197</v>
      </c>
      <c r="E300" s="5">
        <v>382</v>
      </c>
      <c r="F300" s="6">
        <v>45.9</v>
      </c>
      <c r="G300" s="1">
        <v>0.85199999999999998</v>
      </c>
      <c r="H300">
        <v>1.052</v>
      </c>
      <c r="I300">
        <v>0.65800000000000003</v>
      </c>
      <c r="J300">
        <v>0.71</v>
      </c>
      <c r="K300">
        <v>0.72099999999999997</v>
      </c>
      <c r="L300" s="1">
        <v>2</v>
      </c>
      <c r="M300">
        <v>3</v>
      </c>
      <c r="N300">
        <v>4</v>
      </c>
      <c r="O300" s="1">
        <v>2</v>
      </c>
      <c r="P300">
        <v>32.700000000000003</v>
      </c>
      <c r="Q300">
        <v>2</v>
      </c>
      <c r="R300">
        <v>11.2</v>
      </c>
      <c r="S300">
        <v>2</v>
      </c>
      <c r="T300">
        <v>18.600000000000001</v>
      </c>
      <c r="U300">
        <v>2</v>
      </c>
      <c r="V300">
        <v>6.3</v>
      </c>
      <c r="W300">
        <v>2</v>
      </c>
      <c r="X300">
        <v>25.1</v>
      </c>
    </row>
    <row r="301" spans="1:24" x14ac:dyDescent="0.3">
      <c r="A301" s="6" t="s">
        <v>17199</v>
      </c>
      <c r="B301" s="52" t="s">
        <v>7804</v>
      </c>
      <c r="C301" s="6" t="s">
        <v>17201</v>
      </c>
      <c r="D301" s="6" t="s">
        <v>17200</v>
      </c>
      <c r="E301" s="5">
        <v>190</v>
      </c>
      <c r="F301" s="6">
        <v>22.8</v>
      </c>
      <c r="G301" s="1">
        <v>0.99199999999999999</v>
      </c>
      <c r="H301">
        <v>0.45100000000000001</v>
      </c>
      <c r="I301">
        <v>0.06</v>
      </c>
      <c r="J301">
        <v>1.7999999999999999E-2</v>
      </c>
      <c r="K301">
        <v>1.0660000000000001</v>
      </c>
      <c r="L301" s="1">
        <v>2</v>
      </c>
      <c r="M301">
        <v>2</v>
      </c>
      <c r="N301">
        <v>5</v>
      </c>
      <c r="O301" s="1">
        <v>5</v>
      </c>
      <c r="P301">
        <v>5</v>
      </c>
      <c r="Q301">
        <v>5</v>
      </c>
      <c r="R301">
        <v>7.5</v>
      </c>
      <c r="S301">
        <v>5</v>
      </c>
      <c r="T301">
        <v>44</v>
      </c>
      <c r="U301">
        <v>5</v>
      </c>
      <c r="V301">
        <v>114.8</v>
      </c>
      <c r="W301">
        <v>5</v>
      </c>
      <c r="X301">
        <v>8.8000000000000007</v>
      </c>
    </row>
    <row r="302" spans="1:24" x14ac:dyDescent="0.3">
      <c r="A302" s="6" t="s">
        <v>17202</v>
      </c>
      <c r="B302" s="52" t="s">
        <v>7806</v>
      </c>
      <c r="C302" s="6" t="s">
        <v>17204</v>
      </c>
      <c r="D302" s="6" t="s">
        <v>17203</v>
      </c>
      <c r="E302" s="5">
        <v>337</v>
      </c>
      <c r="F302" s="6">
        <v>37.1</v>
      </c>
      <c r="G302" s="1">
        <v>0.96</v>
      </c>
      <c r="H302">
        <v>1.194</v>
      </c>
      <c r="I302">
        <v>1.048</v>
      </c>
      <c r="J302">
        <v>0.97499999999999998</v>
      </c>
      <c r="K302">
        <v>0.95299999999999996</v>
      </c>
      <c r="L302" s="1">
        <v>3</v>
      </c>
      <c r="M302">
        <v>4</v>
      </c>
      <c r="N302">
        <v>5</v>
      </c>
      <c r="O302" s="1">
        <v>3</v>
      </c>
      <c r="P302">
        <v>5.7</v>
      </c>
      <c r="Q302">
        <v>3</v>
      </c>
      <c r="R302">
        <v>9.5</v>
      </c>
      <c r="S302">
        <v>3</v>
      </c>
      <c r="T302">
        <v>2.4</v>
      </c>
      <c r="U302">
        <v>3</v>
      </c>
      <c r="V302">
        <v>1.5</v>
      </c>
      <c r="W302">
        <v>3</v>
      </c>
      <c r="X302">
        <v>7.1</v>
      </c>
    </row>
    <row r="303" spans="1:24" x14ac:dyDescent="0.3">
      <c r="A303" s="6" t="s">
        <v>17205</v>
      </c>
      <c r="B303" s="52" t="s">
        <v>7808</v>
      </c>
      <c r="C303" s="6" t="s">
        <v>17207</v>
      </c>
      <c r="D303" s="6" t="s">
        <v>17206</v>
      </c>
      <c r="E303" s="5">
        <v>402</v>
      </c>
      <c r="F303" s="6">
        <v>44.3</v>
      </c>
      <c r="G303" s="1">
        <v>0.93500000000000005</v>
      </c>
      <c r="H303">
        <v>1.4350000000000001</v>
      </c>
      <c r="I303">
        <v>1.1319999999999999</v>
      </c>
      <c r="J303">
        <v>1.252</v>
      </c>
      <c r="K303">
        <v>1</v>
      </c>
      <c r="L303" s="1">
        <v>4</v>
      </c>
      <c r="M303">
        <v>4</v>
      </c>
      <c r="N303">
        <v>5</v>
      </c>
      <c r="O303" s="1">
        <v>5</v>
      </c>
      <c r="P303">
        <v>3</v>
      </c>
      <c r="Q303">
        <v>5</v>
      </c>
      <c r="R303">
        <v>3.1</v>
      </c>
      <c r="S303">
        <v>5</v>
      </c>
      <c r="T303">
        <v>4.5</v>
      </c>
      <c r="U303">
        <v>5</v>
      </c>
      <c r="V303">
        <v>9</v>
      </c>
      <c r="W303">
        <v>5</v>
      </c>
      <c r="X303">
        <v>4.3</v>
      </c>
    </row>
    <row r="304" spans="1:24" x14ac:dyDescent="0.3">
      <c r="A304" s="6" t="s">
        <v>17208</v>
      </c>
      <c r="B304" s="52" t="s">
        <v>7810</v>
      </c>
      <c r="D304" s="6" t="s">
        <v>17209</v>
      </c>
      <c r="E304" s="5">
        <v>178</v>
      </c>
      <c r="F304" s="6">
        <v>20.100000000000001</v>
      </c>
      <c r="G304" s="1">
        <v>1.05</v>
      </c>
      <c r="H304">
        <v>1.02</v>
      </c>
      <c r="I304">
        <v>0.98899999999999999</v>
      </c>
      <c r="J304">
        <v>1.1000000000000001</v>
      </c>
      <c r="K304">
        <v>1.004</v>
      </c>
      <c r="L304" s="1">
        <v>4</v>
      </c>
      <c r="M304">
        <v>4</v>
      </c>
      <c r="N304">
        <v>10</v>
      </c>
      <c r="O304" s="1">
        <v>10</v>
      </c>
      <c r="P304">
        <v>9.1999999999999993</v>
      </c>
      <c r="Q304">
        <v>10</v>
      </c>
      <c r="R304">
        <v>9.6999999999999993</v>
      </c>
      <c r="S304">
        <v>10</v>
      </c>
      <c r="T304">
        <v>14.3</v>
      </c>
      <c r="U304">
        <v>10</v>
      </c>
      <c r="V304">
        <v>8.6999999999999993</v>
      </c>
      <c r="W304">
        <v>10</v>
      </c>
      <c r="X304">
        <v>10.5</v>
      </c>
    </row>
    <row r="305" spans="1:24" x14ac:dyDescent="0.3">
      <c r="A305" s="6" t="s">
        <v>1475</v>
      </c>
      <c r="B305" s="52" t="s">
        <v>1474</v>
      </c>
      <c r="C305" s="6" t="s">
        <v>5298</v>
      </c>
      <c r="D305" s="6" t="s">
        <v>1476</v>
      </c>
      <c r="E305" s="5">
        <v>268</v>
      </c>
      <c r="F305" s="6">
        <v>29.1</v>
      </c>
      <c r="G305" s="1">
        <v>1.014</v>
      </c>
      <c r="H305">
        <v>0.97399999999999998</v>
      </c>
      <c r="I305">
        <v>1.0389999999999999</v>
      </c>
      <c r="J305">
        <v>1.111</v>
      </c>
      <c r="K305">
        <v>0.88500000000000001</v>
      </c>
      <c r="L305" s="1">
        <v>6</v>
      </c>
      <c r="M305">
        <v>6</v>
      </c>
      <c r="N305">
        <v>6</v>
      </c>
      <c r="O305" s="1">
        <v>5</v>
      </c>
      <c r="P305">
        <v>5</v>
      </c>
      <c r="Q305">
        <v>6</v>
      </c>
      <c r="R305">
        <v>2.9</v>
      </c>
      <c r="S305">
        <v>6</v>
      </c>
      <c r="T305">
        <v>5.2</v>
      </c>
      <c r="U305">
        <v>6</v>
      </c>
      <c r="V305">
        <v>8.5</v>
      </c>
      <c r="W305">
        <v>6</v>
      </c>
      <c r="X305">
        <v>10.3</v>
      </c>
    </row>
    <row r="306" spans="1:24" x14ac:dyDescent="0.3">
      <c r="A306" s="6" t="s">
        <v>17210</v>
      </c>
      <c r="B306" s="52" t="s">
        <v>7812</v>
      </c>
      <c r="D306" s="6" t="s">
        <v>17211</v>
      </c>
      <c r="E306" s="5">
        <v>95</v>
      </c>
      <c r="F306" s="6">
        <v>11.2</v>
      </c>
      <c r="G306" s="1">
        <v>0.99399999999999999</v>
      </c>
      <c r="H306">
        <v>1.06</v>
      </c>
      <c r="I306">
        <v>0.91300000000000003</v>
      </c>
      <c r="J306">
        <v>0.73199999999999998</v>
      </c>
      <c r="K306">
        <v>1.4570000000000001</v>
      </c>
      <c r="L306" s="1">
        <v>1</v>
      </c>
      <c r="M306">
        <v>1</v>
      </c>
      <c r="N306">
        <v>1</v>
      </c>
      <c r="O306" s="1">
        <v>1</v>
      </c>
      <c r="P306" t="s">
        <v>5</v>
      </c>
      <c r="Q306">
        <v>1</v>
      </c>
      <c r="R306" t="s">
        <v>5</v>
      </c>
      <c r="S306">
        <v>1</v>
      </c>
      <c r="T306" t="s">
        <v>5</v>
      </c>
      <c r="U306">
        <v>1</v>
      </c>
      <c r="V306" t="s">
        <v>5</v>
      </c>
      <c r="W306">
        <v>1</v>
      </c>
      <c r="X306" t="s">
        <v>5</v>
      </c>
    </row>
    <row r="307" spans="1:24" x14ac:dyDescent="0.3">
      <c r="A307" s="6" t="s">
        <v>17212</v>
      </c>
      <c r="B307" s="52" t="s">
        <v>7814</v>
      </c>
      <c r="C307" s="6" t="s">
        <v>17214</v>
      </c>
      <c r="D307" s="6" t="s">
        <v>17213</v>
      </c>
      <c r="E307" s="5">
        <v>709</v>
      </c>
      <c r="F307" s="6">
        <v>79.599999999999994</v>
      </c>
      <c r="G307" s="1">
        <v>1.012</v>
      </c>
      <c r="H307">
        <v>0.97</v>
      </c>
      <c r="I307">
        <v>0.996</v>
      </c>
      <c r="J307">
        <v>0.98699999999999999</v>
      </c>
      <c r="K307">
        <v>0.95099999999999996</v>
      </c>
      <c r="L307" s="1">
        <v>17</v>
      </c>
      <c r="M307">
        <v>17</v>
      </c>
      <c r="N307">
        <v>26</v>
      </c>
      <c r="O307" s="1">
        <v>26</v>
      </c>
      <c r="P307">
        <v>8.3000000000000007</v>
      </c>
      <c r="Q307">
        <v>26</v>
      </c>
      <c r="R307">
        <v>8.9</v>
      </c>
      <c r="S307">
        <v>26</v>
      </c>
      <c r="T307">
        <v>11.5</v>
      </c>
      <c r="U307">
        <v>26</v>
      </c>
      <c r="V307">
        <v>18</v>
      </c>
      <c r="W307">
        <v>26</v>
      </c>
      <c r="X307">
        <v>14.9</v>
      </c>
    </row>
    <row r="308" spans="1:24" x14ac:dyDescent="0.3">
      <c r="A308" s="6" t="s">
        <v>17215</v>
      </c>
      <c r="B308" s="52" t="s">
        <v>7816</v>
      </c>
      <c r="C308" s="6" t="s">
        <v>17217</v>
      </c>
      <c r="D308" s="6" t="s">
        <v>17216</v>
      </c>
      <c r="E308" s="5">
        <v>180</v>
      </c>
      <c r="F308" s="6">
        <v>19.600000000000001</v>
      </c>
      <c r="G308" s="1">
        <v>1.0489999999999999</v>
      </c>
      <c r="H308">
        <v>0.91200000000000003</v>
      </c>
      <c r="I308">
        <v>0.97799999999999998</v>
      </c>
      <c r="J308">
        <v>1.0129999999999999</v>
      </c>
      <c r="K308">
        <v>0.83299999999999996</v>
      </c>
      <c r="L308" s="1">
        <v>7</v>
      </c>
      <c r="M308">
        <v>7</v>
      </c>
      <c r="N308">
        <v>20</v>
      </c>
      <c r="O308" s="1">
        <v>20</v>
      </c>
      <c r="P308">
        <v>6.6</v>
      </c>
      <c r="Q308">
        <v>20</v>
      </c>
      <c r="R308">
        <v>10.4</v>
      </c>
      <c r="S308">
        <v>20</v>
      </c>
      <c r="T308">
        <v>6.8</v>
      </c>
      <c r="U308">
        <v>20</v>
      </c>
      <c r="V308">
        <v>9.3000000000000007</v>
      </c>
      <c r="W308">
        <v>20</v>
      </c>
      <c r="X308">
        <v>11.9</v>
      </c>
    </row>
    <row r="309" spans="1:24" x14ac:dyDescent="0.3">
      <c r="A309" s="6" t="s">
        <v>17218</v>
      </c>
      <c r="B309" s="52" t="s">
        <v>7818</v>
      </c>
      <c r="C309" s="6" t="s">
        <v>17220</v>
      </c>
      <c r="D309" s="6" t="s">
        <v>17219</v>
      </c>
      <c r="E309" s="5">
        <v>356</v>
      </c>
      <c r="F309" s="6">
        <v>40.700000000000003</v>
      </c>
      <c r="G309" s="1">
        <v>0.85</v>
      </c>
      <c r="H309">
        <v>1.1040000000000001</v>
      </c>
      <c r="I309">
        <v>0.97</v>
      </c>
      <c r="J309">
        <v>1.044</v>
      </c>
      <c r="K309">
        <v>1.0740000000000001</v>
      </c>
      <c r="L309" s="1">
        <v>3</v>
      </c>
      <c r="M309">
        <v>3</v>
      </c>
      <c r="N309">
        <v>3</v>
      </c>
      <c r="O309" s="1">
        <v>3</v>
      </c>
      <c r="P309">
        <v>6.4</v>
      </c>
      <c r="Q309">
        <v>3</v>
      </c>
      <c r="R309">
        <v>14.7</v>
      </c>
      <c r="S309">
        <v>3</v>
      </c>
      <c r="T309">
        <v>2.9</v>
      </c>
      <c r="U309">
        <v>3</v>
      </c>
      <c r="V309">
        <v>0.1</v>
      </c>
      <c r="W309">
        <v>3</v>
      </c>
      <c r="X309">
        <v>14.8</v>
      </c>
    </row>
    <row r="310" spans="1:24" x14ac:dyDescent="0.3">
      <c r="A310" s="6" t="s">
        <v>17221</v>
      </c>
      <c r="B310" s="52" t="s">
        <v>7820</v>
      </c>
      <c r="C310" s="6" t="s">
        <v>17223</v>
      </c>
      <c r="D310" s="6" t="s">
        <v>17222</v>
      </c>
      <c r="E310" s="5">
        <v>1485</v>
      </c>
      <c r="F310" s="6">
        <v>171.2</v>
      </c>
      <c r="G310" s="1">
        <v>1.0049999999999999</v>
      </c>
      <c r="H310">
        <v>0.92600000000000005</v>
      </c>
      <c r="I310">
        <v>0.89800000000000002</v>
      </c>
      <c r="J310">
        <v>0.85099999999999998</v>
      </c>
      <c r="K310">
        <v>0.90200000000000002</v>
      </c>
      <c r="L310" s="1">
        <v>25</v>
      </c>
      <c r="M310">
        <v>26</v>
      </c>
      <c r="N310">
        <v>40</v>
      </c>
      <c r="O310" s="1">
        <v>39</v>
      </c>
      <c r="P310">
        <v>7.9</v>
      </c>
      <c r="Q310">
        <v>39</v>
      </c>
      <c r="R310">
        <v>8.6999999999999993</v>
      </c>
      <c r="S310">
        <v>39</v>
      </c>
      <c r="T310">
        <v>12.5</v>
      </c>
      <c r="U310">
        <v>39</v>
      </c>
      <c r="V310">
        <v>12.5</v>
      </c>
      <c r="W310">
        <v>39</v>
      </c>
      <c r="X310">
        <v>7</v>
      </c>
    </row>
    <row r="311" spans="1:24" x14ac:dyDescent="0.3">
      <c r="A311" s="6" t="s">
        <v>17224</v>
      </c>
      <c r="B311" s="52" t="s">
        <v>7822</v>
      </c>
      <c r="C311" s="6" t="s">
        <v>17226</v>
      </c>
      <c r="D311" s="6" t="s">
        <v>17225</v>
      </c>
      <c r="E311" s="5">
        <v>606</v>
      </c>
      <c r="F311" s="6">
        <v>67.5</v>
      </c>
      <c r="G311" s="1">
        <v>0.98299999999999998</v>
      </c>
      <c r="H311">
        <v>1.0129999999999999</v>
      </c>
      <c r="I311">
        <v>0.92900000000000005</v>
      </c>
      <c r="J311">
        <v>1.0009999999999999</v>
      </c>
      <c r="K311">
        <v>1.0229999999999999</v>
      </c>
      <c r="L311" s="1">
        <v>6</v>
      </c>
      <c r="M311">
        <v>9</v>
      </c>
      <c r="N311">
        <v>10</v>
      </c>
      <c r="O311" s="1">
        <v>6</v>
      </c>
      <c r="P311">
        <v>9.6999999999999993</v>
      </c>
      <c r="Q311">
        <v>6</v>
      </c>
      <c r="R311">
        <v>10.3</v>
      </c>
      <c r="S311">
        <v>6</v>
      </c>
      <c r="T311">
        <v>12</v>
      </c>
      <c r="U311">
        <v>6</v>
      </c>
      <c r="V311">
        <v>15.1</v>
      </c>
      <c r="W311">
        <v>6</v>
      </c>
      <c r="X311">
        <v>9.8000000000000007</v>
      </c>
    </row>
    <row r="312" spans="1:24" x14ac:dyDescent="0.3">
      <c r="A312" s="6" t="s">
        <v>17227</v>
      </c>
      <c r="B312" s="52" t="s">
        <v>7824</v>
      </c>
      <c r="C312" s="6" t="s">
        <v>17229</v>
      </c>
      <c r="D312" s="6" t="s">
        <v>17228</v>
      </c>
      <c r="E312" s="5">
        <v>1450</v>
      </c>
      <c r="F312" s="6">
        <v>162.1</v>
      </c>
      <c r="G312" s="1">
        <v>0.99399999999999999</v>
      </c>
      <c r="H312">
        <v>0.97899999999999998</v>
      </c>
      <c r="I312">
        <v>1.129</v>
      </c>
      <c r="J312">
        <v>1.2729999999999999</v>
      </c>
      <c r="K312">
        <v>1.101</v>
      </c>
      <c r="L312" s="1">
        <v>15</v>
      </c>
      <c r="M312">
        <v>15</v>
      </c>
      <c r="N312">
        <v>19</v>
      </c>
      <c r="O312" s="1">
        <v>18</v>
      </c>
      <c r="P312">
        <v>11.6</v>
      </c>
      <c r="Q312">
        <v>19</v>
      </c>
      <c r="R312">
        <v>13.2</v>
      </c>
      <c r="S312">
        <v>18</v>
      </c>
      <c r="T312">
        <v>5.8</v>
      </c>
      <c r="U312">
        <v>19</v>
      </c>
      <c r="V312">
        <v>13.1</v>
      </c>
      <c r="W312">
        <v>18</v>
      </c>
      <c r="X312">
        <v>12.5</v>
      </c>
    </row>
    <row r="313" spans="1:24" x14ac:dyDescent="0.3">
      <c r="A313" s="6" t="s">
        <v>2760</v>
      </c>
      <c r="B313" s="52" t="s">
        <v>2759</v>
      </c>
      <c r="C313" s="6" t="s">
        <v>4925</v>
      </c>
      <c r="D313" s="6" t="s">
        <v>2761</v>
      </c>
      <c r="E313" s="5">
        <v>511</v>
      </c>
      <c r="F313" s="6">
        <v>57.2</v>
      </c>
      <c r="G313" s="1">
        <v>0.98799999999999999</v>
      </c>
      <c r="H313">
        <v>0.997</v>
      </c>
      <c r="I313">
        <v>1.125</v>
      </c>
      <c r="J313">
        <v>1.1779999999999999</v>
      </c>
      <c r="K313">
        <v>1.034</v>
      </c>
      <c r="L313" s="1">
        <v>22</v>
      </c>
      <c r="M313">
        <v>22</v>
      </c>
      <c r="N313">
        <v>51</v>
      </c>
      <c r="O313" s="1">
        <v>51</v>
      </c>
      <c r="P313">
        <v>5.9</v>
      </c>
      <c r="Q313">
        <v>51</v>
      </c>
      <c r="R313">
        <v>8.5</v>
      </c>
      <c r="S313">
        <v>51</v>
      </c>
      <c r="T313">
        <v>10.6</v>
      </c>
      <c r="U313">
        <v>51</v>
      </c>
      <c r="V313">
        <v>7.5</v>
      </c>
      <c r="W313">
        <v>51</v>
      </c>
      <c r="X313">
        <v>8.5</v>
      </c>
    </row>
    <row r="314" spans="1:24" x14ac:dyDescent="0.3">
      <c r="A314" s="6" t="s">
        <v>17230</v>
      </c>
      <c r="B314" s="52" t="s">
        <v>7826</v>
      </c>
      <c r="C314" s="6" t="s">
        <v>17232</v>
      </c>
      <c r="D314" s="6" t="s">
        <v>17231</v>
      </c>
      <c r="E314" s="5">
        <v>181</v>
      </c>
      <c r="F314" s="6">
        <v>20.6</v>
      </c>
      <c r="G314" s="1">
        <v>1.0529999999999999</v>
      </c>
      <c r="H314">
        <v>1.048</v>
      </c>
      <c r="I314">
        <v>1.06</v>
      </c>
      <c r="J314">
        <v>1.1719999999999999</v>
      </c>
      <c r="K314">
        <v>1.0069999999999999</v>
      </c>
      <c r="L314" s="1">
        <v>3</v>
      </c>
      <c r="M314">
        <v>8</v>
      </c>
      <c r="N314">
        <v>34</v>
      </c>
      <c r="O314" s="1">
        <v>12</v>
      </c>
      <c r="P314">
        <v>5.0999999999999996</v>
      </c>
      <c r="Q314">
        <v>12</v>
      </c>
      <c r="R314">
        <v>5.0999999999999996</v>
      </c>
      <c r="S314">
        <v>12</v>
      </c>
      <c r="T314">
        <v>11</v>
      </c>
      <c r="U314">
        <v>12</v>
      </c>
      <c r="V314">
        <v>9.1999999999999993</v>
      </c>
      <c r="W314">
        <v>12</v>
      </c>
      <c r="X314">
        <v>8.9</v>
      </c>
    </row>
    <row r="315" spans="1:24" x14ac:dyDescent="0.3">
      <c r="A315" s="6" t="s">
        <v>17233</v>
      </c>
      <c r="B315" s="52" t="s">
        <v>7828</v>
      </c>
      <c r="C315" s="6" t="s">
        <v>17235</v>
      </c>
      <c r="D315" s="6" t="s">
        <v>17234</v>
      </c>
      <c r="E315" s="5">
        <v>180</v>
      </c>
      <c r="F315" s="6">
        <v>20.5</v>
      </c>
      <c r="G315" s="1">
        <v>1.016</v>
      </c>
      <c r="H315">
        <v>1.0009999999999999</v>
      </c>
      <c r="I315">
        <v>1.097</v>
      </c>
      <c r="J315">
        <v>1.0780000000000001</v>
      </c>
      <c r="K315">
        <v>0.89200000000000002</v>
      </c>
      <c r="L315" s="1">
        <v>5</v>
      </c>
      <c r="M315">
        <v>9</v>
      </c>
      <c r="N315">
        <v>36</v>
      </c>
      <c r="O315" s="1">
        <v>19</v>
      </c>
      <c r="P315">
        <v>8.3000000000000007</v>
      </c>
      <c r="Q315">
        <v>19</v>
      </c>
      <c r="R315">
        <v>7.9</v>
      </c>
      <c r="S315">
        <v>19</v>
      </c>
      <c r="T315">
        <v>11.8</v>
      </c>
      <c r="U315">
        <v>19</v>
      </c>
      <c r="V315">
        <v>5.2</v>
      </c>
      <c r="W315">
        <v>19</v>
      </c>
      <c r="X315">
        <v>5.9</v>
      </c>
    </row>
    <row r="316" spans="1:24" x14ac:dyDescent="0.3">
      <c r="A316" s="6" t="s">
        <v>17236</v>
      </c>
      <c r="B316" s="52" t="s">
        <v>7830</v>
      </c>
      <c r="C316" s="6" t="s">
        <v>17238</v>
      </c>
      <c r="D316" s="6" t="s">
        <v>17237</v>
      </c>
      <c r="E316" s="5">
        <v>180</v>
      </c>
      <c r="F316" s="6">
        <v>20.5</v>
      </c>
      <c r="G316" s="1">
        <v>1.03</v>
      </c>
      <c r="H316">
        <v>1.0669999999999999</v>
      </c>
      <c r="I316">
        <v>1.248</v>
      </c>
      <c r="J316">
        <v>1.365</v>
      </c>
      <c r="K316">
        <v>1.159</v>
      </c>
      <c r="L316" s="1">
        <v>4</v>
      </c>
      <c r="M316">
        <v>9</v>
      </c>
      <c r="N316">
        <v>36</v>
      </c>
      <c r="O316" s="1">
        <v>13</v>
      </c>
      <c r="P316">
        <v>6.7</v>
      </c>
      <c r="Q316">
        <v>14</v>
      </c>
      <c r="R316">
        <v>8.3000000000000007</v>
      </c>
      <c r="S316">
        <v>14</v>
      </c>
      <c r="T316">
        <v>11.6</v>
      </c>
      <c r="U316">
        <v>14</v>
      </c>
      <c r="V316">
        <v>11.1</v>
      </c>
      <c r="W316">
        <v>14</v>
      </c>
      <c r="X316">
        <v>9.5</v>
      </c>
    </row>
    <row r="317" spans="1:24" x14ac:dyDescent="0.3">
      <c r="A317" s="6" t="s">
        <v>17239</v>
      </c>
      <c r="B317" s="52" t="s">
        <v>7832</v>
      </c>
      <c r="C317" s="6" t="s">
        <v>17241</v>
      </c>
      <c r="D317" s="6" t="s">
        <v>17240</v>
      </c>
      <c r="E317" s="5">
        <v>175</v>
      </c>
      <c r="F317" s="6">
        <v>20.100000000000001</v>
      </c>
      <c r="G317" s="1">
        <v>1.0649999999999999</v>
      </c>
      <c r="H317">
        <v>0.95699999999999996</v>
      </c>
      <c r="I317">
        <v>0.98099999999999998</v>
      </c>
      <c r="J317">
        <v>1.048</v>
      </c>
      <c r="K317">
        <v>1.0449999999999999</v>
      </c>
      <c r="L317" s="1">
        <v>4</v>
      </c>
      <c r="M317">
        <v>4</v>
      </c>
      <c r="N317">
        <v>14</v>
      </c>
      <c r="O317" s="1">
        <v>12</v>
      </c>
      <c r="P317">
        <v>4.2</v>
      </c>
      <c r="Q317">
        <v>12</v>
      </c>
      <c r="R317">
        <v>1.8</v>
      </c>
      <c r="S317">
        <v>12</v>
      </c>
      <c r="T317">
        <v>8.9</v>
      </c>
      <c r="U317">
        <v>12</v>
      </c>
      <c r="V317">
        <v>8.1</v>
      </c>
      <c r="W317">
        <v>12</v>
      </c>
      <c r="X317">
        <v>3.5</v>
      </c>
    </row>
    <row r="318" spans="1:24" x14ac:dyDescent="0.3">
      <c r="A318" s="6" t="s">
        <v>17242</v>
      </c>
      <c r="B318" s="52" t="s">
        <v>103</v>
      </c>
      <c r="C318" s="6" t="s">
        <v>17244</v>
      </c>
      <c r="D318" s="6" t="s">
        <v>17243</v>
      </c>
      <c r="E318" s="5">
        <v>406</v>
      </c>
      <c r="F318" s="6">
        <v>44.6</v>
      </c>
      <c r="G318" s="1">
        <v>0.95499999999999996</v>
      </c>
      <c r="H318">
        <v>0.90600000000000003</v>
      </c>
      <c r="I318">
        <v>0.83499999999999996</v>
      </c>
      <c r="J318">
        <v>0.83699999999999997</v>
      </c>
      <c r="K318">
        <v>0.86499999999999999</v>
      </c>
      <c r="L318" s="1">
        <v>14</v>
      </c>
      <c r="M318">
        <v>14</v>
      </c>
      <c r="N318">
        <v>23</v>
      </c>
      <c r="O318" s="1">
        <v>23</v>
      </c>
      <c r="P318">
        <v>8.5</v>
      </c>
      <c r="Q318">
        <v>23</v>
      </c>
      <c r="R318">
        <v>8.1999999999999993</v>
      </c>
      <c r="S318">
        <v>23</v>
      </c>
      <c r="T318">
        <v>10.3</v>
      </c>
      <c r="U318">
        <v>23</v>
      </c>
      <c r="V318">
        <v>12.6</v>
      </c>
      <c r="W318">
        <v>23</v>
      </c>
      <c r="X318">
        <v>11.9</v>
      </c>
    </row>
    <row r="319" spans="1:24" x14ac:dyDescent="0.3">
      <c r="A319" s="6" t="s">
        <v>17245</v>
      </c>
      <c r="B319" s="52" t="s">
        <v>314</v>
      </c>
      <c r="C319" s="6" t="s">
        <v>17247</v>
      </c>
      <c r="D319" s="6" t="s">
        <v>17246</v>
      </c>
      <c r="E319" s="5">
        <v>521</v>
      </c>
      <c r="F319" s="6">
        <v>56.7</v>
      </c>
      <c r="G319" s="1">
        <v>1.0429999999999999</v>
      </c>
      <c r="H319">
        <v>1.095</v>
      </c>
      <c r="I319">
        <v>1.054</v>
      </c>
      <c r="J319">
        <v>1.0329999999999999</v>
      </c>
      <c r="K319">
        <v>1.139</v>
      </c>
      <c r="L319" s="1">
        <v>11</v>
      </c>
      <c r="M319">
        <v>11</v>
      </c>
      <c r="N319">
        <v>17</v>
      </c>
      <c r="O319" s="1">
        <v>14</v>
      </c>
      <c r="P319">
        <v>10.8</v>
      </c>
      <c r="Q319">
        <v>14</v>
      </c>
      <c r="R319">
        <v>11.1</v>
      </c>
      <c r="S319">
        <v>14</v>
      </c>
      <c r="T319">
        <v>15.9</v>
      </c>
      <c r="U319">
        <v>14</v>
      </c>
      <c r="V319">
        <v>13.8</v>
      </c>
      <c r="W319">
        <v>14</v>
      </c>
      <c r="X319">
        <v>8.6999999999999993</v>
      </c>
    </row>
    <row r="320" spans="1:24" x14ac:dyDescent="0.3">
      <c r="A320" s="6" t="s">
        <v>17248</v>
      </c>
      <c r="B320" s="52" t="s">
        <v>65</v>
      </c>
      <c r="D320" s="6" t="s">
        <v>17249</v>
      </c>
      <c r="E320" s="5">
        <v>444</v>
      </c>
      <c r="F320" s="6">
        <v>48.9</v>
      </c>
      <c r="G320" s="1">
        <v>0.98499999999999999</v>
      </c>
      <c r="H320">
        <v>0.85499999999999998</v>
      </c>
      <c r="I320">
        <v>0.82399999999999995</v>
      </c>
      <c r="J320">
        <v>0.76900000000000002</v>
      </c>
      <c r="K320">
        <v>0.93500000000000005</v>
      </c>
      <c r="L320" s="1">
        <v>11</v>
      </c>
      <c r="M320">
        <v>11</v>
      </c>
      <c r="N320">
        <v>14</v>
      </c>
      <c r="O320" s="1">
        <v>14</v>
      </c>
      <c r="P320">
        <v>7.6</v>
      </c>
      <c r="Q320">
        <v>14</v>
      </c>
      <c r="R320">
        <v>10.199999999999999</v>
      </c>
      <c r="S320">
        <v>14</v>
      </c>
      <c r="T320">
        <v>13.6</v>
      </c>
      <c r="U320">
        <v>14</v>
      </c>
      <c r="V320">
        <v>15.3</v>
      </c>
      <c r="W320">
        <v>14</v>
      </c>
      <c r="X320">
        <v>10.5</v>
      </c>
    </row>
    <row r="321" spans="1:24" x14ac:dyDescent="0.3">
      <c r="A321" s="6" t="s">
        <v>17250</v>
      </c>
      <c r="B321" s="52" t="s">
        <v>459</v>
      </c>
      <c r="C321" s="6" t="s">
        <v>17252</v>
      </c>
      <c r="D321" s="6" t="s">
        <v>17251</v>
      </c>
      <c r="E321" s="5">
        <v>1849</v>
      </c>
      <c r="F321" s="6">
        <v>208.6</v>
      </c>
      <c r="G321" s="1">
        <v>0.94599999999999995</v>
      </c>
      <c r="H321">
        <v>1.05</v>
      </c>
      <c r="I321">
        <v>1.147</v>
      </c>
      <c r="J321">
        <v>1.214</v>
      </c>
      <c r="K321">
        <v>1.1220000000000001</v>
      </c>
      <c r="L321" s="1">
        <v>7</v>
      </c>
      <c r="M321">
        <v>17</v>
      </c>
      <c r="N321">
        <v>21</v>
      </c>
      <c r="O321" s="1">
        <v>8</v>
      </c>
      <c r="P321">
        <v>6.8</v>
      </c>
      <c r="Q321">
        <v>8</v>
      </c>
      <c r="R321">
        <v>3.7</v>
      </c>
      <c r="S321">
        <v>8</v>
      </c>
      <c r="T321">
        <v>6.6</v>
      </c>
      <c r="U321">
        <v>8</v>
      </c>
      <c r="V321">
        <v>8.1</v>
      </c>
      <c r="W321">
        <v>8</v>
      </c>
      <c r="X321">
        <v>6</v>
      </c>
    </row>
    <row r="322" spans="1:24" x14ac:dyDescent="0.3">
      <c r="A322" s="6" t="s">
        <v>4139</v>
      </c>
      <c r="B322" s="52" t="s">
        <v>4138</v>
      </c>
      <c r="C322" s="6" t="s">
        <v>4510</v>
      </c>
      <c r="D322" s="6" t="s">
        <v>4140</v>
      </c>
      <c r="E322" s="5">
        <v>1785</v>
      </c>
      <c r="F322" s="6">
        <v>201.9</v>
      </c>
      <c r="G322" s="1">
        <v>1.0029999999999999</v>
      </c>
      <c r="H322">
        <v>0.93899999999999995</v>
      </c>
      <c r="I322">
        <v>1.0049999999999999</v>
      </c>
      <c r="J322">
        <v>1.111</v>
      </c>
      <c r="K322">
        <v>0.95199999999999996</v>
      </c>
      <c r="L322" s="1">
        <v>12</v>
      </c>
      <c r="M322">
        <v>22</v>
      </c>
      <c r="N322">
        <v>26</v>
      </c>
      <c r="O322" s="1">
        <v>13</v>
      </c>
      <c r="P322">
        <v>10.7</v>
      </c>
      <c r="Q322">
        <v>13</v>
      </c>
      <c r="R322">
        <v>7.6</v>
      </c>
      <c r="S322">
        <v>13</v>
      </c>
      <c r="T322">
        <v>8.3000000000000007</v>
      </c>
      <c r="U322">
        <v>13</v>
      </c>
      <c r="V322">
        <v>8.1999999999999993</v>
      </c>
      <c r="W322">
        <v>13</v>
      </c>
      <c r="X322">
        <v>10.5</v>
      </c>
    </row>
    <row r="323" spans="1:24" x14ac:dyDescent="0.3">
      <c r="A323" s="6" t="s">
        <v>17253</v>
      </c>
      <c r="B323" s="52" t="s">
        <v>7834</v>
      </c>
      <c r="C323" s="6" t="s">
        <v>17255</v>
      </c>
      <c r="D323" s="6" t="s">
        <v>17254</v>
      </c>
      <c r="E323" s="5">
        <v>373</v>
      </c>
      <c r="F323" s="6">
        <v>41.7</v>
      </c>
      <c r="G323" s="1">
        <v>0.96799999999999997</v>
      </c>
      <c r="H323">
        <v>1.022</v>
      </c>
      <c r="I323">
        <v>1.1579999999999999</v>
      </c>
      <c r="J323">
        <v>1.2609999999999999</v>
      </c>
      <c r="K323">
        <v>1.1200000000000001</v>
      </c>
      <c r="L323" s="1">
        <v>8</v>
      </c>
      <c r="M323">
        <v>9</v>
      </c>
      <c r="N323">
        <v>10</v>
      </c>
      <c r="O323" s="1">
        <v>9</v>
      </c>
      <c r="P323">
        <v>5.5</v>
      </c>
      <c r="Q323">
        <v>9</v>
      </c>
      <c r="R323">
        <v>7</v>
      </c>
      <c r="S323">
        <v>9</v>
      </c>
      <c r="T323">
        <v>11.3</v>
      </c>
      <c r="U323">
        <v>9</v>
      </c>
      <c r="V323">
        <v>9</v>
      </c>
      <c r="W323">
        <v>9</v>
      </c>
      <c r="X323">
        <v>4.7</v>
      </c>
    </row>
    <row r="324" spans="1:24" x14ac:dyDescent="0.3">
      <c r="A324" s="6" t="s">
        <v>17256</v>
      </c>
      <c r="B324" s="52" t="s">
        <v>7836</v>
      </c>
      <c r="C324" s="6" t="s">
        <v>17258</v>
      </c>
      <c r="D324" s="6" t="s">
        <v>17257</v>
      </c>
      <c r="E324" s="5">
        <v>341</v>
      </c>
      <c r="F324" s="6">
        <v>37.799999999999997</v>
      </c>
      <c r="G324" s="1">
        <v>0.98199999999999998</v>
      </c>
      <c r="H324">
        <v>1.0309999999999999</v>
      </c>
      <c r="I324">
        <v>1.0900000000000001</v>
      </c>
      <c r="J324">
        <v>1.026</v>
      </c>
      <c r="K324">
        <v>0.89500000000000002</v>
      </c>
      <c r="L324" s="1">
        <v>5</v>
      </c>
      <c r="M324">
        <v>6</v>
      </c>
      <c r="N324">
        <v>9</v>
      </c>
      <c r="O324" s="1">
        <v>8</v>
      </c>
      <c r="P324">
        <v>15.7</v>
      </c>
      <c r="Q324">
        <v>8</v>
      </c>
      <c r="R324">
        <v>8.6999999999999993</v>
      </c>
      <c r="S324">
        <v>8</v>
      </c>
      <c r="T324">
        <v>10.8</v>
      </c>
      <c r="U324">
        <v>8</v>
      </c>
      <c r="V324">
        <v>5.9</v>
      </c>
      <c r="W324">
        <v>8</v>
      </c>
      <c r="X324">
        <v>8.8000000000000007</v>
      </c>
    </row>
    <row r="325" spans="1:24" x14ac:dyDescent="0.3">
      <c r="A325" s="6" t="s">
        <v>17259</v>
      </c>
      <c r="B325" s="52" t="s">
        <v>7838</v>
      </c>
      <c r="C325" s="6" t="s">
        <v>17261</v>
      </c>
      <c r="D325" s="6" t="s">
        <v>17260</v>
      </c>
      <c r="E325" s="5">
        <v>201</v>
      </c>
      <c r="F325" s="6">
        <v>22.6</v>
      </c>
      <c r="G325" s="1">
        <v>0.99099999999999999</v>
      </c>
      <c r="H325">
        <v>0.99399999999999999</v>
      </c>
      <c r="I325">
        <v>1.0620000000000001</v>
      </c>
      <c r="J325">
        <v>1.038</v>
      </c>
      <c r="K325">
        <v>0.86699999999999999</v>
      </c>
      <c r="L325" s="1">
        <v>6</v>
      </c>
      <c r="M325">
        <v>6</v>
      </c>
      <c r="N325">
        <v>9</v>
      </c>
      <c r="O325" s="1">
        <v>9</v>
      </c>
      <c r="P325">
        <v>7.1</v>
      </c>
      <c r="Q325">
        <v>9</v>
      </c>
      <c r="R325">
        <v>4.5</v>
      </c>
      <c r="S325">
        <v>9</v>
      </c>
      <c r="T325">
        <v>6.8</v>
      </c>
      <c r="U325">
        <v>9</v>
      </c>
      <c r="V325">
        <v>6.8</v>
      </c>
      <c r="W325">
        <v>9</v>
      </c>
      <c r="X325">
        <v>6.8</v>
      </c>
    </row>
    <row r="326" spans="1:24" x14ac:dyDescent="0.3">
      <c r="A326" s="6" t="s">
        <v>3200</v>
      </c>
      <c r="B326" s="52" t="s">
        <v>3199</v>
      </c>
      <c r="C326" s="6" t="s">
        <v>4791</v>
      </c>
      <c r="D326" s="6" t="s">
        <v>3201</v>
      </c>
      <c r="E326" s="5">
        <v>322</v>
      </c>
      <c r="F326" s="6">
        <v>34.700000000000003</v>
      </c>
      <c r="G326" s="1">
        <v>0.79900000000000004</v>
      </c>
      <c r="H326">
        <v>0.29899999999999999</v>
      </c>
      <c r="I326">
        <v>7.9189999999999996</v>
      </c>
      <c r="J326">
        <v>0.64500000000000002</v>
      </c>
      <c r="K326">
        <v>1.091</v>
      </c>
      <c r="L326" s="1">
        <v>1</v>
      </c>
      <c r="M326">
        <v>1</v>
      </c>
      <c r="N326">
        <v>1</v>
      </c>
      <c r="O326" s="1">
        <v>1</v>
      </c>
      <c r="P326" t="s">
        <v>5</v>
      </c>
      <c r="Q326">
        <v>1</v>
      </c>
      <c r="R326" t="s">
        <v>5</v>
      </c>
      <c r="S326">
        <v>1</v>
      </c>
      <c r="T326" t="s">
        <v>5</v>
      </c>
      <c r="U326">
        <v>1</v>
      </c>
      <c r="V326" t="s">
        <v>5</v>
      </c>
      <c r="W326">
        <v>1</v>
      </c>
      <c r="X326" t="s">
        <v>5</v>
      </c>
    </row>
    <row r="327" spans="1:24" x14ac:dyDescent="0.3">
      <c r="A327" s="6" t="s">
        <v>2080</v>
      </c>
      <c r="B327" s="52" t="s">
        <v>2079</v>
      </c>
      <c r="C327" s="6" t="s">
        <v>5128</v>
      </c>
      <c r="D327" s="6" t="s">
        <v>2081</v>
      </c>
      <c r="E327" s="5">
        <v>273</v>
      </c>
      <c r="F327" s="6">
        <v>33.200000000000003</v>
      </c>
      <c r="G327" s="1">
        <v>0.98499999999999999</v>
      </c>
      <c r="H327">
        <v>1.034</v>
      </c>
      <c r="I327">
        <v>1.1140000000000001</v>
      </c>
      <c r="J327">
        <v>1.105</v>
      </c>
      <c r="K327">
        <v>1.0669999999999999</v>
      </c>
      <c r="L327" s="1">
        <v>5</v>
      </c>
      <c r="M327">
        <v>6</v>
      </c>
      <c r="N327">
        <v>7</v>
      </c>
      <c r="O327" s="1">
        <v>6</v>
      </c>
      <c r="P327">
        <v>16</v>
      </c>
      <c r="Q327">
        <v>6</v>
      </c>
      <c r="R327">
        <v>5.9</v>
      </c>
      <c r="S327">
        <v>6</v>
      </c>
      <c r="T327">
        <v>8.8000000000000007</v>
      </c>
      <c r="U327">
        <v>6</v>
      </c>
      <c r="V327">
        <v>10.1</v>
      </c>
      <c r="W327">
        <v>6</v>
      </c>
      <c r="X327">
        <v>17</v>
      </c>
    </row>
    <row r="328" spans="1:24" x14ac:dyDescent="0.3">
      <c r="A328" s="6" t="s">
        <v>17262</v>
      </c>
      <c r="B328" s="52" t="s">
        <v>7840</v>
      </c>
      <c r="C328" s="6" t="s">
        <v>17264</v>
      </c>
      <c r="D328" s="6" t="s">
        <v>17263</v>
      </c>
      <c r="E328" s="5">
        <v>439</v>
      </c>
      <c r="F328" s="6">
        <v>50.4</v>
      </c>
      <c r="G328" s="1">
        <v>0.99399999999999999</v>
      </c>
      <c r="H328">
        <v>0.97399999999999998</v>
      </c>
      <c r="I328">
        <v>1.1020000000000001</v>
      </c>
      <c r="J328">
        <v>1.2310000000000001</v>
      </c>
      <c r="K328">
        <v>1.0429999999999999</v>
      </c>
      <c r="L328" s="1">
        <v>11</v>
      </c>
      <c r="M328">
        <v>11</v>
      </c>
      <c r="N328">
        <v>22</v>
      </c>
      <c r="O328" s="1">
        <v>22</v>
      </c>
      <c r="P328">
        <v>8.5</v>
      </c>
      <c r="Q328">
        <v>22</v>
      </c>
      <c r="R328">
        <v>8.9</v>
      </c>
      <c r="S328">
        <v>22</v>
      </c>
      <c r="T328">
        <v>12.9</v>
      </c>
      <c r="U328">
        <v>22</v>
      </c>
      <c r="V328">
        <v>11.9</v>
      </c>
      <c r="W328">
        <v>22</v>
      </c>
      <c r="X328">
        <v>9.3000000000000007</v>
      </c>
    </row>
    <row r="329" spans="1:24" x14ac:dyDescent="0.3">
      <c r="A329" s="6" t="s">
        <v>17265</v>
      </c>
      <c r="B329" s="52" t="s">
        <v>7842</v>
      </c>
      <c r="C329" s="6" t="s">
        <v>17267</v>
      </c>
      <c r="D329" s="6" t="s">
        <v>17266</v>
      </c>
      <c r="E329" s="5">
        <v>1023</v>
      </c>
      <c r="F329" s="6">
        <v>113.8</v>
      </c>
      <c r="G329" s="1">
        <v>0.67700000000000005</v>
      </c>
      <c r="H329">
        <v>0.65100000000000002</v>
      </c>
      <c r="I329">
        <v>0.622</v>
      </c>
      <c r="J329">
        <v>0.623</v>
      </c>
      <c r="K329">
        <v>0.81599999999999995</v>
      </c>
      <c r="L329" s="1">
        <v>2</v>
      </c>
      <c r="M329">
        <v>2</v>
      </c>
      <c r="N329">
        <v>2</v>
      </c>
      <c r="O329" s="1">
        <v>2</v>
      </c>
      <c r="P329">
        <v>27.3</v>
      </c>
      <c r="Q329">
        <v>2</v>
      </c>
      <c r="R329">
        <v>39.4</v>
      </c>
      <c r="S329">
        <v>2</v>
      </c>
      <c r="T329">
        <v>35.299999999999997</v>
      </c>
      <c r="U329">
        <v>2</v>
      </c>
      <c r="V329">
        <v>62</v>
      </c>
      <c r="W329">
        <v>2</v>
      </c>
      <c r="X329">
        <v>24.8</v>
      </c>
    </row>
    <row r="330" spans="1:24" x14ac:dyDescent="0.3">
      <c r="A330" s="6" t="s">
        <v>17268</v>
      </c>
      <c r="B330" s="52" t="s">
        <v>7844</v>
      </c>
      <c r="C330" s="6" t="s">
        <v>17270</v>
      </c>
      <c r="D330" s="6" t="s">
        <v>17269</v>
      </c>
      <c r="E330" s="5">
        <v>846</v>
      </c>
      <c r="F330" s="6">
        <v>96.2</v>
      </c>
      <c r="G330" s="1">
        <v>0.86399999999999999</v>
      </c>
      <c r="H330">
        <v>0.84699999999999998</v>
      </c>
      <c r="I330">
        <v>0.95799999999999996</v>
      </c>
      <c r="J330">
        <v>1.107</v>
      </c>
      <c r="K330">
        <v>1.115</v>
      </c>
      <c r="L330" s="1">
        <v>1</v>
      </c>
      <c r="M330">
        <v>1</v>
      </c>
      <c r="N330">
        <v>1</v>
      </c>
      <c r="O330" s="1">
        <v>1</v>
      </c>
      <c r="P330" t="s">
        <v>5</v>
      </c>
      <c r="Q330">
        <v>1</v>
      </c>
      <c r="R330" t="s">
        <v>5</v>
      </c>
      <c r="S330">
        <v>1</v>
      </c>
      <c r="T330" t="s">
        <v>5</v>
      </c>
      <c r="U330">
        <v>1</v>
      </c>
      <c r="V330" t="s">
        <v>5</v>
      </c>
      <c r="W330">
        <v>1</v>
      </c>
      <c r="X330" t="s">
        <v>5</v>
      </c>
    </row>
    <row r="331" spans="1:24" x14ac:dyDescent="0.3">
      <c r="A331" s="6" t="s">
        <v>17271</v>
      </c>
      <c r="B331" s="52" t="s">
        <v>7846</v>
      </c>
      <c r="C331" s="6" t="s">
        <v>17273</v>
      </c>
      <c r="D331" s="6" t="s">
        <v>17272</v>
      </c>
      <c r="E331" s="5">
        <v>475</v>
      </c>
      <c r="F331" s="6">
        <v>54.5</v>
      </c>
      <c r="G331" s="1">
        <v>0.995</v>
      </c>
      <c r="H331">
        <v>1.1060000000000001</v>
      </c>
      <c r="I331">
        <v>1.1379999999999999</v>
      </c>
      <c r="J331">
        <v>1.173</v>
      </c>
      <c r="K331">
        <v>1.048</v>
      </c>
      <c r="L331" s="1">
        <v>14</v>
      </c>
      <c r="M331">
        <v>15</v>
      </c>
      <c r="N331">
        <v>25</v>
      </c>
      <c r="O331" s="1">
        <v>24</v>
      </c>
      <c r="P331">
        <v>5</v>
      </c>
      <c r="Q331">
        <v>24</v>
      </c>
      <c r="R331">
        <v>10.3</v>
      </c>
      <c r="S331">
        <v>24</v>
      </c>
      <c r="T331">
        <v>7.3</v>
      </c>
      <c r="U331">
        <v>24</v>
      </c>
      <c r="V331">
        <v>6.7</v>
      </c>
      <c r="W331">
        <v>24</v>
      </c>
      <c r="X331">
        <v>9.1</v>
      </c>
    </row>
    <row r="332" spans="1:24" x14ac:dyDescent="0.3">
      <c r="A332" s="6" t="s">
        <v>17274</v>
      </c>
      <c r="B332" s="52" t="s">
        <v>7848</v>
      </c>
      <c r="C332" s="6" t="s">
        <v>17276</v>
      </c>
      <c r="D332" s="6" t="s">
        <v>17275</v>
      </c>
      <c r="E332" s="5">
        <v>881</v>
      </c>
      <c r="F332" s="6">
        <v>95.4</v>
      </c>
      <c r="G332" s="1">
        <v>0.99199999999999999</v>
      </c>
      <c r="H332">
        <v>1.119</v>
      </c>
      <c r="I332">
        <v>1.3140000000000001</v>
      </c>
      <c r="J332">
        <v>1.4750000000000001</v>
      </c>
      <c r="K332">
        <v>1.2949999999999999</v>
      </c>
      <c r="L332" s="1">
        <v>11</v>
      </c>
      <c r="M332">
        <v>11</v>
      </c>
      <c r="N332">
        <v>14</v>
      </c>
      <c r="O332" s="1">
        <v>14</v>
      </c>
      <c r="P332">
        <v>8.9</v>
      </c>
      <c r="Q332">
        <v>14</v>
      </c>
      <c r="R332">
        <v>8</v>
      </c>
      <c r="S332">
        <v>14</v>
      </c>
      <c r="T332">
        <v>8.5</v>
      </c>
      <c r="U332">
        <v>14</v>
      </c>
      <c r="V332">
        <v>12.4</v>
      </c>
      <c r="W332">
        <v>14</v>
      </c>
      <c r="X332">
        <v>12.2</v>
      </c>
    </row>
    <row r="333" spans="1:24" x14ac:dyDescent="0.3">
      <c r="A333" s="6" t="s">
        <v>17277</v>
      </c>
      <c r="B333" s="52" t="s">
        <v>7850</v>
      </c>
      <c r="D333" s="6" t="s">
        <v>17278</v>
      </c>
      <c r="E333" s="5">
        <v>494</v>
      </c>
      <c r="F333" s="6">
        <v>55.8</v>
      </c>
      <c r="G333" s="1">
        <v>0.96899999999999997</v>
      </c>
      <c r="H333">
        <v>1.1240000000000001</v>
      </c>
      <c r="I333">
        <v>1.5780000000000001</v>
      </c>
      <c r="J333">
        <v>1.538</v>
      </c>
      <c r="K333">
        <v>1.1080000000000001</v>
      </c>
      <c r="L333" s="1">
        <v>9</v>
      </c>
      <c r="M333">
        <v>9</v>
      </c>
      <c r="N333">
        <v>18</v>
      </c>
      <c r="O333" s="1">
        <v>17</v>
      </c>
      <c r="P333">
        <v>16.600000000000001</v>
      </c>
      <c r="Q333">
        <v>17</v>
      </c>
      <c r="R333">
        <v>20.5</v>
      </c>
      <c r="S333">
        <v>17</v>
      </c>
      <c r="T333">
        <v>22.3</v>
      </c>
      <c r="U333">
        <v>17</v>
      </c>
      <c r="V333">
        <v>23.2</v>
      </c>
      <c r="W333">
        <v>17</v>
      </c>
      <c r="X333">
        <v>14.9</v>
      </c>
    </row>
    <row r="334" spans="1:24" x14ac:dyDescent="0.3">
      <c r="A334" s="6" t="s">
        <v>17279</v>
      </c>
      <c r="B334" s="52" t="s">
        <v>7852</v>
      </c>
      <c r="D334" s="6" t="s">
        <v>17280</v>
      </c>
      <c r="E334" s="5">
        <v>667</v>
      </c>
      <c r="F334" s="6">
        <v>75</v>
      </c>
      <c r="G334" s="1">
        <v>1.0900000000000001</v>
      </c>
      <c r="H334">
        <v>1.036</v>
      </c>
      <c r="I334">
        <v>1.0780000000000001</v>
      </c>
      <c r="J334">
        <v>1.0920000000000001</v>
      </c>
      <c r="K334">
        <v>0.96399999999999997</v>
      </c>
      <c r="L334" s="1">
        <v>3</v>
      </c>
      <c r="M334">
        <v>3</v>
      </c>
      <c r="N334">
        <v>4</v>
      </c>
      <c r="O334" s="1">
        <v>4</v>
      </c>
      <c r="P334">
        <v>9</v>
      </c>
      <c r="Q334">
        <v>4</v>
      </c>
      <c r="R334">
        <v>4</v>
      </c>
      <c r="S334">
        <v>4</v>
      </c>
      <c r="T334">
        <v>19.899999999999999</v>
      </c>
      <c r="U334">
        <v>4</v>
      </c>
      <c r="V334">
        <v>25.5</v>
      </c>
      <c r="W334">
        <v>4</v>
      </c>
      <c r="X334">
        <v>1.9</v>
      </c>
    </row>
    <row r="335" spans="1:24" x14ac:dyDescent="0.3">
      <c r="A335" s="6" t="s">
        <v>2476</v>
      </c>
      <c r="B335" s="52" t="s">
        <v>2475</v>
      </c>
      <c r="C335" s="6" t="s">
        <v>5011</v>
      </c>
      <c r="D335" s="6" t="s">
        <v>2477</v>
      </c>
      <c r="E335" s="5">
        <v>1101</v>
      </c>
      <c r="F335" s="6">
        <v>118.5</v>
      </c>
      <c r="G335" s="1">
        <v>0.94499999999999995</v>
      </c>
      <c r="H335">
        <v>1.07</v>
      </c>
      <c r="I335">
        <v>1.284</v>
      </c>
      <c r="J335">
        <v>1.407</v>
      </c>
      <c r="K335">
        <v>1.149</v>
      </c>
      <c r="L335" s="1">
        <v>14</v>
      </c>
      <c r="M335">
        <v>14</v>
      </c>
      <c r="N335">
        <v>15</v>
      </c>
      <c r="O335" s="1">
        <v>15</v>
      </c>
      <c r="P335">
        <v>7.9</v>
      </c>
      <c r="Q335">
        <v>15</v>
      </c>
      <c r="R335">
        <v>7.8</v>
      </c>
      <c r="S335">
        <v>15</v>
      </c>
      <c r="T335">
        <v>12.8</v>
      </c>
      <c r="U335">
        <v>15</v>
      </c>
      <c r="V335">
        <v>13</v>
      </c>
      <c r="W335">
        <v>15</v>
      </c>
      <c r="X335">
        <v>10.4</v>
      </c>
    </row>
    <row r="336" spans="1:24" x14ac:dyDescent="0.3">
      <c r="A336" s="6" t="s">
        <v>17281</v>
      </c>
      <c r="B336" s="52" t="s">
        <v>7854</v>
      </c>
      <c r="C336" s="6" t="s">
        <v>17283</v>
      </c>
      <c r="D336" s="6" t="s">
        <v>17282</v>
      </c>
      <c r="E336" s="5">
        <v>1499</v>
      </c>
      <c r="F336" s="6">
        <v>170.4</v>
      </c>
      <c r="G336" s="1">
        <v>1.022</v>
      </c>
      <c r="H336">
        <v>1.0629999999999999</v>
      </c>
      <c r="I336">
        <v>1.2090000000000001</v>
      </c>
      <c r="J336">
        <v>1.369</v>
      </c>
      <c r="K336">
        <v>1.2010000000000001</v>
      </c>
      <c r="L336" s="1">
        <v>6</v>
      </c>
      <c r="M336">
        <v>6</v>
      </c>
      <c r="N336">
        <v>6</v>
      </c>
      <c r="O336" s="1">
        <v>6</v>
      </c>
      <c r="P336">
        <v>15.5</v>
      </c>
      <c r="Q336">
        <v>6</v>
      </c>
      <c r="R336">
        <v>8.9</v>
      </c>
      <c r="S336">
        <v>6</v>
      </c>
      <c r="T336">
        <v>15.7</v>
      </c>
      <c r="U336">
        <v>6</v>
      </c>
      <c r="V336">
        <v>17.2</v>
      </c>
      <c r="W336">
        <v>6</v>
      </c>
      <c r="X336">
        <v>13.5</v>
      </c>
    </row>
    <row r="337" spans="1:24" x14ac:dyDescent="0.3">
      <c r="A337" s="6" t="s">
        <v>17284</v>
      </c>
      <c r="B337" s="52" t="s">
        <v>7856</v>
      </c>
      <c r="C337" s="6" t="s">
        <v>17286</v>
      </c>
      <c r="D337" s="6" t="s">
        <v>17285</v>
      </c>
      <c r="E337" s="5">
        <v>946</v>
      </c>
      <c r="F337" s="6">
        <v>105</v>
      </c>
      <c r="G337" s="1">
        <v>1.02</v>
      </c>
      <c r="H337">
        <v>0.874</v>
      </c>
      <c r="I337">
        <v>0.98899999999999999</v>
      </c>
      <c r="J337">
        <v>1.1739999999999999</v>
      </c>
      <c r="K337">
        <v>0.93700000000000006</v>
      </c>
      <c r="L337" s="1">
        <v>18</v>
      </c>
      <c r="M337">
        <v>18</v>
      </c>
      <c r="N337">
        <v>20</v>
      </c>
      <c r="O337" s="1">
        <v>19</v>
      </c>
      <c r="P337">
        <v>4.5</v>
      </c>
      <c r="Q337">
        <v>19</v>
      </c>
      <c r="R337">
        <v>10.5</v>
      </c>
      <c r="S337">
        <v>19</v>
      </c>
      <c r="T337">
        <v>8.6</v>
      </c>
      <c r="U337">
        <v>18</v>
      </c>
      <c r="V337">
        <v>12</v>
      </c>
      <c r="W337">
        <v>19</v>
      </c>
      <c r="X337">
        <v>6</v>
      </c>
    </row>
    <row r="338" spans="1:24" x14ac:dyDescent="0.3">
      <c r="A338" s="6" t="s">
        <v>17287</v>
      </c>
      <c r="B338" s="52" t="s">
        <v>7858</v>
      </c>
      <c r="C338" s="6" t="s">
        <v>17289</v>
      </c>
      <c r="D338" s="6" t="s">
        <v>17288</v>
      </c>
      <c r="E338" s="5">
        <v>1502</v>
      </c>
      <c r="F338" s="6">
        <v>172.4</v>
      </c>
      <c r="G338" s="1">
        <v>0.94499999999999995</v>
      </c>
      <c r="H338">
        <v>1.093</v>
      </c>
      <c r="I338">
        <v>1.0760000000000001</v>
      </c>
      <c r="J338">
        <v>1.1259999999999999</v>
      </c>
      <c r="K338">
        <v>0.94899999999999995</v>
      </c>
      <c r="L338" s="1">
        <v>3</v>
      </c>
      <c r="M338">
        <v>3</v>
      </c>
      <c r="N338">
        <v>3</v>
      </c>
      <c r="O338" s="1">
        <v>3</v>
      </c>
      <c r="P338">
        <v>2.2000000000000002</v>
      </c>
      <c r="Q338">
        <v>3</v>
      </c>
      <c r="R338">
        <v>5.7</v>
      </c>
      <c r="S338">
        <v>3</v>
      </c>
      <c r="T338">
        <v>12.2</v>
      </c>
      <c r="U338">
        <v>3</v>
      </c>
      <c r="V338">
        <v>7</v>
      </c>
      <c r="W338">
        <v>3</v>
      </c>
      <c r="X338">
        <v>3.2</v>
      </c>
    </row>
    <row r="339" spans="1:24" x14ac:dyDescent="0.3">
      <c r="A339" s="6" t="s">
        <v>17290</v>
      </c>
      <c r="B339" s="52" t="s">
        <v>7860</v>
      </c>
      <c r="C339" s="6" t="s">
        <v>17292</v>
      </c>
      <c r="D339" s="6" t="s">
        <v>17291</v>
      </c>
      <c r="E339" s="5">
        <v>750</v>
      </c>
      <c r="F339" s="6">
        <v>83.2</v>
      </c>
      <c r="G339" s="1">
        <v>0.997</v>
      </c>
      <c r="H339">
        <v>1.2130000000000001</v>
      </c>
      <c r="I339">
        <v>1.4370000000000001</v>
      </c>
      <c r="J339">
        <v>1.8540000000000001</v>
      </c>
      <c r="K339">
        <v>1.361</v>
      </c>
      <c r="L339" s="1">
        <v>4</v>
      </c>
      <c r="M339">
        <v>5</v>
      </c>
      <c r="N339">
        <v>5</v>
      </c>
      <c r="O339" s="1">
        <v>4</v>
      </c>
      <c r="P339">
        <v>4.5</v>
      </c>
      <c r="Q339">
        <v>4</v>
      </c>
      <c r="R339">
        <v>6.4</v>
      </c>
      <c r="S339">
        <v>4</v>
      </c>
      <c r="T339">
        <v>16</v>
      </c>
      <c r="U339">
        <v>4</v>
      </c>
      <c r="V339">
        <v>3.2</v>
      </c>
      <c r="W339">
        <v>4</v>
      </c>
      <c r="X339">
        <v>14.7</v>
      </c>
    </row>
    <row r="340" spans="1:24" x14ac:dyDescent="0.3">
      <c r="A340" s="6" t="s">
        <v>17293</v>
      </c>
      <c r="B340" s="52" t="s">
        <v>290</v>
      </c>
      <c r="C340" s="6" t="s">
        <v>17295</v>
      </c>
      <c r="D340" s="6" t="s">
        <v>17294</v>
      </c>
      <c r="E340" s="5">
        <v>204</v>
      </c>
      <c r="F340" s="6">
        <v>23.2</v>
      </c>
      <c r="G340" s="1">
        <v>1.0009999999999999</v>
      </c>
      <c r="H340">
        <v>0.91500000000000004</v>
      </c>
      <c r="I340">
        <v>0.94799999999999995</v>
      </c>
      <c r="J340">
        <v>1.0109999999999999</v>
      </c>
      <c r="K340">
        <v>0.94899999999999995</v>
      </c>
      <c r="L340" s="1">
        <v>8</v>
      </c>
      <c r="M340">
        <v>8</v>
      </c>
      <c r="N340">
        <v>21</v>
      </c>
      <c r="O340" s="1">
        <v>21</v>
      </c>
      <c r="P340">
        <v>6.1</v>
      </c>
      <c r="Q340">
        <v>21</v>
      </c>
      <c r="R340">
        <v>9.5</v>
      </c>
      <c r="S340">
        <v>21</v>
      </c>
      <c r="T340">
        <v>13.5</v>
      </c>
      <c r="U340">
        <v>21</v>
      </c>
      <c r="V340">
        <v>11.2</v>
      </c>
      <c r="W340">
        <v>21</v>
      </c>
      <c r="X340">
        <v>6.8</v>
      </c>
    </row>
    <row r="341" spans="1:24" x14ac:dyDescent="0.3">
      <c r="A341" s="6" t="s">
        <v>17296</v>
      </c>
      <c r="B341" s="52" t="s">
        <v>437</v>
      </c>
      <c r="C341" s="6" t="s">
        <v>17298</v>
      </c>
      <c r="D341" s="6" t="s">
        <v>17297</v>
      </c>
      <c r="E341" s="5">
        <v>201</v>
      </c>
      <c r="F341" s="6">
        <v>23</v>
      </c>
      <c r="G341" s="1">
        <v>1.0369999999999999</v>
      </c>
      <c r="H341">
        <v>1.014</v>
      </c>
      <c r="I341">
        <v>1.123</v>
      </c>
      <c r="J341">
        <v>1.1759999999999999</v>
      </c>
      <c r="K341">
        <v>1.0660000000000001</v>
      </c>
      <c r="L341" s="1">
        <v>14</v>
      </c>
      <c r="M341">
        <v>14</v>
      </c>
      <c r="N341">
        <v>72</v>
      </c>
      <c r="O341" s="1">
        <v>72</v>
      </c>
      <c r="P341">
        <v>9.1</v>
      </c>
      <c r="Q341">
        <v>72</v>
      </c>
      <c r="R341">
        <v>9.6</v>
      </c>
      <c r="S341">
        <v>72</v>
      </c>
      <c r="T341">
        <v>13.5</v>
      </c>
      <c r="U341">
        <v>72</v>
      </c>
      <c r="V341">
        <v>8.9</v>
      </c>
      <c r="W341">
        <v>72</v>
      </c>
      <c r="X341">
        <v>15.7</v>
      </c>
    </row>
    <row r="342" spans="1:24" x14ac:dyDescent="0.3">
      <c r="A342" s="6" t="s">
        <v>3841</v>
      </c>
      <c r="B342" s="52" t="s">
        <v>3840</v>
      </c>
      <c r="C342" s="6" t="s">
        <v>4596</v>
      </c>
      <c r="D342" s="6" t="s">
        <v>3842</v>
      </c>
      <c r="E342" s="5">
        <v>912</v>
      </c>
      <c r="F342" s="6">
        <v>102.4</v>
      </c>
      <c r="G342" s="1">
        <v>1.0129999999999999</v>
      </c>
      <c r="H342">
        <v>0.96599999999999997</v>
      </c>
      <c r="I342">
        <v>1.046</v>
      </c>
      <c r="J342">
        <v>1.125</v>
      </c>
      <c r="K342">
        <v>1.054</v>
      </c>
      <c r="L342" s="1">
        <v>22</v>
      </c>
      <c r="M342">
        <v>22</v>
      </c>
      <c r="N342">
        <v>30</v>
      </c>
      <c r="O342" s="1">
        <v>30</v>
      </c>
      <c r="P342">
        <v>9.3000000000000007</v>
      </c>
      <c r="Q342">
        <v>30</v>
      </c>
      <c r="R342">
        <v>7.6</v>
      </c>
      <c r="S342">
        <v>30</v>
      </c>
      <c r="T342">
        <v>12.7</v>
      </c>
      <c r="U342">
        <v>30</v>
      </c>
      <c r="V342">
        <v>9.4</v>
      </c>
      <c r="W342">
        <v>30</v>
      </c>
      <c r="X342">
        <v>7.7</v>
      </c>
    </row>
    <row r="343" spans="1:24" x14ac:dyDescent="0.3">
      <c r="A343" s="6" t="s">
        <v>17299</v>
      </c>
      <c r="B343" s="52" t="s">
        <v>7862</v>
      </c>
      <c r="D343" s="6" t="s">
        <v>17300</v>
      </c>
      <c r="E343" s="5">
        <v>488</v>
      </c>
      <c r="F343" s="6">
        <v>55.1</v>
      </c>
      <c r="G343" s="1">
        <v>0.95099999999999996</v>
      </c>
      <c r="H343">
        <v>1.071</v>
      </c>
      <c r="I343">
        <v>1.135</v>
      </c>
      <c r="J343">
        <v>0.90900000000000003</v>
      </c>
      <c r="K343">
        <v>0.997</v>
      </c>
      <c r="L343" s="1">
        <v>1</v>
      </c>
      <c r="M343">
        <v>1</v>
      </c>
      <c r="N343">
        <v>1</v>
      </c>
      <c r="O343" s="1">
        <v>1</v>
      </c>
      <c r="P343" t="s">
        <v>5</v>
      </c>
      <c r="Q343">
        <v>1</v>
      </c>
      <c r="R343" t="s">
        <v>5</v>
      </c>
      <c r="S343">
        <v>1</v>
      </c>
      <c r="T343" t="s">
        <v>5</v>
      </c>
      <c r="U343">
        <v>1</v>
      </c>
      <c r="V343" t="s">
        <v>5</v>
      </c>
      <c r="W343">
        <v>1</v>
      </c>
      <c r="X343" t="s">
        <v>5</v>
      </c>
    </row>
    <row r="344" spans="1:24" x14ac:dyDescent="0.3">
      <c r="A344" s="6" t="s">
        <v>17301</v>
      </c>
      <c r="B344" s="52" t="s">
        <v>7864</v>
      </c>
      <c r="D344" s="6" t="s">
        <v>17302</v>
      </c>
      <c r="E344" s="5">
        <v>1114</v>
      </c>
      <c r="F344" s="6">
        <v>124.8</v>
      </c>
      <c r="G344" s="1">
        <v>0.92200000000000004</v>
      </c>
      <c r="H344">
        <v>0.89600000000000002</v>
      </c>
      <c r="I344">
        <v>0.879</v>
      </c>
      <c r="J344">
        <v>0.873</v>
      </c>
      <c r="K344">
        <v>0.89800000000000002</v>
      </c>
      <c r="L344" s="1">
        <v>9</v>
      </c>
      <c r="M344">
        <v>10</v>
      </c>
      <c r="N344">
        <v>12</v>
      </c>
      <c r="O344" s="1">
        <v>11</v>
      </c>
      <c r="P344">
        <v>17.100000000000001</v>
      </c>
      <c r="Q344">
        <v>11</v>
      </c>
      <c r="R344">
        <v>22.3</v>
      </c>
      <c r="S344">
        <v>11</v>
      </c>
      <c r="T344">
        <v>14.8</v>
      </c>
      <c r="U344">
        <v>11</v>
      </c>
      <c r="V344">
        <v>11.2</v>
      </c>
      <c r="W344">
        <v>11</v>
      </c>
      <c r="X344">
        <v>8.1999999999999993</v>
      </c>
    </row>
    <row r="345" spans="1:24" x14ac:dyDescent="0.3">
      <c r="A345" s="6" t="s">
        <v>4274</v>
      </c>
      <c r="B345" s="52" t="s">
        <v>4273</v>
      </c>
      <c r="C345" s="6" t="s">
        <v>4475</v>
      </c>
      <c r="D345" s="6" t="s">
        <v>4275</v>
      </c>
      <c r="E345" s="5">
        <v>986</v>
      </c>
      <c r="F345" s="6">
        <v>111.5</v>
      </c>
      <c r="G345" s="1">
        <v>0.95299999999999996</v>
      </c>
      <c r="H345">
        <v>1.036</v>
      </c>
      <c r="I345">
        <v>1.139</v>
      </c>
      <c r="J345">
        <v>1.1599999999999999</v>
      </c>
      <c r="K345">
        <v>1.1160000000000001</v>
      </c>
      <c r="L345" s="1">
        <v>29</v>
      </c>
      <c r="M345">
        <v>29</v>
      </c>
      <c r="N345">
        <v>48</v>
      </c>
      <c r="O345" s="1">
        <v>48</v>
      </c>
      <c r="P345">
        <v>9.3000000000000007</v>
      </c>
      <c r="Q345">
        <v>48</v>
      </c>
      <c r="R345">
        <v>11.2</v>
      </c>
      <c r="S345">
        <v>48</v>
      </c>
      <c r="T345">
        <v>13.7</v>
      </c>
      <c r="U345">
        <v>48</v>
      </c>
      <c r="V345">
        <v>13.7</v>
      </c>
      <c r="W345">
        <v>48</v>
      </c>
      <c r="X345">
        <v>11.2</v>
      </c>
    </row>
    <row r="346" spans="1:24" x14ac:dyDescent="0.3">
      <c r="A346" s="6" t="s">
        <v>17303</v>
      </c>
      <c r="B346" s="52" t="s">
        <v>80</v>
      </c>
      <c r="C346" s="6" t="s">
        <v>17305</v>
      </c>
      <c r="D346" s="6" t="s">
        <v>17304</v>
      </c>
      <c r="E346" s="5">
        <v>776</v>
      </c>
      <c r="F346" s="6">
        <v>87.4</v>
      </c>
      <c r="G346" s="1">
        <v>1.036</v>
      </c>
      <c r="H346">
        <v>1.175</v>
      </c>
      <c r="I346">
        <v>0.95799999999999996</v>
      </c>
      <c r="J346">
        <v>0.79700000000000004</v>
      </c>
      <c r="K346">
        <v>1.0660000000000001</v>
      </c>
      <c r="L346" s="1">
        <v>16</v>
      </c>
      <c r="M346">
        <v>21</v>
      </c>
      <c r="N346">
        <v>30</v>
      </c>
      <c r="O346" s="1">
        <v>20</v>
      </c>
      <c r="P346">
        <v>4.8</v>
      </c>
      <c r="Q346">
        <v>20</v>
      </c>
      <c r="R346">
        <v>10.8</v>
      </c>
      <c r="S346">
        <v>20</v>
      </c>
      <c r="T346">
        <v>12.3</v>
      </c>
      <c r="U346">
        <v>20</v>
      </c>
      <c r="V346">
        <v>17.8</v>
      </c>
      <c r="W346">
        <v>20</v>
      </c>
      <c r="X346">
        <v>8.6</v>
      </c>
    </row>
    <row r="347" spans="1:24" x14ac:dyDescent="0.3">
      <c r="A347" s="6" t="s">
        <v>17306</v>
      </c>
      <c r="B347" s="52" t="s">
        <v>7866</v>
      </c>
      <c r="D347" s="6" t="s">
        <v>17307</v>
      </c>
      <c r="E347" s="5">
        <v>705</v>
      </c>
      <c r="F347" s="6">
        <v>79.8</v>
      </c>
      <c r="G347" s="1">
        <v>1.0760000000000001</v>
      </c>
      <c r="H347">
        <v>1.1879999999999999</v>
      </c>
      <c r="I347">
        <v>1.23</v>
      </c>
      <c r="J347">
        <v>1.042</v>
      </c>
      <c r="K347">
        <v>1.26</v>
      </c>
      <c r="L347" s="1">
        <v>15</v>
      </c>
      <c r="M347">
        <v>20</v>
      </c>
      <c r="N347">
        <v>36</v>
      </c>
      <c r="O347" s="1">
        <v>26</v>
      </c>
      <c r="P347">
        <v>7.9</v>
      </c>
      <c r="Q347">
        <v>26</v>
      </c>
      <c r="R347">
        <v>6.4</v>
      </c>
      <c r="S347">
        <v>26</v>
      </c>
      <c r="T347">
        <v>14.1</v>
      </c>
      <c r="U347">
        <v>26</v>
      </c>
      <c r="V347">
        <v>11.2</v>
      </c>
      <c r="W347">
        <v>26</v>
      </c>
      <c r="X347">
        <v>6.5</v>
      </c>
    </row>
    <row r="348" spans="1:24" x14ac:dyDescent="0.3">
      <c r="A348" s="6" t="s">
        <v>17308</v>
      </c>
      <c r="B348" s="52" t="s">
        <v>7868</v>
      </c>
      <c r="C348" s="6" t="s">
        <v>17310</v>
      </c>
      <c r="D348" s="6" t="s">
        <v>17309</v>
      </c>
      <c r="E348" s="5">
        <v>2285</v>
      </c>
      <c r="F348" s="6">
        <v>241.9</v>
      </c>
      <c r="G348" s="1">
        <v>1.004</v>
      </c>
      <c r="H348">
        <v>0.97399999999999998</v>
      </c>
      <c r="I348">
        <v>0.93700000000000006</v>
      </c>
      <c r="J348">
        <v>0.96599999999999997</v>
      </c>
      <c r="K348">
        <v>1.022</v>
      </c>
      <c r="L348" s="1">
        <v>33</v>
      </c>
      <c r="M348">
        <v>36</v>
      </c>
      <c r="N348">
        <v>52</v>
      </c>
      <c r="O348" s="1">
        <v>45</v>
      </c>
      <c r="P348">
        <v>5.6</v>
      </c>
      <c r="Q348">
        <v>45</v>
      </c>
      <c r="R348">
        <v>11</v>
      </c>
      <c r="S348">
        <v>45</v>
      </c>
      <c r="T348">
        <v>9.3000000000000007</v>
      </c>
      <c r="U348">
        <v>45</v>
      </c>
      <c r="V348">
        <v>12</v>
      </c>
      <c r="W348">
        <v>45</v>
      </c>
      <c r="X348">
        <v>9.1999999999999993</v>
      </c>
    </row>
    <row r="349" spans="1:24" x14ac:dyDescent="0.3">
      <c r="A349" s="6" t="s">
        <v>17311</v>
      </c>
      <c r="B349" s="52" t="s">
        <v>7870</v>
      </c>
      <c r="D349" s="6" t="s">
        <v>17312</v>
      </c>
      <c r="E349" s="5">
        <v>2231</v>
      </c>
      <c r="F349" s="6">
        <v>236.4</v>
      </c>
      <c r="G349" s="1">
        <v>1.0029999999999999</v>
      </c>
      <c r="H349">
        <v>0.96799999999999997</v>
      </c>
      <c r="I349">
        <v>0.98599999999999999</v>
      </c>
      <c r="J349">
        <v>1.022</v>
      </c>
      <c r="K349">
        <v>1.2669999999999999</v>
      </c>
      <c r="L349" s="1">
        <v>7</v>
      </c>
      <c r="M349">
        <v>10</v>
      </c>
      <c r="N349">
        <v>14</v>
      </c>
      <c r="O349" s="1">
        <v>7</v>
      </c>
      <c r="P349">
        <v>12.4</v>
      </c>
      <c r="Q349">
        <v>7</v>
      </c>
      <c r="R349">
        <v>8.1</v>
      </c>
      <c r="S349">
        <v>7</v>
      </c>
      <c r="T349">
        <v>16.2</v>
      </c>
      <c r="U349">
        <v>7</v>
      </c>
      <c r="V349">
        <v>19.3</v>
      </c>
      <c r="W349">
        <v>7</v>
      </c>
      <c r="X349">
        <v>27.3</v>
      </c>
    </row>
    <row r="350" spans="1:24" x14ac:dyDescent="0.3">
      <c r="A350" s="6" t="s">
        <v>17313</v>
      </c>
      <c r="B350" s="52" t="s">
        <v>7872</v>
      </c>
      <c r="C350" s="6" t="s">
        <v>17315</v>
      </c>
      <c r="D350" s="6" t="s">
        <v>17314</v>
      </c>
      <c r="E350" s="5">
        <v>1835</v>
      </c>
      <c r="F350" s="6">
        <v>197.3</v>
      </c>
      <c r="G350" s="1">
        <v>1</v>
      </c>
      <c r="H350">
        <v>1.0660000000000001</v>
      </c>
      <c r="I350">
        <v>0.97799999999999998</v>
      </c>
      <c r="J350">
        <v>0.97599999999999998</v>
      </c>
      <c r="K350">
        <v>1.1279999999999999</v>
      </c>
      <c r="L350" s="1">
        <v>16</v>
      </c>
      <c r="M350">
        <v>16</v>
      </c>
      <c r="N350">
        <v>20</v>
      </c>
      <c r="O350" s="1">
        <v>20</v>
      </c>
      <c r="P350">
        <v>4.8</v>
      </c>
      <c r="Q350">
        <v>20</v>
      </c>
      <c r="R350">
        <v>5.5</v>
      </c>
      <c r="S350">
        <v>20</v>
      </c>
      <c r="T350">
        <v>10.7</v>
      </c>
      <c r="U350">
        <v>20</v>
      </c>
      <c r="V350">
        <v>8.9</v>
      </c>
      <c r="W350">
        <v>20</v>
      </c>
      <c r="X350">
        <v>10.4</v>
      </c>
    </row>
    <row r="351" spans="1:24" x14ac:dyDescent="0.3">
      <c r="A351" s="6" t="s">
        <v>17316</v>
      </c>
      <c r="B351" s="52" t="s">
        <v>7874</v>
      </c>
      <c r="D351" s="6" t="s">
        <v>17317</v>
      </c>
      <c r="E351" s="5">
        <v>182</v>
      </c>
      <c r="F351" s="6">
        <v>19.7</v>
      </c>
      <c r="G351" s="1">
        <v>0.91800000000000004</v>
      </c>
      <c r="H351">
        <v>0.88100000000000001</v>
      </c>
      <c r="I351">
        <v>0.67500000000000004</v>
      </c>
      <c r="J351">
        <v>0.71099999999999997</v>
      </c>
      <c r="K351">
        <v>0.96299999999999997</v>
      </c>
      <c r="L351" s="1">
        <v>1</v>
      </c>
      <c r="M351">
        <v>1</v>
      </c>
      <c r="N351">
        <v>1</v>
      </c>
      <c r="O351" s="1">
        <v>1</v>
      </c>
      <c r="P351" t="s">
        <v>5</v>
      </c>
      <c r="Q351">
        <v>1</v>
      </c>
      <c r="R351" t="s">
        <v>5</v>
      </c>
      <c r="S351">
        <v>1</v>
      </c>
      <c r="T351" t="s">
        <v>5</v>
      </c>
      <c r="U351">
        <v>1</v>
      </c>
      <c r="V351" t="s">
        <v>5</v>
      </c>
      <c r="W351">
        <v>1</v>
      </c>
      <c r="X351" t="s">
        <v>5</v>
      </c>
    </row>
    <row r="352" spans="1:24" x14ac:dyDescent="0.3">
      <c r="A352" s="6" t="s">
        <v>17318</v>
      </c>
      <c r="B352" s="52" t="s">
        <v>7876</v>
      </c>
      <c r="C352" s="6" t="s">
        <v>17320</v>
      </c>
      <c r="D352" s="6" t="s">
        <v>17319</v>
      </c>
      <c r="E352" s="5">
        <v>561</v>
      </c>
      <c r="F352" s="6">
        <v>60.6</v>
      </c>
      <c r="G352" s="1">
        <v>1.1140000000000001</v>
      </c>
      <c r="H352">
        <v>0.81299999999999994</v>
      </c>
      <c r="I352">
        <v>0.76300000000000001</v>
      </c>
      <c r="J352">
        <v>0.69299999999999995</v>
      </c>
      <c r="K352">
        <v>0.81399999999999995</v>
      </c>
      <c r="L352" s="1">
        <v>2</v>
      </c>
      <c r="M352">
        <v>2</v>
      </c>
      <c r="N352">
        <v>2</v>
      </c>
      <c r="O352" s="1">
        <v>2</v>
      </c>
      <c r="P352">
        <v>3.8</v>
      </c>
      <c r="Q352">
        <v>2</v>
      </c>
      <c r="R352">
        <v>8.1999999999999993</v>
      </c>
      <c r="S352">
        <v>2</v>
      </c>
      <c r="T352">
        <v>22.5</v>
      </c>
      <c r="U352">
        <v>2</v>
      </c>
      <c r="V352">
        <v>19.899999999999999</v>
      </c>
      <c r="W352">
        <v>2</v>
      </c>
      <c r="X352">
        <v>1.3</v>
      </c>
    </row>
    <row r="353" spans="1:24" x14ac:dyDescent="0.3">
      <c r="A353" s="6" t="s">
        <v>17321</v>
      </c>
      <c r="B353" s="52" t="s">
        <v>7878</v>
      </c>
      <c r="C353" s="6" t="s">
        <v>17323</v>
      </c>
      <c r="D353" s="6" t="s">
        <v>17322</v>
      </c>
      <c r="E353" s="5">
        <v>1257</v>
      </c>
      <c r="F353" s="6">
        <v>142.69999999999999</v>
      </c>
      <c r="G353" s="1">
        <v>1.0680000000000001</v>
      </c>
      <c r="H353">
        <v>1.006</v>
      </c>
      <c r="I353">
        <v>1.0369999999999999</v>
      </c>
      <c r="J353">
        <v>1.0009999999999999</v>
      </c>
      <c r="K353">
        <v>0.98599999999999999</v>
      </c>
      <c r="L353" s="1">
        <v>6</v>
      </c>
      <c r="M353">
        <v>8</v>
      </c>
      <c r="N353">
        <v>8</v>
      </c>
      <c r="O353" s="1">
        <v>6</v>
      </c>
      <c r="P353">
        <v>12.8</v>
      </c>
      <c r="Q353">
        <v>6</v>
      </c>
      <c r="R353">
        <v>4.7</v>
      </c>
      <c r="S353">
        <v>6</v>
      </c>
      <c r="T353">
        <v>5.4</v>
      </c>
      <c r="U353">
        <v>6</v>
      </c>
      <c r="V353">
        <v>6.6</v>
      </c>
      <c r="W353">
        <v>6</v>
      </c>
      <c r="X353">
        <v>3.7</v>
      </c>
    </row>
    <row r="354" spans="1:24" x14ac:dyDescent="0.3">
      <c r="A354" s="6" t="s">
        <v>17324</v>
      </c>
      <c r="B354" s="52" t="s">
        <v>7880</v>
      </c>
      <c r="C354" s="6" t="s">
        <v>17326</v>
      </c>
      <c r="D354" s="6" t="s">
        <v>17325</v>
      </c>
      <c r="E354" s="5">
        <v>1312</v>
      </c>
      <c r="F354" s="6">
        <v>147.69999999999999</v>
      </c>
      <c r="G354" s="1">
        <v>1.0189999999999999</v>
      </c>
      <c r="H354">
        <v>0.99</v>
      </c>
      <c r="I354">
        <v>1.0629999999999999</v>
      </c>
      <c r="J354">
        <v>1.0489999999999999</v>
      </c>
      <c r="K354">
        <v>1.07</v>
      </c>
      <c r="L354" s="1">
        <v>9</v>
      </c>
      <c r="M354">
        <v>10</v>
      </c>
      <c r="N354">
        <v>10</v>
      </c>
      <c r="O354" s="1">
        <v>9</v>
      </c>
      <c r="P354">
        <v>6.3</v>
      </c>
      <c r="Q354">
        <v>9</v>
      </c>
      <c r="R354">
        <v>9.6</v>
      </c>
      <c r="S354">
        <v>9</v>
      </c>
      <c r="T354">
        <v>11.3</v>
      </c>
      <c r="U354">
        <v>9</v>
      </c>
      <c r="V354">
        <v>8.1</v>
      </c>
      <c r="W354">
        <v>9</v>
      </c>
      <c r="X354">
        <v>7.6</v>
      </c>
    </row>
    <row r="355" spans="1:24" x14ac:dyDescent="0.3">
      <c r="A355" s="6" t="s">
        <v>2213</v>
      </c>
      <c r="B355" s="52" t="s">
        <v>2212</v>
      </c>
      <c r="C355" s="6" t="s">
        <v>5087</v>
      </c>
      <c r="D355" s="6" t="s">
        <v>2214</v>
      </c>
      <c r="E355" s="5">
        <v>557</v>
      </c>
      <c r="F355" s="6">
        <v>64.099999999999994</v>
      </c>
      <c r="G355" s="1">
        <v>1.0169999999999999</v>
      </c>
      <c r="H355">
        <v>1.101</v>
      </c>
      <c r="I355">
        <v>1.2290000000000001</v>
      </c>
      <c r="J355">
        <v>1.373</v>
      </c>
      <c r="K355">
        <v>1.236</v>
      </c>
      <c r="L355" s="1">
        <v>11</v>
      </c>
      <c r="M355">
        <v>11</v>
      </c>
      <c r="N355">
        <v>15</v>
      </c>
      <c r="O355" s="1">
        <v>15</v>
      </c>
      <c r="P355">
        <v>6.1</v>
      </c>
      <c r="Q355">
        <v>15</v>
      </c>
      <c r="R355">
        <v>6.3</v>
      </c>
      <c r="S355">
        <v>15</v>
      </c>
      <c r="T355">
        <v>10.8</v>
      </c>
      <c r="U355">
        <v>15</v>
      </c>
      <c r="V355">
        <v>8</v>
      </c>
      <c r="W355">
        <v>15</v>
      </c>
      <c r="X355">
        <v>7</v>
      </c>
    </row>
    <row r="356" spans="1:24" x14ac:dyDescent="0.3">
      <c r="A356" s="6" t="s">
        <v>2784</v>
      </c>
      <c r="B356" s="52" t="s">
        <v>2783</v>
      </c>
      <c r="C356" s="6" t="s">
        <v>4917</v>
      </c>
      <c r="D356" s="6" t="s">
        <v>2785</v>
      </c>
      <c r="E356" s="5">
        <v>493</v>
      </c>
      <c r="F356" s="6">
        <v>57.8</v>
      </c>
      <c r="G356" s="1">
        <v>0.95899999999999996</v>
      </c>
      <c r="H356">
        <v>0.93300000000000005</v>
      </c>
      <c r="I356">
        <v>0.92500000000000004</v>
      </c>
      <c r="J356">
        <v>0.93300000000000005</v>
      </c>
      <c r="K356">
        <v>0.92100000000000004</v>
      </c>
      <c r="L356" s="1">
        <v>8</v>
      </c>
      <c r="M356">
        <v>8</v>
      </c>
      <c r="N356">
        <v>11</v>
      </c>
      <c r="O356" s="1">
        <v>11</v>
      </c>
      <c r="P356">
        <v>10.3</v>
      </c>
      <c r="Q356">
        <v>11</v>
      </c>
      <c r="R356">
        <v>16.2</v>
      </c>
      <c r="S356">
        <v>11</v>
      </c>
      <c r="T356">
        <v>8.9</v>
      </c>
      <c r="U356">
        <v>11</v>
      </c>
      <c r="V356">
        <v>9.8000000000000007</v>
      </c>
      <c r="W356">
        <v>11</v>
      </c>
      <c r="X356">
        <v>8.6999999999999993</v>
      </c>
    </row>
    <row r="357" spans="1:24" x14ac:dyDescent="0.3">
      <c r="A357" s="6" t="s">
        <v>17327</v>
      </c>
      <c r="B357" s="52" t="s">
        <v>7882</v>
      </c>
      <c r="D357" s="6" t="s">
        <v>17328</v>
      </c>
      <c r="E357" s="5">
        <v>164</v>
      </c>
      <c r="F357" s="6">
        <v>18.600000000000001</v>
      </c>
      <c r="G357" s="1">
        <v>0.94699999999999995</v>
      </c>
      <c r="H357">
        <v>1.1160000000000001</v>
      </c>
      <c r="I357">
        <v>1.071</v>
      </c>
      <c r="J357">
        <v>1.0569999999999999</v>
      </c>
      <c r="K357">
        <v>1.0369999999999999</v>
      </c>
      <c r="L357" s="1">
        <v>7</v>
      </c>
      <c r="M357">
        <v>7</v>
      </c>
      <c r="N357">
        <v>16</v>
      </c>
      <c r="O357" s="1">
        <v>16</v>
      </c>
      <c r="P357">
        <v>11.2</v>
      </c>
      <c r="Q357">
        <v>16</v>
      </c>
      <c r="R357">
        <v>8.6999999999999993</v>
      </c>
      <c r="S357">
        <v>16</v>
      </c>
      <c r="T357">
        <v>7</v>
      </c>
      <c r="U357">
        <v>16</v>
      </c>
      <c r="V357">
        <v>7.2</v>
      </c>
      <c r="W357">
        <v>16</v>
      </c>
      <c r="X357">
        <v>8</v>
      </c>
    </row>
    <row r="358" spans="1:24" x14ac:dyDescent="0.3">
      <c r="A358" s="6" t="s">
        <v>17329</v>
      </c>
      <c r="B358" s="52" t="s">
        <v>7884</v>
      </c>
      <c r="D358" s="6" t="s">
        <v>17330</v>
      </c>
      <c r="E358" s="5">
        <v>149</v>
      </c>
      <c r="F358" s="6">
        <v>16.899999999999999</v>
      </c>
      <c r="G358" s="1">
        <v>1.64</v>
      </c>
      <c r="H358">
        <v>1.1419999999999999</v>
      </c>
      <c r="I358">
        <v>1.0669999999999999</v>
      </c>
      <c r="J358">
        <v>1.2529999999999999</v>
      </c>
      <c r="K358">
        <v>1.607</v>
      </c>
      <c r="L358" s="1">
        <v>1</v>
      </c>
      <c r="M358">
        <v>1</v>
      </c>
      <c r="N358">
        <v>1</v>
      </c>
      <c r="O358" s="1">
        <v>1</v>
      </c>
      <c r="P358" t="s">
        <v>5</v>
      </c>
      <c r="Q358">
        <v>1</v>
      </c>
      <c r="R358" t="s">
        <v>5</v>
      </c>
      <c r="S358">
        <v>1</v>
      </c>
      <c r="T358" t="s">
        <v>5</v>
      </c>
      <c r="U358">
        <v>1</v>
      </c>
      <c r="V358" t="s">
        <v>5</v>
      </c>
      <c r="W358">
        <v>1</v>
      </c>
      <c r="X358" t="s">
        <v>5</v>
      </c>
    </row>
    <row r="359" spans="1:24" x14ac:dyDescent="0.3">
      <c r="A359" s="6" t="s">
        <v>17331</v>
      </c>
      <c r="B359" s="52" t="s">
        <v>7886</v>
      </c>
      <c r="D359" s="6" t="s">
        <v>17332</v>
      </c>
      <c r="E359" s="5">
        <v>168</v>
      </c>
      <c r="F359" s="6">
        <v>19.100000000000001</v>
      </c>
      <c r="G359" s="1">
        <v>0.98299999999999998</v>
      </c>
      <c r="H359">
        <v>0.79500000000000004</v>
      </c>
      <c r="I359">
        <v>0.96099999999999997</v>
      </c>
      <c r="J359">
        <v>0.92400000000000004</v>
      </c>
      <c r="K359">
        <v>0.97899999999999998</v>
      </c>
      <c r="L359" s="1">
        <v>2</v>
      </c>
      <c r="M359">
        <v>2</v>
      </c>
      <c r="N359">
        <v>3</v>
      </c>
      <c r="O359" s="1">
        <v>3</v>
      </c>
      <c r="P359">
        <v>29.3</v>
      </c>
      <c r="Q359">
        <v>3</v>
      </c>
      <c r="R359">
        <v>2.9</v>
      </c>
      <c r="S359">
        <v>3</v>
      </c>
      <c r="T359">
        <v>10.5</v>
      </c>
      <c r="U359">
        <v>3</v>
      </c>
      <c r="V359">
        <v>2.6</v>
      </c>
      <c r="W359">
        <v>3</v>
      </c>
      <c r="X359">
        <v>7.9</v>
      </c>
    </row>
    <row r="360" spans="1:24" x14ac:dyDescent="0.3">
      <c r="A360" s="6" t="s">
        <v>17333</v>
      </c>
      <c r="B360" s="52" t="s">
        <v>7888</v>
      </c>
      <c r="C360" s="6" t="s">
        <v>17335</v>
      </c>
      <c r="D360" s="6" t="s">
        <v>17334</v>
      </c>
      <c r="E360" s="5">
        <v>204</v>
      </c>
      <c r="F360" s="6">
        <v>22.9</v>
      </c>
      <c r="G360" s="1">
        <v>1.0609999999999999</v>
      </c>
      <c r="H360">
        <v>1.62</v>
      </c>
      <c r="I360">
        <v>2.0960000000000001</v>
      </c>
      <c r="J360">
        <v>2.3380000000000001</v>
      </c>
      <c r="K360">
        <v>1.923</v>
      </c>
      <c r="L360" s="1">
        <v>2</v>
      </c>
      <c r="M360">
        <v>2</v>
      </c>
      <c r="N360">
        <v>2</v>
      </c>
      <c r="O360" s="1">
        <v>2</v>
      </c>
      <c r="P360">
        <v>9.9</v>
      </c>
      <c r="Q360">
        <v>2</v>
      </c>
      <c r="R360">
        <v>29.4</v>
      </c>
      <c r="S360">
        <v>2</v>
      </c>
      <c r="T360">
        <v>27.2</v>
      </c>
      <c r="U360">
        <v>2</v>
      </c>
      <c r="V360">
        <v>27</v>
      </c>
      <c r="W360">
        <v>2</v>
      </c>
      <c r="X360">
        <v>15.8</v>
      </c>
    </row>
    <row r="361" spans="1:24" x14ac:dyDescent="0.3">
      <c r="A361" s="6" t="s">
        <v>17336</v>
      </c>
      <c r="B361" s="52" t="s">
        <v>7890</v>
      </c>
      <c r="C361" s="6" t="s">
        <v>17338</v>
      </c>
      <c r="D361" s="6" t="s">
        <v>17337</v>
      </c>
      <c r="E361" s="5">
        <v>184</v>
      </c>
      <c r="F361" s="6">
        <v>20.9</v>
      </c>
      <c r="G361" s="1">
        <v>0.99</v>
      </c>
      <c r="H361">
        <v>0.86399999999999999</v>
      </c>
      <c r="I361">
        <v>0.93100000000000005</v>
      </c>
      <c r="J361">
        <v>0.91</v>
      </c>
      <c r="K361">
        <v>0.86199999999999999</v>
      </c>
      <c r="L361" s="1">
        <v>4</v>
      </c>
      <c r="M361">
        <v>4</v>
      </c>
      <c r="N361">
        <v>12</v>
      </c>
      <c r="O361" s="1">
        <v>12</v>
      </c>
      <c r="P361">
        <v>5.4</v>
      </c>
      <c r="Q361">
        <v>12</v>
      </c>
      <c r="R361">
        <v>6.6</v>
      </c>
      <c r="S361">
        <v>12</v>
      </c>
      <c r="T361">
        <v>15.2</v>
      </c>
      <c r="U361">
        <v>12</v>
      </c>
      <c r="V361">
        <v>5.7</v>
      </c>
      <c r="W361">
        <v>12</v>
      </c>
      <c r="X361">
        <v>10.9</v>
      </c>
    </row>
    <row r="362" spans="1:24" x14ac:dyDescent="0.3">
      <c r="A362" s="6" t="s">
        <v>17339</v>
      </c>
      <c r="B362" s="52" t="s">
        <v>7892</v>
      </c>
      <c r="D362" s="6" t="s">
        <v>17340</v>
      </c>
      <c r="E362" s="5">
        <v>123</v>
      </c>
      <c r="F362" s="6">
        <v>13.8</v>
      </c>
      <c r="G362" s="1">
        <v>1.0529999999999999</v>
      </c>
      <c r="H362">
        <v>1.1850000000000001</v>
      </c>
      <c r="I362">
        <v>1.2569999999999999</v>
      </c>
      <c r="J362">
        <v>1.244</v>
      </c>
      <c r="K362">
        <v>1.456</v>
      </c>
      <c r="L362" s="1">
        <v>2</v>
      </c>
      <c r="M362">
        <v>2</v>
      </c>
      <c r="N362">
        <v>3</v>
      </c>
      <c r="O362" s="1">
        <v>3</v>
      </c>
      <c r="P362">
        <v>6.3</v>
      </c>
      <c r="Q362">
        <v>3</v>
      </c>
      <c r="R362">
        <v>11.2</v>
      </c>
      <c r="S362">
        <v>3</v>
      </c>
      <c r="T362">
        <v>9.1</v>
      </c>
      <c r="U362">
        <v>3</v>
      </c>
      <c r="V362">
        <v>0.5</v>
      </c>
      <c r="W362">
        <v>3</v>
      </c>
      <c r="X362">
        <v>5.9</v>
      </c>
    </row>
    <row r="363" spans="1:24" x14ac:dyDescent="0.3">
      <c r="A363" s="6" t="s">
        <v>17341</v>
      </c>
      <c r="B363" s="52" t="s">
        <v>7894</v>
      </c>
      <c r="C363" s="6" t="s">
        <v>17343</v>
      </c>
      <c r="D363" s="6" t="s">
        <v>17342</v>
      </c>
      <c r="E363" s="5">
        <v>182</v>
      </c>
      <c r="F363" s="6">
        <v>20.399999999999999</v>
      </c>
      <c r="G363" s="1">
        <v>0.98599999999999999</v>
      </c>
      <c r="H363">
        <v>0.96199999999999997</v>
      </c>
      <c r="I363">
        <v>1.1910000000000001</v>
      </c>
      <c r="J363">
        <v>1.1850000000000001</v>
      </c>
      <c r="K363">
        <v>1.139</v>
      </c>
      <c r="L363" s="1">
        <v>9</v>
      </c>
      <c r="M363">
        <v>9</v>
      </c>
      <c r="N363">
        <v>14</v>
      </c>
      <c r="O363" s="1">
        <v>14</v>
      </c>
      <c r="P363">
        <v>7.9</v>
      </c>
      <c r="Q363">
        <v>14</v>
      </c>
      <c r="R363">
        <v>12.1</v>
      </c>
      <c r="S363">
        <v>14</v>
      </c>
      <c r="T363">
        <v>12.1</v>
      </c>
      <c r="U363">
        <v>14</v>
      </c>
      <c r="V363">
        <v>15.2</v>
      </c>
      <c r="W363">
        <v>14</v>
      </c>
      <c r="X363">
        <v>13.4</v>
      </c>
    </row>
    <row r="364" spans="1:24" x14ac:dyDescent="0.3">
      <c r="A364" s="6" t="s">
        <v>17344</v>
      </c>
      <c r="B364" s="52" t="s">
        <v>7896</v>
      </c>
      <c r="C364" s="6" t="s">
        <v>17346</v>
      </c>
      <c r="D364" s="6" t="s">
        <v>17345</v>
      </c>
      <c r="E364" s="5">
        <v>192</v>
      </c>
      <c r="F364" s="6">
        <v>21.5</v>
      </c>
      <c r="G364" s="1">
        <v>0.80800000000000005</v>
      </c>
      <c r="H364">
        <v>1.1299999999999999</v>
      </c>
      <c r="I364">
        <v>0.70799999999999996</v>
      </c>
      <c r="J364">
        <v>0.48399999999999999</v>
      </c>
      <c r="K364">
        <v>1.149</v>
      </c>
      <c r="L364" s="1">
        <v>5</v>
      </c>
      <c r="M364">
        <v>5</v>
      </c>
      <c r="N364">
        <v>5</v>
      </c>
      <c r="O364" s="1">
        <v>5</v>
      </c>
      <c r="P364">
        <v>7</v>
      </c>
      <c r="Q364">
        <v>5</v>
      </c>
      <c r="R364">
        <v>11.2</v>
      </c>
      <c r="S364">
        <v>5</v>
      </c>
      <c r="T364">
        <v>10.7</v>
      </c>
      <c r="U364">
        <v>5</v>
      </c>
      <c r="V364">
        <v>4.0999999999999996</v>
      </c>
      <c r="W364">
        <v>5</v>
      </c>
      <c r="X364">
        <v>4.7</v>
      </c>
    </row>
    <row r="365" spans="1:24" x14ac:dyDescent="0.3">
      <c r="A365" s="6" t="s">
        <v>17347</v>
      </c>
      <c r="B365" s="52" t="s">
        <v>7898</v>
      </c>
      <c r="C365" s="6" t="s">
        <v>17349</v>
      </c>
      <c r="D365" s="6" t="s">
        <v>17348</v>
      </c>
      <c r="E365" s="5">
        <v>179</v>
      </c>
      <c r="F365" s="6">
        <v>20.7</v>
      </c>
      <c r="G365" s="1">
        <v>0.93700000000000006</v>
      </c>
      <c r="H365">
        <v>0.89900000000000002</v>
      </c>
      <c r="I365">
        <v>1.018</v>
      </c>
      <c r="J365">
        <v>0.92800000000000005</v>
      </c>
      <c r="K365">
        <v>0.81799999999999995</v>
      </c>
      <c r="L365" s="1">
        <v>1</v>
      </c>
      <c r="M365">
        <v>1</v>
      </c>
      <c r="N365">
        <v>2</v>
      </c>
      <c r="O365" s="1">
        <v>2</v>
      </c>
      <c r="P365">
        <v>12.7</v>
      </c>
      <c r="Q365">
        <v>2</v>
      </c>
      <c r="R365">
        <v>9.1</v>
      </c>
      <c r="S365">
        <v>2</v>
      </c>
      <c r="T365">
        <v>8.9</v>
      </c>
      <c r="U365">
        <v>2</v>
      </c>
      <c r="V365">
        <v>3.8</v>
      </c>
      <c r="W365">
        <v>2</v>
      </c>
      <c r="X365">
        <v>2</v>
      </c>
    </row>
    <row r="366" spans="1:24" x14ac:dyDescent="0.3">
      <c r="A366" s="6" t="s">
        <v>17350</v>
      </c>
      <c r="B366" s="52" t="s">
        <v>7900</v>
      </c>
      <c r="C366" s="6" t="s">
        <v>17352</v>
      </c>
      <c r="D366" s="6" t="s">
        <v>17351</v>
      </c>
      <c r="E366" s="5">
        <v>186</v>
      </c>
      <c r="F366" s="6">
        <v>21.1</v>
      </c>
      <c r="G366" s="1">
        <v>0.98299999999999998</v>
      </c>
      <c r="H366">
        <v>1.155</v>
      </c>
      <c r="I366">
        <v>0.94799999999999995</v>
      </c>
      <c r="J366">
        <v>0.98899999999999999</v>
      </c>
      <c r="K366">
        <v>1.0860000000000001</v>
      </c>
      <c r="L366" s="1">
        <v>4</v>
      </c>
      <c r="M366">
        <v>4</v>
      </c>
      <c r="N366">
        <v>4</v>
      </c>
      <c r="O366" s="1">
        <v>4</v>
      </c>
      <c r="P366">
        <v>7.7</v>
      </c>
      <c r="Q366">
        <v>4</v>
      </c>
      <c r="R366">
        <v>2.7</v>
      </c>
      <c r="S366">
        <v>4</v>
      </c>
      <c r="T366">
        <v>24.4</v>
      </c>
      <c r="U366">
        <v>4</v>
      </c>
      <c r="V366">
        <v>11.9</v>
      </c>
      <c r="W366">
        <v>4</v>
      </c>
      <c r="X366">
        <v>4.9000000000000004</v>
      </c>
    </row>
    <row r="367" spans="1:24" x14ac:dyDescent="0.3">
      <c r="A367" s="6" t="s">
        <v>17353</v>
      </c>
      <c r="B367" s="52" t="s">
        <v>7902</v>
      </c>
      <c r="D367" s="6" t="s">
        <v>17354</v>
      </c>
      <c r="E367" s="5">
        <v>174</v>
      </c>
      <c r="F367" s="6">
        <v>20.2</v>
      </c>
      <c r="G367" s="1">
        <v>1.22</v>
      </c>
      <c r="H367">
        <v>1.052</v>
      </c>
      <c r="I367">
        <v>1.5529999999999999</v>
      </c>
      <c r="J367">
        <v>1.9219999999999999</v>
      </c>
      <c r="K367">
        <v>0.99</v>
      </c>
      <c r="L367" s="1">
        <v>2</v>
      </c>
      <c r="M367">
        <v>2</v>
      </c>
      <c r="N367">
        <v>5</v>
      </c>
      <c r="O367" s="1">
        <v>5</v>
      </c>
      <c r="P367">
        <v>12.1</v>
      </c>
      <c r="Q367">
        <v>5</v>
      </c>
      <c r="R367">
        <v>3.5</v>
      </c>
      <c r="S367">
        <v>5</v>
      </c>
      <c r="T367">
        <v>15.6</v>
      </c>
      <c r="U367">
        <v>5</v>
      </c>
      <c r="V367">
        <v>15.2</v>
      </c>
      <c r="W367">
        <v>5</v>
      </c>
      <c r="X367">
        <v>1.2</v>
      </c>
    </row>
    <row r="368" spans="1:24" x14ac:dyDescent="0.3">
      <c r="A368" s="6" t="s">
        <v>17355</v>
      </c>
      <c r="B368" s="52" t="s">
        <v>156</v>
      </c>
      <c r="D368" s="6" t="s">
        <v>17356</v>
      </c>
      <c r="E368" s="5">
        <v>226</v>
      </c>
      <c r="F368" s="6">
        <v>25.3</v>
      </c>
      <c r="G368" s="1">
        <v>1.056</v>
      </c>
      <c r="H368">
        <v>1.0860000000000001</v>
      </c>
      <c r="I368">
        <v>0.96799999999999997</v>
      </c>
      <c r="J368">
        <v>0.89100000000000001</v>
      </c>
      <c r="K368">
        <v>1.032</v>
      </c>
      <c r="L368" s="1">
        <v>6</v>
      </c>
      <c r="M368">
        <v>6</v>
      </c>
      <c r="N368">
        <v>7</v>
      </c>
      <c r="O368" s="1">
        <v>7</v>
      </c>
      <c r="P368">
        <v>4.2</v>
      </c>
      <c r="Q368">
        <v>7</v>
      </c>
      <c r="R368">
        <v>5.4</v>
      </c>
      <c r="S368">
        <v>7</v>
      </c>
      <c r="T368">
        <v>17.2</v>
      </c>
      <c r="U368">
        <v>7</v>
      </c>
      <c r="V368">
        <v>19.8</v>
      </c>
      <c r="W368">
        <v>7</v>
      </c>
      <c r="X368">
        <v>2.2999999999999998</v>
      </c>
    </row>
    <row r="369" spans="1:24" x14ac:dyDescent="0.3">
      <c r="A369" s="6" t="s">
        <v>17357</v>
      </c>
      <c r="B369" s="52" t="s">
        <v>7904</v>
      </c>
      <c r="C369" s="6" t="s">
        <v>17359</v>
      </c>
      <c r="D369" s="6" t="s">
        <v>17358</v>
      </c>
      <c r="E369" s="5">
        <v>188</v>
      </c>
      <c r="F369" s="6">
        <v>21.6</v>
      </c>
      <c r="G369" s="1">
        <v>0.997</v>
      </c>
      <c r="H369">
        <v>1.1919999999999999</v>
      </c>
      <c r="I369">
        <v>1.4219999999999999</v>
      </c>
      <c r="J369">
        <v>1.579</v>
      </c>
      <c r="K369">
        <v>1.29</v>
      </c>
      <c r="L369" s="1">
        <v>4</v>
      </c>
      <c r="M369">
        <v>4</v>
      </c>
      <c r="N369">
        <v>7</v>
      </c>
      <c r="O369" s="1">
        <v>7</v>
      </c>
      <c r="P369">
        <v>3.1</v>
      </c>
      <c r="Q369">
        <v>7</v>
      </c>
      <c r="R369">
        <v>9.4</v>
      </c>
      <c r="S369">
        <v>7</v>
      </c>
      <c r="T369">
        <v>19.5</v>
      </c>
      <c r="U369">
        <v>7</v>
      </c>
      <c r="V369">
        <v>9.8000000000000007</v>
      </c>
      <c r="W369">
        <v>7</v>
      </c>
      <c r="X369">
        <v>5.8</v>
      </c>
    </row>
    <row r="370" spans="1:24" x14ac:dyDescent="0.3">
      <c r="A370" s="6" t="s">
        <v>17360</v>
      </c>
      <c r="B370" s="52" t="s">
        <v>7906</v>
      </c>
      <c r="C370" s="6" t="s">
        <v>17362</v>
      </c>
      <c r="D370" s="6" t="s">
        <v>17361</v>
      </c>
      <c r="E370" s="5">
        <v>226</v>
      </c>
      <c r="F370" s="6">
        <v>24.7</v>
      </c>
      <c r="G370" s="1">
        <v>0.89200000000000002</v>
      </c>
      <c r="H370">
        <v>0.84699999999999998</v>
      </c>
      <c r="I370">
        <v>0.85</v>
      </c>
      <c r="J370">
        <v>0.752</v>
      </c>
      <c r="K370">
        <v>0.89700000000000002</v>
      </c>
      <c r="L370" s="1">
        <v>2</v>
      </c>
      <c r="M370">
        <v>2</v>
      </c>
      <c r="N370">
        <v>2</v>
      </c>
      <c r="O370" s="1">
        <v>2</v>
      </c>
      <c r="P370">
        <v>3.9</v>
      </c>
      <c r="Q370">
        <v>2</v>
      </c>
      <c r="R370">
        <v>2.8</v>
      </c>
      <c r="S370">
        <v>2</v>
      </c>
      <c r="T370">
        <v>3.5</v>
      </c>
      <c r="U370">
        <v>2</v>
      </c>
      <c r="V370">
        <v>7.5</v>
      </c>
      <c r="W370">
        <v>2</v>
      </c>
      <c r="X370">
        <v>3</v>
      </c>
    </row>
    <row r="371" spans="1:24" x14ac:dyDescent="0.3">
      <c r="A371" s="6" t="s">
        <v>17363</v>
      </c>
      <c r="B371" s="52" t="s">
        <v>7908</v>
      </c>
      <c r="C371" s="6" t="s">
        <v>17365</v>
      </c>
      <c r="D371" s="6" t="s">
        <v>17364</v>
      </c>
      <c r="E371" s="5">
        <v>186</v>
      </c>
      <c r="F371" s="6">
        <v>21.4</v>
      </c>
      <c r="G371" s="1">
        <v>1.206</v>
      </c>
      <c r="H371">
        <v>0.999</v>
      </c>
      <c r="I371">
        <v>1.35</v>
      </c>
      <c r="J371">
        <v>1.496</v>
      </c>
      <c r="K371">
        <v>1.2410000000000001</v>
      </c>
      <c r="L371" s="1">
        <v>1</v>
      </c>
      <c r="M371">
        <v>6</v>
      </c>
      <c r="N371">
        <v>10</v>
      </c>
      <c r="O371" s="1">
        <v>2</v>
      </c>
      <c r="P371">
        <v>28</v>
      </c>
      <c r="Q371">
        <v>2</v>
      </c>
      <c r="R371">
        <v>10.6</v>
      </c>
      <c r="S371">
        <v>2</v>
      </c>
      <c r="T371">
        <v>15</v>
      </c>
      <c r="U371">
        <v>2</v>
      </c>
      <c r="V371">
        <v>4.5</v>
      </c>
      <c r="W371">
        <v>2</v>
      </c>
      <c r="X371">
        <v>22</v>
      </c>
    </row>
    <row r="372" spans="1:24" x14ac:dyDescent="0.3">
      <c r="A372" s="6" t="s">
        <v>17366</v>
      </c>
      <c r="B372" s="52" t="s">
        <v>7910</v>
      </c>
      <c r="C372" s="6" t="s">
        <v>17368</v>
      </c>
      <c r="D372" s="6" t="s">
        <v>17367</v>
      </c>
      <c r="E372" s="5">
        <v>186</v>
      </c>
      <c r="F372" s="6">
        <v>21.5</v>
      </c>
      <c r="G372" s="1">
        <v>1.0389999999999999</v>
      </c>
      <c r="H372">
        <v>1.077</v>
      </c>
      <c r="I372">
        <v>1.2969999999999999</v>
      </c>
      <c r="J372">
        <v>1.4750000000000001</v>
      </c>
      <c r="K372">
        <v>1.056</v>
      </c>
      <c r="L372" s="1">
        <v>1</v>
      </c>
      <c r="M372">
        <v>5</v>
      </c>
      <c r="N372">
        <v>10</v>
      </c>
      <c r="O372" s="1">
        <v>3</v>
      </c>
      <c r="P372">
        <v>2.6</v>
      </c>
      <c r="Q372">
        <v>3</v>
      </c>
      <c r="R372">
        <v>3.9</v>
      </c>
      <c r="S372">
        <v>3</v>
      </c>
      <c r="T372">
        <v>12.5</v>
      </c>
      <c r="U372">
        <v>3</v>
      </c>
      <c r="V372">
        <v>2.1</v>
      </c>
      <c r="W372">
        <v>3</v>
      </c>
      <c r="X372">
        <v>15.9</v>
      </c>
    </row>
    <row r="373" spans="1:24" x14ac:dyDescent="0.3">
      <c r="A373" s="6" t="s">
        <v>17369</v>
      </c>
      <c r="B373" s="52" t="s">
        <v>7912</v>
      </c>
      <c r="C373" s="6" t="s">
        <v>17371</v>
      </c>
      <c r="D373" s="6" t="s">
        <v>17370</v>
      </c>
      <c r="E373" s="5">
        <v>282</v>
      </c>
      <c r="F373" s="6">
        <v>31.3</v>
      </c>
      <c r="G373" s="1">
        <v>0.93799999999999994</v>
      </c>
      <c r="H373">
        <v>0.94</v>
      </c>
      <c r="I373">
        <v>0.77900000000000003</v>
      </c>
      <c r="J373">
        <v>0.76100000000000001</v>
      </c>
      <c r="K373">
        <v>0.875</v>
      </c>
      <c r="L373" s="1">
        <v>2</v>
      </c>
      <c r="M373">
        <v>2</v>
      </c>
      <c r="N373">
        <v>4</v>
      </c>
      <c r="O373" s="1">
        <v>4</v>
      </c>
      <c r="P373">
        <v>3.4</v>
      </c>
      <c r="Q373">
        <v>4</v>
      </c>
      <c r="R373">
        <v>3.5</v>
      </c>
      <c r="S373">
        <v>4</v>
      </c>
      <c r="T373">
        <v>10.7</v>
      </c>
      <c r="U373">
        <v>4</v>
      </c>
      <c r="V373">
        <v>2</v>
      </c>
      <c r="W373">
        <v>4</v>
      </c>
      <c r="X373">
        <v>3.9</v>
      </c>
    </row>
    <row r="374" spans="1:24" x14ac:dyDescent="0.3">
      <c r="A374" s="6" t="s">
        <v>17372</v>
      </c>
      <c r="B374" s="52" t="s">
        <v>292</v>
      </c>
      <c r="C374" s="6" t="s">
        <v>17374</v>
      </c>
      <c r="D374" s="6" t="s">
        <v>17373</v>
      </c>
      <c r="E374" s="5">
        <v>343</v>
      </c>
      <c r="F374" s="6">
        <v>37.5</v>
      </c>
      <c r="G374" s="1">
        <v>0.98899999999999999</v>
      </c>
      <c r="H374">
        <v>0.90700000000000003</v>
      </c>
      <c r="I374">
        <v>0.88700000000000001</v>
      </c>
      <c r="J374">
        <v>1.0149999999999999</v>
      </c>
      <c r="K374">
        <v>0.93300000000000005</v>
      </c>
      <c r="L374" s="1">
        <v>4</v>
      </c>
      <c r="M374">
        <v>4</v>
      </c>
      <c r="N374">
        <v>7</v>
      </c>
      <c r="O374" s="1">
        <v>7</v>
      </c>
      <c r="P374">
        <v>16.100000000000001</v>
      </c>
      <c r="Q374">
        <v>7</v>
      </c>
      <c r="R374">
        <v>7.6</v>
      </c>
      <c r="S374">
        <v>7</v>
      </c>
      <c r="T374">
        <v>15.3</v>
      </c>
      <c r="U374">
        <v>7</v>
      </c>
      <c r="V374">
        <v>16.399999999999999</v>
      </c>
      <c r="W374">
        <v>7</v>
      </c>
      <c r="X374">
        <v>10.8</v>
      </c>
    </row>
    <row r="375" spans="1:24" x14ac:dyDescent="0.3">
      <c r="A375" s="6" t="s">
        <v>17375</v>
      </c>
      <c r="B375" s="52" t="s">
        <v>7914</v>
      </c>
      <c r="C375" s="6" t="s">
        <v>17377</v>
      </c>
      <c r="D375" s="6" t="s">
        <v>17376</v>
      </c>
      <c r="E375" s="5">
        <v>501</v>
      </c>
      <c r="F375" s="6">
        <v>54.1</v>
      </c>
      <c r="G375" s="1">
        <v>0.95</v>
      </c>
      <c r="H375">
        <v>0.96599999999999997</v>
      </c>
      <c r="I375">
        <v>0.96399999999999997</v>
      </c>
      <c r="J375">
        <v>0.88900000000000001</v>
      </c>
      <c r="K375">
        <v>1.0289999999999999</v>
      </c>
      <c r="L375" s="1">
        <v>11</v>
      </c>
      <c r="M375">
        <v>11</v>
      </c>
      <c r="N375">
        <v>16</v>
      </c>
      <c r="O375" s="1">
        <v>16</v>
      </c>
      <c r="P375">
        <v>10.199999999999999</v>
      </c>
      <c r="Q375">
        <v>16</v>
      </c>
      <c r="R375">
        <v>5</v>
      </c>
      <c r="S375">
        <v>16</v>
      </c>
      <c r="T375">
        <v>7.2</v>
      </c>
      <c r="U375">
        <v>16</v>
      </c>
      <c r="V375">
        <v>11.5</v>
      </c>
      <c r="W375">
        <v>16</v>
      </c>
      <c r="X375">
        <v>6</v>
      </c>
    </row>
    <row r="376" spans="1:24" x14ac:dyDescent="0.3">
      <c r="A376" s="6" t="s">
        <v>17378</v>
      </c>
      <c r="B376" s="52" t="s">
        <v>7916</v>
      </c>
      <c r="D376" s="6" t="s">
        <v>17379</v>
      </c>
      <c r="E376" s="5">
        <v>82</v>
      </c>
      <c r="F376" s="6">
        <v>9.1999999999999993</v>
      </c>
      <c r="G376" s="1">
        <v>1.0920000000000001</v>
      </c>
      <c r="H376">
        <v>0.84499999999999997</v>
      </c>
      <c r="I376">
        <v>0.79</v>
      </c>
      <c r="J376">
        <v>0.86099999999999999</v>
      </c>
      <c r="K376">
        <v>0.81699999999999995</v>
      </c>
      <c r="L376" s="1">
        <v>1</v>
      </c>
      <c r="M376">
        <v>1</v>
      </c>
      <c r="N376">
        <v>1</v>
      </c>
      <c r="O376" s="1">
        <v>1</v>
      </c>
      <c r="P376" t="s">
        <v>5</v>
      </c>
      <c r="Q376">
        <v>1</v>
      </c>
      <c r="R376" t="s">
        <v>5</v>
      </c>
      <c r="S376">
        <v>1</v>
      </c>
      <c r="T376" t="s">
        <v>5</v>
      </c>
      <c r="U376">
        <v>1</v>
      </c>
      <c r="V376" t="s">
        <v>5</v>
      </c>
      <c r="W376">
        <v>1</v>
      </c>
      <c r="X376" t="s">
        <v>5</v>
      </c>
    </row>
    <row r="377" spans="1:24" x14ac:dyDescent="0.3">
      <c r="A377" s="6" t="s">
        <v>17380</v>
      </c>
      <c r="B377" s="52" t="s">
        <v>7918</v>
      </c>
      <c r="D377" s="6" t="s">
        <v>17381</v>
      </c>
      <c r="E377" s="5">
        <v>663</v>
      </c>
      <c r="F377" s="6">
        <v>74.3</v>
      </c>
      <c r="G377" s="1">
        <v>0.996</v>
      </c>
      <c r="H377">
        <v>0.96199999999999997</v>
      </c>
      <c r="I377">
        <v>0.873</v>
      </c>
      <c r="J377">
        <v>0.97199999999999998</v>
      </c>
      <c r="K377">
        <v>1.016</v>
      </c>
      <c r="L377" s="1">
        <v>14</v>
      </c>
      <c r="M377">
        <v>14</v>
      </c>
      <c r="N377">
        <v>19</v>
      </c>
      <c r="O377" s="1">
        <v>19</v>
      </c>
      <c r="P377">
        <v>9.5</v>
      </c>
      <c r="Q377">
        <v>19</v>
      </c>
      <c r="R377">
        <v>13.7</v>
      </c>
      <c r="S377">
        <v>19</v>
      </c>
      <c r="T377">
        <v>8.8000000000000007</v>
      </c>
      <c r="U377">
        <v>19</v>
      </c>
      <c r="V377">
        <v>15.7</v>
      </c>
      <c r="W377">
        <v>19</v>
      </c>
      <c r="X377">
        <v>12.4</v>
      </c>
    </row>
    <row r="378" spans="1:24" x14ac:dyDescent="0.3">
      <c r="A378" s="6" t="s">
        <v>2898</v>
      </c>
      <c r="B378" s="52" t="s">
        <v>2897</v>
      </c>
      <c r="C378" s="6" t="s">
        <v>4882</v>
      </c>
      <c r="D378" s="6" t="s">
        <v>2899</v>
      </c>
      <c r="E378" s="5">
        <v>379</v>
      </c>
      <c r="F378" s="6">
        <v>42.5</v>
      </c>
      <c r="G378" s="1">
        <v>0.98399999999999999</v>
      </c>
      <c r="H378">
        <v>1.2210000000000001</v>
      </c>
      <c r="I378">
        <v>1.72</v>
      </c>
      <c r="J378">
        <v>2.0009999999999999</v>
      </c>
      <c r="K378">
        <v>1.196</v>
      </c>
      <c r="L378" s="1">
        <v>6</v>
      </c>
      <c r="M378">
        <v>6</v>
      </c>
      <c r="N378">
        <v>7</v>
      </c>
      <c r="O378" s="1">
        <v>7</v>
      </c>
      <c r="P378">
        <v>12.1</v>
      </c>
      <c r="Q378">
        <v>7</v>
      </c>
      <c r="R378">
        <v>4.4000000000000004</v>
      </c>
      <c r="S378">
        <v>7</v>
      </c>
      <c r="T378">
        <v>9.6</v>
      </c>
      <c r="U378">
        <v>7</v>
      </c>
      <c r="V378">
        <v>1.6</v>
      </c>
      <c r="W378">
        <v>7</v>
      </c>
      <c r="X378">
        <v>13.3</v>
      </c>
    </row>
    <row r="379" spans="1:24" x14ac:dyDescent="0.3">
      <c r="A379" s="6" t="s">
        <v>17382</v>
      </c>
      <c r="B379" s="52" t="s">
        <v>7920</v>
      </c>
      <c r="C379" s="6" t="s">
        <v>17384</v>
      </c>
      <c r="D379" s="6" t="s">
        <v>17383</v>
      </c>
      <c r="E379" s="5">
        <v>558</v>
      </c>
      <c r="F379" s="6">
        <v>62.3</v>
      </c>
      <c r="G379" s="1">
        <v>1.1259999999999999</v>
      </c>
      <c r="H379">
        <v>0.95599999999999996</v>
      </c>
      <c r="I379">
        <v>0.82199999999999995</v>
      </c>
      <c r="J379">
        <v>0.8</v>
      </c>
      <c r="K379">
        <v>1.091</v>
      </c>
      <c r="L379" s="1">
        <v>2</v>
      </c>
      <c r="M379">
        <v>2</v>
      </c>
      <c r="N379">
        <v>2</v>
      </c>
      <c r="O379" s="1">
        <v>2</v>
      </c>
      <c r="P379">
        <v>4.5999999999999996</v>
      </c>
      <c r="Q379">
        <v>2</v>
      </c>
      <c r="R379">
        <v>7.4</v>
      </c>
      <c r="S379">
        <v>2</v>
      </c>
      <c r="T379">
        <v>38.299999999999997</v>
      </c>
      <c r="U379">
        <v>2</v>
      </c>
      <c r="V379">
        <v>48.6</v>
      </c>
      <c r="W379">
        <v>2</v>
      </c>
      <c r="X379">
        <v>15.5</v>
      </c>
    </row>
    <row r="380" spans="1:24" x14ac:dyDescent="0.3">
      <c r="A380" s="6" t="s">
        <v>17385</v>
      </c>
      <c r="B380" s="52" t="s">
        <v>7922</v>
      </c>
      <c r="D380" s="6" t="s">
        <v>17386</v>
      </c>
      <c r="E380" s="5">
        <v>787</v>
      </c>
      <c r="F380" s="6">
        <v>86.3</v>
      </c>
      <c r="G380" s="1">
        <v>0.85899999999999999</v>
      </c>
      <c r="H380">
        <v>1.27</v>
      </c>
      <c r="I380">
        <v>1.327</v>
      </c>
      <c r="J380">
        <v>1.054</v>
      </c>
      <c r="K380">
        <v>1.1319999999999999</v>
      </c>
      <c r="L380" s="1">
        <v>2</v>
      </c>
      <c r="M380">
        <v>2</v>
      </c>
      <c r="N380">
        <v>2</v>
      </c>
      <c r="O380" s="1">
        <v>2</v>
      </c>
      <c r="P380">
        <v>14.5</v>
      </c>
      <c r="Q380">
        <v>2</v>
      </c>
      <c r="R380">
        <v>16.2</v>
      </c>
      <c r="S380">
        <v>2</v>
      </c>
      <c r="T380">
        <v>0.6</v>
      </c>
      <c r="U380">
        <v>2</v>
      </c>
      <c r="V380">
        <v>3.5</v>
      </c>
      <c r="W380">
        <v>2</v>
      </c>
      <c r="X380">
        <v>17.600000000000001</v>
      </c>
    </row>
    <row r="381" spans="1:24" x14ac:dyDescent="0.3">
      <c r="A381" s="6" t="s">
        <v>17387</v>
      </c>
      <c r="B381" s="52" t="s">
        <v>7924</v>
      </c>
      <c r="C381" s="6" t="s">
        <v>17389</v>
      </c>
      <c r="D381" s="6" t="s">
        <v>17388</v>
      </c>
      <c r="E381" s="5">
        <v>370</v>
      </c>
      <c r="F381" s="6">
        <v>41.5</v>
      </c>
      <c r="G381" s="1">
        <v>0.96499999999999997</v>
      </c>
      <c r="H381">
        <v>1.0960000000000001</v>
      </c>
      <c r="I381">
        <v>1.228</v>
      </c>
      <c r="J381">
        <v>1.224</v>
      </c>
      <c r="K381">
        <v>1.1579999999999999</v>
      </c>
      <c r="L381" s="1">
        <v>9</v>
      </c>
      <c r="M381">
        <v>9</v>
      </c>
      <c r="N381">
        <v>12</v>
      </c>
      <c r="O381" s="1">
        <v>12</v>
      </c>
      <c r="P381">
        <v>4.9000000000000004</v>
      </c>
      <c r="Q381">
        <v>12</v>
      </c>
      <c r="R381">
        <v>7.5</v>
      </c>
      <c r="S381">
        <v>12</v>
      </c>
      <c r="T381">
        <v>10.8</v>
      </c>
      <c r="U381">
        <v>12</v>
      </c>
      <c r="V381">
        <v>11.6</v>
      </c>
      <c r="W381">
        <v>12</v>
      </c>
      <c r="X381">
        <v>5.7</v>
      </c>
    </row>
    <row r="382" spans="1:24" x14ac:dyDescent="0.3">
      <c r="A382" s="6" t="s">
        <v>17390</v>
      </c>
      <c r="B382" s="52" t="s">
        <v>7926</v>
      </c>
      <c r="C382" s="6" t="s">
        <v>17392</v>
      </c>
      <c r="D382" s="6" t="s">
        <v>17391</v>
      </c>
      <c r="E382" s="5">
        <v>372</v>
      </c>
      <c r="F382" s="6">
        <v>40.9</v>
      </c>
      <c r="G382" s="1">
        <v>1.004</v>
      </c>
      <c r="H382">
        <v>1.0209999999999999</v>
      </c>
      <c r="I382">
        <v>1.137</v>
      </c>
      <c r="J382">
        <v>1.268</v>
      </c>
      <c r="K382">
        <v>1.107</v>
      </c>
      <c r="L382" s="1">
        <v>13</v>
      </c>
      <c r="M382">
        <v>13</v>
      </c>
      <c r="N382">
        <v>30</v>
      </c>
      <c r="O382" s="1">
        <v>28</v>
      </c>
      <c r="P382">
        <v>9.4</v>
      </c>
      <c r="Q382">
        <v>28</v>
      </c>
      <c r="R382">
        <v>6.9</v>
      </c>
      <c r="S382">
        <v>28</v>
      </c>
      <c r="T382">
        <v>9.5</v>
      </c>
      <c r="U382">
        <v>28</v>
      </c>
      <c r="V382">
        <v>8.3000000000000007</v>
      </c>
      <c r="W382">
        <v>28</v>
      </c>
      <c r="X382">
        <v>6.4</v>
      </c>
    </row>
    <row r="383" spans="1:24" x14ac:dyDescent="0.3">
      <c r="A383" s="6" t="s">
        <v>17393</v>
      </c>
      <c r="B383" s="52" t="s">
        <v>7928</v>
      </c>
      <c r="C383" s="6" t="s">
        <v>17395</v>
      </c>
      <c r="D383" s="6" t="s">
        <v>17394</v>
      </c>
      <c r="E383" s="5">
        <v>300</v>
      </c>
      <c r="F383" s="6">
        <v>34.299999999999997</v>
      </c>
      <c r="G383" s="1">
        <v>1.0109999999999999</v>
      </c>
      <c r="H383">
        <v>0.996</v>
      </c>
      <c r="I383">
        <v>1.127</v>
      </c>
      <c r="J383">
        <v>1.204</v>
      </c>
      <c r="K383">
        <v>1.103</v>
      </c>
      <c r="L383" s="1">
        <v>16</v>
      </c>
      <c r="M383">
        <v>17</v>
      </c>
      <c r="N383">
        <v>37</v>
      </c>
      <c r="O383" s="1">
        <v>34</v>
      </c>
      <c r="P383">
        <v>7.7</v>
      </c>
      <c r="Q383">
        <v>34</v>
      </c>
      <c r="R383">
        <v>7.5</v>
      </c>
      <c r="S383">
        <v>34</v>
      </c>
      <c r="T383">
        <v>10</v>
      </c>
      <c r="U383">
        <v>34</v>
      </c>
      <c r="V383">
        <v>7.4</v>
      </c>
      <c r="W383">
        <v>34</v>
      </c>
      <c r="X383">
        <v>8.3000000000000007</v>
      </c>
    </row>
    <row r="384" spans="1:24" x14ac:dyDescent="0.3">
      <c r="A384" s="6" t="s">
        <v>17396</v>
      </c>
      <c r="B384" s="52" t="s">
        <v>7930</v>
      </c>
      <c r="C384" s="6" t="s">
        <v>17398</v>
      </c>
      <c r="D384" s="6" t="s">
        <v>17397</v>
      </c>
      <c r="E384" s="5">
        <v>178</v>
      </c>
      <c r="F384" s="6">
        <v>20.5</v>
      </c>
      <c r="G384" s="1">
        <v>0.99</v>
      </c>
      <c r="H384">
        <v>1.036</v>
      </c>
      <c r="I384">
        <v>0.98599999999999999</v>
      </c>
      <c r="J384">
        <v>1.042</v>
      </c>
      <c r="K384">
        <v>1.103</v>
      </c>
      <c r="L384" s="1">
        <v>4</v>
      </c>
      <c r="M384">
        <v>4</v>
      </c>
      <c r="N384">
        <v>4</v>
      </c>
      <c r="O384" s="1">
        <v>4</v>
      </c>
      <c r="P384">
        <v>2.4</v>
      </c>
      <c r="Q384">
        <v>4</v>
      </c>
      <c r="R384">
        <v>4.9000000000000004</v>
      </c>
      <c r="S384">
        <v>4</v>
      </c>
      <c r="T384">
        <v>16.5</v>
      </c>
      <c r="U384">
        <v>4</v>
      </c>
      <c r="V384">
        <v>18.3</v>
      </c>
      <c r="W384">
        <v>4</v>
      </c>
      <c r="X384">
        <v>1.7</v>
      </c>
    </row>
    <row r="385" spans="1:24" x14ac:dyDescent="0.3">
      <c r="A385" s="6" t="s">
        <v>17399</v>
      </c>
      <c r="B385" s="52" t="s">
        <v>7932</v>
      </c>
      <c r="D385" s="6" t="s">
        <v>17400</v>
      </c>
      <c r="E385" s="5">
        <v>113</v>
      </c>
      <c r="F385" s="6">
        <v>13</v>
      </c>
      <c r="G385" s="1">
        <v>1.05</v>
      </c>
      <c r="H385">
        <v>1.119</v>
      </c>
      <c r="I385">
        <v>1.109</v>
      </c>
      <c r="J385">
        <v>1.1870000000000001</v>
      </c>
      <c r="K385">
        <v>1.147</v>
      </c>
      <c r="L385" s="1">
        <v>5</v>
      </c>
      <c r="M385">
        <v>5</v>
      </c>
      <c r="N385">
        <v>12</v>
      </c>
      <c r="O385" s="1">
        <v>12</v>
      </c>
      <c r="P385">
        <v>3.7</v>
      </c>
      <c r="Q385">
        <v>12</v>
      </c>
      <c r="R385">
        <v>7</v>
      </c>
      <c r="S385">
        <v>12</v>
      </c>
      <c r="T385">
        <v>11.5</v>
      </c>
      <c r="U385">
        <v>12</v>
      </c>
      <c r="V385">
        <v>7.4</v>
      </c>
      <c r="W385">
        <v>12</v>
      </c>
      <c r="X385">
        <v>20.3</v>
      </c>
    </row>
    <row r="386" spans="1:24" x14ac:dyDescent="0.3">
      <c r="A386" s="6" t="s">
        <v>17401</v>
      </c>
      <c r="B386" s="52" t="s">
        <v>7934</v>
      </c>
      <c r="C386" s="6" t="s">
        <v>17403</v>
      </c>
      <c r="D386" s="6" t="s">
        <v>17402</v>
      </c>
      <c r="E386" s="5">
        <v>151</v>
      </c>
      <c r="F386" s="6">
        <v>16.3</v>
      </c>
      <c r="G386" s="1">
        <v>1</v>
      </c>
      <c r="H386">
        <v>1.0620000000000001</v>
      </c>
      <c r="I386">
        <v>1.1319999999999999</v>
      </c>
      <c r="J386">
        <v>1.2130000000000001</v>
      </c>
      <c r="K386">
        <v>1.224</v>
      </c>
      <c r="L386" s="1">
        <v>5</v>
      </c>
      <c r="M386">
        <v>5</v>
      </c>
      <c r="N386">
        <v>14</v>
      </c>
      <c r="O386" s="1">
        <v>13</v>
      </c>
      <c r="P386">
        <v>9.8000000000000007</v>
      </c>
      <c r="Q386">
        <v>14</v>
      </c>
      <c r="R386">
        <v>12.3</v>
      </c>
      <c r="S386">
        <v>14</v>
      </c>
      <c r="T386">
        <v>14.6</v>
      </c>
      <c r="U386">
        <v>14</v>
      </c>
      <c r="V386">
        <v>14.9</v>
      </c>
      <c r="W386">
        <v>14</v>
      </c>
      <c r="X386">
        <v>16</v>
      </c>
    </row>
    <row r="387" spans="1:24" x14ac:dyDescent="0.3">
      <c r="A387" s="6" t="s">
        <v>17404</v>
      </c>
      <c r="B387" s="52" t="s">
        <v>7936</v>
      </c>
      <c r="C387" s="6" t="s">
        <v>17406</v>
      </c>
      <c r="D387" s="6" t="s">
        <v>17405</v>
      </c>
      <c r="E387" s="5">
        <v>153</v>
      </c>
      <c r="F387" s="6">
        <v>16.899999999999999</v>
      </c>
      <c r="G387" s="1">
        <v>1.006</v>
      </c>
      <c r="H387">
        <v>1.054</v>
      </c>
      <c r="I387">
        <v>1.038</v>
      </c>
      <c r="J387">
        <v>1.1259999999999999</v>
      </c>
      <c r="K387">
        <v>0.97199999999999998</v>
      </c>
      <c r="L387" s="1">
        <v>4</v>
      </c>
      <c r="M387">
        <v>4</v>
      </c>
      <c r="N387">
        <v>5</v>
      </c>
      <c r="O387" s="1">
        <v>5</v>
      </c>
      <c r="P387">
        <v>2.9</v>
      </c>
      <c r="Q387">
        <v>5</v>
      </c>
      <c r="R387">
        <v>11.3</v>
      </c>
      <c r="S387">
        <v>5</v>
      </c>
      <c r="T387">
        <v>8.6999999999999993</v>
      </c>
      <c r="U387">
        <v>5</v>
      </c>
      <c r="V387">
        <v>9</v>
      </c>
      <c r="W387">
        <v>5</v>
      </c>
      <c r="X387">
        <v>9.3000000000000007</v>
      </c>
    </row>
    <row r="388" spans="1:24" x14ac:dyDescent="0.3">
      <c r="A388" s="6" t="s">
        <v>17407</v>
      </c>
      <c r="B388" s="52" t="s">
        <v>7938</v>
      </c>
      <c r="D388" s="6" t="s">
        <v>17408</v>
      </c>
      <c r="E388" s="5">
        <v>71</v>
      </c>
      <c r="F388" s="6">
        <v>7.7</v>
      </c>
      <c r="G388" s="1">
        <v>0.94499999999999995</v>
      </c>
      <c r="H388">
        <v>0.94199999999999995</v>
      </c>
      <c r="I388">
        <v>0.82499999999999996</v>
      </c>
      <c r="J388">
        <v>0.90400000000000003</v>
      </c>
      <c r="K388">
        <v>0.83399999999999996</v>
      </c>
      <c r="L388" s="1">
        <v>2</v>
      </c>
      <c r="M388">
        <v>3</v>
      </c>
      <c r="N388">
        <v>4</v>
      </c>
      <c r="O388" s="1">
        <v>3</v>
      </c>
      <c r="P388">
        <v>3.8</v>
      </c>
      <c r="Q388">
        <v>3</v>
      </c>
      <c r="R388">
        <v>6.9</v>
      </c>
      <c r="S388">
        <v>3</v>
      </c>
      <c r="T388">
        <v>6.3</v>
      </c>
      <c r="U388">
        <v>3</v>
      </c>
      <c r="V388">
        <v>6.3</v>
      </c>
      <c r="W388">
        <v>3</v>
      </c>
      <c r="X388">
        <v>2.2000000000000002</v>
      </c>
    </row>
    <row r="389" spans="1:24" x14ac:dyDescent="0.3">
      <c r="A389" s="6" t="s">
        <v>17409</v>
      </c>
      <c r="B389" s="52" t="s">
        <v>7940</v>
      </c>
      <c r="C389" s="6" t="s">
        <v>17411</v>
      </c>
      <c r="D389" s="6" t="s">
        <v>17410</v>
      </c>
      <c r="E389" s="5">
        <v>812</v>
      </c>
      <c r="F389" s="6">
        <v>89.1</v>
      </c>
      <c r="G389" s="1">
        <v>0.93799999999999994</v>
      </c>
      <c r="H389">
        <v>1.421</v>
      </c>
      <c r="I389">
        <v>1.5620000000000001</v>
      </c>
      <c r="J389">
        <v>1.35</v>
      </c>
      <c r="K389">
        <v>2.069</v>
      </c>
      <c r="L389" s="1">
        <v>5</v>
      </c>
      <c r="M389">
        <v>5</v>
      </c>
      <c r="N389">
        <v>5</v>
      </c>
      <c r="O389" s="1">
        <v>5</v>
      </c>
      <c r="P389">
        <v>10.4</v>
      </c>
      <c r="Q389">
        <v>5</v>
      </c>
      <c r="R389">
        <v>21.5</v>
      </c>
      <c r="S389">
        <v>5</v>
      </c>
      <c r="T389">
        <v>27.6</v>
      </c>
      <c r="U389">
        <v>5</v>
      </c>
      <c r="V389">
        <v>30.6</v>
      </c>
      <c r="W389">
        <v>5</v>
      </c>
      <c r="X389">
        <v>39.299999999999997</v>
      </c>
    </row>
    <row r="390" spans="1:24" x14ac:dyDescent="0.3">
      <c r="A390" s="6" t="s">
        <v>17412</v>
      </c>
      <c r="B390" s="52" t="s">
        <v>7942</v>
      </c>
      <c r="C390" s="6" t="s">
        <v>17414</v>
      </c>
      <c r="D390" s="6" t="s">
        <v>17413</v>
      </c>
      <c r="E390" s="5">
        <v>409</v>
      </c>
      <c r="F390" s="6">
        <v>46.1</v>
      </c>
      <c r="G390" s="1">
        <v>0.95299999999999996</v>
      </c>
      <c r="H390">
        <v>0.9</v>
      </c>
      <c r="I390">
        <v>0.86</v>
      </c>
      <c r="J390">
        <v>0.95599999999999996</v>
      </c>
      <c r="K390">
        <v>0.90900000000000003</v>
      </c>
      <c r="L390" s="1">
        <v>7</v>
      </c>
      <c r="M390">
        <v>7</v>
      </c>
      <c r="N390">
        <v>9</v>
      </c>
      <c r="O390" s="1">
        <v>9</v>
      </c>
      <c r="P390">
        <v>5.8</v>
      </c>
      <c r="Q390">
        <v>9</v>
      </c>
      <c r="R390">
        <v>5.5</v>
      </c>
      <c r="S390">
        <v>9</v>
      </c>
      <c r="T390">
        <v>8.3000000000000007</v>
      </c>
      <c r="U390">
        <v>9</v>
      </c>
      <c r="V390">
        <v>7.1</v>
      </c>
      <c r="W390">
        <v>9</v>
      </c>
      <c r="X390">
        <v>2.5</v>
      </c>
    </row>
    <row r="391" spans="1:24" x14ac:dyDescent="0.3">
      <c r="A391" s="6" t="s">
        <v>1337</v>
      </c>
      <c r="B391" s="52" t="s">
        <v>1336</v>
      </c>
      <c r="C391" s="6" t="s">
        <v>5338</v>
      </c>
      <c r="D391" s="6" t="s">
        <v>1338</v>
      </c>
      <c r="E391" s="5">
        <v>507</v>
      </c>
      <c r="F391" s="6">
        <v>53.6</v>
      </c>
      <c r="G391" s="1">
        <v>1.0429999999999999</v>
      </c>
      <c r="H391">
        <v>1.1479999999999999</v>
      </c>
      <c r="I391">
        <v>1.9810000000000001</v>
      </c>
      <c r="J391">
        <v>2.4089999999999998</v>
      </c>
      <c r="K391">
        <v>1.738</v>
      </c>
      <c r="L391" s="1">
        <v>2</v>
      </c>
      <c r="M391">
        <v>3</v>
      </c>
      <c r="N391">
        <v>4</v>
      </c>
      <c r="O391" s="1">
        <v>3</v>
      </c>
      <c r="P391">
        <v>11.1</v>
      </c>
      <c r="Q391">
        <v>3</v>
      </c>
      <c r="R391">
        <v>11.4</v>
      </c>
      <c r="S391">
        <v>3</v>
      </c>
      <c r="T391">
        <v>14.9</v>
      </c>
      <c r="U391">
        <v>3</v>
      </c>
      <c r="V391">
        <v>24.7</v>
      </c>
      <c r="W391">
        <v>3</v>
      </c>
      <c r="X391">
        <v>10.9</v>
      </c>
    </row>
    <row r="392" spans="1:24" x14ac:dyDescent="0.3">
      <c r="A392" s="6" t="s">
        <v>17415</v>
      </c>
      <c r="B392" s="52" t="s">
        <v>7944</v>
      </c>
      <c r="D392" s="6" t="s">
        <v>17416</v>
      </c>
      <c r="E392" s="5">
        <v>395</v>
      </c>
      <c r="F392" s="6">
        <v>44.9</v>
      </c>
      <c r="G392" s="1">
        <v>1.002</v>
      </c>
      <c r="H392">
        <v>0.96799999999999997</v>
      </c>
      <c r="I392">
        <v>0.7</v>
      </c>
      <c r="J392">
        <v>0.72099999999999997</v>
      </c>
      <c r="K392">
        <v>0.85199999999999998</v>
      </c>
      <c r="L392" s="1">
        <v>1</v>
      </c>
      <c r="M392">
        <v>1</v>
      </c>
      <c r="N392">
        <v>1</v>
      </c>
      <c r="O392" s="1">
        <v>1</v>
      </c>
      <c r="P392" t="s">
        <v>5</v>
      </c>
      <c r="Q392">
        <v>1</v>
      </c>
      <c r="R392" t="s">
        <v>5</v>
      </c>
      <c r="S392">
        <v>1</v>
      </c>
      <c r="T392" t="s">
        <v>5</v>
      </c>
      <c r="U392">
        <v>1</v>
      </c>
      <c r="V392" t="s">
        <v>5</v>
      </c>
      <c r="W392">
        <v>1</v>
      </c>
      <c r="X392" t="s">
        <v>5</v>
      </c>
    </row>
    <row r="393" spans="1:24" x14ac:dyDescent="0.3">
      <c r="A393" s="6" t="s">
        <v>17417</v>
      </c>
      <c r="B393" s="52" t="s">
        <v>7946</v>
      </c>
      <c r="C393" s="6" t="s">
        <v>17419</v>
      </c>
      <c r="D393" s="6" t="s">
        <v>17418</v>
      </c>
      <c r="E393" s="5">
        <v>375</v>
      </c>
      <c r="F393" s="6">
        <v>41.7</v>
      </c>
      <c r="G393" s="1">
        <v>1.0569999999999999</v>
      </c>
      <c r="H393">
        <v>1.1020000000000001</v>
      </c>
      <c r="I393">
        <v>1.296</v>
      </c>
      <c r="J393">
        <v>1.3109999999999999</v>
      </c>
      <c r="K393">
        <v>1.31</v>
      </c>
      <c r="L393" s="1">
        <v>12</v>
      </c>
      <c r="M393">
        <v>12</v>
      </c>
      <c r="N393">
        <v>17</v>
      </c>
      <c r="O393" s="1">
        <v>17</v>
      </c>
      <c r="P393">
        <v>8.6</v>
      </c>
      <c r="Q393">
        <v>17</v>
      </c>
      <c r="R393">
        <v>4.0999999999999996</v>
      </c>
      <c r="S393">
        <v>17</v>
      </c>
      <c r="T393">
        <v>11</v>
      </c>
      <c r="U393">
        <v>17</v>
      </c>
      <c r="V393">
        <v>7.4</v>
      </c>
      <c r="W393">
        <v>17</v>
      </c>
      <c r="X393">
        <v>9.1</v>
      </c>
    </row>
    <row r="394" spans="1:24" x14ac:dyDescent="0.3">
      <c r="A394" s="6" t="s">
        <v>610</v>
      </c>
      <c r="B394" s="52" t="s">
        <v>609</v>
      </c>
      <c r="D394" s="6" t="s">
        <v>611</v>
      </c>
      <c r="E394" s="5">
        <v>305</v>
      </c>
      <c r="F394" s="6">
        <v>34.6</v>
      </c>
      <c r="G394" s="1">
        <v>0.98599999999999999</v>
      </c>
      <c r="H394">
        <v>1.133</v>
      </c>
      <c r="I394">
        <v>1.4330000000000001</v>
      </c>
      <c r="J394">
        <v>1.724</v>
      </c>
      <c r="K394">
        <v>1.357</v>
      </c>
      <c r="L394" s="1">
        <v>5</v>
      </c>
      <c r="M394">
        <v>5</v>
      </c>
      <c r="N394">
        <v>6</v>
      </c>
      <c r="O394" s="1">
        <v>6</v>
      </c>
      <c r="P394">
        <v>6.1</v>
      </c>
      <c r="Q394">
        <v>6</v>
      </c>
      <c r="R394">
        <v>7.1</v>
      </c>
      <c r="S394">
        <v>6</v>
      </c>
      <c r="T394">
        <v>8.1</v>
      </c>
      <c r="U394">
        <v>6</v>
      </c>
      <c r="V394">
        <v>1.7</v>
      </c>
      <c r="W394">
        <v>6</v>
      </c>
      <c r="X394">
        <v>8.4</v>
      </c>
    </row>
    <row r="395" spans="1:24" x14ac:dyDescent="0.3">
      <c r="A395" s="6" t="s">
        <v>17420</v>
      </c>
      <c r="B395" s="52" t="s">
        <v>7948</v>
      </c>
      <c r="C395" s="6" t="s">
        <v>17422</v>
      </c>
      <c r="D395" s="6" t="s">
        <v>17421</v>
      </c>
      <c r="E395" s="5">
        <v>1129</v>
      </c>
      <c r="F395" s="6">
        <v>125.4</v>
      </c>
      <c r="G395" s="1">
        <v>1.038</v>
      </c>
      <c r="H395">
        <v>0.97799999999999998</v>
      </c>
      <c r="I395">
        <v>1.038</v>
      </c>
      <c r="J395">
        <v>1.075</v>
      </c>
      <c r="K395">
        <v>1.0640000000000001</v>
      </c>
      <c r="L395" s="1">
        <v>8</v>
      </c>
      <c r="M395">
        <v>8</v>
      </c>
      <c r="N395">
        <v>9</v>
      </c>
      <c r="O395" s="1">
        <v>9</v>
      </c>
      <c r="P395">
        <v>13.1</v>
      </c>
      <c r="Q395">
        <v>9</v>
      </c>
      <c r="R395">
        <v>13.9</v>
      </c>
      <c r="S395">
        <v>9</v>
      </c>
      <c r="T395">
        <v>10</v>
      </c>
      <c r="U395">
        <v>9</v>
      </c>
      <c r="V395">
        <v>7.7</v>
      </c>
      <c r="W395">
        <v>9</v>
      </c>
      <c r="X395">
        <v>12.5</v>
      </c>
    </row>
    <row r="396" spans="1:24" x14ac:dyDescent="0.3">
      <c r="A396" s="6" t="s">
        <v>17423</v>
      </c>
      <c r="B396" s="52" t="s">
        <v>7950</v>
      </c>
      <c r="D396" s="6" t="s">
        <v>17424</v>
      </c>
      <c r="E396" s="5">
        <v>211</v>
      </c>
      <c r="F396" s="6">
        <v>22.6</v>
      </c>
      <c r="G396" s="1">
        <v>1.075</v>
      </c>
      <c r="H396">
        <v>1.069</v>
      </c>
      <c r="I396">
        <v>1.2230000000000001</v>
      </c>
      <c r="J396">
        <v>1.3049999999999999</v>
      </c>
      <c r="K396">
        <v>0.91500000000000004</v>
      </c>
      <c r="L396" s="1">
        <v>1</v>
      </c>
      <c r="M396">
        <v>1</v>
      </c>
      <c r="N396">
        <v>2</v>
      </c>
      <c r="O396" s="1">
        <v>2</v>
      </c>
      <c r="P396">
        <v>3.4</v>
      </c>
      <c r="Q396">
        <v>2</v>
      </c>
      <c r="R396">
        <v>5.8</v>
      </c>
      <c r="S396">
        <v>2</v>
      </c>
      <c r="T396">
        <v>17.3</v>
      </c>
      <c r="U396">
        <v>2</v>
      </c>
      <c r="V396">
        <v>14.7</v>
      </c>
      <c r="W396">
        <v>2</v>
      </c>
      <c r="X396">
        <v>24</v>
      </c>
    </row>
    <row r="397" spans="1:24" x14ac:dyDescent="0.3">
      <c r="A397" s="6" t="s">
        <v>17425</v>
      </c>
      <c r="B397" s="52" t="s">
        <v>7952</v>
      </c>
      <c r="D397" s="6" t="s">
        <v>17426</v>
      </c>
      <c r="E397" s="5">
        <v>379</v>
      </c>
      <c r="F397" s="6">
        <v>43.6</v>
      </c>
      <c r="G397" s="1">
        <v>1.012</v>
      </c>
      <c r="H397">
        <v>1.0980000000000001</v>
      </c>
      <c r="I397">
        <v>1.1339999999999999</v>
      </c>
      <c r="J397">
        <v>1.026</v>
      </c>
      <c r="K397">
        <v>1.0820000000000001</v>
      </c>
      <c r="L397" s="1">
        <v>4</v>
      </c>
      <c r="M397">
        <v>4</v>
      </c>
      <c r="N397">
        <v>4</v>
      </c>
      <c r="O397" s="1">
        <v>4</v>
      </c>
      <c r="P397">
        <v>7.7</v>
      </c>
      <c r="Q397">
        <v>4</v>
      </c>
      <c r="R397">
        <v>5.8</v>
      </c>
      <c r="S397">
        <v>4</v>
      </c>
      <c r="T397">
        <v>15.4</v>
      </c>
      <c r="U397">
        <v>4</v>
      </c>
      <c r="V397">
        <v>2.9</v>
      </c>
      <c r="W397">
        <v>4</v>
      </c>
      <c r="X397">
        <v>4.4000000000000004</v>
      </c>
    </row>
    <row r="398" spans="1:24" x14ac:dyDescent="0.3">
      <c r="A398" s="6" t="s">
        <v>17427</v>
      </c>
      <c r="B398" s="52" t="s">
        <v>7954</v>
      </c>
      <c r="C398" s="6" t="s">
        <v>17429</v>
      </c>
      <c r="D398" s="6" t="s">
        <v>17428</v>
      </c>
      <c r="E398" s="5">
        <v>757</v>
      </c>
      <c r="F398" s="6">
        <v>86.3</v>
      </c>
      <c r="G398" s="1">
        <v>0.94699999999999995</v>
      </c>
      <c r="H398">
        <v>1.1040000000000001</v>
      </c>
      <c r="I398">
        <v>1.139</v>
      </c>
      <c r="J398">
        <v>1.04</v>
      </c>
      <c r="K398">
        <v>1.0840000000000001</v>
      </c>
      <c r="L398" s="1">
        <v>9</v>
      </c>
      <c r="M398">
        <v>9</v>
      </c>
      <c r="N398">
        <v>12</v>
      </c>
      <c r="O398" s="1">
        <v>12</v>
      </c>
      <c r="P398">
        <v>9.5</v>
      </c>
      <c r="Q398">
        <v>12</v>
      </c>
      <c r="R398">
        <v>16.5</v>
      </c>
      <c r="S398">
        <v>12</v>
      </c>
      <c r="T398">
        <v>9.1</v>
      </c>
      <c r="U398">
        <v>12</v>
      </c>
      <c r="V398">
        <v>12.9</v>
      </c>
      <c r="W398">
        <v>12</v>
      </c>
      <c r="X398">
        <v>11.4</v>
      </c>
    </row>
    <row r="399" spans="1:24" x14ac:dyDescent="0.3">
      <c r="A399" s="6" t="s">
        <v>17430</v>
      </c>
      <c r="B399" s="52" t="s">
        <v>7956</v>
      </c>
      <c r="C399" s="6" t="s">
        <v>17432</v>
      </c>
      <c r="D399" s="6" t="s">
        <v>17431</v>
      </c>
      <c r="E399" s="5">
        <v>2202</v>
      </c>
      <c r="F399" s="6">
        <v>251.3</v>
      </c>
      <c r="G399" s="1">
        <v>0.93899999999999995</v>
      </c>
      <c r="H399">
        <v>1.0840000000000001</v>
      </c>
      <c r="I399">
        <v>1.06</v>
      </c>
      <c r="J399">
        <v>1.0269999999999999</v>
      </c>
      <c r="K399">
        <v>1.1120000000000001</v>
      </c>
      <c r="L399" s="1">
        <v>19</v>
      </c>
      <c r="M399">
        <v>20</v>
      </c>
      <c r="N399">
        <v>21</v>
      </c>
      <c r="O399" s="1">
        <v>20</v>
      </c>
      <c r="P399">
        <v>13.5</v>
      </c>
      <c r="Q399">
        <v>20</v>
      </c>
      <c r="R399">
        <v>11.4</v>
      </c>
      <c r="S399">
        <v>20</v>
      </c>
      <c r="T399">
        <v>7.6</v>
      </c>
      <c r="U399">
        <v>20</v>
      </c>
      <c r="V399">
        <v>9</v>
      </c>
      <c r="W399">
        <v>20</v>
      </c>
      <c r="X399">
        <v>4.5</v>
      </c>
    </row>
    <row r="400" spans="1:24" x14ac:dyDescent="0.3">
      <c r="A400" s="6" t="s">
        <v>17433</v>
      </c>
      <c r="B400" s="52" t="s">
        <v>7958</v>
      </c>
      <c r="C400" s="6" t="s">
        <v>17435</v>
      </c>
      <c r="D400" s="6" t="s">
        <v>17434</v>
      </c>
      <c r="E400" s="5">
        <v>204</v>
      </c>
      <c r="F400" s="6">
        <v>23</v>
      </c>
      <c r="G400" s="1">
        <v>1.012</v>
      </c>
      <c r="H400">
        <v>1.3260000000000001</v>
      </c>
      <c r="I400">
        <v>1.22</v>
      </c>
      <c r="J400">
        <v>1.0609999999999999</v>
      </c>
      <c r="K400">
        <v>1.2729999999999999</v>
      </c>
      <c r="L400" s="1">
        <v>7</v>
      </c>
      <c r="M400">
        <v>7</v>
      </c>
      <c r="N400">
        <v>15</v>
      </c>
      <c r="O400" s="1">
        <v>15</v>
      </c>
      <c r="P400">
        <v>7.4</v>
      </c>
      <c r="Q400">
        <v>15</v>
      </c>
      <c r="R400">
        <v>10.5</v>
      </c>
      <c r="S400">
        <v>15</v>
      </c>
      <c r="T400">
        <v>11.2</v>
      </c>
      <c r="U400">
        <v>15</v>
      </c>
      <c r="V400">
        <v>6.2</v>
      </c>
      <c r="W400">
        <v>15</v>
      </c>
      <c r="X400">
        <v>8.5</v>
      </c>
    </row>
    <row r="401" spans="1:24" x14ac:dyDescent="0.3">
      <c r="A401" s="6" t="s">
        <v>17436</v>
      </c>
      <c r="B401" s="52" t="s">
        <v>7960</v>
      </c>
      <c r="C401" s="6" t="s">
        <v>17438</v>
      </c>
      <c r="D401" s="6" t="s">
        <v>17437</v>
      </c>
      <c r="E401" s="5">
        <v>202</v>
      </c>
      <c r="F401" s="6">
        <v>22.4</v>
      </c>
      <c r="G401" s="1">
        <v>1.0489999999999999</v>
      </c>
      <c r="H401">
        <v>1.095</v>
      </c>
      <c r="I401">
        <v>0.94699999999999995</v>
      </c>
      <c r="J401">
        <v>0.755</v>
      </c>
      <c r="K401">
        <v>1.091</v>
      </c>
      <c r="L401" s="1">
        <v>3</v>
      </c>
      <c r="M401">
        <v>3</v>
      </c>
      <c r="N401">
        <v>5</v>
      </c>
      <c r="O401" s="1">
        <v>5</v>
      </c>
      <c r="P401">
        <v>7.1</v>
      </c>
      <c r="Q401">
        <v>5</v>
      </c>
      <c r="R401">
        <v>8.8000000000000007</v>
      </c>
      <c r="S401">
        <v>5</v>
      </c>
      <c r="T401">
        <v>7.1</v>
      </c>
      <c r="U401">
        <v>5</v>
      </c>
      <c r="V401">
        <v>11.8</v>
      </c>
      <c r="W401">
        <v>5</v>
      </c>
      <c r="X401">
        <v>8.4</v>
      </c>
    </row>
    <row r="402" spans="1:24" x14ac:dyDescent="0.3">
      <c r="A402" s="6" t="s">
        <v>17439</v>
      </c>
      <c r="B402" s="52" t="s">
        <v>7962</v>
      </c>
      <c r="D402" s="6" t="s">
        <v>17440</v>
      </c>
      <c r="E402" s="5">
        <v>489</v>
      </c>
      <c r="F402" s="6">
        <v>55.3</v>
      </c>
      <c r="G402" s="1">
        <v>0.98</v>
      </c>
      <c r="H402">
        <v>0.875</v>
      </c>
      <c r="I402">
        <v>0.85</v>
      </c>
      <c r="J402">
        <v>0.874</v>
      </c>
      <c r="K402">
        <v>0.91600000000000004</v>
      </c>
      <c r="L402" s="1">
        <v>13</v>
      </c>
      <c r="M402">
        <v>13</v>
      </c>
      <c r="N402">
        <v>22</v>
      </c>
      <c r="O402" s="1">
        <v>20</v>
      </c>
      <c r="P402">
        <v>8.5</v>
      </c>
      <c r="Q402">
        <v>20</v>
      </c>
      <c r="R402">
        <v>13.1</v>
      </c>
      <c r="S402">
        <v>20</v>
      </c>
      <c r="T402">
        <v>7.9</v>
      </c>
      <c r="U402">
        <v>20</v>
      </c>
      <c r="V402">
        <v>8</v>
      </c>
      <c r="W402">
        <v>20</v>
      </c>
      <c r="X402">
        <v>10.8</v>
      </c>
    </row>
    <row r="403" spans="1:24" x14ac:dyDescent="0.3">
      <c r="A403" s="6" t="s">
        <v>17441</v>
      </c>
      <c r="B403" s="52" t="s">
        <v>7964</v>
      </c>
      <c r="C403" s="6" t="s">
        <v>17443</v>
      </c>
      <c r="D403" s="6" t="s">
        <v>17442</v>
      </c>
      <c r="E403" s="5">
        <v>464</v>
      </c>
      <c r="F403" s="6">
        <v>51.6</v>
      </c>
      <c r="G403" s="1">
        <v>0.99</v>
      </c>
      <c r="H403">
        <v>0.89</v>
      </c>
      <c r="I403">
        <v>0.88800000000000001</v>
      </c>
      <c r="J403">
        <v>1.0669999999999999</v>
      </c>
      <c r="K403">
        <v>0.84199999999999997</v>
      </c>
      <c r="L403" s="1">
        <v>3</v>
      </c>
      <c r="M403">
        <v>3</v>
      </c>
      <c r="N403">
        <v>3</v>
      </c>
      <c r="O403" s="1">
        <v>3</v>
      </c>
      <c r="P403">
        <v>9.9</v>
      </c>
      <c r="Q403">
        <v>3</v>
      </c>
      <c r="R403">
        <v>3.8</v>
      </c>
      <c r="S403">
        <v>3</v>
      </c>
      <c r="T403">
        <v>5.7</v>
      </c>
      <c r="U403">
        <v>3</v>
      </c>
      <c r="V403">
        <v>5.4</v>
      </c>
      <c r="W403">
        <v>3</v>
      </c>
      <c r="X403">
        <v>6.3</v>
      </c>
    </row>
    <row r="404" spans="1:24" x14ac:dyDescent="0.3">
      <c r="A404" s="6" t="s">
        <v>17444</v>
      </c>
      <c r="B404" s="52" t="s">
        <v>7966</v>
      </c>
      <c r="C404" s="6" t="s">
        <v>17446</v>
      </c>
      <c r="D404" s="6" t="s">
        <v>17445</v>
      </c>
      <c r="E404" s="5">
        <v>621</v>
      </c>
      <c r="F404" s="6">
        <v>68.8</v>
      </c>
      <c r="G404" s="1">
        <v>0.91100000000000003</v>
      </c>
      <c r="H404">
        <v>0.81299999999999994</v>
      </c>
      <c r="I404">
        <v>0.84899999999999998</v>
      </c>
      <c r="J404">
        <v>0.93300000000000005</v>
      </c>
      <c r="K404">
        <v>0.91900000000000004</v>
      </c>
      <c r="L404" s="1">
        <v>3</v>
      </c>
      <c r="M404">
        <v>3</v>
      </c>
      <c r="N404">
        <v>4</v>
      </c>
      <c r="O404" s="1">
        <v>4</v>
      </c>
      <c r="P404">
        <v>26.1</v>
      </c>
      <c r="Q404">
        <v>4</v>
      </c>
      <c r="R404">
        <v>9.6999999999999993</v>
      </c>
      <c r="S404">
        <v>4</v>
      </c>
      <c r="T404">
        <v>7.5</v>
      </c>
      <c r="U404">
        <v>4</v>
      </c>
      <c r="V404">
        <v>9</v>
      </c>
      <c r="W404">
        <v>4</v>
      </c>
      <c r="X404">
        <v>16.399999999999999</v>
      </c>
    </row>
    <row r="405" spans="1:24" x14ac:dyDescent="0.3">
      <c r="A405" s="6" t="s">
        <v>17447</v>
      </c>
      <c r="B405" s="52" t="s">
        <v>7968</v>
      </c>
      <c r="C405" s="6" t="s">
        <v>17449</v>
      </c>
      <c r="D405" s="6" t="s">
        <v>17448</v>
      </c>
      <c r="E405" s="5">
        <v>348</v>
      </c>
      <c r="F405" s="6">
        <v>38.799999999999997</v>
      </c>
      <c r="G405" s="1">
        <v>0.98699999999999999</v>
      </c>
      <c r="H405">
        <v>0.99399999999999999</v>
      </c>
      <c r="I405">
        <v>1.115</v>
      </c>
      <c r="J405">
        <v>1.1080000000000001</v>
      </c>
      <c r="K405">
        <v>0.999</v>
      </c>
      <c r="L405" s="1">
        <v>7</v>
      </c>
      <c r="M405">
        <v>7</v>
      </c>
      <c r="N405">
        <v>17</v>
      </c>
      <c r="O405" s="1">
        <v>17</v>
      </c>
      <c r="P405">
        <v>9.1999999999999993</v>
      </c>
      <c r="Q405">
        <v>17</v>
      </c>
      <c r="R405">
        <v>7.1</v>
      </c>
      <c r="S405">
        <v>17</v>
      </c>
      <c r="T405">
        <v>10.199999999999999</v>
      </c>
      <c r="U405">
        <v>17</v>
      </c>
      <c r="V405">
        <v>9.6999999999999993</v>
      </c>
      <c r="W405">
        <v>17</v>
      </c>
      <c r="X405">
        <v>7</v>
      </c>
    </row>
    <row r="406" spans="1:24" x14ac:dyDescent="0.3">
      <c r="A406" s="6" t="s">
        <v>17450</v>
      </c>
      <c r="B406" s="52" t="s">
        <v>7970</v>
      </c>
      <c r="C406" s="6" t="s">
        <v>17452</v>
      </c>
      <c r="D406" s="6" t="s">
        <v>17451</v>
      </c>
      <c r="E406" s="5">
        <v>561</v>
      </c>
      <c r="F406" s="6">
        <v>64.3</v>
      </c>
      <c r="G406" s="1">
        <v>1.05</v>
      </c>
      <c r="H406">
        <v>0.78400000000000003</v>
      </c>
      <c r="I406">
        <v>0.74099999999999999</v>
      </c>
      <c r="J406">
        <v>0.69599999999999995</v>
      </c>
      <c r="K406">
        <v>0.40899999999999997</v>
      </c>
      <c r="L406" s="1">
        <v>14</v>
      </c>
      <c r="M406">
        <v>14</v>
      </c>
      <c r="N406">
        <v>32</v>
      </c>
      <c r="O406" s="1">
        <v>32</v>
      </c>
      <c r="P406">
        <v>9.5</v>
      </c>
      <c r="Q406">
        <v>32</v>
      </c>
      <c r="R406">
        <v>10.1</v>
      </c>
      <c r="S406">
        <v>32</v>
      </c>
      <c r="T406">
        <v>6.5</v>
      </c>
      <c r="U406">
        <v>32</v>
      </c>
      <c r="V406">
        <v>13.2</v>
      </c>
      <c r="W406">
        <v>32</v>
      </c>
      <c r="X406">
        <v>15.7</v>
      </c>
    </row>
    <row r="407" spans="1:24" x14ac:dyDescent="0.3">
      <c r="A407" s="6" t="s">
        <v>655</v>
      </c>
      <c r="B407" s="52" t="s">
        <v>654</v>
      </c>
      <c r="C407" s="6" t="s">
        <v>5538</v>
      </c>
      <c r="D407" s="6" t="s">
        <v>656</v>
      </c>
      <c r="E407" s="5">
        <v>758</v>
      </c>
      <c r="F407" s="6">
        <v>85.8</v>
      </c>
      <c r="G407" s="1">
        <v>0.96</v>
      </c>
      <c r="H407">
        <v>1.046</v>
      </c>
      <c r="I407">
        <v>1.2270000000000001</v>
      </c>
      <c r="J407">
        <v>1.28</v>
      </c>
      <c r="K407">
        <v>1.1839999999999999</v>
      </c>
      <c r="L407" s="1">
        <v>6</v>
      </c>
      <c r="M407">
        <v>6</v>
      </c>
      <c r="N407">
        <v>8</v>
      </c>
      <c r="O407" s="1">
        <v>8</v>
      </c>
      <c r="P407">
        <v>5.0999999999999996</v>
      </c>
      <c r="Q407">
        <v>8</v>
      </c>
      <c r="R407">
        <v>10.1</v>
      </c>
      <c r="S407">
        <v>8</v>
      </c>
      <c r="T407">
        <v>18.7</v>
      </c>
      <c r="U407">
        <v>8</v>
      </c>
      <c r="V407">
        <v>20</v>
      </c>
      <c r="W407">
        <v>8</v>
      </c>
      <c r="X407">
        <v>19.7</v>
      </c>
    </row>
    <row r="408" spans="1:24" x14ac:dyDescent="0.3">
      <c r="A408" s="6" t="s">
        <v>17453</v>
      </c>
      <c r="B408" s="52" t="s">
        <v>7972</v>
      </c>
      <c r="C408" s="6" t="s">
        <v>17455</v>
      </c>
      <c r="D408" s="6" t="s">
        <v>17454</v>
      </c>
      <c r="E408" s="5">
        <v>3477</v>
      </c>
      <c r="F408" s="6">
        <v>409.5</v>
      </c>
      <c r="G408" s="1">
        <v>1.016</v>
      </c>
      <c r="H408">
        <v>1.073</v>
      </c>
      <c r="I408">
        <v>1.042</v>
      </c>
      <c r="J408">
        <v>0.90600000000000003</v>
      </c>
      <c r="K408">
        <v>0.92100000000000004</v>
      </c>
      <c r="L408" s="1">
        <v>1</v>
      </c>
      <c r="M408">
        <v>2</v>
      </c>
      <c r="N408">
        <v>2</v>
      </c>
      <c r="O408" s="1">
        <v>1</v>
      </c>
      <c r="P408" t="s">
        <v>5</v>
      </c>
      <c r="Q408">
        <v>1</v>
      </c>
      <c r="R408" t="s">
        <v>5</v>
      </c>
      <c r="S408">
        <v>1</v>
      </c>
      <c r="T408" t="s">
        <v>5</v>
      </c>
      <c r="U408">
        <v>1</v>
      </c>
      <c r="V408" t="s">
        <v>5</v>
      </c>
      <c r="W408">
        <v>1</v>
      </c>
      <c r="X408" t="s">
        <v>5</v>
      </c>
    </row>
    <row r="409" spans="1:24" x14ac:dyDescent="0.3">
      <c r="A409" s="6" t="s">
        <v>17456</v>
      </c>
      <c r="B409" s="52" t="s">
        <v>7974</v>
      </c>
      <c r="C409" s="6" t="s">
        <v>17458</v>
      </c>
      <c r="D409" s="6" t="s">
        <v>17457</v>
      </c>
      <c r="E409" s="5">
        <v>553</v>
      </c>
      <c r="F409" s="6">
        <v>60.1</v>
      </c>
      <c r="G409" s="1">
        <v>1.0209999999999999</v>
      </c>
      <c r="H409">
        <v>0.92200000000000004</v>
      </c>
      <c r="I409">
        <v>0.78200000000000003</v>
      </c>
      <c r="J409">
        <v>0.85</v>
      </c>
      <c r="K409">
        <v>0.93</v>
      </c>
      <c r="L409" s="1">
        <v>6</v>
      </c>
      <c r="M409">
        <v>6</v>
      </c>
      <c r="N409">
        <v>8</v>
      </c>
      <c r="O409" s="1">
        <v>8</v>
      </c>
      <c r="P409">
        <v>4.5</v>
      </c>
      <c r="Q409">
        <v>8</v>
      </c>
      <c r="R409">
        <v>19.2</v>
      </c>
      <c r="S409">
        <v>8</v>
      </c>
      <c r="T409">
        <v>10.1</v>
      </c>
      <c r="U409">
        <v>8</v>
      </c>
      <c r="V409">
        <v>13</v>
      </c>
      <c r="W409">
        <v>8</v>
      </c>
      <c r="X409">
        <v>22.1</v>
      </c>
    </row>
    <row r="410" spans="1:24" x14ac:dyDescent="0.3">
      <c r="A410" s="6" t="s">
        <v>17459</v>
      </c>
      <c r="B410" s="52" t="s">
        <v>7976</v>
      </c>
      <c r="C410" s="6" t="s">
        <v>17461</v>
      </c>
      <c r="D410" s="6" t="s">
        <v>17460</v>
      </c>
      <c r="E410" s="5">
        <v>308</v>
      </c>
      <c r="F410" s="6">
        <v>32</v>
      </c>
      <c r="G410" s="1">
        <v>0.96199999999999997</v>
      </c>
      <c r="H410">
        <v>1.4570000000000001</v>
      </c>
      <c r="I410">
        <v>1.7809999999999999</v>
      </c>
      <c r="J410">
        <v>2.0699999999999998</v>
      </c>
      <c r="K410">
        <v>2.21</v>
      </c>
      <c r="L410" s="1">
        <v>4</v>
      </c>
      <c r="M410">
        <v>4</v>
      </c>
      <c r="N410">
        <v>5</v>
      </c>
      <c r="O410" s="1">
        <v>5</v>
      </c>
      <c r="P410">
        <v>15.2</v>
      </c>
      <c r="Q410">
        <v>5</v>
      </c>
      <c r="R410">
        <v>11.7</v>
      </c>
      <c r="S410">
        <v>5</v>
      </c>
      <c r="T410">
        <v>8.1</v>
      </c>
      <c r="U410">
        <v>5</v>
      </c>
      <c r="V410">
        <v>14</v>
      </c>
      <c r="W410">
        <v>5</v>
      </c>
      <c r="X410">
        <v>14.2</v>
      </c>
    </row>
    <row r="411" spans="1:24" x14ac:dyDescent="0.3">
      <c r="A411" s="6" t="s">
        <v>17462</v>
      </c>
      <c r="B411" s="52" t="s">
        <v>7978</v>
      </c>
      <c r="C411" s="6" t="s">
        <v>17464</v>
      </c>
      <c r="D411" s="6" t="s">
        <v>17463</v>
      </c>
      <c r="E411" s="5">
        <v>412</v>
      </c>
      <c r="F411" s="6">
        <v>46.5</v>
      </c>
      <c r="G411" s="1">
        <v>1.0389999999999999</v>
      </c>
      <c r="H411">
        <v>0.73799999999999999</v>
      </c>
      <c r="I411">
        <v>0.64800000000000002</v>
      </c>
      <c r="J411">
        <v>0.60099999999999998</v>
      </c>
      <c r="K411">
        <v>0.45500000000000002</v>
      </c>
      <c r="L411" s="1">
        <v>6</v>
      </c>
      <c r="M411">
        <v>6</v>
      </c>
      <c r="N411">
        <v>6</v>
      </c>
      <c r="O411" s="1">
        <v>6</v>
      </c>
      <c r="P411">
        <v>7.3</v>
      </c>
      <c r="Q411">
        <v>6</v>
      </c>
      <c r="R411">
        <v>7</v>
      </c>
      <c r="S411">
        <v>6</v>
      </c>
      <c r="T411">
        <v>17.3</v>
      </c>
      <c r="U411">
        <v>6</v>
      </c>
      <c r="V411">
        <v>22.6</v>
      </c>
      <c r="W411">
        <v>6</v>
      </c>
      <c r="X411">
        <v>8.5</v>
      </c>
    </row>
    <row r="412" spans="1:24" x14ac:dyDescent="0.3">
      <c r="A412" s="6" t="s">
        <v>17465</v>
      </c>
      <c r="B412" s="52" t="s">
        <v>7980</v>
      </c>
      <c r="C412" s="6" t="s">
        <v>17467</v>
      </c>
      <c r="D412" s="6" t="s">
        <v>17466</v>
      </c>
      <c r="E412" s="5">
        <v>679</v>
      </c>
      <c r="F412" s="6">
        <v>77</v>
      </c>
      <c r="G412" s="1">
        <v>0.93400000000000005</v>
      </c>
      <c r="H412">
        <v>0.999</v>
      </c>
      <c r="I412">
        <v>0.9</v>
      </c>
      <c r="J412">
        <v>0.81699999999999995</v>
      </c>
      <c r="K412">
        <v>0.92200000000000004</v>
      </c>
      <c r="L412" s="1">
        <v>2</v>
      </c>
      <c r="M412">
        <v>2</v>
      </c>
      <c r="N412">
        <v>2</v>
      </c>
      <c r="O412" s="1">
        <v>2</v>
      </c>
      <c r="P412">
        <v>18.2</v>
      </c>
      <c r="Q412">
        <v>2</v>
      </c>
      <c r="R412">
        <v>4.8</v>
      </c>
      <c r="S412">
        <v>2</v>
      </c>
      <c r="T412">
        <v>12.5</v>
      </c>
      <c r="U412">
        <v>2</v>
      </c>
      <c r="V412">
        <v>23.2</v>
      </c>
      <c r="W412">
        <v>2</v>
      </c>
      <c r="X412">
        <v>8.6999999999999993</v>
      </c>
    </row>
    <row r="413" spans="1:24" x14ac:dyDescent="0.3">
      <c r="A413" s="6" t="s">
        <v>17468</v>
      </c>
      <c r="B413" s="52" t="s">
        <v>7982</v>
      </c>
      <c r="C413" s="6" t="s">
        <v>17470</v>
      </c>
      <c r="D413" s="6" t="s">
        <v>17469</v>
      </c>
      <c r="E413" s="5">
        <v>706</v>
      </c>
      <c r="F413" s="6">
        <v>80.2</v>
      </c>
      <c r="G413" s="1">
        <v>0.92300000000000004</v>
      </c>
      <c r="H413">
        <v>0.94699999999999995</v>
      </c>
      <c r="I413">
        <v>0.88600000000000001</v>
      </c>
      <c r="J413">
        <v>0.85199999999999998</v>
      </c>
      <c r="K413">
        <v>1.012</v>
      </c>
      <c r="L413" s="1">
        <v>13</v>
      </c>
      <c r="M413">
        <v>13</v>
      </c>
      <c r="N413">
        <v>16</v>
      </c>
      <c r="O413" s="1">
        <v>16</v>
      </c>
      <c r="P413">
        <v>10.1</v>
      </c>
      <c r="Q413">
        <v>16</v>
      </c>
      <c r="R413">
        <v>11.1</v>
      </c>
      <c r="S413">
        <v>16</v>
      </c>
      <c r="T413">
        <v>12.4</v>
      </c>
      <c r="U413">
        <v>16</v>
      </c>
      <c r="V413">
        <v>15.1</v>
      </c>
      <c r="W413">
        <v>16</v>
      </c>
      <c r="X413">
        <v>12</v>
      </c>
    </row>
    <row r="414" spans="1:24" x14ac:dyDescent="0.3">
      <c r="A414" s="6" t="s">
        <v>17471</v>
      </c>
      <c r="B414" s="52" t="s">
        <v>7984</v>
      </c>
      <c r="D414" s="6" t="s">
        <v>17472</v>
      </c>
      <c r="E414" s="5">
        <v>1407</v>
      </c>
      <c r="F414" s="6">
        <v>150.4</v>
      </c>
      <c r="G414" s="1">
        <v>1.012</v>
      </c>
      <c r="H414">
        <v>1.048</v>
      </c>
      <c r="I414">
        <v>0.96799999999999997</v>
      </c>
      <c r="J414">
        <v>0.83099999999999996</v>
      </c>
      <c r="K414">
        <v>0.86299999999999999</v>
      </c>
      <c r="L414" s="1">
        <v>1</v>
      </c>
      <c r="M414">
        <v>1</v>
      </c>
      <c r="N414">
        <v>1</v>
      </c>
      <c r="O414" s="1">
        <v>1</v>
      </c>
      <c r="P414" t="s">
        <v>5</v>
      </c>
      <c r="Q414">
        <v>1</v>
      </c>
      <c r="R414" t="s">
        <v>5</v>
      </c>
      <c r="S414">
        <v>1</v>
      </c>
      <c r="T414" t="s">
        <v>5</v>
      </c>
      <c r="U414">
        <v>1</v>
      </c>
      <c r="V414" t="s">
        <v>5</v>
      </c>
      <c r="W414">
        <v>1</v>
      </c>
      <c r="X414" t="s">
        <v>5</v>
      </c>
    </row>
    <row r="415" spans="1:24" x14ac:dyDescent="0.3">
      <c r="A415" s="6" t="s">
        <v>17473</v>
      </c>
      <c r="B415" s="52" t="s">
        <v>7986</v>
      </c>
      <c r="C415" s="6" t="s">
        <v>17475</v>
      </c>
      <c r="D415" s="6" t="s">
        <v>17474</v>
      </c>
      <c r="E415" s="5">
        <v>361</v>
      </c>
      <c r="F415" s="6">
        <v>40.700000000000003</v>
      </c>
      <c r="G415" s="1">
        <v>0.96799999999999997</v>
      </c>
      <c r="H415">
        <v>1.0289999999999999</v>
      </c>
      <c r="I415">
        <v>1.0409999999999999</v>
      </c>
      <c r="J415">
        <v>0.98799999999999999</v>
      </c>
      <c r="K415">
        <v>0.88100000000000001</v>
      </c>
      <c r="L415" s="1">
        <v>9</v>
      </c>
      <c r="M415">
        <v>9</v>
      </c>
      <c r="N415">
        <v>16</v>
      </c>
      <c r="O415" s="1">
        <v>15</v>
      </c>
      <c r="P415">
        <v>5.6</v>
      </c>
      <c r="Q415">
        <v>15</v>
      </c>
      <c r="R415">
        <v>10.5</v>
      </c>
      <c r="S415">
        <v>15</v>
      </c>
      <c r="T415">
        <v>9.6</v>
      </c>
      <c r="U415">
        <v>15</v>
      </c>
      <c r="V415">
        <v>7.9</v>
      </c>
      <c r="W415">
        <v>15</v>
      </c>
      <c r="X415">
        <v>5.7</v>
      </c>
    </row>
    <row r="416" spans="1:24" x14ac:dyDescent="0.3">
      <c r="A416" s="6" t="s">
        <v>17476</v>
      </c>
      <c r="B416" s="52" t="s">
        <v>7988</v>
      </c>
      <c r="C416" s="6" t="s">
        <v>17478</v>
      </c>
      <c r="D416" s="6" t="s">
        <v>17477</v>
      </c>
      <c r="E416" s="5">
        <v>1390</v>
      </c>
      <c r="F416" s="6">
        <v>158.5</v>
      </c>
      <c r="G416" s="1">
        <v>1.0169999999999999</v>
      </c>
      <c r="H416">
        <v>0.97</v>
      </c>
      <c r="I416">
        <v>0.57999999999999996</v>
      </c>
      <c r="J416">
        <v>0.34</v>
      </c>
      <c r="K416">
        <v>1.131</v>
      </c>
      <c r="L416" s="1">
        <v>17</v>
      </c>
      <c r="M416">
        <v>21</v>
      </c>
      <c r="N416">
        <v>28</v>
      </c>
      <c r="O416" s="1">
        <v>24</v>
      </c>
      <c r="P416">
        <v>9</v>
      </c>
      <c r="Q416">
        <v>24</v>
      </c>
      <c r="R416">
        <v>8.3000000000000007</v>
      </c>
      <c r="S416">
        <v>24</v>
      </c>
      <c r="T416">
        <v>18.600000000000001</v>
      </c>
      <c r="U416">
        <v>24</v>
      </c>
      <c r="V416">
        <v>37.799999999999997</v>
      </c>
      <c r="W416">
        <v>24</v>
      </c>
      <c r="X416">
        <v>11.2</v>
      </c>
    </row>
    <row r="417" spans="1:24" x14ac:dyDescent="0.3">
      <c r="A417" s="6" t="s">
        <v>17479</v>
      </c>
      <c r="B417" s="52" t="s">
        <v>7990</v>
      </c>
      <c r="C417" s="6" t="s">
        <v>17481</v>
      </c>
      <c r="D417" s="6" t="s">
        <v>17480</v>
      </c>
      <c r="E417" s="5">
        <v>1458</v>
      </c>
      <c r="F417" s="6">
        <v>164.8</v>
      </c>
      <c r="G417" s="1">
        <v>0.93500000000000005</v>
      </c>
      <c r="H417">
        <v>1.0840000000000001</v>
      </c>
      <c r="I417">
        <v>1.0409999999999999</v>
      </c>
      <c r="J417">
        <v>0.88900000000000001</v>
      </c>
      <c r="K417">
        <v>1.234</v>
      </c>
      <c r="L417" s="1">
        <v>11</v>
      </c>
      <c r="M417">
        <v>14</v>
      </c>
      <c r="N417">
        <v>17</v>
      </c>
      <c r="O417" s="1">
        <v>14</v>
      </c>
      <c r="P417">
        <v>9.6</v>
      </c>
      <c r="Q417">
        <v>14</v>
      </c>
      <c r="R417">
        <v>8.9</v>
      </c>
      <c r="S417">
        <v>14</v>
      </c>
      <c r="T417">
        <v>8.4</v>
      </c>
      <c r="U417">
        <v>14</v>
      </c>
      <c r="V417">
        <v>6.2</v>
      </c>
      <c r="W417">
        <v>14</v>
      </c>
      <c r="X417">
        <v>4</v>
      </c>
    </row>
    <row r="418" spans="1:24" x14ac:dyDescent="0.3">
      <c r="A418" s="6" t="s">
        <v>1635</v>
      </c>
      <c r="B418" s="52" t="s">
        <v>1634</v>
      </c>
      <c r="D418" s="6" t="s">
        <v>1636</v>
      </c>
      <c r="E418" s="5">
        <v>572</v>
      </c>
      <c r="F418" s="6">
        <v>64.3</v>
      </c>
      <c r="G418" s="1">
        <v>0.97899999999999998</v>
      </c>
      <c r="H418">
        <v>0.96499999999999997</v>
      </c>
      <c r="I418">
        <v>0.92200000000000004</v>
      </c>
      <c r="J418">
        <v>0.90200000000000002</v>
      </c>
      <c r="K418">
        <v>0.86699999999999999</v>
      </c>
      <c r="L418" s="1">
        <v>7</v>
      </c>
      <c r="M418">
        <v>20</v>
      </c>
      <c r="N418">
        <v>41</v>
      </c>
      <c r="O418" s="1">
        <v>21</v>
      </c>
      <c r="P418">
        <v>5.5</v>
      </c>
      <c r="Q418">
        <v>21</v>
      </c>
      <c r="R418">
        <v>10.3</v>
      </c>
      <c r="S418">
        <v>21</v>
      </c>
      <c r="T418">
        <v>10.1</v>
      </c>
      <c r="U418">
        <v>21</v>
      </c>
      <c r="V418">
        <v>10.9</v>
      </c>
      <c r="W418">
        <v>21</v>
      </c>
      <c r="X418">
        <v>11.7</v>
      </c>
    </row>
    <row r="419" spans="1:24" x14ac:dyDescent="0.3">
      <c r="A419" s="6" t="s">
        <v>17482</v>
      </c>
      <c r="B419" s="52" t="s">
        <v>7992</v>
      </c>
      <c r="C419" s="6" t="s">
        <v>17484</v>
      </c>
      <c r="D419" s="6" t="s">
        <v>17483</v>
      </c>
      <c r="E419" s="5">
        <v>648</v>
      </c>
      <c r="F419" s="6">
        <v>72.5</v>
      </c>
      <c r="G419" s="1">
        <v>0.93</v>
      </c>
      <c r="H419">
        <v>0.92400000000000004</v>
      </c>
      <c r="I419">
        <v>0.90500000000000003</v>
      </c>
      <c r="J419">
        <v>0.86799999999999999</v>
      </c>
      <c r="K419">
        <v>0.79500000000000004</v>
      </c>
      <c r="L419" s="1">
        <v>6</v>
      </c>
      <c r="M419">
        <v>19</v>
      </c>
      <c r="N419">
        <v>26</v>
      </c>
      <c r="O419" s="1">
        <v>6</v>
      </c>
      <c r="P419">
        <v>2.7</v>
      </c>
      <c r="Q419">
        <v>6</v>
      </c>
      <c r="R419">
        <v>8.8000000000000007</v>
      </c>
      <c r="S419">
        <v>6</v>
      </c>
      <c r="T419">
        <v>14.1</v>
      </c>
      <c r="U419">
        <v>6</v>
      </c>
      <c r="V419">
        <v>14.1</v>
      </c>
      <c r="W419">
        <v>6</v>
      </c>
      <c r="X419">
        <v>7.3</v>
      </c>
    </row>
    <row r="420" spans="1:24" x14ac:dyDescent="0.3">
      <c r="A420" s="6" t="s">
        <v>17485</v>
      </c>
      <c r="B420" s="52" t="s">
        <v>7994</v>
      </c>
      <c r="C420" s="6" t="s">
        <v>17487</v>
      </c>
      <c r="D420" s="6" t="s">
        <v>17486</v>
      </c>
      <c r="E420" s="5">
        <v>421</v>
      </c>
      <c r="F420" s="6">
        <v>46.8</v>
      </c>
      <c r="G420" s="1">
        <v>1.056</v>
      </c>
      <c r="H420">
        <v>1.4950000000000001</v>
      </c>
      <c r="I420">
        <v>1.157</v>
      </c>
      <c r="J420">
        <v>1.1879999999999999</v>
      </c>
      <c r="K420">
        <v>1.478</v>
      </c>
      <c r="L420" s="1">
        <v>1</v>
      </c>
      <c r="M420">
        <v>1</v>
      </c>
      <c r="N420">
        <v>1</v>
      </c>
      <c r="O420" s="1">
        <v>1</v>
      </c>
      <c r="P420" t="s">
        <v>5</v>
      </c>
      <c r="Q420">
        <v>1</v>
      </c>
      <c r="R420" t="s">
        <v>5</v>
      </c>
      <c r="S420">
        <v>1</v>
      </c>
      <c r="T420" t="s">
        <v>5</v>
      </c>
      <c r="U420">
        <v>1</v>
      </c>
      <c r="V420" t="s">
        <v>5</v>
      </c>
      <c r="W420">
        <v>1</v>
      </c>
      <c r="X420" t="s">
        <v>5</v>
      </c>
    </row>
    <row r="421" spans="1:24" x14ac:dyDescent="0.3">
      <c r="A421" s="6" t="s">
        <v>17488</v>
      </c>
      <c r="B421" s="52" t="s">
        <v>7996</v>
      </c>
      <c r="C421" s="6" t="s">
        <v>17490</v>
      </c>
      <c r="D421" s="6" t="s">
        <v>17489</v>
      </c>
      <c r="E421" s="5">
        <v>511</v>
      </c>
      <c r="F421" s="6">
        <v>58.1</v>
      </c>
      <c r="G421" s="1">
        <v>0.97199999999999998</v>
      </c>
      <c r="H421">
        <v>1.069</v>
      </c>
      <c r="I421">
        <v>1.0920000000000001</v>
      </c>
      <c r="J421">
        <v>1.145</v>
      </c>
      <c r="K421">
        <v>1.1890000000000001</v>
      </c>
      <c r="L421" s="1">
        <v>10</v>
      </c>
      <c r="M421">
        <v>10</v>
      </c>
      <c r="N421">
        <v>12</v>
      </c>
      <c r="O421" s="1">
        <v>12</v>
      </c>
      <c r="P421">
        <v>3.4</v>
      </c>
      <c r="Q421">
        <v>12</v>
      </c>
      <c r="R421">
        <v>10.9</v>
      </c>
      <c r="S421">
        <v>12</v>
      </c>
      <c r="T421">
        <v>2.6</v>
      </c>
      <c r="U421">
        <v>12</v>
      </c>
      <c r="V421">
        <v>7</v>
      </c>
      <c r="W421">
        <v>12</v>
      </c>
      <c r="X421">
        <v>16.100000000000001</v>
      </c>
    </row>
    <row r="422" spans="1:24" x14ac:dyDescent="0.3">
      <c r="A422" s="6" t="s">
        <v>17491</v>
      </c>
      <c r="B422" s="52" t="s">
        <v>7998</v>
      </c>
      <c r="C422" s="6" t="s">
        <v>17493</v>
      </c>
      <c r="D422" s="6" t="s">
        <v>17492</v>
      </c>
      <c r="E422" s="5">
        <v>271</v>
      </c>
      <c r="F422" s="6">
        <v>29.2</v>
      </c>
      <c r="G422" s="1">
        <v>0.79200000000000004</v>
      </c>
      <c r="H422">
        <v>0.65600000000000003</v>
      </c>
      <c r="I422">
        <v>0.47899999999999998</v>
      </c>
      <c r="J422">
        <v>0.41</v>
      </c>
      <c r="K422">
        <v>0.60899999999999999</v>
      </c>
      <c r="L422" s="1">
        <v>2</v>
      </c>
      <c r="M422">
        <v>2</v>
      </c>
      <c r="N422">
        <v>2</v>
      </c>
      <c r="O422" s="1">
        <v>2</v>
      </c>
      <c r="P422">
        <v>32.9</v>
      </c>
      <c r="Q422">
        <v>2</v>
      </c>
      <c r="R422">
        <v>56.4</v>
      </c>
      <c r="S422">
        <v>2</v>
      </c>
      <c r="T422">
        <v>40.9</v>
      </c>
      <c r="U422">
        <v>2</v>
      </c>
      <c r="V422">
        <v>11.6</v>
      </c>
      <c r="W422">
        <v>2</v>
      </c>
      <c r="X422">
        <v>38.9</v>
      </c>
    </row>
    <row r="423" spans="1:24" x14ac:dyDescent="0.3">
      <c r="A423" s="6" t="s">
        <v>17494</v>
      </c>
      <c r="B423" s="52" t="s">
        <v>8000</v>
      </c>
      <c r="D423" s="6" t="s">
        <v>17495</v>
      </c>
      <c r="E423" s="5">
        <v>389</v>
      </c>
      <c r="F423" s="6">
        <v>42.3</v>
      </c>
      <c r="G423" s="1">
        <v>0.89500000000000002</v>
      </c>
      <c r="H423">
        <v>0.89500000000000002</v>
      </c>
      <c r="I423">
        <v>1.038</v>
      </c>
      <c r="J423">
        <v>0.94499999999999995</v>
      </c>
      <c r="K423">
        <v>0.85799999999999998</v>
      </c>
      <c r="L423" s="1">
        <v>4</v>
      </c>
      <c r="M423">
        <v>6</v>
      </c>
      <c r="N423">
        <v>7</v>
      </c>
      <c r="O423" s="1">
        <v>5</v>
      </c>
      <c r="P423">
        <v>19.399999999999999</v>
      </c>
      <c r="Q423">
        <v>5</v>
      </c>
      <c r="R423">
        <v>13.7</v>
      </c>
      <c r="S423">
        <v>5</v>
      </c>
      <c r="T423">
        <v>12.1</v>
      </c>
      <c r="U423">
        <v>5</v>
      </c>
      <c r="V423">
        <v>3.3</v>
      </c>
      <c r="W423">
        <v>5</v>
      </c>
      <c r="X423">
        <v>4.3</v>
      </c>
    </row>
    <row r="424" spans="1:24" x14ac:dyDescent="0.3">
      <c r="A424" s="6" t="s">
        <v>17496</v>
      </c>
      <c r="B424" s="52" t="s">
        <v>8002</v>
      </c>
      <c r="C424" s="6" t="s">
        <v>17498</v>
      </c>
      <c r="D424" s="6" t="s">
        <v>17497</v>
      </c>
      <c r="E424" s="5">
        <v>670</v>
      </c>
      <c r="F424" s="6">
        <v>74.5</v>
      </c>
      <c r="G424" s="1">
        <v>1.0820000000000001</v>
      </c>
      <c r="H424">
        <v>0.91500000000000004</v>
      </c>
      <c r="I424">
        <v>0.623</v>
      </c>
      <c r="J424">
        <v>0.64500000000000002</v>
      </c>
      <c r="K424">
        <v>0.96</v>
      </c>
      <c r="L424" s="1">
        <v>1</v>
      </c>
      <c r="M424">
        <v>1</v>
      </c>
      <c r="N424">
        <v>1</v>
      </c>
      <c r="O424" s="1">
        <v>1</v>
      </c>
      <c r="P424" t="s">
        <v>5</v>
      </c>
      <c r="Q424">
        <v>1</v>
      </c>
      <c r="R424" t="s">
        <v>5</v>
      </c>
      <c r="S424">
        <v>1</v>
      </c>
      <c r="T424" t="s">
        <v>5</v>
      </c>
      <c r="U424">
        <v>1</v>
      </c>
      <c r="V424" t="s">
        <v>5</v>
      </c>
      <c r="W424">
        <v>1</v>
      </c>
      <c r="X424" t="s">
        <v>5</v>
      </c>
    </row>
    <row r="425" spans="1:24" x14ac:dyDescent="0.3">
      <c r="A425" s="6" t="s">
        <v>17499</v>
      </c>
      <c r="B425" s="52" t="s">
        <v>8004</v>
      </c>
      <c r="C425" s="6" t="s">
        <v>17501</v>
      </c>
      <c r="D425" s="6" t="s">
        <v>17500</v>
      </c>
      <c r="E425" s="5">
        <v>494</v>
      </c>
      <c r="F425" s="6">
        <v>52.9</v>
      </c>
      <c r="G425" s="1">
        <v>0.99199999999999999</v>
      </c>
      <c r="H425">
        <v>1.0149999999999999</v>
      </c>
      <c r="I425">
        <v>1</v>
      </c>
      <c r="J425">
        <v>0.95199999999999996</v>
      </c>
      <c r="K425">
        <v>1.1339999999999999</v>
      </c>
      <c r="L425" s="1">
        <v>4</v>
      </c>
      <c r="M425">
        <v>6</v>
      </c>
      <c r="N425">
        <v>7</v>
      </c>
      <c r="O425" s="1">
        <v>5</v>
      </c>
      <c r="P425">
        <v>13.9</v>
      </c>
      <c r="Q425">
        <v>5</v>
      </c>
      <c r="R425">
        <v>18.100000000000001</v>
      </c>
      <c r="S425">
        <v>5</v>
      </c>
      <c r="T425">
        <v>8</v>
      </c>
      <c r="U425">
        <v>5</v>
      </c>
      <c r="V425">
        <v>16.399999999999999</v>
      </c>
      <c r="W425">
        <v>5</v>
      </c>
      <c r="X425">
        <v>4.7</v>
      </c>
    </row>
    <row r="426" spans="1:24" x14ac:dyDescent="0.3">
      <c r="A426" s="6" t="s">
        <v>17502</v>
      </c>
      <c r="B426" s="52" t="s">
        <v>8006</v>
      </c>
      <c r="D426" s="6" t="s">
        <v>17503</v>
      </c>
      <c r="E426" s="5">
        <v>1269</v>
      </c>
      <c r="F426" s="6">
        <v>136.19999999999999</v>
      </c>
      <c r="G426" s="1">
        <v>1.0249999999999999</v>
      </c>
      <c r="H426">
        <v>1.056</v>
      </c>
      <c r="I426">
        <v>1.0329999999999999</v>
      </c>
      <c r="J426">
        <v>0.999</v>
      </c>
      <c r="K426">
        <v>1.0840000000000001</v>
      </c>
      <c r="L426" s="1">
        <v>6</v>
      </c>
      <c r="M426">
        <v>6</v>
      </c>
      <c r="N426">
        <v>8</v>
      </c>
      <c r="O426" s="1">
        <v>8</v>
      </c>
      <c r="P426">
        <v>13.2</v>
      </c>
      <c r="Q426">
        <v>8</v>
      </c>
      <c r="R426">
        <v>9.1999999999999993</v>
      </c>
      <c r="S426">
        <v>8</v>
      </c>
      <c r="T426">
        <v>11.8</v>
      </c>
      <c r="U426">
        <v>8</v>
      </c>
      <c r="V426">
        <v>10.199999999999999</v>
      </c>
      <c r="W426">
        <v>8</v>
      </c>
      <c r="X426">
        <v>5.6</v>
      </c>
    </row>
    <row r="427" spans="1:24" x14ac:dyDescent="0.3">
      <c r="A427" s="6" t="s">
        <v>17504</v>
      </c>
      <c r="B427" s="52" t="s">
        <v>8008</v>
      </c>
      <c r="C427" s="6" t="s">
        <v>17506</v>
      </c>
      <c r="D427" s="6" t="s">
        <v>17505</v>
      </c>
      <c r="E427" s="5">
        <v>140</v>
      </c>
      <c r="F427" s="6">
        <v>15.1</v>
      </c>
      <c r="G427" s="1">
        <v>1.0720000000000001</v>
      </c>
      <c r="H427">
        <v>0.877</v>
      </c>
      <c r="I427">
        <v>0.84399999999999997</v>
      </c>
      <c r="J427">
        <v>0.82799999999999996</v>
      </c>
      <c r="K427">
        <v>0.86299999999999999</v>
      </c>
      <c r="L427" s="1">
        <v>2</v>
      </c>
      <c r="M427">
        <v>2</v>
      </c>
      <c r="N427">
        <v>2</v>
      </c>
      <c r="O427" s="1">
        <v>2</v>
      </c>
      <c r="P427">
        <v>0.5</v>
      </c>
      <c r="Q427">
        <v>2</v>
      </c>
      <c r="R427">
        <v>2.1</v>
      </c>
      <c r="S427">
        <v>2</v>
      </c>
      <c r="T427">
        <v>3.1</v>
      </c>
      <c r="U427">
        <v>2</v>
      </c>
      <c r="V427">
        <v>2.1</v>
      </c>
      <c r="W427">
        <v>2</v>
      </c>
      <c r="X427">
        <v>2.4</v>
      </c>
    </row>
    <row r="428" spans="1:24" x14ac:dyDescent="0.3">
      <c r="A428" s="6" t="s">
        <v>17507</v>
      </c>
      <c r="B428" s="52" t="s">
        <v>8010</v>
      </c>
      <c r="C428" s="6" t="s">
        <v>17509</v>
      </c>
      <c r="D428" s="6" t="s">
        <v>17508</v>
      </c>
      <c r="E428" s="5">
        <v>517</v>
      </c>
      <c r="F428" s="6">
        <v>56.5</v>
      </c>
      <c r="G428" s="1">
        <v>0.96099999999999997</v>
      </c>
      <c r="H428">
        <v>0.997</v>
      </c>
      <c r="I428">
        <v>0.94499999999999995</v>
      </c>
      <c r="J428">
        <v>0.92300000000000004</v>
      </c>
      <c r="K428">
        <v>0.88100000000000001</v>
      </c>
      <c r="L428" s="1">
        <v>2</v>
      </c>
      <c r="M428">
        <v>2</v>
      </c>
      <c r="N428">
        <v>2</v>
      </c>
      <c r="O428" s="1">
        <v>2</v>
      </c>
      <c r="P428">
        <v>12.8</v>
      </c>
      <c r="Q428">
        <v>2</v>
      </c>
      <c r="R428">
        <v>2.9</v>
      </c>
      <c r="S428">
        <v>2</v>
      </c>
      <c r="T428">
        <v>17.2</v>
      </c>
      <c r="U428">
        <v>2</v>
      </c>
      <c r="V428">
        <v>22.3</v>
      </c>
      <c r="W428">
        <v>2</v>
      </c>
      <c r="X428">
        <v>2.7</v>
      </c>
    </row>
    <row r="429" spans="1:24" x14ac:dyDescent="0.3">
      <c r="A429" s="6" t="s">
        <v>17510</v>
      </c>
      <c r="B429" s="52" t="s">
        <v>8012</v>
      </c>
      <c r="C429" s="6" t="s">
        <v>17512</v>
      </c>
      <c r="D429" s="6" t="s">
        <v>17511</v>
      </c>
      <c r="E429" s="5">
        <v>607</v>
      </c>
      <c r="F429" s="6">
        <v>68.2</v>
      </c>
      <c r="G429" s="1">
        <v>1.089</v>
      </c>
      <c r="H429">
        <v>1.03</v>
      </c>
      <c r="I429">
        <v>0.98399999999999999</v>
      </c>
      <c r="J429">
        <v>1.1180000000000001</v>
      </c>
      <c r="K429">
        <v>0.874</v>
      </c>
      <c r="L429" s="1">
        <v>5</v>
      </c>
      <c r="M429">
        <v>5</v>
      </c>
      <c r="N429">
        <v>5</v>
      </c>
      <c r="O429" s="1">
        <v>5</v>
      </c>
      <c r="P429">
        <v>11.5</v>
      </c>
      <c r="Q429">
        <v>5</v>
      </c>
      <c r="R429">
        <v>7.7</v>
      </c>
      <c r="S429">
        <v>5</v>
      </c>
      <c r="T429">
        <v>1.7</v>
      </c>
      <c r="U429">
        <v>5</v>
      </c>
      <c r="V429">
        <v>11.4</v>
      </c>
      <c r="W429">
        <v>5</v>
      </c>
      <c r="X429">
        <v>15.3</v>
      </c>
    </row>
    <row r="430" spans="1:24" x14ac:dyDescent="0.3">
      <c r="A430" s="6" t="s">
        <v>1504</v>
      </c>
      <c r="B430" s="52" t="s">
        <v>1503</v>
      </c>
      <c r="D430" s="6" t="s">
        <v>1505</v>
      </c>
      <c r="E430" s="5">
        <v>1742</v>
      </c>
      <c r="F430" s="6">
        <v>190.6</v>
      </c>
      <c r="G430" s="1">
        <v>0.95099999999999996</v>
      </c>
      <c r="H430">
        <v>1.012</v>
      </c>
      <c r="I430">
        <v>1.2490000000000001</v>
      </c>
      <c r="J430">
        <v>1.216</v>
      </c>
      <c r="K430">
        <v>1.0669999999999999</v>
      </c>
      <c r="L430" s="1">
        <v>2</v>
      </c>
      <c r="M430">
        <v>2</v>
      </c>
      <c r="N430">
        <v>3</v>
      </c>
      <c r="O430" s="1">
        <v>3</v>
      </c>
      <c r="P430">
        <v>5</v>
      </c>
      <c r="Q430">
        <v>3</v>
      </c>
      <c r="R430">
        <v>5.8</v>
      </c>
      <c r="S430">
        <v>3</v>
      </c>
      <c r="T430">
        <v>11.8</v>
      </c>
      <c r="U430">
        <v>3</v>
      </c>
      <c r="V430">
        <v>0.7</v>
      </c>
      <c r="W430">
        <v>3</v>
      </c>
      <c r="X430">
        <v>4.2</v>
      </c>
    </row>
    <row r="431" spans="1:24" x14ac:dyDescent="0.3">
      <c r="A431" s="6" t="s">
        <v>17513</v>
      </c>
      <c r="B431" s="52" t="s">
        <v>8014</v>
      </c>
      <c r="C431" s="6" t="s">
        <v>17515</v>
      </c>
      <c r="D431" s="6" t="s">
        <v>17514</v>
      </c>
      <c r="E431" s="5">
        <v>314</v>
      </c>
      <c r="F431" s="6">
        <v>35.799999999999997</v>
      </c>
      <c r="G431" s="1">
        <v>0.99099999999999999</v>
      </c>
      <c r="H431">
        <v>0.998</v>
      </c>
      <c r="I431">
        <v>1.004</v>
      </c>
      <c r="J431">
        <v>0.96699999999999997</v>
      </c>
      <c r="K431">
        <v>0.97599999999999998</v>
      </c>
      <c r="L431" s="1">
        <v>8</v>
      </c>
      <c r="M431">
        <v>8</v>
      </c>
      <c r="N431">
        <v>16</v>
      </c>
      <c r="O431" s="1">
        <v>16</v>
      </c>
      <c r="P431">
        <v>12.1</v>
      </c>
      <c r="Q431">
        <v>16</v>
      </c>
      <c r="R431">
        <v>6.1</v>
      </c>
      <c r="S431">
        <v>16</v>
      </c>
      <c r="T431">
        <v>12.5</v>
      </c>
      <c r="U431">
        <v>16</v>
      </c>
      <c r="V431">
        <v>16.600000000000001</v>
      </c>
      <c r="W431">
        <v>16</v>
      </c>
      <c r="X431">
        <v>14.3</v>
      </c>
    </row>
    <row r="432" spans="1:24" x14ac:dyDescent="0.3">
      <c r="A432" s="6" t="s">
        <v>17516</v>
      </c>
      <c r="B432" s="52" t="s">
        <v>8016</v>
      </c>
      <c r="D432" s="6" t="s">
        <v>17517</v>
      </c>
      <c r="E432" s="5">
        <v>231</v>
      </c>
      <c r="F432" s="6">
        <v>26.5</v>
      </c>
      <c r="G432" s="1">
        <v>0.85499999999999998</v>
      </c>
      <c r="H432">
        <v>0.94199999999999995</v>
      </c>
      <c r="I432">
        <v>0.94699999999999995</v>
      </c>
      <c r="J432">
        <v>1.079</v>
      </c>
      <c r="K432">
        <v>0.81899999999999995</v>
      </c>
      <c r="L432" s="1">
        <v>1</v>
      </c>
      <c r="M432">
        <v>1</v>
      </c>
      <c r="N432">
        <v>1</v>
      </c>
      <c r="O432" s="1">
        <v>1</v>
      </c>
      <c r="P432" t="s">
        <v>5</v>
      </c>
      <c r="Q432">
        <v>1</v>
      </c>
      <c r="R432" t="s">
        <v>5</v>
      </c>
      <c r="S432">
        <v>1</v>
      </c>
      <c r="T432" t="s">
        <v>5</v>
      </c>
      <c r="U432">
        <v>1</v>
      </c>
      <c r="V432" t="s">
        <v>5</v>
      </c>
      <c r="W432">
        <v>1</v>
      </c>
      <c r="X432" t="s">
        <v>5</v>
      </c>
    </row>
    <row r="433" spans="1:24" x14ac:dyDescent="0.3">
      <c r="A433" s="6" t="s">
        <v>17518</v>
      </c>
      <c r="B433" s="52" t="s">
        <v>8018</v>
      </c>
      <c r="C433" s="6" t="s">
        <v>17520</v>
      </c>
      <c r="D433" s="6" t="s">
        <v>17519</v>
      </c>
      <c r="E433" s="5">
        <v>393</v>
      </c>
      <c r="F433" s="6">
        <v>44.3</v>
      </c>
      <c r="G433" s="1">
        <v>1.0089999999999999</v>
      </c>
      <c r="H433">
        <v>0.88</v>
      </c>
      <c r="I433">
        <v>0.85599999999999998</v>
      </c>
      <c r="J433">
        <v>0.84099999999999997</v>
      </c>
      <c r="K433">
        <v>0.88</v>
      </c>
      <c r="L433" s="1">
        <v>4</v>
      </c>
      <c r="M433">
        <v>4</v>
      </c>
      <c r="N433">
        <v>8</v>
      </c>
      <c r="O433" s="1">
        <v>8</v>
      </c>
      <c r="P433">
        <v>10.3</v>
      </c>
      <c r="Q433">
        <v>8</v>
      </c>
      <c r="R433">
        <v>8.9</v>
      </c>
      <c r="S433">
        <v>8</v>
      </c>
      <c r="T433">
        <v>9.4</v>
      </c>
      <c r="U433">
        <v>8</v>
      </c>
      <c r="V433">
        <v>5.5</v>
      </c>
      <c r="W433">
        <v>8</v>
      </c>
      <c r="X433">
        <v>11.1</v>
      </c>
    </row>
    <row r="434" spans="1:24" x14ac:dyDescent="0.3">
      <c r="A434" s="6" t="s">
        <v>17521</v>
      </c>
      <c r="B434" s="52" t="s">
        <v>8020</v>
      </c>
      <c r="D434" s="6" t="s">
        <v>17522</v>
      </c>
      <c r="E434" s="5">
        <v>110</v>
      </c>
      <c r="F434" s="6">
        <v>12.3</v>
      </c>
      <c r="G434" s="1">
        <v>1.1659999999999999</v>
      </c>
      <c r="H434">
        <v>1.103</v>
      </c>
      <c r="I434">
        <v>1.1659999999999999</v>
      </c>
      <c r="J434">
        <v>0.98599999999999999</v>
      </c>
      <c r="K434">
        <v>1.3</v>
      </c>
      <c r="L434" s="1">
        <v>1</v>
      </c>
      <c r="M434">
        <v>1</v>
      </c>
      <c r="N434">
        <v>1</v>
      </c>
      <c r="O434" s="1">
        <v>1</v>
      </c>
      <c r="P434" t="s">
        <v>5</v>
      </c>
      <c r="Q434">
        <v>1</v>
      </c>
      <c r="R434" t="s">
        <v>5</v>
      </c>
      <c r="S434">
        <v>1</v>
      </c>
      <c r="T434" t="s">
        <v>5</v>
      </c>
      <c r="U434">
        <v>1</v>
      </c>
      <c r="V434" t="s">
        <v>5</v>
      </c>
      <c r="W434">
        <v>1</v>
      </c>
      <c r="X434" t="s">
        <v>5</v>
      </c>
    </row>
    <row r="435" spans="1:24" x14ac:dyDescent="0.3">
      <c r="A435" s="6" t="s">
        <v>17523</v>
      </c>
      <c r="B435" s="52" t="s">
        <v>8022</v>
      </c>
      <c r="C435" s="6" t="s">
        <v>17525</v>
      </c>
      <c r="D435" s="6" t="s">
        <v>17524</v>
      </c>
      <c r="E435" s="5">
        <v>275</v>
      </c>
      <c r="F435" s="6">
        <v>32.4</v>
      </c>
      <c r="G435" s="1">
        <v>1.056</v>
      </c>
      <c r="H435">
        <v>0.97099999999999997</v>
      </c>
      <c r="I435">
        <v>0.88700000000000001</v>
      </c>
      <c r="J435">
        <v>0.94799999999999995</v>
      </c>
      <c r="K435">
        <v>0.93200000000000005</v>
      </c>
      <c r="L435" s="1">
        <v>6</v>
      </c>
      <c r="M435">
        <v>6</v>
      </c>
      <c r="N435">
        <v>7</v>
      </c>
      <c r="O435" s="1">
        <v>6</v>
      </c>
      <c r="P435">
        <v>9</v>
      </c>
      <c r="Q435">
        <v>7</v>
      </c>
      <c r="R435">
        <v>6.7</v>
      </c>
      <c r="S435">
        <v>6</v>
      </c>
      <c r="T435">
        <v>13.5</v>
      </c>
      <c r="U435">
        <v>6</v>
      </c>
      <c r="V435">
        <v>15.9</v>
      </c>
      <c r="W435">
        <v>7</v>
      </c>
      <c r="X435">
        <v>15.5</v>
      </c>
    </row>
    <row r="436" spans="1:24" x14ac:dyDescent="0.3">
      <c r="A436" s="6" t="s">
        <v>17526</v>
      </c>
      <c r="B436" s="52" t="s">
        <v>8024</v>
      </c>
      <c r="C436" s="6" t="s">
        <v>17528</v>
      </c>
      <c r="D436" s="6" t="s">
        <v>17527</v>
      </c>
      <c r="E436" s="5">
        <v>703</v>
      </c>
      <c r="F436" s="6">
        <v>77.900000000000006</v>
      </c>
      <c r="G436" s="1">
        <v>0.98499999999999999</v>
      </c>
      <c r="H436">
        <v>0.95199999999999996</v>
      </c>
      <c r="I436">
        <v>1.0449999999999999</v>
      </c>
      <c r="J436">
        <v>1.105</v>
      </c>
      <c r="K436">
        <v>1.109</v>
      </c>
      <c r="L436" s="1">
        <v>8</v>
      </c>
      <c r="M436">
        <v>8</v>
      </c>
      <c r="N436">
        <v>13</v>
      </c>
      <c r="O436" s="1">
        <v>13</v>
      </c>
      <c r="P436">
        <v>8.4</v>
      </c>
      <c r="Q436">
        <v>13</v>
      </c>
      <c r="R436">
        <v>7.8</v>
      </c>
      <c r="S436">
        <v>13</v>
      </c>
      <c r="T436">
        <v>15.8</v>
      </c>
      <c r="U436">
        <v>13</v>
      </c>
      <c r="V436">
        <v>15.8</v>
      </c>
      <c r="W436">
        <v>13</v>
      </c>
      <c r="X436">
        <v>9.3000000000000007</v>
      </c>
    </row>
    <row r="437" spans="1:24" x14ac:dyDescent="0.3">
      <c r="A437" s="6" t="s">
        <v>1437</v>
      </c>
      <c r="B437" s="52" t="s">
        <v>1436</v>
      </c>
      <c r="C437" s="6" t="s">
        <v>5308</v>
      </c>
      <c r="D437" s="6" t="s">
        <v>1438</v>
      </c>
      <c r="E437" s="5">
        <v>839</v>
      </c>
      <c r="F437" s="6">
        <v>94.4</v>
      </c>
      <c r="G437" s="1">
        <v>0.97499999999999998</v>
      </c>
      <c r="H437">
        <v>1.0640000000000001</v>
      </c>
      <c r="I437">
        <v>1.4850000000000001</v>
      </c>
      <c r="J437">
        <v>1.5920000000000001</v>
      </c>
      <c r="K437">
        <v>1.0980000000000001</v>
      </c>
      <c r="L437" s="1">
        <v>2</v>
      </c>
      <c r="M437">
        <v>2</v>
      </c>
      <c r="N437">
        <v>2</v>
      </c>
      <c r="O437" s="1">
        <v>2</v>
      </c>
      <c r="P437">
        <v>13.7</v>
      </c>
      <c r="Q437">
        <v>2</v>
      </c>
      <c r="R437">
        <v>13.2</v>
      </c>
      <c r="S437">
        <v>2</v>
      </c>
      <c r="T437">
        <v>11.1</v>
      </c>
      <c r="U437">
        <v>2</v>
      </c>
      <c r="V437">
        <v>12.1</v>
      </c>
      <c r="W437">
        <v>2</v>
      </c>
      <c r="X437">
        <v>4.8</v>
      </c>
    </row>
    <row r="438" spans="1:24" x14ac:dyDescent="0.3">
      <c r="A438" s="6" t="s">
        <v>17529</v>
      </c>
      <c r="B438" s="52" t="s">
        <v>8026</v>
      </c>
      <c r="D438" s="6" t="s">
        <v>17530</v>
      </c>
      <c r="E438" s="5">
        <v>591</v>
      </c>
      <c r="F438" s="6">
        <v>64.5</v>
      </c>
      <c r="G438" s="1">
        <v>1.0029999999999999</v>
      </c>
      <c r="H438">
        <v>0.95099999999999996</v>
      </c>
      <c r="I438">
        <v>0.92800000000000005</v>
      </c>
      <c r="J438">
        <v>0.89300000000000002</v>
      </c>
      <c r="K438">
        <v>0.876</v>
      </c>
      <c r="L438" s="1">
        <v>31</v>
      </c>
      <c r="M438">
        <v>31</v>
      </c>
      <c r="N438">
        <v>122</v>
      </c>
      <c r="O438" s="1">
        <v>118</v>
      </c>
      <c r="P438">
        <v>6.3</v>
      </c>
      <c r="Q438">
        <v>118</v>
      </c>
      <c r="R438">
        <v>11.9</v>
      </c>
      <c r="S438">
        <v>118</v>
      </c>
      <c r="T438">
        <v>12.3</v>
      </c>
      <c r="U438">
        <v>118</v>
      </c>
      <c r="V438">
        <v>10.7</v>
      </c>
      <c r="W438">
        <v>118</v>
      </c>
      <c r="X438">
        <v>11.7</v>
      </c>
    </row>
    <row r="439" spans="1:24" x14ac:dyDescent="0.3">
      <c r="A439" s="6" t="s">
        <v>17531</v>
      </c>
      <c r="B439" s="52" t="s">
        <v>8028</v>
      </c>
      <c r="D439" s="6" t="s">
        <v>17532</v>
      </c>
      <c r="E439" s="5">
        <v>565</v>
      </c>
      <c r="F439" s="6">
        <v>64.5</v>
      </c>
      <c r="G439" s="1">
        <v>0.98399999999999999</v>
      </c>
      <c r="H439">
        <v>1.0489999999999999</v>
      </c>
      <c r="I439">
        <v>1.085</v>
      </c>
      <c r="J439">
        <v>1.081</v>
      </c>
      <c r="K439">
        <v>0.997</v>
      </c>
      <c r="L439" s="1">
        <v>8</v>
      </c>
      <c r="M439">
        <v>8</v>
      </c>
      <c r="N439">
        <v>11</v>
      </c>
      <c r="O439" s="1">
        <v>11</v>
      </c>
      <c r="P439">
        <v>10</v>
      </c>
      <c r="Q439">
        <v>11</v>
      </c>
      <c r="R439">
        <v>9</v>
      </c>
      <c r="S439">
        <v>11</v>
      </c>
      <c r="T439">
        <v>13.7</v>
      </c>
      <c r="U439">
        <v>11</v>
      </c>
      <c r="V439">
        <v>20.3</v>
      </c>
      <c r="W439">
        <v>11</v>
      </c>
      <c r="X439">
        <v>10.4</v>
      </c>
    </row>
    <row r="440" spans="1:24" x14ac:dyDescent="0.3">
      <c r="A440" s="6" t="s">
        <v>17533</v>
      </c>
      <c r="B440" s="52" t="s">
        <v>457</v>
      </c>
      <c r="C440" s="6" t="s">
        <v>17535</v>
      </c>
      <c r="D440" s="6" t="s">
        <v>17534</v>
      </c>
      <c r="E440" s="5">
        <v>541</v>
      </c>
      <c r="F440" s="6">
        <v>60.5</v>
      </c>
      <c r="G440" s="1">
        <v>1.0389999999999999</v>
      </c>
      <c r="H440">
        <v>0.999</v>
      </c>
      <c r="I440">
        <v>1.1259999999999999</v>
      </c>
      <c r="J440">
        <v>1.208</v>
      </c>
      <c r="K440">
        <v>0.95699999999999996</v>
      </c>
      <c r="L440" s="1">
        <v>20</v>
      </c>
      <c r="M440">
        <v>20</v>
      </c>
      <c r="N440">
        <v>46</v>
      </c>
      <c r="O440" s="1">
        <v>46</v>
      </c>
      <c r="P440">
        <v>11.7</v>
      </c>
      <c r="Q440">
        <v>46</v>
      </c>
      <c r="R440">
        <v>11.7</v>
      </c>
      <c r="S440">
        <v>46</v>
      </c>
      <c r="T440">
        <v>10.9</v>
      </c>
      <c r="U440">
        <v>46</v>
      </c>
      <c r="V440">
        <v>11.4</v>
      </c>
      <c r="W440">
        <v>46</v>
      </c>
      <c r="X440">
        <v>13.6</v>
      </c>
    </row>
    <row r="441" spans="1:24" x14ac:dyDescent="0.3">
      <c r="A441" s="6" t="s">
        <v>17536</v>
      </c>
      <c r="B441" s="52" t="s">
        <v>8030</v>
      </c>
      <c r="C441" s="6" t="s">
        <v>17538</v>
      </c>
      <c r="D441" s="6" t="s">
        <v>17537</v>
      </c>
      <c r="E441" s="5">
        <v>3056</v>
      </c>
      <c r="F441" s="6">
        <v>350.5</v>
      </c>
      <c r="G441" s="1">
        <v>0.96699999999999997</v>
      </c>
      <c r="H441">
        <v>1.0509999999999999</v>
      </c>
      <c r="I441">
        <v>1.1040000000000001</v>
      </c>
      <c r="J441">
        <v>1.3029999999999999</v>
      </c>
      <c r="K441">
        <v>1.579</v>
      </c>
      <c r="L441" s="1">
        <v>1</v>
      </c>
      <c r="M441">
        <v>2</v>
      </c>
      <c r="N441">
        <v>2</v>
      </c>
      <c r="O441" s="1">
        <v>1</v>
      </c>
      <c r="P441" t="s">
        <v>5</v>
      </c>
      <c r="Q441">
        <v>1</v>
      </c>
      <c r="R441" t="s">
        <v>5</v>
      </c>
      <c r="S441">
        <v>1</v>
      </c>
      <c r="T441" t="s">
        <v>5</v>
      </c>
      <c r="U441">
        <v>1</v>
      </c>
      <c r="V441" t="s">
        <v>5</v>
      </c>
      <c r="W441">
        <v>1</v>
      </c>
      <c r="X441" t="s">
        <v>5</v>
      </c>
    </row>
    <row r="442" spans="1:24" x14ac:dyDescent="0.3">
      <c r="A442" s="6" t="s">
        <v>17539</v>
      </c>
      <c r="B442" s="52" t="s">
        <v>8032</v>
      </c>
      <c r="C442" s="6" t="s">
        <v>17541</v>
      </c>
      <c r="D442" s="6" t="s">
        <v>17540</v>
      </c>
      <c r="E442" s="5">
        <v>1190</v>
      </c>
      <c r="F442" s="6">
        <v>125.3</v>
      </c>
      <c r="G442" s="1">
        <v>1.1850000000000001</v>
      </c>
      <c r="H442">
        <v>1.216</v>
      </c>
      <c r="I442">
        <v>1.22</v>
      </c>
      <c r="J442">
        <v>1.2390000000000001</v>
      </c>
      <c r="K442">
        <v>1.375</v>
      </c>
      <c r="L442" s="1">
        <v>1</v>
      </c>
      <c r="M442">
        <v>1</v>
      </c>
      <c r="N442">
        <v>1</v>
      </c>
      <c r="O442" s="1">
        <v>1</v>
      </c>
      <c r="P442" t="s">
        <v>5</v>
      </c>
      <c r="Q442">
        <v>1</v>
      </c>
      <c r="R442" t="s">
        <v>5</v>
      </c>
      <c r="S442">
        <v>1</v>
      </c>
      <c r="T442" t="s">
        <v>5</v>
      </c>
      <c r="U442">
        <v>1</v>
      </c>
      <c r="V442" t="s">
        <v>5</v>
      </c>
      <c r="W442">
        <v>1</v>
      </c>
      <c r="X442" t="s">
        <v>5</v>
      </c>
    </row>
    <row r="443" spans="1:24" x14ac:dyDescent="0.3">
      <c r="A443" s="6" t="s">
        <v>17542</v>
      </c>
      <c r="B443" s="52" t="s">
        <v>8034</v>
      </c>
      <c r="D443" s="6" t="s">
        <v>17543</v>
      </c>
      <c r="E443" s="5">
        <v>59</v>
      </c>
      <c r="F443" s="6">
        <v>6.3</v>
      </c>
      <c r="G443" s="1">
        <v>1.111</v>
      </c>
      <c r="H443">
        <v>1.0149999999999999</v>
      </c>
      <c r="I443">
        <v>0.90700000000000003</v>
      </c>
      <c r="J443">
        <v>0.94499999999999995</v>
      </c>
      <c r="K443">
        <v>1.4450000000000001</v>
      </c>
      <c r="L443" s="1">
        <v>3</v>
      </c>
      <c r="M443">
        <v>3</v>
      </c>
      <c r="N443">
        <v>4</v>
      </c>
      <c r="O443" s="1">
        <v>4</v>
      </c>
      <c r="P443">
        <v>6</v>
      </c>
      <c r="Q443">
        <v>4</v>
      </c>
      <c r="R443">
        <v>5</v>
      </c>
      <c r="S443">
        <v>4</v>
      </c>
      <c r="T443">
        <v>5.2</v>
      </c>
      <c r="U443">
        <v>4</v>
      </c>
      <c r="V443">
        <v>4.0999999999999996</v>
      </c>
      <c r="W443">
        <v>4</v>
      </c>
      <c r="X443">
        <v>6.2</v>
      </c>
    </row>
    <row r="444" spans="1:24" x14ac:dyDescent="0.3">
      <c r="A444" s="6" t="s">
        <v>2281</v>
      </c>
      <c r="B444" s="52" t="s">
        <v>2280</v>
      </c>
      <c r="C444" s="6" t="s">
        <v>5067</v>
      </c>
      <c r="D444" s="6" t="s">
        <v>2282</v>
      </c>
      <c r="E444" s="5">
        <v>1177</v>
      </c>
      <c r="F444" s="6">
        <v>134.1</v>
      </c>
      <c r="G444" s="1">
        <v>1.0029999999999999</v>
      </c>
      <c r="H444">
        <v>0.89900000000000002</v>
      </c>
      <c r="I444">
        <v>0.79400000000000004</v>
      </c>
      <c r="J444">
        <v>0.84099999999999997</v>
      </c>
      <c r="K444">
        <v>0.83499999999999996</v>
      </c>
      <c r="L444" s="1">
        <v>10</v>
      </c>
      <c r="M444">
        <v>10</v>
      </c>
      <c r="N444">
        <v>11</v>
      </c>
      <c r="O444" s="1">
        <v>11</v>
      </c>
      <c r="P444">
        <v>6.9</v>
      </c>
      <c r="Q444">
        <v>11</v>
      </c>
      <c r="R444">
        <v>11.3</v>
      </c>
      <c r="S444">
        <v>11</v>
      </c>
      <c r="T444">
        <v>7.7</v>
      </c>
      <c r="U444">
        <v>11</v>
      </c>
      <c r="V444">
        <v>6.4</v>
      </c>
      <c r="W444">
        <v>11</v>
      </c>
      <c r="X444">
        <v>9.6999999999999993</v>
      </c>
    </row>
    <row r="445" spans="1:24" x14ac:dyDescent="0.3">
      <c r="A445" s="6" t="s">
        <v>2685</v>
      </c>
      <c r="B445" s="52" t="s">
        <v>2684</v>
      </c>
      <c r="C445" s="6" t="s">
        <v>4950</v>
      </c>
      <c r="D445" s="6" t="s">
        <v>2686</v>
      </c>
      <c r="E445" s="5">
        <v>1132</v>
      </c>
      <c r="F445" s="6">
        <v>129.4</v>
      </c>
      <c r="G445" s="1">
        <v>0.90400000000000003</v>
      </c>
      <c r="H445">
        <v>1.032</v>
      </c>
      <c r="I445">
        <v>1.091</v>
      </c>
      <c r="J445">
        <v>1.0589999999999999</v>
      </c>
      <c r="K445">
        <v>1.1240000000000001</v>
      </c>
      <c r="L445" s="1">
        <v>7</v>
      </c>
      <c r="M445">
        <v>7</v>
      </c>
      <c r="N445">
        <v>9</v>
      </c>
      <c r="O445" s="1">
        <v>9</v>
      </c>
      <c r="P445">
        <v>11.4</v>
      </c>
      <c r="Q445">
        <v>9</v>
      </c>
      <c r="R445">
        <v>12.3</v>
      </c>
      <c r="S445">
        <v>9</v>
      </c>
      <c r="T445">
        <v>14.9</v>
      </c>
      <c r="U445">
        <v>9</v>
      </c>
      <c r="V445">
        <v>8.5</v>
      </c>
      <c r="W445">
        <v>9</v>
      </c>
      <c r="X445">
        <v>17.399999999999999</v>
      </c>
    </row>
    <row r="446" spans="1:24" x14ac:dyDescent="0.3">
      <c r="A446" s="6" t="s">
        <v>17544</v>
      </c>
      <c r="B446" s="52" t="s">
        <v>472</v>
      </c>
      <c r="C446" s="6" t="s">
        <v>17546</v>
      </c>
      <c r="D446" s="6" t="s">
        <v>17545</v>
      </c>
      <c r="E446" s="5">
        <v>1204</v>
      </c>
      <c r="F446" s="6">
        <v>132.9</v>
      </c>
      <c r="G446" s="1">
        <v>0.96799999999999997</v>
      </c>
      <c r="H446">
        <v>0.995</v>
      </c>
      <c r="I446">
        <v>1.127</v>
      </c>
      <c r="J446">
        <v>1.2310000000000001</v>
      </c>
      <c r="K446">
        <v>1.0980000000000001</v>
      </c>
      <c r="L446" s="1">
        <v>12</v>
      </c>
      <c r="M446">
        <v>12</v>
      </c>
      <c r="N446">
        <v>12</v>
      </c>
      <c r="O446" s="1">
        <v>12</v>
      </c>
      <c r="P446">
        <v>3.5</v>
      </c>
      <c r="Q446">
        <v>12</v>
      </c>
      <c r="R446">
        <v>12.2</v>
      </c>
      <c r="S446">
        <v>12</v>
      </c>
      <c r="T446">
        <v>16.2</v>
      </c>
      <c r="U446">
        <v>12</v>
      </c>
      <c r="V446">
        <v>15</v>
      </c>
      <c r="W446">
        <v>12</v>
      </c>
      <c r="X446">
        <v>20.7</v>
      </c>
    </row>
    <row r="447" spans="1:24" x14ac:dyDescent="0.3">
      <c r="A447" s="6" t="s">
        <v>4148</v>
      </c>
      <c r="B447" s="52" t="s">
        <v>4147</v>
      </c>
      <c r="C447" s="6" t="s">
        <v>4507</v>
      </c>
      <c r="D447" s="6" t="s">
        <v>4149</v>
      </c>
      <c r="E447" s="5">
        <v>1226</v>
      </c>
      <c r="F447" s="6">
        <v>138</v>
      </c>
      <c r="G447" s="1">
        <v>0.872</v>
      </c>
      <c r="H447">
        <v>0.93600000000000005</v>
      </c>
      <c r="I447">
        <v>0.68700000000000006</v>
      </c>
      <c r="J447">
        <v>0.78100000000000003</v>
      </c>
      <c r="K447">
        <v>1.046</v>
      </c>
      <c r="L447" s="1">
        <v>1</v>
      </c>
      <c r="M447">
        <v>1</v>
      </c>
      <c r="N447">
        <v>1</v>
      </c>
      <c r="O447" s="1">
        <v>1</v>
      </c>
      <c r="P447" t="s">
        <v>5</v>
      </c>
      <c r="Q447">
        <v>1</v>
      </c>
      <c r="R447" t="s">
        <v>5</v>
      </c>
      <c r="S447">
        <v>1</v>
      </c>
      <c r="T447" t="s">
        <v>5</v>
      </c>
      <c r="U447">
        <v>1</v>
      </c>
      <c r="V447" t="s">
        <v>5</v>
      </c>
      <c r="W447">
        <v>1</v>
      </c>
      <c r="X447" t="s">
        <v>5</v>
      </c>
    </row>
    <row r="448" spans="1:24" x14ac:dyDescent="0.3">
      <c r="A448" s="6" t="s">
        <v>2746</v>
      </c>
      <c r="B448" s="52" t="s">
        <v>2745</v>
      </c>
      <c r="C448" s="6" t="s">
        <v>4929</v>
      </c>
      <c r="D448" s="6" t="s">
        <v>2747</v>
      </c>
      <c r="E448" s="5">
        <v>1023</v>
      </c>
      <c r="F448" s="6">
        <v>112.8</v>
      </c>
      <c r="G448" s="1">
        <v>0.95199999999999996</v>
      </c>
      <c r="H448">
        <v>1.0089999999999999</v>
      </c>
      <c r="I448">
        <v>1.0669999999999999</v>
      </c>
      <c r="J448">
        <v>1.0980000000000001</v>
      </c>
      <c r="K448">
        <v>1.117</v>
      </c>
      <c r="L448" s="1">
        <v>24</v>
      </c>
      <c r="M448">
        <v>38</v>
      </c>
      <c r="N448">
        <v>84</v>
      </c>
      <c r="O448" s="1">
        <v>55</v>
      </c>
      <c r="P448">
        <v>7.7</v>
      </c>
      <c r="Q448">
        <v>55</v>
      </c>
      <c r="R448">
        <v>9.6999999999999993</v>
      </c>
      <c r="S448">
        <v>55</v>
      </c>
      <c r="T448">
        <v>6.5</v>
      </c>
      <c r="U448">
        <v>55</v>
      </c>
      <c r="V448">
        <v>6.1</v>
      </c>
      <c r="W448">
        <v>55</v>
      </c>
      <c r="X448">
        <v>6</v>
      </c>
    </row>
    <row r="449" spans="1:24" x14ac:dyDescent="0.3">
      <c r="A449" s="6" t="s">
        <v>17547</v>
      </c>
      <c r="B449" s="52" t="s">
        <v>200</v>
      </c>
      <c r="C449" s="6" t="s">
        <v>17549</v>
      </c>
      <c r="D449" s="6" t="s">
        <v>17548</v>
      </c>
      <c r="E449" s="5">
        <v>1013</v>
      </c>
      <c r="F449" s="6">
        <v>111.7</v>
      </c>
      <c r="G449" s="1">
        <v>0.94299999999999995</v>
      </c>
      <c r="H449">
        <v>1.1839999999999999</v>
      </c>
      <c r="I449">
        <v>1.0620000000000001</v>
      </c>
      <c r="J449">
        <v>0.93700000000000006</v>
      </c>
      <c r="K449">
        <v>1.1950000000000001</v>
      </c>
      <c r="L449" s="1">
        <v>13</v>
      </c>
      <c r="M449">
        <v>27</v>
      </c>
      <c r="N449">
        <v>45</v>
      </c>
      <c r="O449" s="1">
        <v>16</v>
      </c>
      <c r="P449">
        <v>7.1</v>
      </c>
      <c r="Q449">
        <v>16</v>
      </c>
      <c r="R449">
        <v>8.1999999999999993</v>
      </c>
      <c r="S449">
        <v>16</v>
      </c>
      <c r="T449">
        <v>13.9</v>
      </c>
      <c r="U449">
        <v>16</v>
      </c>
      <c r="V449">
        <v>8.8000000000000007</v>
      </c>
      <c r="W449">
        <v>16</v>
      </c>
      <c r="X449">
        <v>10.3</v>
      </c>
    </row>
    <row r="450" spans="1:24" x14ac:dyDescent="0.3">
      <c r="A450" s="6" t="s">
        <v>2964</v>
      </c>
      <c r="B450" s="52" t="s">
        <v>2963</v>
      </c>
      <c r="C450" s="6" t="s">
        <v>4862</v>
      </c>
      <c r="D450" s="6" t="s">
        <v>2965</v>
      </c>
      <c r="E450" s="5">
        <v>279</v>
      </c>
      <c r="F450" s="6">
        <v>31.5</v>
      </c>
      <c r="G450" s="1">
        <v>1.0269999999999999</v>
      </c>
      <c r="H450">
        <v>1.05</v>
      </c>
      <c r="I450">
        <v>1.0029999999999999</v>
      </c>
      <c r="J450">
        <v>1.081</v>
      </c>
      <c r="K450">
        <v>1.1040000000000001</v>
      </c>
      <c r="L450" s="1">
        <v>5</v>
      </c>
      <c r="M450">
        <v>5</v>
      </c>
      <c r="N450">
        <v>12</v>
      </c>
      <c r="O450" s="1">
        <v>12</v>
      </c>
      <c r="P450">
        <v>6.6</v>
      </c>
      <c r="Q450">
        <v>12</v>
      </c>
      <c r="R450">
        <v>8.6</v>
      </c>
      <c r="S450">
        <v>12</v>
      </c>
      <c r="T450">
        <v>8.5</v>
      </c>
      <c r="U450">
        <v>12</v>
      </c>
      <c r="V450">
        <v>5.9</v>
      </c>
      <c r="W450">
        <v>12</v>
      </c>
      <c r="X450">
        <v>11.4</v>
      </c>
    </row>
    <row r="451" spans="1:24" x14ac:dyDescent="0.3">
      <c r="A451" s="6" t="s">
        <v>1897</v>
      </c>
      <c r="B451" s="52" t="s">
        <v>1896</v>
      </c>
      <c r="C451" s="6" t="s">
        <v>5180</v>
      </c>
      <c r="D451" s="6" t="s">
        <v>1898</v>
      </c>
      <c r="E451" s="5">
        <v>1042</v>
      </c>
      <c r="F451" s="6">
        <v>114.7</v>
      </c>
      <c r="G451" s="1">
        <v>0.997</v>
      </c>
      <c r="H451">
        <v>1.0569999999999999</v>
      </c>
      <c r="I451">
        <v>1.157</v>
      </c>
      <c r="J451">
        <v>1.159</v>
      </c>
      <c r="K451">
        <v>0.98499999999999999</v>
      </c>
      <c r="L451" s="1">
        <v>25</v>
      </c>
      <c r="M451">
        <v>29</v>
      </c>
      <c r="N451">
        <v>61</v>
      </c>
      <c r="O451" s="1">
        <v>49</v>
      </c>
      <c r="P451">
        <v>6.9</v>
      </c>
      <c r="Q451">
        <v>49</v>
      </c>
      <c r="R451">
        <v>12.5</v>
      </c>
      <c r="S451">
        <v>49</v>
      </c>
      <c r="T451">
        <v>16.3</v>
      </c>
      <c r="U451">
        <v>49</v>
      </c>
      <c r="V451">
        <v>11.6</v>
      </c>
      <c r="W451">
        <v>49</v>
      </c>
      <c r="X451">
        <v>11.5</v>
      </c>
    </row>
    <row r="452" spans="1:24" x14ac:dyDescent="0.3">
      <c r="A452" s="6" t="s">
        <v>2204</v>
      </c>
      <c r="B452" s="52" t="s">
        <v>2203</v>
      </c>
      <c r="C452" s="6" t="s">
        <v>5090</v>
      </c>
      <c r="D452" s="6" t="s">
        <v>2205</v>
      </c>
      <c r="E452" s="5">
        <v>1043</v>
      </c>
      <c r="F452" s="6">
        <v>113.9</v>
      </c>
      <c r="G452" s="1">
        <v>0.996</v>
      </c>
      <c r="H452">
        <v>0.94</v>
      </c>
      <c r="I452">
        <v>0.97099999999999997</v>
      </c>
      <c r="J452">
        <v>0.98299999999999998</v>
      </c>
      <c r="K452">
        <v>0.94099999999999995</v>
      </c>
      <c r="L452" s="1">
        <v>18</v>
      </c>
      <c r="M452">
        <v>22</v>
      </c>
      <c r="N452">
        <v>41</v>
      </c>
      <c r="O452" s="1">
        <v>28</v>
      </c>
      <c r="P452">
        <v>10.1</v>
      </c>
      <c r="Q452">
        <v>28</v>
      </c>
      <c r="R452">
        <v>6.8</v>
      </c>
      <c r="S452">
        <v>28</v>
      </c>
      <c r="T452">
        <v>15.9</v>
      </c>
      <c r="U452">
        <v>28</v>
      </c>
      <c r="V452">
        <v>10</v>
      </c>
      <c r="W452">
        <v>28</v>
      </c>
      <c r="X452">
        <v>8.1</v>
      </c>
    </row>
    <row r="453" spans="1:24" x14ac:dyDescent="0.3">
      <c r="A453" s="6" t="s">
        <v>2207</v>
      </c>
      <c r="B453" s="52" t="s">
        <v>2206</v>
      </c>
      <c r="C453" s="6" t="s">
        <v>5089</v>
      </c>
      <c r="D453" s="6" t="s">
        <v>2208</v>
      </c>
      <c r="E453" s="5">
        <v>1258</v>
      </c>
      <c r="F453" s="6">
        <v>138.69999999999999</v>
      </c>
      <c r="G453" s="1">
        <v>0.98899999999999999</v>
      </c>
      <c r="H453">
        <v>1.165</v>
      </c>
      <c r="I453">
        <v>1.155</v>
      </c>
      <c r="J453">
        <v>1.218</v>
      </c>
      <c r="K453">
        <v>1.24</v>
      </c>
      <c r="L453" s="1">
        <v>4</v>
      </c>
      <c r="M453">
        <v>12</v>
      </c>
      <c r="N453">
        <v>19</v>
      </c>
      <c r="O453" s="1">
        <v>3</v>
      </c>
      <c r="P453">
        <v>5.5</v>
      </c>
      <c r="Q453">
        <v>3</v>
      </c>
      <c r="R453">
        <v>5.7</v>
      </c>
      <c r="S453">
        <v>3</v>
      </c>
      <c r="T453">
        <v>26</v>
      </c>
      <c r="U453">
        <v>3</v>
      </c>
      <c r="V453">
        <v>0.1</v>
      </c>
      <c r="W453">
        <v>3</v>
      </c>
      <c r="X453">
        <v>15.9</v>
      </c>
    </row>
    <row r="454" spans="1:24" x14ac:dyDescent="0.3">
      <c r="A454" s="6" t="s">
        <v>2421</v>
      </c>
      <c r="B454" s="52" t="s">
        <v>2420</v>
      </c>
      <c r="C454" s="6" t="s">
        <v>5027</v>
      </c>
      <c r="D454" s="6" t="s">
        <v>2422</v>
      </c>
      <c r="E454" s="5">
        <v>1241</v>
      </c>
      <c r="F454" s="6">
        <v>137.80000000000001</v>
      </c>
      <c r="G454" s="1">
        <v>1.0029999999999999</v>
      </c>
      <c r="H454">
        <v>1.127</v>
      </c>
      <c r="I454">
        <v>1.3280000000000001</v>
      </c>
      <c r="J454">
        <v>1.3680000000000001</v>
      </c>
      <c r="K454">
        <v>1.4350000000000001</v>
      </c>
      <c r="L454" s="1">
        <v>17</v>
      </c>
      <c r="M454">
        <v>25</v>
      </c>
      <c r="N454">
        <v>49</v>
      </c>
      <c r="O454" s="1">
        <v>34</v>
      </c>
      <c r="P454">
        <v>7.5</v>
      </c>
      <c r="Q454">
        <v>34</v>
      </c>
      <c r="R454">
        <v>9.4</v>
      </c>
      <c r="S454">
        <v>34</v>
      </c>
      <c r="T454">
        <v>12.4</v>
      </c>
      <c r="U454">
        <v>34</v>
      </c>
      <c r="V454">
        <v>9.9</v>
      </c>
      <c r="W454">
        <v>34</v>
      </c>
      <c r="X454">
        <v>13.7</v>
      </c>
    </row>
    <row r="455" spans="1:24" x14ac:dyDescent="0.3">
      <c r="A455" s="6" t="s">
        <v>17550</v>
      </c>
      <c r="B455" s="52" t="s">
        <v>533</v>
      </c>
      <c r="D455" s="6" t="s">
        <v>17551</v>
      </c>
      <c r="E455" s="5">
        <v>903</v>
      </c>
      <c r="F455" s="6">
        <v>99</v>
      </c>
      <c r="G455" s="1">
        <v>0.91300000000000003</v>
      </c>
      <c r="H455">
        <v>1.204</v>
      </c>
      <c r="I455">
        <v>1.304</v>
      </c>
      <c r="J455">
        <v>1.458</v>
      </c>
      <c r="K455">
        <v>1.07</v>
      </c>
      <c r="L455" s="1">
        <v>11</v>
      </c>
      <c r="M455">
        <v>11</v>
      </c>
      <c r="N455">
        <v>14</v>
      </c>
      <c r="O455" s="1">
        <v>14</v>
      </c>
      <c r="P455">
        <v>10.7</v>
      </c>
      <c r="Q455">
        <v>14</v>
      </c>
      <c r="R455">
        <v>15.1</v>
      </c>
      <c r="S455">
        <v>14</v>
      </c>
      <c r="T455">
        <v>9.3000000000000007</v>
      </c>
      <c r="U455">
        <v>14</v>
      </c>
      <c r="V455">
        <v>13.1</v>
      </c>
      <c r="W455">
        <v>14</v>
      </c>
      <c r="X455">
        <v>18.3</v>
      </c>
    </row>
    <row r="456" spans="1:24" x14ac:dyDescent="0.3">
      <c r="A456" s="6" t="s">
        <v>1398</v>
      </c>
      <c r="B456" s="52" t="s">
        <v>1397</v>
      </c>
      <c r="C456" s="6" t="s">
        <v>5320</v>
      </c>
      <c r="D456" s="6" t="s">
        <v>1399</v>
      </c>
      <c r="E456" s="5">
        <v>553</v>
      </c>
      <c r="F456" s="6">
        <v>59.7</v>
      </c>
      <c r="G456" s="1">
        <v>1.0409999999999999</v>
      </c>
      <c r="H456">
        <v>1.01</v>
      </c>
      <c r="I456">
        <v>1.0549999999999999</v>
      </c>
      <c r="J456">
        <v>1.093</v>
      </c>
      <c r="K456">
        <v>0.92400000000000004</v>
      </c>
      <c r="L456" s="1">
        <v>26</v>
      </c>
      <c r="M456">
        <v>26</v>
      </c>
      <c r="N456">
        <v>136</v>
      </c>
      <c r="O456" s="1">
        <v>131</v>
      </c>
      <c r="P456">
        <v>8.1999999999999993</v>
      </c>
      <c r="Q456">
        <v>131</v>
      </c>
      <c r="R456">
        <v>13.2</v>
      </c>
      <c r="S456">
        <v>131</v>
      </c>
      <c r="T456">
        <v>12</v>
      </c>
      <c r="U456">
        <v>131</v>
      </c>
      <c r="V456">
        <v>11.5</v>
      </c>
      <c r="W456">
        <v>131</v>
      </c>
      <c r="X456">
        <v>13.1</v>
      </c>
    </row>
    <row r="457" spans="1:24" x14ac:dyDescent="0.3">
      <c r="A457" s="6" t="s">
        <v>17552</v>
      </c>
      <c r="B457" s="52" t="s">
        <v>322</v>
      </c>
      <c r="C457" s="6" t="s">
        <v>17554</v>
      </c>
      <c r="D457" s="6" t="s">
        <v>17553</v>
      </c>
      <c r="E457" s="5">
        <v>529</v>
      </c>
      <c r="F457" s="6">
        <v>56.5</v>
      </c>
      <c r="G457" s="1">
        <v>1.0089999999999999</v>
      </c>
      <c r="H457">
        <v>0.96099999999999997</v>
      </c>
      <c r="I457">
        <v>1.0609999999999999</v>
      </c>
      <c r="J457">
        <v>1.0429999999999999</v>
      </c>
      <c r="K457">
        <v>0.88900000000000001</v>
      </c>
      <c r="L457" s="1">
        <v>25</v>
      </c>
      <c r="M457">
        <v>25</v>
      </c>
      <c r="N457">
        <v>174</v>
      </c>
      <c r="O457" s="1">
        <v>159</v>
      </c>
      <c r="P457">
        <v>8.3000000000000007</v>
      </c>
      <c r="Q457">
        <v>159</v>
      </c>
      <c r="R457">
        <v>12</v>
      </c>
      <c r="S457">
        <v>159</v>
      </c>
      <c r="T457">
        <v>14</v>
      </c>
      <c r="U457">
        <v>159</v>
      </c>
      <c r="V457">
        <v>11.4</v>
      </c>
      <c r="W457">
        <v>159</v>
      </c>
      <c r="X457">
        <v>11.1</v>
      </c>
    </row>
    <row r="458" spans="1:24" x14ac:dyDescent="0.3">
      <c r="A458" s="6" t="s">
        <v>1431</v>
      </c>
      <c r="B458" s="52" t="s">
        <v>1430</v>
      </c>
      <c r="C458" s="6" t="s">
        <v>5310</v>
      </c>
      <c r="D458" s="6" t="s">
        <v>1432</v>
      </c>
      <c r="E458" s="5">
        <v>298</v>
      </c>
      <c r="F458" s="6">
        <v>33</v>
      </c>
      <c r="G458" s="1">
        <v>1.044</v>
      </c>
      <c r="H458">
        <v>0.91500000000000004</v>
      </c>
      <c r="I458">
        <v>1.0609999999999999</v>
      </c>
      <c r="J458">
        <v>1.0609999999999999</v>
      </c>
      <c r="K458">
        <v>0.81</v>
      </c>
      <c r="L458" s="1">
        <v>9</v>
      </c>
      <c r="M458">
        <v>9</v>
      </c>
      <c r="N458">
        <v>29</v>
      </c>
      <c r="O458" s="1">
        <v>29</v>
      </c>
      <c r="P458">
        <v>6.2</v>
      </c>
      <c r="Q458">
        <v>29</v>
      </c>
      <c r="R458">
        <v>5.7</v>
      </c>
      <c r="S458">
        <v>29</v>
      </c>
      <c r="T458">
        <v>9.3000000000000007</v>
      </c>
      <c r="U458">
        <v>29</v>
      </c>
      <c r="V458">
        <v>7.5</v>
      </c>
      <c r="W458">
        <v>29</v>
      </c>
      <c r="X458">
        <v>14.2</v>
      </c>
    </row>
    <row r="459" spans="1:24" x14ac:dyDescent="0.3">
      <c r="A459" s="6" t="s">
        <v>17555</v>
      </c>
      <c r="B459" s="52" t="s">
        <v>8036</v>
      </c>
      <c r="C459" s="6" t="s">
        <v>17557</v>
      </c>
      <c r="D459" s="6" t="s">
        <v>17556</v>
      </c>
      <c r="E459" s="5">
        <v>168</v>
      </c>
      <c r="F459" s="6">
        <v>17.5</v>
      </c>
      <c r="G459" s="1">
        <v>1.0089999999999999</v>
      </c>
      <c r="H459">
        <v>0.93600000000000005</v>
      </c>
      <c r="I459">
        <v>0.95199999999999996</v>
      </c>
      <c r="J459">
        <v>1.006</v>
      </c>
      <c r="K459">
        <v>0.94299999999999995</v>
      </c>
      <c r="L459" s="1">
        <v>1</v>
      </c>
      <c r="M459">
        <v>1</v>
      </c>
      <c r="N459">
        <v>3</v>
      </c>
      <c r="O459" s="1">
        <v>3</v>
      </c>
      <c r="P459">
        <v>0.1</v>
      </c>
      <c r="Q459">
        <v>3</v>
      </c>
      <c r="R459">
        <v>3.2</v>
      </c>
      <c r="S459">
        <v>3</v>
      </c>
      <c r="T459">
        <v>4.0999999999999996</v>
      </c>
      <c r="U459">
        <v>3</v>
      </c>
      <c r="V459">
        <v>3.7</v>
      </c>
      <c r="W459">
        <v>3</v>
      </c>
      <c r="X459">
        <v>7.7</v>
      </c>
    </row>
    <row r="460" spans="1:24" x14ac:dyDescent="0.3">
      <c r="A460" s="6" t="s">
        <v>17558</v>
      </c>
      <c r="B460" s="52" t="s">
        <v>8038</v>
      </c>
      <c r="C460" s="6" t="s">
        <v>17560</v>
      </c>
      <c r="D460" s="6" t="s">
        <v>17559</v>
      </c>
      <c r="E460" s="5">
        <v>51</v>
      </c>
      <c r="F460" s="6">
        <v>5.8</v>
      </c>
      <c r="G460" s="1">
        <v>1.071</v>
      </c>
      <c r="H460">
        <v>0.97899999999999998</v>
      </c>
      <c r="I460">
        <v>0.90500000000000003</v>
      </c>
      <c r="J460">
        <v>1.079</v>
      </c>
      <c r="K460">
        <v>1.05</v>
      </c>
      <c r="L460" s="1">
        <v>2</v>
      </c>
      <c r="M460">
        <v>2</v>
      </c>
      <c r="N460">
        <v>2</v>
      </c>
      <c r="O460" s="1">
        <v>2</v>
      </c>
      <c r="P460">
        <v>0.8</v>
      </c>
      <c r="Q460">
        <v>2</v>
      </c>
      <c r="R460">
        <v>19</v>
      </c>
      <c r="S460">
        <v>2</v>
      </c>
      <c r="T460">
        <v>6.7</v>
      </c>
      <c r="U460">
        <v>2</v>
      </c>
      <c r="V460">
        <v>18.7</v>
      </c>
      <c r="W460">
        <v>2</v>
      </c>
      <c r="X460">
        <v>30</v>
      </c>
    </row>
    <row r="461" spans="1:24" x14ac:dyDescent="0.3">
      <c r="A461" s="6" t="s">
        <v>2357</v>
      </c>
      <c r="B461" s="52" t="s">
        <v>2356</v>
      </c>
      <c r="D461" s="6" t="s">
        <v>2358</v>
      </c>
      <c r="E461" s="5">
        <v>195</v>
      </c>
      <c r="F461" s="6">
        <v>22.3</v>
      </c>
      <c r="G461" s="1">
        <v>1</v>
      </c>
      <c r="H461">
        <v>0.92900000000000005</v>
      </c>
      <c r="I461">
        <v>1.022</v>
      </c>
      <c r="J461">
        <v>1.006</v>
      </c>
      <c r="K461">
        <v>0.86699999999999999</v>
      </c>
      <c r="L461" s="1">
        <v>10</v>
      </c>
      <c r="M461">
        <v>11</v>
      </c>
      <c r="N461">
        <v>18</v>
      </c>
      <c r="O461" s="1">
        <v>17</v>
      </c>
      <c r="P461">
        <v>3.3</v>
      </c>
      <c r="Q461">
        <v>17</v>
      </c>
      <c r="R461">
        <v>9.1</v>
      </c>
      <c r="S461">
        <v>17</v>
      </c>
      <c r="T461">
        <v>16</v>
      </c>
      <c r="U461">
        <v>17</v>
      </c>
      <c r="V461">
        <v>9.6</v>
      </c>
      <c r="W461">
        <v>17</v>
      </c>
      <c r="X461">
        <v>6.7</v>
      </c>
    </row>
    <row r="462" spans="1:24" x14ac:dyDescent="0.3">
      <c r="A462" s="6" t="s">
        <v>2559</v>
      </c>
      <c r="B462" s="52" t="s">
        <v>2558</v>
      </c>
      <c r="D462" s="6" t="s">
        <v>2560</v>
      </c>
      <c r="E462" s="5">
        <v>99</v>
      </c>
      <c r="F462" s="6">
        <v>10.199999999999999</v>
      </c>
      <c r="G462" s="1">
        <v>1.0029999999999999</v>
      </c>
      <c r="H462">
        <v>1.129</v>
      </c>
      <c r="I462">
        <v>1.181</v>
      </c>
      <c r="J462">
        <v>1.333</v>
      </c>
      <c r="K462">
        <v>1.1060000000000001</v>
      </c>
      <c r="L462" s="1">
        <v>1</v>
      </c>
      <c r="M462">
        <v>1</v>
      </c>
      <c r="N462">
        <v>2</v>
      </c>
      <c r="O462" s="1">
        <v>2</v>
      </c>
      <c r="P462">
        <v>9.8000000000000007</v>
      </c>
      <c r="Q462">
        <v>2</v>
      </c>
      <c r="R462">
        <v>0.6</v>
      </c>
      <c r="S462">
        <v>2</v>
      </c>
      <c r="T462">
        <v>4.3</v>
      </c>
      <c r="U462">
        <v>2</v>
      </c>
      <c r="V462">
        <v>2.7</v>
      </c>
      <c r="W462">
        <v>2</v>
      </c>
      <c r="X462">
        <v>5.5</v>
      </c>
    </row>
    <row r="463" spans="1:24" x14ac:dyDescent="0.3">
      <c r="A463" s="6" t="s">
        <v>17561</v>
      </c>
      <c r="B463" s="52" t="s">
        <v>384</v>
      </c>
      <c r="C463" s="6" t="s">
        <v>17563</v>
      </c>
      <c r="D463" s="6" t="s">
        <v>17562</v>
      </c>
      <c r="E463" s="5">
        <v>161</v>
      </c>
      <c r="F463" s="6">
        <v>18.5</v>
      </c>
      <c r="G463" s="1">
        <v>1.0609999999999999</v>
      </c>
      <c r="H463">
        <v>0.998</v>
      </c>
      <c r="I463">
        <v>1.093</v>
      </c>
      <c r="J463">
        <v>1.105</v>
      </c>
      <c r="K463">
        <v>0.92300000000000004</v>
      </c>
      <c r="L463" s="1">
        <v>11</v>
      </c>
      <c r="M463">
        <v>11</v>
      </c>
      <c r="N463">
        <v>39</v>
      </c>
      <c r="O463" s="1">
        <v>39</v>
      </c>
      <c r="P463">
        <v>7.6</v>
      </c>
      <c r="Q463">
        <v>39</v>
      </c>
      <c r="R463">
        <v>9.4</v>
      </c>
      <c r="S463">
        <v>39</v>
      </c>
      <c r="T463">
        <v>12.4</v>
      </c>
      <c r="U463">
        <v>39</v>
      </c>
      <c r="V463">
        <v>5.8</v>
      </c>
      <c r="W463">
        <v>39</v>
      </c>
      <c r="X463">
        <v>12.3</v>
      </c>
    </row>
    <row r="464" spans="1:24" x14ac:dyDescent="0.3">
      <c r="A464" s="6" t="s">
        <v>17564</v>
      </c>
      <c r="B464" s="52" t="s">
        <v>8040</v>
      </c>
      <c r="C464" s="6" t="s">
        <v>17566</v>
      </c>
      <c r="D464" s="6" t="s">
        <v>17565</v>
      </c>
      <c r="E464" s="5">
        <v>69</v>
      </c>
      <c r="F464" s="6">
        <v>7.9</v>
      </c>
      <c r="G464" s="1">
        <v>1.0580000000000001</v>
      </c>
      <c r="H464">
        <v>1</v>
      </c>
      <c r="I464">
        <v>0.96699999999999997</v>
      </c>
      <c r="J464">
        <v>1.0049999999999999</v>
      </c>
      <c r="K464">
        <v>0.91</v>
      </c>
      <c r="L464" s="1">
        <v>2</v>
      </c>
      <c r="M464">
        <v>2</v>
      </c>
      <c r="N464">
        <v>9</v>
      </c>
      <c r="O464" s="1">
        <v>9</v>
      </c>
      <c r="P464">
        <v>2.2999999999999998</v>
      </c>
      <c r="Q464">
        <v>9</v>
      </c>
      <c r="R464">
        <v>6.3</v>
      </c>
      <c r="S464">
        <v>9</v>
      </c>
      <c r="T464">
        <v>19.3</v>
      </c>
      <c r="U464">
        <v>9</v>
      </c>
      <c r="V464">
        <v>11.8</v>
      </c>
      <c r="W464">
        <v>9</v>
      </c>
      <c r="X464">
        <v>6.4</v>
      </c>
    </row>
    <row r="465" spans="1:24" x14ac:dyDescent="0.3">
      <c r="A465" s="6" t="s">
        <v>17567</v>
      </c>
      <c r="B465" s="52" t="s">
        <v>8042</v>
      </c>
      <c r="C465" s="6" t="s">
        <v>17569</v>
      </c>
      <c r="D465" s="6" t="s">
        <v>17568</v>
      </c>
      <c r="E465" s="5">
        <v>108</v>
      </c>
      <c r="F465" s="6">
        <v>12.6</v>
      </c>
      <c r="G465" s="1">
        <v>1.0680000000000001</v>
      </c>
      <c r="H465">
        <v>1.0669999999999999</v>
      </c>
      <c r="I465">
        <v>1.2769999999999999</v>
      </c>
      <c r="J465">
        <v>1.2669999999999999</v>
      </c>
      <c r="K465">
        <v>0.96499999999999997</v>
      </c>
      <c r="L465" s="1">
        <v>6</v>
      </c>
      <c r="M465">
        <v>6</v>
      </c>
      <c r="N465">
        <v>14</v>
      </c>
      <c r="O465" s="1">
        <v>14</v>
      </c>
      <c r="P465">
        <v>3.6</v>
      </c>
      <c r="Q465">
        <v>14</v>
      </c>
      <c r="R465">
        <v>16.2</v>
      </c>
      <c r="S465">
        <v>14</v>
      </c>
      <c r="T465">
        <v>2.7</v>
      </c>
      <c r="U465">
        <v>14</v>
      </c>
      <c r="V465">
        <v>12.4</v>
      </c>
      <c r="W465">
        <v>14</v>
      </c>
      <c r="X465">
        <v>11.3</v>
      </c>
    </row>
    <row r="466" spans="1:24" x14ac:dyDescent="0.3">
      <c r="A466" s="6" t="s">
        <v>17570</v>
      </c>
      <c r="B466" s="52" t="s">
        <v>8044</v>
      </c>
      <c r="D466" s="6" t="s">
        <v>17571</v>
      </c>
      <c r="E466" s="5">
        <v>749</v>
      </c>
      <c r="F466" s="6">
        <v>84.1</v>
      </c>
      <c r="G466" s="1">
        <v>0.96799999999999997</v>
      </c>
      <c r="H466">
        <v>0.96399999999999997</v>
      </c>
      <c r="I466">
        <v>0.95</v>
      </c>
      <c r="J466">
        <v>1.0009999999999999</v>
      </c>
      <c r="K466">
        <v>0.85799999999999998</v>
      </c>
      <c r="L466" s="1">
        <v>4</v>
      </c>
      <c r="M466">
        <v>4</v>
      </c>
      <c r="N466">
        <v>8</v>
      </c>
      <c r="O466" s="1">
        <v>8</v>
      </c>
      <c r="P466">
        <v>3.1</v>
      </c>
      <c r="Q466">
        <v>8</v>
      </c>
      <c r="R466">
        <v>6</v>
      </c>
      <c r="S466">
        <v>8</v>
      </c>
      <c r="T466">
        <v>6.3</v>
      </c>
      <c r="U466">
        <v>8</v>
      </c>
      <c r="V466">
        <v>5.8</v>
      </c>
      <c r="W466">
        <v>8</v>
      </c>
      <c r="X466">
        <v>10.3</v>
      </c>
    </row>
    <row r="467" spans="1:24" x14ac:dyDescent="0.3">
      <c r="A467" s="6" t="s">
        <v>17572</v>
      </c>
      <c r="B467" s="52" t="s">
        <v>8046</v>
      </c>
      <c r="D467" s="6" t="s">
        <v>17573</v>
      </c>
      <c r="E467" s="5">
        <v>76</v>
      </c>
      <c r="F467" s="6">
        <v>8.4</v>
      </c>
      <c r="G467" s="1">
        <v>1.0980000000000001</v>
      </c>
      <c r="H467">
        <v>1.1859999999999999</v>
      </c>
      <c r="I467">
        <v>1.169</v>
      </c>
      <c r="J467">
        <v>1.1879999999999999</v>
      </c>
      <c r="K467">
        <v>1.0780000000000001</v>
      </c>
      <c r="L467" s="1">
        <v>2</v>
      </c>
      <c r="M467">
        <v>2</v>
      </c>
      <c r="N467">
        <v>5</v>
      </c>
      <c r="O467" s="1">
        <v>5</v>
      </c>
      <c r="P467">
        <v>4.8</v>
      </c>
      <c r="Q467">
        <v>5</v>
      </c>
      <c r="R467">
        <v>5.3</v>
      </c>
      <c r="S467">
        <v>5</v>
      </c>
      <c r="T467">
        <v>12.4</v>
      </c>
      <c r="U467">
        <v>5</v>
      </c>
      <c r="V467">
        <v>5.6</v>
      </c>
      <c r="W467">
        <v>5</v>
      </c>
      <c r="X467">
        <v>3.9</v>
      </c>
    </row>
    <row r="468" spans="1:24" x14ac:dyDescent="0.3">
      <c r="A468" s="6" t="s">
        <v>17574</v>
      </c>
      <c r="B468" s="52" t="s">
        <v>319</v>
      </c>
      <c r="C468" s="6" t="s">
        <v>17576</v>
      </c>
      <c r="D468" s="6" t="s">
        <v>17575</v>
      </c>
      <c r="E468" s="5">
        <v>213</v>
      </c>
      <c r="F468" s="6">
        <v>23.3</v>
      </c>
      <c r="G468" s="1">
        <v>1.0089999999999999</v>
      </c>
      <c r="H468">
        <v>0.91700000000000004</v>
      </c>
      <c r="I468">
        <v>1.0129999999999999</v>
      </c>
      <c r="J468">
        <v>1.04</v>
      </c>
      <c r="K468">
        <v>0.84499999999999997</v>
      </c>
      <c r="L468" s="1">
        <v>9</v>
      </c>
      <c r="M468">
        <v>9</v>
      </c>
      <c r="N468">
        <v>19</v>
      </c>
      <c r="O468" s="1">
        <v>19</v>
      </c>
      <c r="P468">
        <v>6.3</v>
      </c>
      <c r="Q468">
        <v>19</v>
      </c>
      <c r="R468">
        <v>6.5</v>
      </c>
      <c r="S468">
        <v>19</v>
      </c>
      <c r="T468">
        <v>17.600000000000001</v>
      </c>
      <c r="U468">
        <v>19</v>
      </c>
      <c r="V468">
        <v>15.3</v>
      </c>
      <c r="W468">
        <v>19</v>
      </c>
      <c r="X468">
        <v>15.3</v>
      </c>
    </row>
    <row r="469" spans="1:24" x14ac:dyDescent="0.3">
      <c r="A469" s="6" t="s">
        <v>17577</v>
      </c>
      <c r="B469" s="52" t="s">
        <v>8048</v>
      </c>
      <c r="C469" s="6" t="s">
        <v>17579</v>
      </c>
      <c r="D469" s="6" t="s">
        <v>17578</v>
      </c>
      <c r="E469" s="5">
        <v>215</v>
      </c>
      <c r="F469" s="6">
        <v>24.8</v>
      </c>
      <c r="G469" s="1">
        <v>0.94899999999999995</v>
      </c>
      <c r="H469">
        <v>0.747</v>
      </c>
      <c r="I469">
        <v>0.83099999999999996</v>
      </c>
      <c r="J469">
        <v>0.91100000000000003</v>
      </c>
      <c r="K469">
        <v>0.84</v>
      </c>
      <c r="L469" s="1">
        <v>2</v>
      </c>
      <c r="M469">
        <v>2</v>
      </c>
      <c r="N469">
        <v>3</v>
      </c>
      <c r="O469" s="1">
        <v>3</v>
      </c>
      <c r="P469">
        <v>19.600000000000001</v>
      </c>
      <c r="Q469">
        <v>3</v>
      </c>
      <c r="R469">
        <v>6.4</v>
      </c>
      <c r="S469">
        <v>3</v>
      </c>
      <c r="T469">
        <v>37.700000000000003</v>
      </c>
      <c r="U469">
        <v>3</v>
      </c>
      <c r="V469">
        <v>46.1</v>
      </c>
      <c r="W469">
        <v>3</v>
      </c>
      <c r="X469">
        <v>15.1</v>
      </c>
    </row>
    <row r="470" spans="1:24" x14ac:dyDescent="0.3">
      <c r="A470" s="6" t="s">
        <v>17580</v>
      </c>
      <c r="B470" s="52" t="s">
        <v>8050</v>
      </c>
      <c r="D470" s="6" t="s">
        <v>17581</v>
      </c>
      <c r="E470" s="5">
        <v>150</v>
      </c>
      <c r="F470" s="6">
        <v>16.899999999999999</v>
      </c>
      <c r="G470" s="1">
        <v>1.097</v>
      </c>
      <c r="H470">
        <v>1.254</v>
      </c>
      <c r="I470">
        <v>1.3919999999999999</v>
      </c>
      <c r="J470">
        <v>1.145</v>
      </c>
      <c r="K470">
        <v>0.90100000000000002</v>
      </c>
      <c r="L470" s="1">
        <v>1</v>
      </c>
      <c r="M470">
        <v>1</v>
      </c>
      <c r="N470">
        <v>4</v>
      </c>
      <c r="O470" s="1">
        <v>4</v>
      </c>
      <c r="P470">
        <v>7.4</v>
      </c>
      <c r="Q470">
        <v>4</v>
      </c>
      <c r="R470">
        <v>20.5</v>
      </c>
      <c r="S470">
        <v>4</v>
      </c>
      <c r="T470">
        <v>2</v>
      </c>
      <c r="U470">
        <v>4</v>
      </c>
      <c r="V470">
        <v>14.7</v>
      </c>
      <c r="W470">
        <v>4</v>
      </c>
      <c r="X470">
        <v>15.7</v>
      </c>
    </row>
    <row r="471" spans="1:24" x14ac:dyDescent="0.3">
      <c r="A471" s="6" t="s">
        <v>1835</v>
      </c>
      <c r="B471" s="52" t="s">
        <v>1834</v>
      </c>
      <c r="C471" s="6" t="s">
        <v>5199</v>
      </c>
      <c r="D471" s="6" t="s">
        <v>1836</v>
      </c>
      <c r="E471" s="5">
        <v>470</v>
      </c>
      <c r="F471" s="6">
        <v>52</v>
      </c>
      <c r="G471" s="1">
        <v>0.97099999999999997</v>
      </c>
      <c r="H471">
        <v>1.004</v>
      </c>
      <c r="I471">
        <v>0.96799999999999997</v>
      </c>
      <c r="J471">
        <v>0.96199999999999997</v>
      </c>
      <c r="K471">
        <v>0.94799999999999995</v>
      </c>
      <c r="L471" s="1">
        <v>6</v>
      </c>
      <c r="M471">
        <v>6</v>
      </c>
      <c r="N471">
        <v>10</v>
      </c>
      <c r="O471" s="1">
        <v>10</v>
      </c>
      <c r="P471">
        <v>8.9</v>
      </c>
      <c r="Q471">
        <v>10</v>
      </c>
      <c r="R471">
        <v>13.4</v>
      </c>
      <c r="S471">
        <v>10</v>
      </c>
      <c r="T471">
        <v>8.3000000000000007</v>
      </c>
      <c r="U471">
        <v>10</v>
      </c>
      <c r="V471">
        <v>15.5</v>
      </c>
      <c r="W471">
        <v>10</v>
      </c>
      <c r="X471">
        <v>10.8</v>
      </c>
    </row>
    <row r="472" spans="1:24" x14ac:dyDescent="0.3">
      <c r="A472" s="6" t="s">
        <v>17582</v>
      </c>
      <c r="B472" s="52" t="s">
        <v>8052</v>
      </c>
      <c r="D472" s="6" t="s">
        <v>17583</v>
      </c>
      <c r="E472" s="5">
        <v>274</v>
      </c>
      <c r="F472" s="6">
        <v>30.9</v>
      </c>
      <c r="G472" s="1">
        <v>0.89500000000000002</v>
      </c>
      <c r="H472">
        <v>0.93799999999999994</v>
      </c>
      <c r="I472">
        <v>0.99</v>
      </c>
      <c r="J472">
        <v>1.05</v>
      </c>
      <c r="K472">
        <v>0.94199999999999995</v>
      </c>
      <c r="L472" s="1">
        <v>6</v>
      </c>
      <c r="M472">
        <v>6</v>
      </c>
      <c r="N472">
        <v>7</v>
      </c>
      <c r="O472" s="1">
        <v>7</v>
      </c>
      <c r="P472">
        <v>10.4</v>
      </c>
      <c r="Q472">
        <v>7</v>
      </c>
      <c r="R472">
        <v>25.6</v>
      </c>
      <c r="S472">
        <v>7</v>
      </c>
      <c r="T472">
        <v>6.6</v>
      </c>
      <c r="U472">
        <v>7</v>
      </c>
      <c r="V472">
        <v>6.3</v>
      </c>
      <c r="W472">
        <v>7</v>
      </c>
      <c r="X472">
        <v>21.4</v>
      </c>
    </row>
    <row r="473" spans="1:24" x14ac:dyDescent="0.3">
      <c r="A473" s="6" t="s">
        <v>1838</v>
      </c>
      <c r="B473" s="52" t="s">
        <v>1837</v>
      </c>
      <c r="C473" s="6" t="s">
        <v>5197</v>
      </c>
      <c r="D473" s="6" t="s">
        <v>1839</v>
      </c>
      <c r="E473" s="5">
        <v>856</v>
      </c>
      <c r="F473" s="6">
        <v>98</v>
      </c>
      <c r="G473" s="1">
        <v>0.91500000000000004</v>
      </c>
      <c r="H473">
        <v>0.92200000000000004</v>
      </c>
      <c r="I473">
        <v>0.80900000000000005</v>
      </c>
      <c r="J473">
        <v>0.78100000000000003</v>
      </c>
      <c r="K473">
        <v>1.0720000000000001</v>
      </c>
      <c r="L473" s="1">
        <v>6</v>
      </c>
      <c r="M473">
        <v>6</v>
      </c>
      <c r="N473">
        <v>9</v>
      </c>
      <c r="O473" s="1">
        <v>9</v>
      </c>
      <c r="P473">
        <v>11.5</v>
      </c>
      <c r="Q473">
        <v>9</v>
      </c>
      <c r="R473">
        <v>5.2</v>
      </c>
      <c r="S473">
        <v>9</v>
      </c>
      <c r="T473">
        <v>9.6</v>
      </c>
      <c r="U473">
        <v>9</v>
      </c>
      <c r="V473">
        <v>15.7</v>
      </c>
      <c r="W473">
        <v>9</v>
      </c>
      <c r="X473">
        <v>9.1999999999999993</v>
      </c>
    </row>
    <row r="474" spans="1:24" x14ac:dyDescent="0.3">
      <c r="A474" s="6" t="s">
        <v>17584</v>
      </c>
      <c r="B474" s="52" t="s">
        <v>8054</v>
      </c>
      <c r="C474" s="6" t="s">
        <v>17586</v>
      </c>
      <c r="D474" s="6" t="s">
        <v>17585</v>
      </c>
      <c r="E474" s="5">
        <v>351</v>
      </c>
      <c r="F474" s="6">
        <v>40.299999999999997</v>
      </c>
      <c r="G474" s="1">
        <v>1.002</v>
      </c>
      <c r="H474">
        <v>1.0580000000000001</v>
      </c>
      <c r="I474">
        <v>1.0569999999999999</v>
      </c>
      <c r="J474">
        <v>1.23</v>
      </c>
      <c r="K474">
        <v>1.004</v>
      </c>
      <c r="L474" s="1">
        <v>7</v>
      </c>
      <c r="M474">
        <v>7</v>
      </c>
      <c r="N474">
        <v>7</v>
      </c>
      <c r="O474" s="1">
        <v>7</v>
      </c>
      <c r="P474">
        <v>7.8</v>
      </c>
      <c r="Q474">
        <v>7</v>
      </c>
      <c r="R474">
        <v>4.7</v>
      </c>
      <c r="S474">
        <v>7</v>
      </c>
      <c r="T474">
        <v>7</v>
      </c>
      <c r="U474">
        <v>7</v>
      </c>
      <c r="V474">
        <v>10.4</v>
      </c>
      <c r="W474">
        <v>7</v>
      </c>
      <c r="X474">
        <v>5.7</v>
      </c>
    </row>
    <row r="475" spans="1:24" x14ac:dyDescent="0.3">
      <c r="A475" s="6" t="s">
        <v>17587</v>
      </c>
      <c r="B475" s="52" t="s">
        <v>8056</v>
      </c>
      <c r="D475" s="6" t="s">
        <v>17588</v>
      </c>
      <c r="E475" s="5">
        <v>584</v>
      </c>
      <c r="F475" s="6">
        <v>64.7</v>
      </c>
      <c r="G475" s="1">
        <v>1.0009999999999999</v>
      </c>
      <c r="H475">
        <v>1.012</v>
      </c>
      <c r="I475">
        <v>1.159</v>
      </c>
      <c r="J475">
        <v>1.25</v>
      </c>
      <c r="K475">
        <v>1.0309999999999999</v>
      </c>
      <c r="L475" s="1">
        <v>26</v>
      </c>
      <c r="M475">
        <v>26</v>
      </c>
      <c r="N475">
        <v>53</v>
      </c>
      <c r="O475" s="1">
        <v>52</v>
      </c>
      <c r="P475">
        <v>8.3000000000000007</v>
      </c>
      <c r="Q475">
        <v>52</v>
      </c>
      <c r="R475">
        <v>14.3</v>
      </c>
      <c r="S475">
        <v>52</v>
      </c>
      <c r="T475">
        <v>11.5</v>
      </c>
      <c r="U475">
        <v>52</v>
      </c>
      <c r="V475">
        <v>10.4</v>
      </c>
      <c r="W475">
        <v>52</v>
      </c>
      <c r="X475">
        <v>9.5</v>
      </c>
    </row>
    <row r="476" spans="1:24" x14ac:dyDescent="0.3">
      <c r="A476" s="6" t="s">
        <v>17589</v>
      </c>
      <c r="B476" s="52" t="s">
        <v>8058</v>
      </c>
      <c r="C476" s="6" t="s">
        <v>17591</v>
      </c>
      <c r="D476" s="6" t="s">
        <v>17590</v>
      </c>
      <c r="E476" s="5">
        <v>511</v>
      </c>
      <c r="F476" s="6">
        <v>56.5</v>
      </c>
      <c r="G476" s="1">
        <v>0.998</v>
      </c>
      <c r="H476">
        <v>0.95799999999999996</v>
      </c>
      <c r="I476">
        <v>1.0269999999999999</v>
      </c>
      <c r="J476">
        <v>1.0960000000000001</v>
      </c>
      <c r="K476">
        <v>1.004</v>
      </c>
      <c r="L476" s="1">
        <v>22</v>
      </c>
      <c r="M476">
        <v>22</v>
      </c>
      <c r="N476">
        <v>56</v>
      </c>
      <c r="O476" s="1">
        <v>55</v>
      </c>
      <c r="P476">
        <v>7.6</v>
      </c>
      <c r="Q476">
        <v>56</v>
      </c>
      <c r="R476">
        <v>10.7</v>
      </c>
      <c r="S476">
        <v>56</v>
      </c>
      <c r="T476">
        <v>14.7</v>
      </c>
      <c r="U476">
        <v>56</v>
      </c>
      <c r="V476">
        <v>12.5</v>
      </c>
      <c r="W476">
        <v>56</v>
      </c>
      <c r="X476">
        <v>9.5</v>
      </c>
    </row>
    <row r="477" spans="1:24" x14ac:dyDescent="0.3">
      <c r="A477" s="6" t="s">
        <v>17592</v>
      </c>
      <c r="B477" s="52" t="s">
        <v>8060</v>
      </c>
      <c r="C477" s="6" t="s">
        <v>17594</v>
      </c>
      <c r="D477" s="6" t="s">
        <v>17593</v>
      </c>
      <c r="E477" s="5">
        <v>382</v>
      </c>
      <c r="F477" s="6">
        <v>43.9</v>
      </c>
      <c r="G477" s="1">
        <v>1.002</v>
      </c>
      <c r="H477">
        <v>0.93400000000000005</v>
      </c>
      <c r="I477">
        <v>1.006</v>
      </c>
      <c r="J477">
        <v>1.0609999999999999</v>
      </c>
      <c r="K477">
        <v>0.90700000000000003</v>
      </c>
      <c r="L477" s="1">
        <v>15</v>
      </c>
      <c r="M477">
        <v>15</v>
      </c>
      <c r="N477">
        <v>22</v>
      </c>
      <c r="O477" s="1">
        <v>22</v>
      </c>
      <c r="P477">
        <v>6.3</v>
      </c>
      <c r="Q477">
        <v>22</v>
      </c>
      <c r="R477">
        <v>8.9</v>
      </c>
      <c r="S477">
        <v>22</v>
      </c>
      <c r="T477">
        <v>8.6</v>
      </c>
      <c r="U477">
        <v>22</v>
      </c>
      <c r="V477">
        <v>6.4</v>
      </c>
      <c r="W477">
        <v>22</v>
      </c>
      <c r="X477">
        <v>7.8</v>
      </c>
    </row>
    <row r="478" spans="1:24" x14ac:dyDescent="0.3">
      <c r="A478" s="6" t="s">
        <v>17595</v>
      </c>
      <c r="B478" s="52" t="s">
        <v>8062</v>
      </c>
      <c r="C478" s="6" t="s">
        <v>17597</v>
      </c>
      <c r="D478" s="6" t="s">
        <v>17596</v>
      </c>
      <c r="E478" s="5">
        <v>247</v>
      </c>
      <c r="F478" s="6">
        <v>28.2</v>
      </c>
      <c r="G478" s="1">
        <v>0.94899999999999995</v>
      </c>
      <c r="H478">
        <v>1.0640000000000001</v>
      </c>
      <c r="I478">
        <v>1.149</v>
      </c>
      <c r="J478">
        <v>1.1220000000000001</v>
      </c>
      <c r="K478">
        <v>1.1160000000000001</v>
      </c>
      <c r="L478" s="1">
        <v>10</v>
      </c>
      <c r="M478">
        <v>10</v>
      </c>
      <c r="N478">
        <v>14</v>
      </c>
      <c r="O478" s="1">
        <v>14</v>
      </c>
      <c r="P478">
        <v>12.7</v>
      </c>
      <c r="Q478">
        <v>14</v>
      </c>
      <c r="R478">
        <v>19.5</v>
      </c>
      <c r="S478">
        <v>14</v>
      </c>
      <c r="T478">
        <v>16.600000000000001</v>
      </c>
      <c r="U478">
        <v>14</v>
      </c>
      <c r="V478">
        <v>31.7</v>
      </c>
      <c r="W478">
        <v>14</v>
      </c>
      <c r="X478">
        <v>13.7</v>
      </c>
    </row>
    <row r="479" spans="1:24" x14ac:dyDescent="0.3">
      <c r="A479" s="6" t="s">
        <v>17598</v>
      </c>
      <c r="B479" s="52" t="s">
        <v>8064</v>
      </c>
      <c r="C479" s="6" t="s">
        <v>17600</v>
      </c>
      <c r="D479" s="6" t="s">
        <v>17599</v>
      </c>
      <c r="E479" s="5">
        <v>226</v>
      </c>
      <c r="F479" s="6">
        <v>26.1</v>
      </c>
      <c r="G479" s="1">
        <v>1.006</v>
      </c>
      <c r="H479">
        <v>0.98699999999999999</v>
      </c>
      <c r="I479">
        <v>1.0640000000000001</v>
      </c>
      <c r="J479">
        <v>1.1240000000000001</v>
      </c>
      <c r="K479">
        <v>1.0249999999999999</v>
      </c>
      <c r="L479" s="1">
        <v>11</v>
      </c>
      <c r="M479">
        <v>12</v>
      </c>
      <c r="N479">
        <v>28</v>
      </c>
      <c r="O479" s="1">
        <v>25</v>
      </c>
      <c r="P479">
        <v>6.9</v>
      </c>
      <c r="Q479">
        <v>25</v>
      </c>
      <c r="R479">
        <v>7.1</v>
      </c>
      <c r="S479">
        <v>25</v>
      </c>
      <c r="T479">
        <v>10.6</v>
      </c>
      <c r="U479">
        <v>25</v>
      </c>
      <c r="V479">
        <v>11.3</v>
      </c>
      <c r="W479">
        <v>25</v>
      </c>
      <c r="X479">
        <v>14</v>
      </c>
    </row>
    <row r="480" spans="1:24" x14ac:dyDescent="0.3">
      <c r="A480" s="6" t="s">
        <v>17601</v>
      </c>
      <c r="B480" s="52" t="s">
        <v>8066</v>
      </c>
      <c r="C480" s="6" t="s">
        <v>17603</v>
      </c>
      <c r="D480" s="6" t="s">
        <v>17602</v>
      </c>
      <c r="E480" s="5">
        <v>119</v>
      </c>
      <c r="F480" s="6">
        <v>13.4</v>
      </c>
      <c r="G480" s="1">
        <v>0.94299999999999995</v>
      </c>
      <c r="H480">
        <v>1.034</v>
      </c>
      <c r="I480">
        <v>1.052</v>
      </c>
      <c r="J480">
        <v>1.0680000000000001</v>
      </c>
      <c r="K480">
        <v>1.0329999999999999</v>
      </c>
      <c r="L480" s="1">
        <v>6</v>
      </c>
      <c r="M480">
        <v>6</v>
      </c>
      <c r="N480">
        <v>9</v>
      </c>
      <c r="O480" s="1">
        <v>9</v>
      </c>
      <c r="P480">
        <v>4.9000000000000004</v>
      </c>
      <c r="Q480">
        <v>9</v>
      </c>
      <c r="R480">
        <v>7.1</v>
      </c>
      <c r="S480">
        <v>9</v>
      </c>
      <c r="T480">
        <v>2.9</v>
      </c>
      <c r="U480">
        <v>9</v>
      </c>
      <c r="V480">
        <v>6.3</v>
      </c>
      <c r="W480">
        <v>9</v>
      </c>
      <c r="X480">
        <v>10.199999999999999</v>
      </c>
    </row>
    <row r="481" spans="1:24" x14ac:dyDescent="0.3">
      <c r="A481" s="6" t="s">
        <v>17604</v>
      </c>
      <c r="B481" s="52" t="s">
        <v>8068</v>
      </c>
      <c r="C481" s="6" t="s">
        <v>17606</v>
      </c>
      <c r="D481" s="6" t="s">
        <v>17605</v>
      </c>
      <c r="E481" s="5">
        <v>118</v>
      </c>
      <c r="F481" s="6">
        <v>13.7</v>
      </c>
      <c r="G481" s="1">
        <v>0.995</v>
      </c>
      <c r="H481">
        <v>0.996</v>
      </c>
      <c r="I481">
        <v>1.1200000000000001</v>
      </c>
      <c r="J481">
        <v>1.149</v>
      </c>
      <c r="K481">
        <v>0.97599999999999998</v>
      </c>
      <c r="L481" s="1">
        <v>2</v>
      </c>
      <c r="M481">
        <v>2</v>
      </c>
      <c r="N481">
        <v>2</v>
      </c>
      <c r="O481" s="1">
        <v>2</v>
      </c>
      <c r="P481">
        <v>2.9</v>
      </c>
      <c r="Q481">
        <v>2</v>
      </c>
      <c r="R481">
        <v>3.8</v>
      </c>
      <c r="S481">
        <v>2</v>
      </c>
      <c r="T481">
        <v>3.4</v>
      </c>
      <c r="U481">
        <v>2</v>
      </c>
      <c r="V481">
        <v>6.4</v>
      </c>
      <c r="W481">
        <v>2</v>
      </c>
      <c r="X481">
        <v>8.6999999999999993</v>
      </c>
    </row>
    <row r="482" spans="1:24" x14ac:dyDescent="0.3">
      <c r="A482" s="6" t="s">
        <v>17607</v>
      </c>
      <c r="B482" s="52" t="s">
        <v>8070</v>
      </c>
      <c r="D482" s="6" t="s">
        <v>17608</v>
      </c>
      <c r="E482" s="5">
        <v>99</v>
      </c>
      <c r="F482" s="6">
        <v>11.3</v>
      </c>
      <c r="G482" s="1">
        <v>1.109</v>
      </c>
      <c r="H482">
        <v>0.91900000000000004</v>
      </c>
      <c r="I482">
        <v>1.06</v>
      </c>
      <c r="J482">
        <v>0.95799999999999996</v>
      </c>
      <c r="K482">
        <v>1.429</v>
      </c>
      <c r="L482" s="1">
        <v>1</v>
      </c>
      <c r="M482">
        <v>1</v>
      </c>
      <c r="N482">
        <v>1</v>
      </c>
      <c r="O482" s="1">
        <v>1</v>
      </c>
      <c r="P482" t="s">
        <v>5</v>
      </c>
      <c r="Q482">
        <v>1</v>
      </c>
      <c r="R482" t="s">
        <v>5</v>
      </c>
      <c r="S482">
        <v>1</v>
      </c>
      <c r="T482" t="s">
        <v>5</v>
      </c>
      <c r="U482">
        <v>1</v>
      </c>
      <c r="V482" t="s">
        <v>5</v>
      </c>
      <c r="W482">
        <v>1</v>
      </c>
      <c r="X482" t="s">
        <v>5</v>
      </c>
    </row>
    <row r="483" spans="1:24" x14ac:dyDescent="0.3">
      <c r="A483" s="6" t="s">
        <v>17609</v>
      </c>
      <c r="B483" s="52" t="s">
        <v>376</v>
      </c>
      <c r="C483" s="6" t="s">
        <v>17611</v>
      </c>
      <c r="D483" s="6" t="s">
        <v>17610</v>
      </c>
      <c r="E483" s="5">
        <v>483</v>
      </c>
      <c r="F483" s="6">
        <v>55.8</v>
      </c>
      <c r="G483" s="1">
        <v>1.004</v>
      </c>
      <c r="H483">
        <v>0.998</v>
      </c>
      <c r="I483">
        <v>0.98599999999999999</v>
      </c>
      <c r="J483">
        <v>1.0980000000000001</v>
      </c>
      <c r="K483">
        <v>1.0289999999999999</v>
      </c>
      <c r="L483" s="1">
        <v>8</v>
      </c>
      <c r="M483">
        <v>8</v>
      </c>
      <c r="N483">
        <v>20</v>
      </c>
      <c r="O483" s="1">
        <v>20</v>
      </c>
      <c r="P483">
        <v>9</v>
      </c>
      <c r="Q483">
        <v>20</v>
      </c>
      <c r="R483">
        <v>12.8</v>
      </c>
      <c r="S483">
        <v>20</v>
      </c>
      <c r="T483">
        <v>8.3000000000000007</v>
      </c>
      <c r="U483">
        <v>20</v>
      </c>
      <c r="V483">
        <v>18.7</v>
      </c>
      <c r="W483">
        <v>20</v>
      </c>
      <c r="X483">
        <v>12.3</v>
      </c>
    </row>
    <row r="484" spans="1:24" x14ac:dyDescent="0.3">
      <c r="A484" s="6" t="s">
        <v>2556</v>
      </c>
      <c r="B484" s="52" t="s">
        <v>2555</v>
      </c>
      <c r="C484" s="6" t="s">
        <v>4987</v>
      </c>
      <c r="D484" s="6" t="s">
        <v>2557</v>
      </c>
      <c r="E484" s="5">
        <v>1500</v>
      </c>
      <c r="F484" s="6">
        <v>163.30000000000001</v>
      </c>
      <c r="G484" s="1">
        <v>1.071</v>
      </c>
      <c r="H484">
        <v>1.3819999999999999</v>
      </c>
      <c r="I484">
        <v>1.921</v>
      </c>
      <c r="J484">
        <v>1.944</v>
      </c>
      <c r="K484">
        <v>1.647</v>
      </c>
      <c r="L484" s="1">
        <v>2</v>
      </c>
      <c r="M484">
        <v>2</v>
      </c>
      <c r="N484">
        <v>2</v>
      </c>
      <c r="O484" s="1">
        <v>2</v>
      </c>
      <c r="P484">
        <v>2.7</v>
      </c>
      <c r="Q484">
        <v>2</v>
      </c>
      <c r="R484">
        <v>24.3</v>
      </c>
      <c r="S484">
        <v>2</v>
      </c>
      <c r="T484">
        <v>26.7</v>
      </c>
      <c r="U484">
        <v>2</v>
      </c>
      <c r="V484">
        <v>6.2</v>
      </c>
      <c r="W484">
        <v>2</v>
      </c>
      <c r="X484">
        <v>23.6</v>
      </c>
    </row>
    <row r="485" spans="1:24" x14ac:dyDescent="0.3">
      <c r="A485" s="6" t="s">
        <v>17612</v>
      </c>
      <c r="B485" s="52" t="s">
        <v>8072</v>
      </c>
      <c r="C485" s="6" t="s">
        <v>17614</v>
      </c>
      <c r="D485" s="6" t="s">
        <v>17613</v>
      </c>
      <c r="E485" s="5">
        <v>328</v>
      </c>
      <c r="F485" s="6">
        <v>36.4</v>
      </c>
      <c r="G485" s="1">
        <v>1.038</v>
      </c>
      <c r="H485">
        <v>1.2430000000000001</v>
      </c>
      <c r="I485">
        <v>1.34</v>
      </c>
      <c r="J485">
        <v>1.167</v>
      </c>
      <c r="K485">
        <v>1.2749999999999999</v>
      </c>
      <c r="L485" s="1">
        <v>8</v>
      </c>
      <c r="M485">
        <v>8</v>
      </c>
      <c r="N485">
        <v>11</v>
      </c>
      <c r="O485" s="1">
        <v>11</v>
      </c>
      <c r="P485">
        <v>10.6</v>
      </c>
      <c r="Q485">
        <v>11</v>
      </c>
      <c r="R485">
        <v>6.3</v>
      </c>
      <c r="S485">
        <v>11</v>
      </c>
      <c r="T485">
        <v>17.3</v>
      </c>
      <c r="U485">
        <v>11</v>
      </c>
      <c r="V485">
        <v>11</v>
      </c>
      <c r="W485">
        <v>11</v>
      </c>
      <c r="X485">
        <v>7.2</v>
      </c>
    </row>
    <row r="486" spans="1:24" x14ac:dyDescent="0.3">
      <c r="A486" s="6" t="s">
        <v>17615</v>
      </c>
      <c r="B486" s="52" t="s">
        <v>8074</v>
      </c>
      <c r="C486" s="6" t="s">
        <v>17617</v>
      </c>
      <c r="D486" s="6" t="s">
        <v>17616</v>
      </c>
      <c r="E486" s="5">
        <v>289</v>
      </c>
      <c r="F486" s="6">
        <v>32.799999999999997</v>
      </c>
      <c r="G486" s="1">
        <v>1.02</v>
      </c>
      <c r="H486">
        <v>1.18</v>
      </c>
      <c r="I486">
        <v>1.3260000000000001</v>
      </c>
      <c r="J486">
        <v>1.528</v>
      </c>
      <c r="K486">
        <v>1.2569999999999999</v>
      </c>
      <c r="L486" s="1">
        <v>4</v>
      </c>
      <c r="M486">
        <v>4</v>
      </c>
      <c r="N486">
        <v>5</v>
      </c>
      <c r="O486" s="1">
        <v>5</v>
      </c>
      <c r="P486">
        <v>12.2</v>
      </c>
      <c r="Q486">
        <v>5</v>
      </c>
      <c r="R486">
        <v>2.4</v>
      </c>
      <c r="S486">
        <v>5</v>
      </c>
      <c r="T486">
        <v>9.5</v>
      </c>
      <c r="U486">
        <v>5</v>
      </c>
      <c r="V486">
        <v>13.3</v>
      </c>
      <c r="W486">
        <v>5</v>
      </c>
      <c r="X486">
        <v>6.3</v>
      </c>
    </row>
    <row r="487" spans="1:24" x14ac:dyDescent="0.3">
      <c r="A487" s="6" t="s">
        <v>17618</v>
      </c>
      <c r="B487" s="52" t="s">
        <v>8076</v>
      </c>
      <c r="C487" s="6" t="s">
        <v>17620</v>
      </c>
      <c r="D487" s="6" t="s">
        <v>17619</v>
      </c>
      <c r="E487" s="5">
        <v>267</v>
      </c>
      <c r="F487" s="6">
        <v>30.3</v>
      </c>
      <c r="G487" s="1">
        <v>0.95199999999999996</v>
      </c>
      <c r="H487">
        <v>1.119</v>
      </c>
      <c r="I487">
        <v>1.33</v>
      </c>
      <c r="J487">
        <v>1.425</v>
      </c>
      <c r="K487">
        <v>1.24</v>
      </c>
      <c r="L487" s="1">
        <v>4</v>
      </c>
      <c r="M487">
        <v>4</v>
      </c>
      <c r="N487">
        <v>5</v>
      </c>
      <c r="O487" s="1">
        <v>5</v>
      </c>
      <c r="P487">
        <v>8.5</v>
      </c>
      <c r="Q487">
        <v>5</v>
      </c>
      <c r="R487">
        <v>3.4</v>
      </c>
      <c r="S487">
        <v>5</v>
      </c>
      <c r="T487">
        <v>3.5</v>
      </c>
      <c r="U487">
        <v>5</v>
      </c>
      <c r="V487">
        <v>10.199999999999999</v>
      </c>
      <c r="W487">
        <v>5</v>
      </c>
      <c r="X487">
        <v>10.9</v>
      </c>
    </row>
    <row r="488" spans="1:24" x14ac:dyDescent="0.3">
      <c r="A488" s="6" t="s">
        <v>797</v>
      </c>
      <c r="B488" s="52" t="s">
        <v>796</v>
      </c>
      <c r="C488" s="6" t="s">
        <v>5497</v>
      </c>
      <c r="D488" s="6" t="s">
        <v>798</v>
      </c>
      <c r="E488" s="5">
        <v>106</v>
      </c>
      <c r="F488" s="6">
        <v>12.2</v>
      </c>
      <c r="G488" s="1">
        <v>0.94499999999999995</v>
      </c>
      <c r="H488">
        <v>0.91500000000000004</v>
      </c>
      <c r="I488">
        <v>1.173</v>
      </c>
      <c r="J488">
        <v>1.365</v>
      </c>
      <c r="K488">
        <v>1.0029999999999999</v>
      </c>
      <c r="L488" s="1">
        <v>5</v>
      </c>
      <c r="M488">
        <v>5</v>
      </c>
      <c r="N488">
        <v>111</v>
      </c>
      <c r="O488" s="1">
        <v>85</v>
      </c>
      <c r="P488">
        <v>26.3</v>
      </c>
      <c r="Q488">
        <v>85</v>
      </c>
      <c r="R488">
        <v>30.5</v>
      </c>
      <c r="S488">
        <v>85</v>
      </c>
      <c r="T488">
        <v>30</v>
      </c>
      <c r="U488">
        <v>85</v>
      </c>
      <c r="V488">
        <v>23.4</v>
      </c>
      <c r="W488">
        <v>85</v>
      </c>
      <c r="X488">
        <v>21.3</v>
      </c>
    </row>
    <row r="489" spans="1:24" x14ac:dyDescent="0.3">
      <c r="A489" s="6" t="s">
        <v>2985</v>
      </c>
      <c r="B489" s="52" t="s">
        <v>2984</v>
      </c>
      <c r="C489" s="6" t="s">
        <v>4856</v>
      </c>
      <c r="D489" s="6" t="s">
        <v>2986</v>
      </c>
      <c r="E489" s="5">
        <v>2644</v>
      </c>
      <c r="F489" s="6">
        <v>301.2</v>
      </c>
      <c r="G489" s="1">
        <v>0.97399999999999998</v>
      </c>
      <c r="H489">
        <v>0.98199999999999998</v>
      </c>
      <c r="I489">
        <v>1.0409999999999999</v>
      </c>
      <c r="J489">
        <v>1.0469999999999999</v>
      </c>
      <c r="K489">
        <v>1.1040000000000001</v>
      </c>
      <c r="L489" s="1">
        <v>5</v>
      </c>
      <c r="M489">
        <v>5</v>
      </c>
      <c r="N489">
        <v>5</v>
      </c>
      <c r="O489" s="1">
        <v>5</v>
      </c>
      <c r="P489">
        <v>10.4</v>
      </c>
      <c r="Q489">
        <v>5</v>
      </c>
      <c r="R489">
        <v>13</v>
      </c>
      <c r="S489">
        <v>5</v>
      </c>
      <c r="T489">
        <v>7.3</v>
      </c>
      <c r="U489">
        <v>5</v>
      </c>
      <c r="V489">
        <v>12.7</v>
      </c>
      <c r="W489">
        <v>5</v>
      </c>
      <c r="X489">
        <v>11.6</v>
      </c>
    </row>
    <row r="490" spans="1:24" x14ac:dyDescent="0.3">
      <c r="A490" s="6" t="s">
        <v>2162</v>
      </c>
      <c r="B490" s="52" t="s">
        <v>2161</v>
      </c>
      <c r="C490" s="6" t="s">
        <v>5102</v>
      </c>
      <c r="D490" s="6" t="s">
        <v>2163</v>
      </c>
      <c r="E490" s="5">
        <v>1429</v>
      </c>
      <c r="F490" s="6">
        <v>158.4</v>
      </c>
      <c r="G490" s="1">
        <v>1.1299999999999999</v>
      </c>
      <c r="H490">
        <v>1.264</v>
      </c>
      <c r="I490">
        <v>0.999</v>
      </c>
      <c r="J490">
        <v>1.153</v>
      </c>
      <c r="K490">
        <v>1.224</v>
      </c>
      <c r="L490" s="1">
        <v>1</v>
      </c>
      <c r="M490">
        <v>1</v>
      </c>
      <c r="N490">
        <v>1</v>
      </c>
      <c r="O490" s="1">
        <v>1</v>
      </c>
      <c r="P490" t="s">
        <v>5</v>
      </c>
      <c r="Q490">
        <v>1</v>
      </c>
      <c r="R490" t="s">
        <v>5</v>
      </c>
      <c r="S490">
        <v>1</v>
      </c>
      <c r="T490" t="s">
        <v>5</v>
      </c>
      <c r="U490">
        <v>1</v>
      </c>
      <c r="V490" t="s">
        <v>5</v>
      </c>
      <c r="W490">
        <v>1</v>
      </c>
      <c r="X490" t="s">
        <v>5</v>
      </c>
    </row>
    <row r="491" spans="1:24" x14ac:dyDescent="0.3">
      <c r="A491" s="6" t="s">
        <v>17621</v>
      </c>
      <c r="B491" s="52" t="s">
        <v>8078</v>
      </c>
      <c r="C491" s="6" t="s">
        <v>17623</v>
      </c>
      <c r="D491" s="6" t="s">
        <v>17622</v>
      </c>
      <c r="E491" s="5">
        <v>2492</v>
      </c>
      <c r="F491" s="6">
        <v>282.39999999999998</v>
      </c>
      <c r="G491" s="1">
        <v>0.98</v>
      </c>
      <c r="H491">
        <v>1.0640000000000001</v>
      </c>
      <c r="I491">
        <v>1.113</v>
      </c>
      <c r="J491">
        <v>1.1319999999999999</v>
      </c>
      <c r="K491">
        <v>1.081</v>
      </c>
      <c r="L491" s="1">
        <v>9</v>
      </c>
      <c r="M491">
        <v>9</v>
      </c>
      <c r="N491">
        <v>10</v>
      </c>
      <c r="O491" s="1">
        <v>10</v>
      </c>
      <c r="P491">
        <v>8.1</v>
      </c>
      <c r="Q491">
        <v>10</v>
      </c>
      <c r="R491">
        <v>12</v>
      </c>
      <c r="S491">
        <v>10</v>
      </c>
      <c r="T491">
        <v>16.5</v>
      </c>
      <c r="U491">
        <v>10</v>
      </c>
      <c r="V491">
        <v>48.1</v>
      </c>
      <c r="W491">
        <v>10</v>
      </c>
      <c r="X491">
        <v>25.5</v>
      </c>
    </row>
    <row r="492" spans="1:24" x14ac:dyDescent="0.3">
      <c r="A492" s="6" t="s">
        <v>3894</v>
      </c>
      <c r="B492" s="52" t="s">
        <v>3893</v>
      </c>
      <c r="C492" s="6" t="s">
        <v>4581</v>
      </c>
      <c r="D492" s="6" t="s">
        <v>3895</v>
      </c>
      <c r="E492" s="5">
        <v>475</v>
      </c>
      <c r="F492" s="6">
        <v>53.5</v>
      </c>
      <c r="G492" s="1">
        <v>0.98899999999999999</v>
      </c>
      <c r="H492">
        <v>0.93400000000000005</v>
      </c>
      <c r="I492">
        <v>0.79300000000000004</v>
      </c>
      <c r="J492">
        <v>0.69299999999999995</v>
      </c>
      <c r="K492">
        <v>0.83799999999999997</v>
      </c>
      <c r="L492" s="1">
        <v>23</v>
      </c>
      <c r="M492">
        <v>23</v>
      </c>
      <c r="N492">
        <v>52</v>
      </c>
      <c r="O492" s="1">
        <v>52</v>
      </c>
      <c r="P492">
        <v>4.8</v>
      </c>
      <c r="Q492">
        <v>52</v>
      </c>
      <c r="R492">
        <v>7.4</v>
      </c>
      <c r="S492">
        <v>52</v>
      </c>
      <c r="T492">
        <v>6.4</v>
      </c>
      <c r="U492">
        <v>52</v>
      </c>
      <c r="V492">
        <v>7.9</v>
      </c>
      <c r="W492">
        <v>52</v>
      </c>
      <c r="X492">
        <v>8.6999999999999993</v>
      </c>
    </row>
    <row r="493" spans="1:24" x14ac:dyDescent="0.3">
      <c r="A493" s="6" t="s">
        <v>17624</v>
      </c>
      <c r="B493" s="52" t="s">
        <v>8080</v>
      </c>
      <c r="D493" s="6" t="s">
        <v>17625</v>
      </c>
      <c r="E493" s="5">
        <v>916</v>
      </c>
      <c r="F493" s="6">
        <v>98.1</v>
      </c>
      <c r="G493" s="1">
        <v>0.98899999999999999</v>
      </c>
      <c r="H493">
        <v>1.0169999999999999</v>
      </c>
      <c r="I493">
        <v>0.876</v>
      </c>
      <c r="J493">
        <v>0.88600000000000001</v>
      </c>
      <c r="K493">
        <v>0.98</v>
      </c>
      <c r="L493" s="1">
        <v>18</v>
      </c>
      <c r="M493">
        <v>19</v>
      </c>
      <c r="N493">
        <v>26</v>
      </c>
      <c r="O493" s="1">
        <v>25</v>
      </c>
      <c r="P493">
        <v>8</v>
      </c>
      <c r="Q493">
        <v>25</v>
      </c>
      <c r="R493">
        <v>9.6</v>
      </c>
      <c r="S493">
        <v>25</v>
      </c>
      <c r="T493">
        <v>11.5</v>
      </c>
      <c r="U493">
        <v>25</v>
      </c>
      <c r="V493">
        <v>9.6</v>
      </c>
      <c r="W493">
        <v>25</v>
      </c>
      <c r="X493">
        <v>11.9</v>
      </c>
    </row>
    <row r="494" spans="1:24" x14ac:dyDescent="0.3">
      <c r="A494" s="6" t="s">
        <v>17626</v>
      </c>
      <c r="B494" s="52" t="s">
        <v>8082</v>
      </c>
      <c r="C494" s="6" t="s">
        <v>17628</v>
      </c>
      <c r="D494" s="6" t="s">
        <v>17627</v>
      </c>
      <c r="E494" s="5">
        <v>1075</v>
      </c>
      <c r="F494" s="6">
        <v>113.3</v>
      </c>
      <c r="G494" s="1">
        <v>1.008</v>
      </c>
      <c r="H494">
        <v>0.93</v>
      </c>
      <c r="I494">
        <v>0.73399999999999999</v>
      </c>
      <c r="J494">
        <v>0.64</v>
      </c>
      <c r="K494">
        <v>0.82299999999999995</v>
      </c>
      <c r="L494" s="1">
        <v>25</v>
      </c>
      <c r="M494">
        <v>26</v>
      </c>
      <c r="N494">
        <v>42</v>
      </c>
      <c r="O494" s="1">
        <v>41</v>
      </c>
      <c r="P494">
        <v>6.1</v>
      </c>
      <c r="Q494">
        <v>41</v>
      </c>
      <c r="R494">
        <v>6.5</v>
      </c>
      <c r="S494">
        <v>41</v>
      </c>
      <c r="T494">
        <v>17.100000000000001</v>
      </c>
      <c r="U494">
        <v>41</v>
      </c>
      <c r="V494">
        <v>21.5</v>
      </c>
      <c r="W494">
        <v>41</v>
      </c>
      <c r="X494">
        <v>9.6</v>
      </c>
    </row>
    <row r="495" spans="1:24" x14ac:dyDescent="0.3">
      <c r="A495" s="6" t="s">
        <v>17629</v>
      </c>
      <c r="B495" s="52" t="s">
        <v>8084</v>
      </c>
      <c r="D495" s="6" t="s">
        <v>17630</v>
      </c>
      <c r="E495" s="5">
        <v>329</v>
      </c>
      <c r="F495" s="6">
        <v>37.700000000000003</v>
      </c>
      <c r="G495" s="1">
        <v>0.999</v>
      </c>
      <c r="H495">
        <v>0.91400000000000003</v>
      </c>
      <c r="I495">
        <v>0.88100000000000001</v>
      </c>
      <c r="J495">
        <v>0.90600000000000003</v>
      </c>
      <c r="K495">
        <v>1.0169999999999999</v>
      </c>
      <c r="L495" s="1">
        <v>11</v>
      </c>
      <c r="M495">
        <v>11</v>
      </c>
      <c r="N495">
        <v>13</v>
      </c>
      <c r="O495" s="1">
        <v>13</v>
      </c>
      <c r="P495">
        <v>9.6999999999999993</v>
      </c>
      <c r="Q495">
        <v>13</v>
      </c>
      <c r="R495">
        <v>11</v>
      </c>
      <c r="S495">
        <v>13</v>
      </c>
      <c r="T495">
        <v>22.3</v>
      </c>
      <c r="U495">
        <v>13</v>
      </c>
      <c r="V495">
        <v>13.9</v>
      </c>
      <c r="W495">
        <v>13</v>
      </c>
      <c r="X495">
        <v>16.399999999999999</v>
      </c>
    </row>
    <row r="496" spans="1:24" x14ac:dyDescent="0.3">
      <c r="A496" s="6" t="s">
        <v>17631</v>
      </c>
      <c r="B496" s="52" t="s">
        <v>8086</v>
      </c>
      <c r="C496" s="6" t="s">
        <v>17633</v>
      </c>
      <c r="D496" s="6" t="s">
        <v>17632</v>
      </c>
      <c r="E496" s="5">
        <v>97</v>
      </c>
      <c r="F496" s="6">
        <v>10.8</v>
      </c>
      <c r="G496" s="1">
        <v>0.9</v>
      </c>
      <c r="H496">
        <v>1.2629999999999999</v>
      </c>
      <c r="I496">
        <v>0.96599999999999997</v>
      </c>
      <c r="J496">
        <v>0.95199999999999996</v>
      </c>
      <c r="K496">
        <v>1.4550000000000001</v>
      </c>
      <c r="L496" s="1">
        <v>2</v>
      </c>
      <c r="M496">
        <v>2</v>
      </c>
      <c r="N496">
        <v>3</v>
      </c>
      <c r="O496" s="1">
        <v>3</v>
      </c>
      <c r="P496">
        <v>1.1000000000000001</v>
      </c>
      <c r="Q496">
        <v>3</v>
      </c>
      <c r="R496">
        <v>10.1</v>
      </c>
      <c r="S496">
        <v>3</v>
      </c>
      <c r="T496">
        <v>1.6</v>
      </c>
      <c r="U496">
        <v>3</v>
      </c>
      <c r="V496">
        <v>0.6</v>
      </c>
      <c r="W496">
        <v>3</v>
      </c>
      <c r="X496">
        <v>2.2999999999999998</v>
      </c>
    </row>
    <row r="497" spans="1:24" x14ac:dyDescent="0.3">
      <c r="A497" s="6" t="s">
        <v>17634</v>
      </c>
      <c r="B497" s="52" t="s">
        <v>8088</v>
      </c>
      <c r="C497" s="6" t="s">
        <v>17636</v>
      </c>
      <c r="D497" s="6" t="s">
        <v>17635</v>
      </c>
      <c r="E497" s="5">
        <v>339</v>
      </c>
      <c r="F497" s="6">
        <v>35.6</v>
      </c>
      <c r="G497" s="1">
        <v>0.97799999999999998</v>
      </c>
      <c r="H497">
        <v>0.995</v>
      </c>
      <c r="I497">
        <v>1.056</v>
      </c>
      <c r="J497">
        <v>1.034</v>
      </c>
      <c r="K497">
        <v>1.0089999999999999</v>
      </c>
      <c r="L497" s="1">
        <v>2</v>
      </c>
      <c r="M497">
        <v>2</v>
      </c>
      <c r="N497">
        <v>2</v>
      </c>
      <c r="O497" s="1">
        <v>2</v>
      </c>
      <c r="P497">
        <v>10.9</v>
      </c>
      <c r="Q497">
        <v>2</v>
      </c>
      <c r="R497">
        <v>0.9</v>
      </c>
      <c r="S497">
        <v>2</v>
      </c>
      <c r="T497">
        <v>1.6</v>
      </c>
      <c r="U497">
        <v>2</v>
      </c>
      <c r="V497">
        <v>4.2</v>
      </c>
      <c r="W497">
        <v>2</v>
      </c>
      <c r="X497">
        <v>0.5</v>
      </c>
    </row>
    <row r="498" spans="1:24" x14ac:dyDescent="0.3">
      <c r="A498" s="6" t="s">
        <v>1469</v>
      </c>
      <c r="B498" s="52" t="s">
        <v>1468</v>
      </c>
      <c r="C498" s="6" t="s">
        <v>5300</v>
      </c>
      <c r="D498" s="6" t="s">
        <v>1470</v>
      </c>
      <c r="E498" s="5">
        <v>476</v>
      </c>
      <c r="F498" s="6">
        <v>53</v>
      </c>
      <c r="G498" s="1">
        <v>0.96599999999999997</v>
      </c>
      <c r="H498">
        <v>1.0900000000000001</v>
      </c>
      <c r="I498">
        <v>1.04</v>
      </c>
      <c r="J498">
        <v>1.1180000000000001</v>
      </c>
      <c r="K498">
        <v>0.97899999999999998</v>
      </c>
      <c r="L498" s="1">
        <v>6</v>
      </c>
      <c r="M498">
        <v>6</v>
      </c>
      <c r="N498">
        <v>12</v>
      </c>
      <c r="O498" s="1">
        <v>12</v>
      </c>
      <c r="P498">
        <v>19.100000000000001</v>
      </c>
      <c r="Q498">
        <v>12</v>
      </c>
      <c r="R498">
        <v>12.8</v>
      </c>
      <c r="S498">
        <v>12</v>
      </c>
      <c r="T498">
        <v>12.9</v>
      </c>
      <c r="U498">
        <v>12</v>
      </c>
      <c r="V498">
        <v>13.3</v>
      </c>
      <c r="W498">
        <v>12</v>
      </c>
      <c r="X498">
        <v>13.8</v>
      </c>
    </row>
    <row r="499" spans="1:24" x14ac:dyDescent="0.3">
      <c r="A499" s="6" t="s">
        <v>2097</v>
      </c>
      <c r="B499" s="52" t="s">
        <v>2096</v>
      </c>
      <c r="C499" s="6" t="s">
        <v>5122</v>
      </c>
      <c r="D499" s="6" t="s">
        <v>2098</v>
      </c>
      <c r="E499" s="5">
        <v>403</v>
      </c>
      <c r="F499" s="6">
        <v>45.8</v>
      </c>
      <c r="G499" s="1">
        <v>1.121</v>
      </c>
      <c r="H499">
        <v>1.7270000000000001</v>
      </c>
      <c r="I499">
        <v>2.3039999999999998</v>
      </c>
      <c r="J499">
        <v>2.3029999999999999</v>
      </c>
      <c r="K499">
        <v>1.349</v>
      </c>
      <c r="L499" s="1">
        <v>8</v>
      </c>
      <c r="M499">
        <v>8</v>
      </c>
      <c r="N499">
        <v>11</v>
      </c>
      <c r="O499" s="1">
        <v>11</v>
      </c>
      <c r="P499">
        <v>5.0999999999999996</v>
      </c>
      <c r="Q499">
        <v>11</v>
      </c>
      <c r="R499">
        <v>8.6</v>
      </c>
      <c r="S499">
        <v>11</v>
      </c>
      <c r="T499">
        <v>24.7</v>
      </c>
      <c r="U499">
        <v>11</v>
      </c>
      <c r="V499">
        <v>21.9</v>
      </c>
      <c r="W499">
        <v>11</v>
      </c>
      <c r="X499">
        <v>12.6</v>
      </c>
    </row>
    <row r="500" spans="1:24" x14ac:dyDescent="0.3">
      <c r="A500" s="6" t="s">
        <v>17637</v>
      </c>
      <c r="B500" s="52" t="s">
        <v>8090</v>
      </c>
      <c r="C500" s="6" t="s">
        <v>17639</v>
      </c>
      <c r="D500" s="6" t="s">
        <v>17638</v>
      </c>
      <c r="E500" s="5">
        <v>199</v>
      </c>
      <c r="F500" s="6">
        <v>22.3</v>
      </c>
      <c r="G500" s="1">
        <v>0.95599999999999996</v>
      </c>
      <c r="H500">
        <v>0.96299999999999997</v>
      </c>
      <c r="I500">
        <v>1.014</v>
      </c>
      <c r="J500">
        <v>1.0669999999999999</v>
      </c>
      <c r="K500">
        <v>0.89800000000000002</v>
      </c>
      <c r="L500" s="1">
        <v>1</v>
      </c>
      <c r="M500">
        <v>1</v>
      </c>
      <c r="N500">
        <v>1</v>
      </c>
      <c r="O500" s="1">
        <v>1</v>
      </c>
      <c r="P500" t="s">
        <v>5</v>
      </c>
      <c r="Q500">
        <v>1</v>
      </c>
      <c r="R500" t="s">
        <v>5</v>
      </c>
      <c r="S500">
        <v>1</v>
      </c>
      <c r="T500" t="s">
        <v>5</v>
      </c>
      <c r="U500">
        <v>1</v>
      </c>
      <c r="V500" t="s">
        <v>5</v>
      </c>
      <c r="W500">
        <v>1</v>
      </c>
      <c r="X500" t="s">
        <v>5</v>
      </c>
    </row>
    <row r="501" spans="1:24" x14ac:dyDescent="0.3">
      <c r="A501" s="6" t="s">
        <v>17640</v>
      </c>
      <c r="B501" s="52" t="s">
        <v>8092</v>
      </c>
      <c r="C501" s="6" t="s">
        <v>17642</v>
      </c>
      <c r="D501" s="6" t="s">
        <v>17641</v>
      </c>
      <c r="E501" s="5">
        <v>344</v>
      </c>
      <c r="F501" s="6">
        <v>39.299999999999997</v>
      </c>
      <c r="G501" s="1">
        <v>1.0820000000000001</v>
      </c>
      <c r="H501">
        <v>1.3660000000000001</v>
      </c>
      <c r="I501">
        <v>1.85</v>
      </c>
      <c r="J501">
        <v>1.61</v>
      </c>
      <c r="K501">
        <v>1.073</v>
      </c>
      <c r="L501" s="1">
        <v>7</v>
      </c>
      <c r="M501">
        <v>7</v>
      </c>
      <c r="N501">
        <v>14</v>
      </c>
      <c r="O501" s="1">
        <v>14</v>
      </c>
      <c r="P501">
        <v>8.4</v>
      </c>
      <c r="Q501">
        <v>14</v>
      </c>
      <c r="R501">
        <v>11.9</v>
      </c>
      <c r="S501">
        <v>14</v>
      </c>
      <c r="T501">
        <v>14.4</v>
      </c>
      <c r="U501">
        <v>14</v>
      </c>
      <c r="V501">
        <v>9.4</v>
      </c>
      <c r="W501">
        <v>14</v>
      </c>
      <c r="X501">
        <v>14.9</v>
      </c>
    </row>
    <row r="502" spans="1:24" x14ac:dyDescent="0.3">
      <c r="A502" s="6" t="s">
        <v>17643</v>
      </c>
      <c r="B502" s="52" t="s">
        <v>8094</v>
      </c>
      <c r="C502" s="6" t="s">
        <v>17645</v>
      </c>
      <c r="D502" s="6" t="s">
        <v>17644</v>
      </c>
      <c r="E502" s="5">
        <v>362</v>
      </c>
      <c r="F502" s="6">
        <v>38.5</v>
      </c>
      <c r="G502" s="1">
        <v>0.94</v>
      </c>
      <c r="H502">
        <v>0.83899999999999997</v>
      </c>
      <c r="I502">
        <v>0.85</v>
      </c>
      <c r="J502">
        <v>0.72499999999999998</v>
      </c>
      <c r="K502">
        <v>0.92500000000000004</v>
      </c>
      <c r="L502" s="1">
        <v>5</v>
      </c>
      <c r="M502">
        <v>5</v>
      </c>
      <c r="N502">
        <v>6</v>
      </c>
      <c r="O502" s="1">
        <v>6</v>
      </c>
      <c r="P502">
        <v>10.4</v>
      </c>
      <c r="Q502">
        <v>6</v>
      </c>
      <c r="R502">
        <v>25</v>
      </c>
      <c r="S502">
        <v>6</v>
      </c>
      <c r="T502">
        <v>8.4</v>
      </c>
      <c r="U502">
        <v>6</v>
      </c>
      <c r="V502">
        <v>12.9</v>
      </c>
      <c r="W502">
        <v>6</v>
      </c>
      <c r="X502">
        <v>3.4</v>
      </c>
    </row>
    <row r="503" spans="1:24" x14ac:dyDescent="0.3">
      <c r="A503" s="6" t="s">
        <v>17646</v>
      </c>
      <c r="B503" s="52" t="s">
        <v>8096</v>
      </c>
      <c r="D503" s="6" t="s">
        <v>17647</v>
      </c>
      <c r="E503" s="5">
        <v>463</v>
      </c>
      <c r="F503" s="6">
        <v>51.8</v>
      </c>
      <c r="G503" s="1">
        <v>1.1100000000000001</v>
      </c>
      <c r="H503">
        <v>0.77900000000000003</v>
      </c>
      <c r="I503">
        <v>0.85699999999999998</v>
      </c>
      <c r="J503">
        <v>0.83799999999999997</v>
      </c>
      <c r="K503">
        <v>0.81200000000000006</v>
      </c>
      <c r="L503" s="1">
        <v>2</v>
      </c>
      <c r="M503">
        <v>2</v>
      </c>
      <c r="N503">
        <v>2</v>
      </c>
      <c r="O503" s="1">
        <v>2</v>
      </c>
      <c r="P503">
        <v>7.9</v>
      </c>
      <c r="Q503">
        <v>2</v>
      </c>
      <c r="R503">
        <v>10.3</v>
      </c>
      <c r="S503">
        <v>2</v>
      </c>
      <c r="T503">
        <v>6.9</v>
      </c>
      <c r="U503">
        <v>2</v>
      </c>
      <c r="V503">
        <v>4.5</v>
      </c>
      <c r="W503">
        <v>2</v>
      </c>
      <c r="X503">
        <v>2</v>
      </c>
    </row>
    <row r="504" spans="1:24" x14ac:dyDescent="0.3">
      <c r="A504" s="6" t="s">
        <v>17648</v>
      </c>
      <c r="B504" s="52" t="s">
        <v>8098</v>
      </c>
      <c r="C504" s="6" t="s">
        <v>17650</v>
      </c>
      <c r="D504" s="6" t="s">
        <v>17649</v>
      </c>
      <c r="E504" s="5">
        <v>1083</v>
      </c>
      <c r="F504" s="6">
        <v>122.1</v>
      </c>
      <c r="G504" s="1">
        <v>1.0109999999999999</v>
      </c>
      <c r="H504">
        <v>0.99</v>
      </c>
      <c r="I504">
        <v>0.98199999999999998</v>
      </c>
      <c r="J504">
        <v>0.99199999999999999</v>
      </c>
      <c r="K504">
        <v>1.0389999999999999</v>
      </c>
      <c r="L504" s="1">
        <v>20</v>
      </c>
      <c r="M504">
        <v>20</v>
      </c>
      <c r="N504">
        <v>23</v>
      </c>
      <c r="O504" s="1">
        <v>23</v>
      </c>
      <c r="P504">
        <v>10</v>
      </c>
      <c r="Q504">
        <v>23</v>
      </c>
      <c r="R504">
        <v>9.9</v>
      </c>
      <c r="S504">
        <v>23</v>
      </c>
      <c r="T504">
        <v>13.5</v>
      </c>
      <c r="U504">
        <v>23</v>
      </c>
      <c r="V504">
        <v>14.7</v>
      </c>
      <c r="W504">
        <v>23</v>
      </c>
      <c r="X504">
        <v>10.1</v>
      </c>
    </row>
    <row r="505" spans="1:24" x14ac:dyDescent="0.3">
      <c r="A505" s="6" t="s">
        <v>17651</v>
      </c>
      <c r="B505" s="52" t="s">
        <v>8100</v>
      </c>
      <c r="C505" s="6" t="s">
        <v>17653</v>
      </c>
      <c r="D505" s="6" t="s">
        <v>17652</v>
      </c>
      <c r="E505" s="5">
        <v>119</v>
      </c>
      <c r="F505" s="6">
        <v>13.7</v>
      </c>
      <c r="G505" s="1">
        <v>0.999</v>
      </c>
      <c r="H505">
        <v>1.012</v>
      </c>
      <c r="I505">
        <v>1.1910000000000001</v>
      </c>
      <c r="J505">
        <v>1.335</v>
      </c>
      <c r="K505">
        <v>0.999</v>
      </c>
      <c r="L505" s="1">
        <v>4</v>
      </c>
      <c r="M505">
        <v>4</v>
      </c>
      <c r="N505">
        <v>8</v>
      </c>
      <c r="O505" s="1">
        <v>8</v>
      </c>
      <c r="P505">
        <v>17.3</v>
      </c>
      <c r="Q505">
        <v>8</v>
      </c>
      <c r="R505">
        <v>8</v>
      </c>
      <c r="S505">
        <v>8</v>
      </c>
      <c r="T505">
        <v>6.6</v>
      </c>
      <c r="U505">
        <v>8</v>
      </c>
      <c r="V505">
        <v>14.3</v>
      </c>
      <c r="W505">
        <v>8</v>
      </c>
      <c r="X505">
        <v>15.4</v>
      </c>
    </row>
    <row r="506" spans="1:24" x14ac:dyDescent="0.3">
      <c r="A506" s="6" t="s">
        <v>17654</v>
      </c>
      <c r="B506" s="52" t="s">
        <v>8102</v>
      </c>
      <c r="C506" s="6" t="s">
        <v>17656</v>
      </c>
      <c r="D506" s="6" t="s">
        <v>17655</v>
      </c>
      <c r="E506" s="5">
        <v>329</v>
      </c>
      <c r="F506" s="6">
        <v>37.1</v>
      </c>
      <c r="G506" s="1">
        <v>0.753</v>
      </c>
      <c r="H506">
        <v>0.996</v>
      </c>
      <c r="I506">
        <v>1.0649999999999999</v>
      </c>
      <c r="J506">
        <v>1.026</v>
      </c>
      <c r="K506">
        <v>1.0089999999999999</v>
      </c>
      <c r="L506" s="1">
        <v>1</v>
      </c>
      <c r="M506">
        <v>1</v>
      </c>
      <c r="N506">
        <v>1</v>
      </c>
      <c r="O506" s="1">
        <v>1</v>
      </c>
      <c r="P506" t="s">
        <v>5</v>
      </c>
      <c r="Q506">
        <v>1</v>
      </c>
      <c r="R506" t="s">
        <v>5</v>
      </c>
      <c r="S506">
        <v>1</v>
      </c>
      <c r="T506" t="s">
        <v>5</v>
      </c>
      <c r="U506">
        <v>1</v>
      </c>
      <c r="V506" t="s">
        <v>5</v>
      </c>
      <c r="W506">
        <v>1</v>
      </c>
      <c r="X506" t="s">
        <v>5</v>
      </c>
    </row>
    <row r="507" spans="1:24" x14ac:dyDescent="0.3">
      <c r="A507" s="6" t="s">
        <v>17657</v>
      </c>
      <c r="B507" s="52" t="s">
        <v>8104</v>
      </c>
      <c r="C507" s="6" t="s">
        <v>17659</v>
      </c>
      <c r="D507" s="6" t="s">
        <v>17658</v>
      </c>
      <c r="E507" s="5">
        <v>498</v>
      </c>
      <c r="F507" s="6">
        <v>56.5</v>
      </c>
      <c r="G507" s="1">
        <v>0.97599999999999998</v>
      </c>
      <c r="H507">
        <v>2.569</v>
      </c>
      <c r="I507">
        <v>2.968</v>
      </c>
      <c r="J507">
        <v>2.6739999999999999</v>
      </c>
      <c r="K507">
        <v>2.2829999999999999</v>
      </c>
      <c r="L507" s="1">
        <v>1</v>
      </c>
      <c r="M507">
        <v>1</v>
      </c>
      <c r="N507">
        <v>1</v>
      </c>
      <c r="O507" s="1">
        <v>1</v>
      </c>
      <c r="P507" t="s">
        <v>5</v>
      </c>
      <c r="Q507">
        <v>1</v>
      </c>
      <c r="R507" t="s">
        <v>5</v>
      </c>
      <c r="S507">
        <v>1</v>
      </c>
      <c r="T507" t="s">
        <v>5</v>
      </c>
      <c r="U507">
        <v>1</v>
      </c>
      <c r="V507" t="s">
        <v>5</v>
      </c>
      <c r="W507">
        <v>1</v>
      </c>
      <c r="X507" t="s">
        <v>5</v>
      </c>
    </row>
    <row r="508" spans="1:24" x14ac:dyDescent="0.3">
      <c r="A508" s="6" t="s">
        <v>17660</v>
      </c>
      <c r="B508" s="52" t="s">
        <v>8106</v>
      </c>
      <c r="D508" s="6" t="s">
        <v>17661</v>
      </c>
      <c r="E508" s="5">
        <v>315</v>
      </c>
      <c r="F508" s="6">
        <v>34.6</v>
      </c>
      <c r="G508" s="1">
        <v>0.99299999999999999</v>
      </c>
      <c r="H508">
        <v>1.012</v>
      </c>
      <c r="I508">
        <v>1.1910000000000001</v>
      </c>
      <c r="J508">
        <v>1.109</v>
      </c>
      <c r="K508">
        <v>0.86199999999999999</v>
      </c>
      <c r="L508" s="1">
        <v>1</v>
      </c>
      <c r="M508">
        <v>1</v>
      </c>
      <c r="N508">
        <v>1</v>
      </c>
      <c r="O508" s="1">
        <v>1</v>
      </c>
      <c r="P508" t="s">
        <v>5</v>
      </c>
      <c r="Q508">
        <v>1</v>
      </c>
      <c r="R508" t="s">
        <v>5</v>
      </c>
      <c r="S508">
        <v>1</v>
      </c>
      <c r="T508" t="s">
        <v>5</v>
      </c>
      <c r="U508">
        <v>1</v>
      </c>
      <c r="V508" t="s">
        <v>5</v>
      </c>
      <c r="W508">
        <v>1</v>
      </c>
      <c r="X508" t="s">
        <v>5</v>
      </c>
    </row>
    <row r="509" spans="1:24" x14ac:dyDescent="0.3">
      <c r="A509" s="6" t="s">
        <v>17662</v>
      </c>
      <c r="B509" s="52" t="s">
        <v>8108</v>
      </c>
      <c r="C509" s="6" t="s">
        <v>17664</v>
      </c>
      <c r="D509" s="6" t="s">
        <v>17663</v>
      </c>
      <c r="E509" s="5">
        <v>393</v>
      </c>
      <c r="F509" s="6">
        <v>43.9</v>
      </c>
      <c r="G509" s="1">
        <v>0.68500000000000005</v>
      </c>
      <c r="H509">
        <v>1.3560000000000001</v>
      </c>
      <c r="I509">
        <v>1.206</v>
      </c>
      <c r="J509">
        <v>1.1040000000000001</v>
      </c>
      <c r="K509">
        <v>1.4890000000000001</v>
      </c>
      <c r="L509" s="1">
        <v>1</v>
      </c>
      <c r="M509">
        <v>1</v>
      </c>
      <c r="N509">
        <v>1</v>
      </c>
      <c r="O509" s="1">
        <v>1</v>
      </c>
      <c r="P509" t="s">
        <v>5</v>
      </c>
      <c r="Q509">
        <v>1</v>
      </c>
      <c r="R509" t="s">
        <v>5</v>
      </c>
      <c r="S509">
        <v>1</v>
      </c>
      <c r="T509" t="s">
        <v>5</v>
      </c>
      <c r="U509">
        <v>1</v>
      </c>
      <c r="V509" t="s">
        <v>5</v>
      </c>
      <c r="W509">
        <v>1</v>
      </c>
      <c r="X509" t="s">
        <v>5</v>
      </c>
    </row>
    <row r="510" spans="1:24" x14ac:dyDescent="0.3">
      <c r="A510" s="6" t="s">
        <v>17665</v>
      </c>
      <c r="B510" s="52" t="s">
        <v>8110</v>
      </c>
      <c r="D510" s="6" t="s">
        <v>17666</v>
      </c>
      <c r="E510" s="5">
        <v>329</v>
      </c>
      <c r="F510" s="6">
        <v>36.4</v>
      </c>
      <c r="G510" s="1">
        <v>1.0529999999999999</v>
      </c>
      <c r="H510">
        <v>0.96399999999999997</v>
      </c>
      <c r="I510">
        <v>0.97599999999999998</v>
      </c>
      <c r="J510">
        <v>0.93500000000000005</v>
      </c>
      <c r="K510">
        <v>0.98699999999999999</v>
      </c>
      <c r="L510" s="1">
        <v>6</v>
      </c>
      <c r="M510">
        <v>6</v>
      </c>
      <c r="N510">
        <v>6</v>
      </c>
      <c r="O510" s="1">
        <v>6</v>
      </c>
      <c r="P510">
        <v>4.5</v>
      </c>
      <c r="Q510">
        <v>6</v>
      </c>
      <c r="R510">
        <v>16.899999999999999</v>
      </c>
      <c r="S510">
        <v>6</v>
      </c>
      <c r="T510">
        <v>20.8</v>
      </c>
      <c r="U510">
        <v>6</v>
      </c>
      <c r="V510">
        <v>6.9</v>
      </c>
      <c r="W510">
        <v>6</v>
      </c>
      <c r="X510">
        <v>1.4</v>
      </c>
    </row>
    <row r="511" spans="1:24" x14ac:dyDescent="0.3">
      <c r="A511" s="6" t="s">
        <v>17667</v>
      </c>
      <c r="B511" s="52" t="s">
        <v>8112</v>
      </c>
      <c r="C511" s="6" t="s">
        <v>17669</v>
      </c>
      <c r="D511" s="6" t="s">
        <v>17668</v>
      </c>
      <c r="E511" s="5">
        <v>736</v>
      </c>
      <c r="F511" s="6">
        <v>81.900000000000006</v>
      </c>
      <c r="G511" s="1">
        <v>0.95499999999999996</v>
      </c>
      <c r="H511">
        <v>0.88300000000000001</v>
      </c>
      <c r="I511">
        <v>1.022</v>
      </c>
      <c r="J511">
        <v>0.91100000000000003</v>
      </c>
      <c r="K511">
        <v>0.94599999999999995</v>
      </c>
      <c r="L511" s="1">
        <v>2</v>
      </c>
      <c r="M511">
        <v>2</v>
      </c>
      <c r="N511">
        <v>2</v>
      </c>
      <c r="O511" s="1">
        <v>2</v>
      </c>
      <c r="P511">
        <v>8.1999999999999993</v>
      </c>
      <c r="Q511">
        <v>2</v>
      </c>
      <c r="R511">
        <v>32.299999999999997</v>
      </c>
      <c r="S511">
        <v>2</v>
      </c>
      <c r="T511">
        <v>24.5</v>
      </c>
      <c r="U511">
        <v>2</v>
      </c>
      <c r="V511">
        <v>38.5</v>
      </c>
      <c r="W511">
        <v>2</v>
      </c>
      <c r="X511">
        <v>48.4</v>
      </c>
    </row>
    <row r="512" spans="1:24" x14ac:dyDescent="0.3">
      <c r="A512" s="6" t="s">
        <v>17670</v>
      </c>
      <c r="B512" s="52" t="s">
        <v>8114</v>
      </c>
      <c r="D512" s="6" t="s">
        <v>17671</v>
      </c>
      <c r="E512" s="5">
        <v>157</v>
      </c>
      <c r="F512" s="6">
        <v>16.600000000000001</v>
      </c>
      <c r="G512" s="1">
        <v>0.96199999999999997</v>
      </c>
      <c r="H512">
        <v>1.105</v>
      </c>
      <c r="I512">
        <v>1.234</v>
      </c>
      <c r="J512">
        <v>1.4670000000000001</v>
      </c>
      <c r="K512">
        <v>1.357</v>
      </c>
      <c r="L512" s="1">
        <v>1</v>
      </c>
      <c r="M512">
        <v>1</v>
      </c>
      <c r="N512">
        <v>1</v>
      </c>
      <c r="O512" s="1">
        <v>1</v>
      </c>
      <c r="P512" t="s">
        <v>5</v>
      </c>
      <c r="Q512">
        <v>1</v>
      </c>
      <c r="R512" t="s">
        <v>5</v>
      </c>
      <c r="S512">
        <v>1</v>
      </c>
      <c r="T512" t="s">
        <v>5</v>
      </c>
      <c r="U512">
        <v>1</v>
      </c>
      <c r="V512" t="s">
        <v>5</v>
      </c>
      <c r="W512">
        <v>1</v>
      </c>
      <c r="X512" t="s">
        <v>5</v>
      </c>
    </row>
    <row r="513" spans="1:24" x14ac:dyDescent="0.3">
      <c r="A513" s="6" t="s">
        <v>17672</v>
      </c>
      <c r="B513" s="52" t="s">
        <v>8116</v>
      </c>
      <c r="D513" s="6" t="s">
        <v>17673</v>
      </c>
      <c r="E513" s="5">
        <v>345</v>
      </c>
      <c r="F513" s="6">
        <v>38.700000000000003</v>
      </c>
      <c r="G513" s="1">
        <v>0.996</v>
      </c>
      <c r="H513">
        <v>1.022</v>
      </c>
      <c r="I513">
        <v>1.036</v>
      </c>
      <c r="J513">
        <v>1.0249999999999999</v>
      </c>
      <c r="K513">
        <v>1.1719999999999999</v>
      </c>
      <c r="L513" s="1">
        <v>5</v>
      </c>
      <c r="M513">
        <v>5</v>
      </c>
      <c r="N513">
        <v>6</v>
      </c>
      <c r="O513" s="1">
        <v>6</v>
      </c>
      <c r="P513">
        <v>4.5999999999999996</v>
      </c>
      <c r="Q513">
        <v>6</v>
      </c>
      <c r="R513">
        <v>9.3000000000000007</v>
      </c>
      <c r="S513">
        <v>6</v>
      </c>
      <c r="T513">
        <v>8.4</v>
      </c>
      <c r="U513">
        <v>6</v>
      </c>
      <c r="V513">
        <v>7.7</v>
      </c>
      <c r="W513">
        <v>6</v>
      </c>
      <c r="X513">
        <v>19.5</v>
      </c>
    </row>
    <row r="514" spans="1:24" x14ac:dyDescent="0.3">
      <c r="A514" s="6" t="s">
        <v>17674</v>
      </c>
      <c r="B514" s="52" t="s">
        <v>8118</v>
      </c>
      <c r="C514" s="6" t="s">
        <v>17676</v>
      </c>
      <c r="D514" s="6" t="s">
        <v>17675</v>
      </c>
      <c r="E514" s="5">
        <v>211</v>
      </c>
      <c r="F514" s="6">
        <v>23.8</v>
      </c>
      <c r="G514" s="1">
        <v>0.98599999999999999</v>
      </c>
      <c r="H514">
        <v>1.0509999999999999</v>
      </c>
      <c r="I514">
        <v>1.103</v>
      </c>
      <c r="J514">
        <v>1.071</v>
      </c>
      <c r="K514">
        <v>1.01</v>
      </c>
      <c r="L514" s="1">
        <v>9</v>
      </c>
      <c r="M514">
        <v>10</v>
      </c>
      <c r="N514">
        <v>16</v>
      </c>
      <c r="O514" s="1">
        <v>15</v>
      </c>
      <c r="P514">
        <v>8.5</v>
      </c>
      <c r="Q514">
        <v>15</v>
      </c>
      <c r="R514">
        <v>8.1999999999999993</v>
      </c>
      <c r="S514">
        <v>15</v>
      </c>
      <c r="T514">
        <v>3.4</v>
      </c>
      <c r="U514">
        <v>15</v>
      </c>
      <c r="V514">
        <v>6.6</v>
      </c>
      <c r="W514">
        <v>15</v>
      </c>
      <c r="X514">
        <v>4.5</v>
      </c>
    </row>
    <row r="515" spans="1:24" x14ac:dyDescent="0.3">
      <c r="A515" s="6" t="s">
        <v>17677</v>
      </c>
      <c r="B515" s="52" t="s">
        <v>8120</v>
      </c>
      <c r="C515" s="6" t="s">
        <v>17679</v>
      </c>
      <c r="D515" s="6" t="s">
        <v>17678</v>
      </c>
      <c r="E515" s="5">
        <v>575</v>
      </c>
      <c r="F515" s="6">
        <v>61.6</v>
      </c>
      <c r="G515" s="1">
        <v>1.1160000000000001</v>
      </c>
      <c r="H515">
        <v>1.0489999999999999</v>
      </c>
      <c r="I515">
        <v>1.0329999999999999</v>
      </c>
      <c r="J515">
        <v>1.0900000000000001</v>
      </c>
      <c r="K515">
        <v>1.046</v>
      </c>
      <c r="L515" s="1">
        <v>7</v>
      </c>
      <c r="M515">
        <v>7</v>
      </c>
      <c r="N515">
        <v>8</v>
      </c>
      <c r="O515" s="1">
        <v>8</v>
      </c>
      <c r="P515">
        <v>8.6</v>
      </c>
      <c r="Q515">
        <v>8</v>
      </c>
      <c r="R515">
        <v>9.8000000000000007</v>
      </c>
      <c r="S515">
        <v>8</v>
      </c>
      <c r="T515">
        <v>17.5</v>
      </c>
      <c r="U515">
        <v>8</v>
      </c>
      <c r="V515">
        <v>22.8</v>
      </c>
      <c r="W515">
        <v>8</v>
      </c>
      <c r="X515">
        <v>7.9</v>
      </c>
    </row>
    <row r="516" spans="1:24" x14ac:dyDescent="0.3">
      <c r="A516" s="6" t="s">
        <v>17680</v>
      </c>
      <c r="B516" s="52" t="s">
        <v>8122</v>
      </c>
      <c r="C516" s="6" t="s">
        <v>17682</v>
      </c>
      <c r="D516" s="6" t="s">
        <v>17681</v>
      </c>
      <c r="E516" s="5">
        <v>457</v>
      </c>
      <c r="F516" s="6">
        <v>49.6</v>
      </c>
      <c r="G516" s="1">
        <v>1.002</v>
      </c>
      <c r="H516">
        <v>1.0209999999999999</v>
      </c>
      <c r="I516">
        <v>0.92</v>
      </c>
      <c r="J516">
        <v>0.82399999999999995</v>
      </c>
      <c r="K516">
        <v>0.97299999999999998</v>
      </c>
      <c r="L516" s="1">
        <v>4</v>
      </c>
      <c r="M516">
        <v>5</v>
      </c>
      <c r="N516">
        <v>8</v>
      </c>
      <c r="O516" s="1">
        <v>6</v>
      </c>
      <c r="P516">
        <v>6.8</v>
      </c>
      <c r="Q516">
        <v>6</v>
      </c>
      <c r="R516">
        <v>4</v>
      </c>
      <c r="S516">
        <v>6</v>
      </c>
      <c r="T516">
        <v>7</v>
      </c>
      <c r="U516">
        <v>6</v>
      </c>
      <c r="V516">
        <v>3.9</v>
      </c>
      <c r="W516">
        <v>6</v>
      </c>
      <c r="X516">
        <v>4.0999999999999996</v>
      </c>
    </row>
    <row r="517" spans="1:24" x14ac:dyDescent="0.3">
      <c r="A517" s="6" t="s">
        <v>2533</v>
      </c>
      <c r="B517" s="52" t="s">
        <v>2532</v>
      </c>
      <c r="C517" s="6" t="s">
        <v>4995</v>
      </c>
      <c r="D517" s="6" t="s">
        <v>2534</v>
      </c>
      <c r="E517" s="5">
        <v>447</v>
      </c>
      <c r="F517" s="6">
        <v>51.2</v>
      </c>
      <c r="G517" s="1">
        <v>1.002</v>
      </c>
      <c r="H517">
        <v>1.0049999999999999</v>
      </c>
      <c r="I517">
        <v>0.97199999999999998</v>
      </c>
      <c r="J517">
        <v>0.96099999999999997</v>
      </c>
      <c r="K517">
        <v>1.079</v>
      </c>
      <c r="L517" s="1">
        <v>13</v>
      </c>
      <c r="M517">
        <v>14</v>
      </c>
      <c r="N517">
        <v>21</v>
      </c>
      <c r="O517" s="1">
        <v>19</v>
      </c>
      <c r="P517">
        <v>7.2</v>
      </c>
      <c r="Q517">
        <v>19</v>
      </c>
      <c r="R517">
        <v>5.8</v>
      </c>
      <c r="S517">
        <v>19</v>
      </c>
      <c r="T517">
        <v>5.0999999999999996</v>
      </c>
      <c r="U517">
        <v>19</v>
      </c>
      <c r="V517">
        <v>3.8</v>
      </c>
      <c r="W517">
        <v>19</v>
      </c>
      <c r="X517">
        <v>11</v>
      </c>
    </row>
    <row r="518" spans="1:24" x14ac:dyDescent="0.3">
      <c r="A518" s="6" t="s">
        <v>17683</v>
      </c>
      <c r="B518" s="52" t="s">
        <v>8124</v>
      </c>
      <c r="D518" s="6" t="s">
        <v>17684</v>
      </c>
      <c r="E518" s="5">
        <v>1126</v>
      </c>
      <c r="F518" s="6">
        <v>118.6</v>
      </c>
      <c r="G518" s="1">
        <v>0.96599999999999997</v>
      </c>
      <c r="H518">
        <v>1.0209999999999999</v>
      </c>
      <c r="I518">
        <v>0.95699999999999996</v>
      </c>
      <c r="J518">
        <v>0.91500000000000004</v>
      </c>
      <c r="K518">
        <v>0.96</v>
      </c>
      <c r="L518" s="1">
        <v>21</v>
      </c>
      <c r="M518">
        <v>21</v>
      </c>
      <c r="N518">
        <v>40</v>
      </c>
      <c r="O518" s="1">
        <v>40</v>
      </c>
      <c r="P518">
        <v>7.2</v>
      </c>
      <c r="Q518">
        <v>40</v>
      </c>
      <c r="R518">
        <v>9.6999999999999993</v>
      </c>
      <c r="S518">
        <v>40</v>
      </c>
      <c r="T518">
        <v>12.1</v>
      </c>
      <c r="U518">
        <v>40</v>
      </c>
      <c r="V518">
        <v>9.6</v>
      </c>
      <c r="W518">
        <v>40</v>
      </c>
      <c r="X518">
        <v>9.1999999999999993</v>
      </c>
    </row>
    <row r="519" spans="1:24" x14ac:dyDescent="0.3">
      <c r="A519" s="6" t="s">
        <v>17685</v>
      </c>
      <c r="B519" s="52" t="s">
        <v>8126</v>
      </c>
      <c r="D519" s="6" t="s">
        <v>17686</v>
      </c>
      <c r="E519" s="5">
        <v>153</v>
      </c>
      <c r="F519" s="6">
        <v>16.899999999999999</v>
      </c>
      <c r="G519" s="1">
        <v>0.90500000000000003</v>
      </c>
      <c r="H519">
        <v>1</v>
      </c>
      <c r="I519">
        <v>1.0149999999999999</v>
      </c>
      <c r="J519">
        <v>1.119</v>
      </c>
      <c r="K519">
        <v>0.92300000000000004</v>
      </c>
      <c r="L519" s="1">
        <v>1</v>
      </c>
      <c r="M519">
        <v>1</v>
      </c>
      <c r="N519">
        <v>1</v>
      </c>
      <c r="O519" s="1">
        <v>1</v>
      </c>
      <c r="P519" t="s">
        <v>5</v>
      </c>
      <c r="Q519">
        <v>1</v>
      </c>
      <c r="R519" t="s">
        <v>5</v>
      </c>
      <c r="S519">
        <v>1</v>
      </c>
      <c r="T519" t="s">
        <v>5</v>
      </c>
      <c r="U519">
        <v>1</v>
      </c>
      <c r="V519" t="s">
        <v>5</v>
      </c>
      <c r="W519">
        <v>1</v>
      </c>
      <c r="X519" t="s">
        <v>5</v>
      </c>
    </row>
    <row r="520" spans="1:24" x14ac:dyDescent="0.3">
      <c r="A520" s="6" t="s">
        <v>3477</v>
      </c>
      <c r="B520" s="52" t="s">
        <v>3476</v>
      </c>
      <c r="C520" s="6" t="s">
        <v>4705</v>
      </c>
      <c r="D520" s="6" t="s">
        <v>3478</v>
      </c>
      <c r="E520" s="5">
        <v>89</v>
      </c>
      <c r="F520" s="6">
        <v>10.1</v>
      </c>
      <c r="G520" s="1">
        <v>1.0669999999999999</v>
      </c>
      <c r="H520">
        <v>0.95699999999999996</v>
      </c>
      <c r="I520">
        <v>1.004</v>
      </c>
      <c r="J520">
        <v>1.0009999999999999</v>
      </c>
      <c r="K520">
        <v>0.95</v>
      </c>
      <c r="L520" s="1">
        <v>3</v>
      </c>
      <c r="M520">
        <v>3</v>
      </c>
      <c r="N520">
        <v>16</v>
      </c>
      <c r="O520" s="1">
        <v>16</v>
      </c>
      <c r="P520">
        <v>6.5</v>
      </c>
      <c r="Q520">
        <v>16</v>
      </c>
      <c r="R520">
        <v>6.6</v>
      </c>
      <c r="S520">
        <v>16</v>
      </c>
      <c r="T520">
        <v>16</v>
      </c>
      <c r="U520">
        <v>16</v>
      </c>
      <c r="V520">
        <v>16.100000000000001</v>
      </c>
      <c r="W520">
        <v>16</v>
      </c>
      <c r="X520">
        <v>11.1</v>
      </c>
    </row>
    <row r="521" spans="1:24" x14ac:dyDescent="0.3">
      <c r="A521" s="6" t="s">
        <v>17687</v>
      </c>
      <c r="B521" s="52" t="s">
        <v>8128</v>
      </c>
      <c r="D521" s="6" t="s">
        <v>17688</v>
      </c>
      <c r="E521" s="5">
        <v>95</v>
      </c>
      <c r="F521" s="6">
        <v>10.7</v>
      </c>
      <c r="G521" s="1">
        <v>0.89500000000000002</v>
      </c>
      <c r="H521">
        <v>0.999</v>
      </c>
      <c r="I521">
        <v>0.81499999999999995</v>
      </c>
      <c r="J521">
        <v>0.83199999999999996</v>
      </c>
      <c r="K521">
        <v>1.034</v>
      </c>
      <c r="L521" s="1">
        <v>1</v>
      </c>
      <c r="M521">
        <v>1</v>
      </c>
      <c r="N521">
        <v>1</v>
      </c>
      <c r="O521" s="1">
        <v>1</v>
      </c>
      <c r="P521" t="s">
        <v>5</v>
      </c>
      <c r="Q521">
        <v>1</v>
      </c>
      <c r="R521" t="s">
        <v>5</v>
      </c>
      <c r="S521">
        <v>1</v>
      </c>
      <c r="T521" t="s">
        <v>5</v>
      </c>
      <c r="U521">
        <v>1</v>
      </c>
      <c r="V521" t="s">
        <v>5</v>
      </c>
      <c r="W521">
        <v>1</v>
      </c>
      <c r="X521" t="s">
        <v>5</v>
      </c>
    </row>
    <row r="522" spans="1:24" x14ac:dyDescent="0.3">
      <c r="A522" s="6" t="s">
        <v>17689</v>
      </c>
      <c r="B522" s="52" t="s">
        <v>8130</v>
      </c>
      <c r="C522" s="6" t="s">
        <v>17691</v>
      </c>
      <c r="D522" s="6" t="s">
        <v>17690</v>
      </c>
      <c r="E522" s="5">
        <v>729</v>
      </c>
      <c r="F522" s="6">
        <v>80.3</v>
      </c>
      <c r="G522" s="1">
        <v>0.97599999999999998</v>
      </c>
      <c r="H522">
        <v>0.84299999999999997</v>
      </c>
      <c r="I522">
        <v>0.89100000000000001</v>
      </c>
      <c r="J522">
        <v>0.96</v>
      </c>
      <c r="K522">
        <v>0.91500000000000004</v>
      </c>
      <c r="L522" s="1">
        <v>3</v>
      </c>
      <c r="M522">
        <v>3</v>
      </c>
      <c r="N522">
        <v>3</v>
      </c>
      <c r="O522" s="1">
        <v>3</v>
      </c>
      <c r="P522">
        <v>13.2</v>
      </c>
      <c r="Q522">
        <v>3</v>
      </c>
      <c r="R522">
        <v>19</v>
      </c>
      <c r="S522">
        <v>3</v>
      </c>
      <c r="T522">
        <v>6.1</v>
      </c>
      <c r="U522">
        <v>3</v>
      </c>
      <c r="V522">
        <v>12</v>
      </c>
      <c r="W522">
        <v>3</v>
      </c>
      <c r="X522">
        <v>12.3</v>
      </c>
    </row>
    <row r="523" spans="1:24" x14ac:dyDescent="0.3">
      <c r="A523" s="6" t="s">
        <v>17692</v>
      </c>
      <c r="B523" s="52" t="s">
        <v>8132</v>
      </c>
      <c r="C523" s="6" t="s">
        <v>17694</v>
      </c>
      <c r="D523" s="6" t="s">
        <v>17693</v>
      </c>
      <c r="E523" s="5">
        <v>172</v>
      </c>
      <c r="F523" s="6">
        <v>17.899999999999999</v>
      </c>
      <c r="G523" s="1">
        <v>1.0309999999999999</v>
      </c>
      <c r="H523">
        <v>1.0089999999999999</v>
      </c>
      <c r="I523">
        <v>0.97099999999999997</v>
      </c>
      <c r="J523">
        <v>0.90200000000000002</v>
      </c>
      <c r="K523">
        <v>1.093</v>
      </c>
      <c r="L523" s="1">
        <v>8</v>
      </c>
      <c r="M523">
        <v>8</v>
      </c>
      <c r="N523">
        <v>17</v>
      </c>
      <c r="O523" s="1">
        <v>17</v>
      </c>
      <c r="P523">
        <v>9.4</v>
      </c>
      <c r="Q523">
        <v>17</v>
      </c>
      <c r="R523">
        <v>5.5</v>
      </c>
      <c r="S523">
        <v>17</v>
      </c>
      <c r="T523">
        <v>5.4</v>
      </c>
      <c r="U523">
        <v>17</v>
      </c>
      <c r="V523">
        <v>7.1</v>
      </c>
      <c r="W523">
        <v>17</v>
      </c>
      <c r="X523">
        <v>4.9000000000000004</v>
      </c>
    </row>
    <row r="524" spans="1:24" x14ac:dyDescent="0.3">
      <c r="A524" s="6" t="s">
        <v>17695</v>
      </c>
      <c r="B524" s="52" t="s">
        <v>8134</v>
      </c>
      <c r="D524" s="6" t="s">
        <v>17696</v>
      </c>
      <c r="E524" s="5">
        <v>567</v>
      </c>
      <c r="F524" s="6">
        <v>62.1</v>
      </c>
      <c r="G524" s="1">
        <v>0.9</v>
      </c>
      <c r="H524">
        <v>1.036</v>
      </c>
      <c r="I524">
        <v>1.113</v>
      </c>
      <c r="J524">
        <v>0.85899999999999999</v>
      </c>
      <c r="K524">
        <v>1.109</v>
      </c>
      <c r="L524" s="1">
        <v>2</v>
      </c>
      <c r="M524">
        <v>2</v>
      </c>
      <c r="N524">
        <v>2</v>
      </c>
      <c r="O524" s="1">
        <v>2</v>
      </c>
      <c r="P524">
        <v>0.7</v>
      </c>
      <c r="Q524">
        <v>2</v>
      </c>
      <c r="R524">
        <v>7.1</v>
      </c>
      <c r="S524">
        <v>2</v>
      </c>
      <c r="T524">
        <v>20.8</v>
      </c>
      <c r="U524">
        <v>2</v>
      </c>
      <c r="V524">
        <v>21.4</v>
      </c>
      <c r="W524">
        <v>2</v>
      </c>
      <c r="X524">
        <v>1</v>
      </c>
    </row>
    <row r="525" spans="1:24" x14ac:dyDescent="0.3">
      <c r="A525" s="6" t="s">
        <v>17697</v>
      </c>
      <c r="B525" s="52" t="s">
        <v>8136</v>
      </c>
      <c r="C525" s="6" t="s">
        <v>17699</v>
      </c>
      <c r="D525" s="6" t="s">
        <v>17698</v>
      </c>
      <c r="E525" s="5">
        <v>192</v>
      </c>
      <c r="F525" s="6">
        <v>21.2</v>
      </c>
      <c r="G525" s="1">
        <v>0.998</v>
      </c>
      <c r="H525">
        <v>1.0629999999999999</v>
      </c>
      <c r="I525">
        <v>1.1579999999999999</v>
      </c>
      <c r="J525">
        <v>1.1970000000000001</v>
      </c>
      <c r="K525">
        <v>1.228</v>
      </c>
      <c r="L525" s="1">
        <v>6</v>
      </c>
      <c r="M525">
        <v>6</v>
      </c>
      <c r="N525">
        <v>14</v>
      </c>
      <c r="O525" s="1">
        <v>14</v>
      </c>
      <c r="P525">
        <v>11.4</v>
      </c>
      <c r="Q525">
        <v>14</v>
      </c>
      <c r="R525">
        <v>16.399999999999999</v>
      </c>
      <c r="S525">
        <v>14</v>
      </c>
      <c r="T525">
        <v>5.9</v>
      </c>
      <c r="U525">
        <v>14</v>
      </c>
      <c r="V525">
        <v>13.5</v>
      </c>
      <c r="W525">
        <v>14</v>
      </c>
      <c r="X525">
        <v>12.1</v>
      </c>
    </row>
    <row r="526" spans="1:24" x14ac:dyDescent="0.3">
      <c r="A526" s="6" t="s">
        <v>17700</v>
      </c>
      <c r="B526" s="52" t="s">
        <v>8138</v>
      </c>
      <c r="C526" s="6" t="s">
        <v>17702</v>
      </c>
      <c r="D526" s="6" t="s">
        <v>17701</v>
      </c>
      <c r="E526" s="5">
        <v>1556</v>
      </c>
      <c r="F526" s="6">
        <v>178.6</v>
      </c>
      <c r="G526" s="1">
        <v>0.90900000000000003</v>
      </c>
      <c r="H526">
        <v>1.2130000000000001</v>
      </c>
      <c r="I526">
        <v>1.1220000000000001</v>
      </c>
      <c r="J526">
        <v>1.0369999999999999</v>
      </c>
      <c r="K526">
        <v>1.2330000000000001</v>
      </c>
      <c r="L526" s="1">
        <v>27</v>
      </c>
      <c r="M526">
        <v>27</v>
      </c>
      <c r="N526">
        <v>36</v>
      </c>
      <c r="O526" s="1">
        <v>35</v>
      </c>
      <c r="P526">
        <v>6.3</v>
      </c>
      <c r="Q526">
        <v>35</v>
      </c>
      <c r="R526">
        <v>9.4</v>
      </c>
      <c r="S526">
        <v>35</v>
      </c>
      <c r="T526">
        <v>8.4</v>
      </c>
      <c r="U526">
        <v>35</v>
      </c>
      <c r="V526">
        <v>8.5</v>
      </c>
      <c r="W526">
        <v>35</v>
      </c>
      <c r="X526">
        <v>14</v>
      </c>
    </row>
    <row r="527" spans="1:24" x14ac:dyDescent="0.3">
      <c r="A527" s="6" t="s">
        <v>17703</v>
      </c>
      <c r="B527" s="52" t="s">
        <v>8140</v>
      </c>
      <c r="C527" s="6" t="s">
        <v>17705</v>
      </c>
      <c r="D527" s="6" t="s">
        <v>17704</v>
      </c>
      <c r="E527" s="5">
        <v>1483</v>
      </c>
      <c r="F527" s="6">
        <v>170.8</v>
      </c>
      <c r="G527" s="1">
        <v>0.90700000000000003</v>
      </c>
      <c r="H527">
        <v>0.84299999999999997</v>
      </c>
      <c r="I527">
        <v>0.755</v>
      </c>
      <c r="J527">
        <v>0.66100000000000003</v>
      </c>
      <c r="K527">
        <v>0.98199999999999998</v>
      </c>
      <c r="L527" s="1">
        <v>43</v>
      </c>
      <c r="M527">
        <v>43</v>
      </c>
      <c r="N527">
        <v>64</v>
      </c>
      <c r="O527" s="1">
        <v>64</v>
      </c>
      <c r="P527">
        <v>5.7</v>
      </c>
      <c r="Q527">
        <v>64</v>
      </c>
      <c r="R527">
        <v>12.8</v>
      </c>
      <c r="S527">
        <v>64</v>
      </c>
      <c r="T527">
        <v>12.3</v>
      </c>
      <c r="U527">
        <v>64</v>
      </c>
      <c r="V527">
        <v>11.1</v>
      </c>
      <c r="W527">
        <v>64</v>
      </c>
      <c r="X527">
        <v>13.3</v>
      </c>
    </row>
    <row r="528" spans="1:24" x14ac:dyDescent="0.3">
      <c r="A528" s="6" t="s">
        <v>17706</v>
      </c>
      <c r="B528" s="52" t="s">
        <v>8142</v>
      </c>
      <c r="D528" s="6" t="s">
        <v>17707</v>
      </c>
      <c r="E528" s="5">
        <v>1873</v>
      </c>
      <c r="F528" s="6">
        <v>207.7</v>
      </c>
      <c r="G528" s="1">
        <v>0.998</v>
      </c>
      <c r="H528">
        <v>0.93899999999999995</v>
      </c>
      <c r="I528">
        <v>1.149</v>
      </c>
      <c r="J528">
        <v>1.224</v>
      </c>
      <c r="K528">
        <v>0.93200000000000005</v>
      </c>
      <c r="L528" s="1">
        <v>5</v>
      </c>
      <c r="M528">
        <v>5</v>
      </c>
      <c r="N528">
        <v>5</v>
      </c>
      <c r="O528" s="1">
        <v>5</v>
      </c>
      <c r="P528">
        <v>11.6</v>
      </c>
      <c r="Q528">
        <v>5</v>
      </c>
      <c r="R528">
        <v>2.2000000000000002</v>
      </c>
      <c r="S528">
        <v>5</v>
      </c>
      <c r="T528">
        <v>15.1</v>
      </c>
      <c r="U528">
        <v>5</v>
      </c>
      <c r="V528">
        <v>9.8000000000000007</v>
      </c>
      <c r="W528">
        <v>5</v>
      </c>
      <c r="X528">
        <v>3.3</v>
      </c>
    </row>
    <row r="529" spans="1:24" x14ac:dyDescent="0.3">
      <c r="A529" s="6" t="s">
        <v>17708</v>
      </c>
      <c r="B529" s="52" t="s">
        <v>8144</v>
      </c>
      <c r="D529" s="6" t="s">
        <v>17709</v>
      </c>
      <c r="E529" s="5">
        <v>448</v>
      </c>
      <c r="F529" s="6">
        <v>50.6</v>
      </c>
      <c r="G529" s="1">
        <v>0.193</v>
      </c>
      <c r="H529">
        <v>0.222</v>
      </c>
      <c r="I529">
        <v>0.48299999999999998</v>
      </c>
      <c r="J529">
        <v>0.499</v>
      </c>
      <c r="K529">
        <v>0.30499999999999999</v>
      </c>
      <c r="L529" s="1">
        <v>1</v>
      </c>
      <c r="M529">
        <v>1</v>
      </c>
      <c r="N529">
        <v>1</v>
      </c>
      <c r="O529" s="1">
        <v>1</v>
      </c>
      <c r="P529" t="s">
        <v>5</v>
      </c>
      <c r="Q529">
        <v>1</v>
      </c>
      <c r="R529" t="s">
        <v>5</v>
      </c>
      <c r="S529">
        <v>1</v>
      </c>
      <c r="T529" t="s">
        <v>5</v>
      </c>
      <c r="U529">
        <v>1</v>
      </c>
      <c r="V529" t="s">
        <v>5</v>
      </c>
      <c r="W529">
        <v>1</v>
      </c>
      <c r="X529" t="s">
        <v>5</v>
      </c>
    </row>
    <row r="530" spans="1:24" x14ac:dyDescent="0.3">
      <c r="A530" s="6" t="s">
        <v>17710</v>
      </c>
      <c r="B530" s="52" t="s">
        <v>552</v>
      </c>
      <c r="D530" s="6" t="s">
        <v>17711</v>
      </c>
      <c r="E530" s="5">
        <v>230</v>
      </c>
      <c r="F530" s="6">
        <v>26.9</v>
      </c>
      <c r="G530" s="1">
        <v>1.0149999999999999</v>
      </c>
      <c r="H530">
        <v>1.2949999999999999</v>
      </c>
      <c r="I530">
        <v>1.5089999999999999</v>
      </c>
      <c r="J530">
        <v>1.7030000000000001</v>
      </c>
      <c r="K530">
        <v>1.4219999999999999</v>
      </c>
      <c r="L530" s="1">
        <v>4</v>
      </c>
      <c r="M530">
        <v>4</v>
      </c>
      <c r="N530">
        <v>8</v>
      </c>
      <c r="O530" s="1">
        <v>8</v>
      </c>
      <c r="P530">
        <v>2.5</v>
      </c>
      <c r="Q530">
        <v>8</v>
      </c>
      <c r="R530">
        <v>5.7</v>
      </c>
      <c r="S530">
        <v>8</v>
      </c>
      <c r="T530">
        <v>7.8</v>
      </c>
      <c r="U530">
        <v>8</v>
      </c>
      <c r="V530">
        <v>6.2</v>
      </c>
      <c r="W530">
        <v>8</v>
      </c>
      <c r="X530">
        <v>2.9</v>
      </c>
    </row>
    <row r="531" spans="1:24" x14ac:dyDescent="0.3">
      <c r="A531" s="6" t="s">
        <v>1075</v>
      </c>
      <c r="B531" s="52" t="s">
        <v>1074</v>
      </c>
      <c r="C531" s="6" t="s">
        <v>5416</v>
      </c>
      <c r="D531" s="6" t="s">
        <v>1076</v>
      </c>
      <c r="E531" s="5">
        <v>246</v>
      </c>
      <c r="F531" s="6">
        <v>28</v>
      </c>
      <c r="G531" s="1">
        <v>1.028</v>
      </c>
      <c r="H531">
        <v>0.96799999999999997</v>
      </c>
      <c r="I531">
        <v>1.016</v>
      </c>
      <c r="J531">
        <v>1.0720000000000001</v>
      </c>
      <c r="K531">
        <v>0.94099999999999995</v>
      </c>
      <c r="L531" s="1">
        <v>10</v>
      </c>
      <c r="M531">
        <v>10</v>
      </c>
      <c r="N531">
        <v>21</v>
      </c>
      <c r="O531" s="1">
        <v>21</v>
      </c>
      <c r="P531">
        <v>7.4</v>
      </c>
      <c r="Q531">
        <v>21</v>
      </c>
      <c r="R531">
        <v>8.1999999999999993</v>
      </c>
      <c r="S531">
        <v>21</v>
      </c>
      <c r="T531">
        <v>11.4</v>
      </c>
      <c r="U531">
        <v>21</v>
      </c>
      <c r="V531">
        <v>9.9</v>
      </c>
      <c r="W531">
        <v>21</v>
      </c>
      <c r="X531">
        <v>8.5</v>
      </c>
    </row>
    <row r="532" spans="1:24" x14ac:dyDescent="0.3">
      <c r="A532" s="6" t="s">
        <v>17712</v>
      </c>
      <c r="B532" s="52" t="s">
        <v>8146</v>
      </c>
      <c r="C532" s="6" t="s">
        <v>17714</v>
      </c>
      <c r="D532" s="6" t="s">
        <v>17713</v>
      </c>
      <c r="E532" s="5">
        <v>225</v>
      </c>
      <c r="F532" s="6">
        <v>26.1</v>
      </c>
      <c r="G532" s="1">
        <v>1.0429999999999999</v>
      </c>
      <c r="H532">
        <v>0.95499999999999996</v>
      </c>
      <c r="I532">
        <v>0.9</v>
      </c>
      <c r="J532">
        <v>0.86199999999999999</v>
      </c>
      <c r="K532">
        <v>0.93</v>
      </c>
      <c r="L532" s="1">
        <v>11</v>
      </c>
      <c r="M532">
        <v>11</v>
      </c>
      <c r="N532">
        <v>28</v>
      </c>
      <c r="O532" s="1">
        <v>28</v>
      </c>
      <c r="P532">
        <v>8.1999999999999993</v>
      </c>
      <c r="Q532">
        <v>28</v>
      </c>
      <c r="R532">
        <v>7.5</v>
      </c>
      <c r="S532">
        <v>28</v>
      </c>
      <c r="T532">
        <v>15.3</v>
      </c>
      <c r="U532">
        <v>28</v>
      </c>
      <c r="V532">
        <v>9.1999999999999993</v>
      </c>
      <c r="W532">
        <v>28</v>
      </c>
      <c r="X532">
        <v>10.7</v>
      </c>
    </row>
    <row r="533" spans="1:24" x14ac:dyDescent="0.3">
      <c r="A533" s="6" t="s">
        <v>17715</v>
      </c>
      <c r="B533" s="52" t="s">
        <v>8148</v>
      </c>
      <c r="C533" s="6" t="s">
        <v>17717</v>
      </c>
      <c r="D533" s="6" t="s">
        <v>17716</v>
      </c>
      <c r="E533" s="5">
        <v>928</v>
      </c>
      <c r="F533" s="6">
        <v>101.2</v>
      </c>
      <c r="G533" s="1">
        <v>0.97099999999999997</v>
      </c>
      <c r="H533">
        <v>1.002</v>
      </c>
      <c r="I533">
        <v>1.1479999999999999</v>
      </c>
      <c r="J533">
        <v>1.1639999999999999</v>
      </c>
      <c r="K533">
        <v>1.127</v>
      </c>
      <c r="L533" s="1">
        <v>3</v>
      </c>
      <c r="M533">
        <v>3</v>
      </c>
      <c r="N533">
        <v>4</v>
      </c>
      <c r="O533" s="1">
        <v>4</v>
      </c>
      <c r="P533">
        <v>4.5999999999999996</v>
      </c>
      <c r="Q533">
        <v>4</v>
      </c>
      <c r="R533">
        <v>5.4</v>
      </c>
      <c r="S533">
        <v>4</v>
      </c>
      <c r="T533">
        <v>4.5</v>
      </c>
      <c r="U533">
        <v>4</v>
      </c>
      <c r="V533">
        <v>3</v>
      </c>
      <c r="W533">
        <v>4</v>
      </c>
      <c r="X533">
        <v>10.6</v>
      </c>
    </row>
    <row r="534" spans="1:24" x14ac:dyDescent="0.3">
      <c r="A534" s="6" t="s">
        <v>17718</v>
      </c>
      <c r="B534" s="52" t="s">
        <v>198</v>
      </c>
      <c r="C534" s="6" t="s">
        <v>17720</v>
      </c>
      <c r="D534" s="6" t="s">
        <v>17719</v>
      </c>
      <c r="E534" s="5">
        <v>386</v>
      </c>
      <c r="F534" s="6">
        <v>42.9</v>
      </c>
      <c r="G534" s="1">
        <v>1.032</v>
      </c>
      <c r="H534">
        <v>0.98099999999999998</v>
      </c>
      <c r="I534">
        <v>1.0309999999999999</v>
      </c>
      <c r="J534">
        <v>0.93500000000000005</v>
      </c>
      <c r="K534">
        <v>1.004</v>
      </c>
      <c r="L534" s="1">
        <v>8</v>
      </c>
      <c r="M534">
        <v>8</v>
      </c>
      <c r="N534">
        <v>26</v>
      </c>
      <c r="O534" s="1">
        <v>26</v>
      </c>
      <c r="P534">
        <v>6.8</v>
      </c>
      <c r="Q534">
        <v>26</v>
      </c>
      <c r="R534">
        <v>4.9000000000000004</v>
      </c>
      <c r="S534">
        <v>26</v>
      </c>
      <c r="T534">
        <v>8.1</v>
      </c>
      <c r="U534">
        <v>26</v>
      </c>
      <c r="V534">
        <v>7.2</v>
      </c>
      <c r="W534">
        <v>26</v>
      </c>
      <c r="X534">
        <v>4.8</v>
      </c>
    </row>
    <row r="535" spans="1:24" x14ac:dyDescent="0.3">
      <c r="A535" s="6" t="s">
        <v>17721</v>
      </c>
      <c r="B535" s="52" t="s">
        <v>8150</v>
      </c>
      <c r="C535" s="6" t="s">
        <v>17723</v>
      </c>
      <c r="D535" s="6" t="s">
        <v>17722</v>
      </c>
      <c r="E535" s="5">
        <v>392</v>
      </c>
      <c r="F535" s="6">
        <v>44.3</v>
      </c>
      <c r="G535" s="1">
        <v>0.997</v>
      </c>
      <c r="H535">
        <v>0.90900000000000003</v>
      </c>
      <c r="I535">
        <v>0.90200000000000002</v>
      </c>
      <c r="J535">
        <v>0.90600000000000003</v>
      </c>
      <c r="K535">
        <v>0.755</v>
      </c>
      <c r="L535" s="1">
        <v>11</v>
      </c>
      <c r="M535">
        <v>11</v>
      </c>
      <c r="N535">
        <v>22</v>
      </c>
      <c r="O535" s="1">
        <v>22</v>
      </c>
      <c r="P535">
        <v>7.6</v>
      </c>
      <c r="Q535">
        <v>22</v>
      </c>
      <c r="R535">
        <v>7.2</v>
      </c>
      <c r="S535">
        <v>22</v>
      </c>
      <c r="T535">
        <v>8.3000000000000007</v>
      </c>
      <c r="U535">
        <v>22</v>
      </c>
      <c r="V535">
        <v>7.9</v>
      </c>
      <c r="W535">
        <v>22</v>
      </c>
      <c r="X535">
        <v>11.2</v>
      </c>
    </row>
    <row r="536" spans="1:24" x14ac:dyDescent="0.3">
      <c r="A536" s="6" t="s">
        <v>17727</v>
      </c>
      <c r="B536" s="52" t="s">
        <v>8152</v>
      </c>
      <c r="C536" s="6" t="s">
        <v>17726</v>
      </c>
      <c r="D536" s="6" t="s">
        <v>17728</v>
      </c>
      <c r="E536" s="5">
        <v>314</v>
      </c>
      <c r="F536" s="6">
        <v>36</v>
      </c>
      <c r="G536" s="1">
        <v>0.995</v>
      </c>
      <c r="H536">
        <v>0.98799999999999999</v>
      </c>
      <c r="I536">
        <v>0.83399999999999996</v>
      </c>
      <c r="J536">
        <v>0.81299999999999994</v>
      </c>
      <c r="K536">
        <v>0.77</v>
      </c>
      <c r="L536" s="1">
        <v>5</v>
      </c>
      <c r="M536">
        <v>10</v>
      </c>
      <c r="N536">
        <v>23</v>
      </c>
      <c r="O536" s="1">
        <v>10</v>
      </c>
      <c r="P536">
        <v>6.4</v>
      </c>
      <c r="Q536">
        <v>10</v>
      </c>
      <c r="R536">
        <v>13.3</v>
      </c>
      <c r="S536">
        <v>10</v>
      </c>
      <c r="T536">
        <v>11.5</v>
      </c>
      <c r="U536">
        <v>10</v>
      </c>
      <c r="V536">
        <v>11.7</v>
      </c>
      <c r="W536">
        <v>10</v>
      </c>
      <c r="X536">
        <v>13.1</v>
      </c>
    </row>
    <row r="537" spans="1:24" x14ac:dyDescent="0.3">
      <c r="A537" s="6" t="s">
        <v>17724</v>
      </c>
      <c r="B537" s="52" t="s">
        <v>8152</v>
      </c>
      <c r="C537" s="6" t="s">
        <v>17726</v>
      </c>
      <c r="D537" s="6" t="s">
        <v>17725</v>
      </c>
      <c r="E537" s="5">
        <v>262</v>
      </c>
      <c r="F537" s="6">
        <v>29.8</v>
      </c>
      <c r="G537" s="1">
        <v>1.296</v>
      </c>
      <c r="H537">
        <v>1.3979999999999999</v>
      </c>
      <c r="I537">
        <v>0.877</v>
      </c>
      <c r="J537">
        <v>1.1910000000000001</v>
      </c>
      <c r="K537">
        <v>1.3280000000000001</v>
      </c>
      <c r="L537" s="1">
        <v>1</v>
      </c>
      <c r="M537">
        <v>6</v>
      </c>
      <c r="N537">
        <v>14</v>
      </c>
      <c r="O537" s="1">
        <v>1</v>
      </c>
      <c r="P537" t="s">
        <v>5</v>
      </c>
      <c r="Q537">
        <v>1</v>
      </c>
      <c r="R537" t="s">
        <v>5</v>
      </c>
      <c r="S537">
        <v>1</v>
      </c>
      <c r="T537" t="s">
        <v>5</v>
      </c>
      <c r="U537">
        <v>1</v>
      </c>
      <c r="V537" t="s">
        <v>5</v>
      </c>
      <c r="W537">
        <v>1</v>
      </c>
      <c r="X537" t="s">
        <v>5</v>
      </c>
    </row>
    <row r="538" spans="1:24" x14ac:dyDescent="0.3">
      <c r="A538" s="6" t="s">
        <v>667</v>
      </c>
      <c r="B538" s="52" t="s">
        <v>666</v>
      </c>
      <c r="C538" s="6" t="s">
        <v>5534</v>
      </c>
      <c r="D538" s="6" t="s">
        <v>668</v>
      </c>
      <c r="E538" s="5">
        <v>602</v>
      </c>
      <c r="F538" s="6">
        <v>68.400000000000006</v>
      </c>
      <c r="G538" s="1">
        <v>0.95899999999999996</v>
      </c>
      <c r="H538">
        <v>1.401</v>
      </c>
      <c r="I538">
        <v>1.6240000000000001</v>
      </c>
      <c r="J538">
        <v>1.202</v>
      </c>
      <c r="K538">
        <v>1.383</v>
      </c>
      <c r="L538" s="1">
        <v>4</v>
      </c>
      <c r="M538">
        <v>4</v>
      </c>
      <c r="N538">
        <v>5</v>
      </c>
      <c r="O538" s="1">
        <v>5</v>
      </c>
      <c r="P538">
        <v>7.5</v>
      </c>
      <c r="Q538">
        <v>5</v>
      </c>
      <c r="R538">
        <v>9</v>
      </c>
      <c r="S538">
        <v>5</v>
      </c>
      <c r="T538">
        <v>23.1</v>
      </c>
      <c r="U538">
        <v>5</v>
      </c>
      <c r="V538">
        <v>6.7</v>
      </c>
      <c r="W538">
        <v>5</v>
      </c>
      <c r="X538">
        <v>9.4</v>
      </c>
    </row>
    <row r="539" spans="1:24" x14ac:dyDescent="0.3">
      <c r="A539" s="6" t="s">
        <v>17729</v>
      </c>
      <c r="B539" s="52" t="s">
        <v>8154</v>
      </c>
      <c r="C539" s="6" t="s">
        <v>17731</v>
      </c>
      <c r="D539" s="6" t="s">
        <v>17730</v>
      </c>
      <c r="E539" s="5">
        <v>445</v>
      </c>
      <c r="F539" s="6">
        <v>50.4</v>
      </c>
      <c r="G539" s="1">
        <v>1.044</v>
      </c>
      <c r="H539">
        <v>0.91500000000000004</v>
      </c>
      <c r="I539">
        <v>0.998</v>
      </c>
      <c r="J539">
        <v>1.0429999999999999</v>
      </c>
      <c r="K539">
        <v>0.875</v>
      </c>
      <c r="L539" s="1">
        <v>11</v>
      </c>
      <c r="M539">
        <v>12</v>
      </c>
      <c r="N539">
        <v>22</v>
      </c>
      <c r="O539" s="1">
        <v>21</v>
      </c>
      <c r="P539">
        <v>8.6</v>
      </c>
      <c r="Q539">
        <v>21</v>
      </c>
      <c r="R539">
        <v>9</v>
      </c>
      <c r="S539">
        <v>21</v>
      </c>
      <c r="T539">
        <v>7</v>
      </c>
      <c r="U539">
        <v>21</v>
      </c>
      <c r="V539">
        <v>6.1</v>
      </c>
      <c r="W539">
        <v>21</v>
      </c>
      <c r="X539">
        <v>16.5</v>
      </c>
    </row>
    <row r="540" spans="1:24" x14ac:dyDescent="0.3">
      <c r="A540" s="6" t="s">
        <v>17732</v>
      </c>
      <c r="B540" s="52" t="s">
        <v>8156</v>
      </c>
      <c r="C540" s="6" t="s">
        <v>17734</v>
      </c>
      <c r="D540" s="6" t="s">
        <v>17733</v>
      </c>
      <c r="E540" s="5">
        <v>392</v>
      </c>
      <c r="F540" s="6">
        <v>43.1</v>
      </c>
      <c r="G540" s="1">
        <v>1.046</v>
      </c>
      <c r="H540">
        <v>0.96</v>
      </c>
      <c r="I540">
        <v>1.006</v>
      </c>
      <c r="J540">
        <v>1.0720000000000001</v>
      </c>
      <c r="K540">
        <v>0.86599999999999999</v>
      </c>
      <c r="L540" s="1">
        <v>8</v>
      </c>
      <c r="M540">
        <v>8</v>
      </c>
      <c r="N540">
        <v>12</v>
      </c>
      <c r="O540" s="1">
        <v>12</v>
      </c>
      <c r="P540">
        <v>9.3000000000000007</v>
      </c>
      <c r="Q540">
        <v>12</v>
      </c>
      <c r="R540">
        <v>7.1</v>
      </c>
      <c r="S540">
        <v>12</v>
      </c>
      <c r="T540">
        <v>9.8000000000000007</v>
      </c>
      <c r="U540">
        <v>12</v>
      </c>
      <c r="V540">
        <v>9.1999999999999993</v>
      </c>
      <c r="W540">
        <v>12</v>
      </c>
      <c r="X540">
        <v>11.5</v>
      </c>
    </row>
    <row r="541" spans="1:24" x14ac:dyDescent="0.3">
      <c r="A541" s="6" t="s">
        <v>17735</v>
      </c>
      <c r="B541" s="52" t="s">
        <v>8158</v>
      </c>
      <c r="D541" s="6" t="s">
        <v>17736</v>
      </c>
      <c r="E541" s="5">
        <v>335</v>
      </c>
      <c r="F541" s="6">
        <v>37.700000000000003</v>
      </c>
      <c r="G541" s="1">
        <v>1.0549999999999999</v>
      </c>
      <c r="H541">
        <v>0.93700000000000006</v>
      </c>
      <c r="I541">
        <v>0.98799999999999999</v>
      </c>
      <c r="J541">
        <v>0.91900000000000004</v>
      </c>
      <c r="K541">
        <v>0.73399999999999999</v>
      </c>
      <c r="L541" s="1">
        <v>4</v>
      </c>
      <c r="M541">
        <v>4</v>
      </c>
      <c r="N541">
        <v>4</v>
      </c>
      <c r="O541" s="1">
        <v>4</v>
      </c>
      <c r="P541">
        <v>7.3</v>
      </c>
      <c r="Q541">
        <v>4</v>
      </c>
      <c r="R541">
        <v>4.8</v>
      </c>
      <c r="S541">
        <v>4</v>
      </c>
      <c r="T541">
        <v>4.5</v>
      </c>
      <c r="U541">
        <v>4</v>
      </c>
      <c r="V541">
        <v>5.9</v>
      </c>
      <c r="W541">
        <v>4</v>
      </c>
      <c r="X541">
        <v>6.7</v>
      </c>
    </row>
    <row r="542" spans="1:24" x14ac:dyDescent="0.3">
      <c r="A542" s="6" t="s">
        <v>17737</v>
      </c>
      <c r="B542" s="52" t="s">
        <v>8160</v>
      </c>
      <c r="C542" s="6" t="s">
        <v>17739</v>
      </c>
      <c r="D542" s="6" t="s">
        <v>17738</v>
      </c>
      <c r="E542" s="5">
        <v>233</v>
      </c>
      <c r="F542" s="6">
        <v>26.2</v>
      </c>
      <c r="G542" s="1">
        <v>1.0309999999999999</v>
      </c>
      <c r="H542">
        <v>1.0509999999999999</v>
      </c>
      <c r="I542">
        <v>1.1639999999999999</v>
      </c>
      <c r="J542">
        <v>1.165</v>
      </c>
      <c r="K542">
        <v>1.0669999999999999</v>
      </c>
      <c r="L542" s="1">
        <v>5</v>
      </c>
      <c r="M542">
        <v>5</v>
      </c>
      <c r="N542">
        <v>6</v>
      </c>
      <c r="O542" s="1">
        <v>6</v>
      </c>
      <c r="P542">
        <v>4.7</v>
      </c>
      <c r="Q542">
        <v>6</v>
      </c>
      <c r="R542">
        <v>13.7</v>
      </c>
      <c r="S542">
        <v>6</v>
      </c>
      <c r="T542">
        <v>1.4</v>
      </c>
      <c r="U542">
        <v>6</v>
      </c>
      <c r="V542">
        <v>13.2</v>
      </c>
      <c r="W542">
        <v>6</v>
      </c>
      <c r="X542">
        <v>11.6</v>
      </c>
    </row>
    <row r="543" spans="1:24" x14ac:dyDescent="0.3">
      <c r="A543" s="6" t="s">
        <v>17740</v>
      </c>
      <c r="B543" s="52" t="s">
        <v>8162</v>
      </c>
      <c r="D543" s="6" t="s">
        <v>17741</v>
      </c>
      <c r="E543" s="5">
        <v>793</v>
      </c>
      <c r="F543" s="6">
        <v>86.3</v>
      </c>
      <c r="G543" s="1">
        <v>0.998</v>
      </c>
      <c r="H543">
        <v>1.5209999999999999</v>
      </c>
      <c r="I543">
        <v>1.3340000000000001</v>
      </c>
      <c r="J543">
        <v>1.238</v>
      </c>
      <c r="K543">
        <v>1.0960000000000001</v>
      </c>
      <c r="L543" s="1">
        <v>1</v>
      </c>
      <c r="M543">
        <v>3</v>
      </c>
      <c r="N543">
        <v>5</v>
      </c>
      <c r="O543" s="1">
        <v>1</v>
      </c>
      <c r="P543" t="s">
        <v>5</v>
      </c>
      <c r="Q543">
        <v>1</v>
      </c>
      <c r="R543" t="s">
        <v>5</v>
      </c>
      <c r="S543">
        <v>1</v>
      </c>
      <c r="T543" t="s">
        <v>5</v>
      </c>
      <c r="U543">
        <v>1</v>
      </c>
      <c r="V543" t="s">
        <v>5</v>
      </c>
      <c r="W543">
        <v>1</v>
      </c>
      <c r="X543" t="s">
        <v>5</v>
      </c>
    </row>
    <row r="544" spans="1:24" x14ac:dyDescent="0.3">
      <c r="A544" s="6" t="s">
        <v>17742</v>
      </c>
      <c r="B544" s="52" t="s">
        <v>8164</v>
      </c>
      <c r="C544" s="6" t="s">
        <v>17744</v>
      </c>
      <c r="D544" s="6" t="s">
        <v>17743</v>
      </c>
      <c r="E544" s="5">
        <v>894</v>
      </c>
      <c r="F544" s="6">
        <v>95.5</v>
      </c>
      <c r="G544" s="1">
        <v>0.96199999999999997</v>
      </c>
      <c r="H544">
        <v>0.90400000000000003</v>
      </c>
      <c r="I544">
        <v>0.71</v>
      </c>
      <c r="J544">
        <v>0.59899999999999998</v>
      </c>
      <c r="K544">
        <v>1.0029999999999999</v>
      </c>
      <c r="L544" s="1">
        <v>12</v>
      </c>
      <c r="M544">
        <v>14</v>
      </c>
      <c r="N544">
        <v>22</v>
      </c>
      <c r="O544" s="1">
        <v>18</v>
      </c>
      <c r="P544">
        <v>12.5</v>
      </c>
      <c r="Q544">
        <v>18</v>
      </c>
      <c r="R544">
        <v>9.6999999999999993</v>
      </c>
      <c r="S544">
        <v>18</v>
      </c>
      <c r="T544">
        <v>13.6</v>
      </c>
      <c r="U544">
        <v>18</v>
      </c>
      <c r="V544">
        <v>24.1</v>
      </c>
      <c r="W544">
        <v>18</v>
      </c>
      <c r="X544">
        <v>11.5</v>
      </c>
    </row>
    <row r="545" spans="1:24" x14ac:dyDescent="0.3">
      <c r="A545" s="6" t="s">
        <v>17745</v>
      </c>
      <c r="B545" s="52" t="s">
        <v>8166</v>
      </c>
      <c r="D545" s="6" t="s">
        <v>17746</v>
      </c>
      <c r="E545" s="5">
        <v>181</v>
      </c>
      <c r="F545" s="6">
        <v>20.2</v>
      </c>
      <c r="G545" s="1">
        <v>1.081</v>
      </c>
      <c r="H545">
        <v>1.026</v>
      </c>
      <c r="I545">
        <v>1.2170000000000001</v>
      </c>
      <c r="J545">
        <v>1.232</v>
      </c>
      <c r="K545">
        <v>1.208</v>
      </c>
      <c r="L545" s="1">
        <v>2</v>
      </c>
      <c r="M545">
        <v>2</v>
      </c>
      <c r="N545">
        <v>4</v>
      </c>
      <c r="O545" s="1">
        <v>4</v>
      </c>
      <c r="P545">
        <v>9.1</v>
      </c>
      <c r="Q545">
        <v>4</v>
      </c>
      <c r="R545">
        <v>18.600000000000001</v>
      </c>
      <c r="S545">
        <v>4</v>
      </c>
      <c r="T545">
        <v>21.9</v>
      </c>
      <c r="U545">
        <v>4</v>
      </c>
      <c r="V545">
        <v>30.5</v>
      </c>
      <c r="W545">
        <v>4</v>
      </c>
      <c r="X545">
        <v>17.399999999999999</v>
      </c>
    </row>
    <row r="546" spans="1:24" x14ac:dyDescent="0.3">
      <c r="A546" s="6" t="s">
        <v>17747</v>
      </c>
      <c r="B546" s="52" t="s">
        <v>8168</v>
      </c>
      <c r="C546" s="6" t="s">
        <v>17749</v>
      </c>
      <c r="D546" s="6" t="s">
        <v>17748</v>
      </c>
      <c r="E546" s="5">
        <v>198</v>
      </c>
      <c r="F546" s="6">
        <v>22.2</v>
      </c>
      <c r="G546" s="1">
        <v>0.99099999999999999</v>
      </c>
      <c r="H546">
        <v>1.1779999999999999</v>
      </c>
      <c r="I546">
        <v>1.008</v>
      </c>
      <c r="J546">
        <v>1.0109999999999999</v>
      </c>
      <c r="K546">
        <v>0.98599999999999999</v>
      </c>
      <c r="L546" s="1">
        <v>1</v>
      </c>
      <c r="M546">
        <v>1</v>
      </c>
      <c r="N546">
        <v>1</v>
      </c>
      <c r="O546" s="1">
        <v>1</v>
      </c>
      <c r="P546" t="s">
        <v>5</v>
      </c>
      <c r="Q546">
        <v>1</v>
      </c>
      <c r="R546" t="s">
        <v>5</v>
      </c>
      <c r="S546">
        <v>1</v>
      </c>
      <c r="T546" t="s">
        <v>5</v>
      </c>
      <c r="U546">
        <v>1</v>
      </c>
      <c r="V546" t="s">
        <v>5</v>
      </c>
      <c r="W546">
        <v>1</v>
      </c>
      <c r="X546" t="s">
        <v>5</v>
      </c>
    </row>
    <row r="547" spans="1:24" x14ac:dyDescent="0.3">
      <c r="A547" s="6" t="s">
        <v>17750</v>
      </c>
      <c r="B547" s="52" t="s">
        <v>8170</v>
      </c>
      <c r="D547" s="6" t="s">
        <v>17751</v>
      </c>
      <c r="E547" s="5">
        <v>164</v>
      </c>
      <c r="F547" s="6">
        <v>17.899999999999999</v>
      </c>
      <c r="G547" s="1">
        <v>0.86099999999999999</v>
      </c>
      <c r="H547">
        <v>0.95399999999999996</v>
      </c>
      <c r="I547">
        <v>1.452</v>
      </c>
      <c r="J547">
        <v>1.401</v>
      </c>
      <c r="K547">
        <v>1.0329999999999999</v>
      </c>
      <c r="L547" s="1">
        <v>1</v>
      </c>
      <c r="M547">
        <v>1</v>
      </c>
      <c r="N547">
        <v>1</v>
      </c>
      <c r="O547" s="1">
        <v>1</v>
      </c>
      <c r="P547" t="s">
        <v>5</v>
      </c>
      <c r="Q547">
        <v>1</v>
      </c>
      <c r="R547" t="s">
        <v>5</v>
      </c>
      <c r="S547">
        <v>1</v>
      </c>
      <c r="T547" t="s">
        <v>5</v>
      </c>
      <c r="U547">
        <v>1</v>
      </c>
      <c r="V547" t="s">
        <v>5</v>
      </c>
      <c r="W547">
        <v>1</v>
      </c>
      <c r="X547" t="s">
        <v>5</v>
      </c>
    </row>
    <row r="548" spans="1:24" x14ac:dyDescent="0.3">
      <c r="A548" s="6" t="s">
        <v>17752</v>
      </c>
      <c r="B548" s="52" t="s">
        <v>375</v>
      </c>
      <c r="C548" s="6" t="s">
        <v>17754</v>
      </c>
      <c r="D548" s="6" t="s">
        <v>17753</v>
      </c>
      <c r="E548" s="5">
        <v>485</v>
      </c>
      <c r="F548" s="6">
        <v>52.7</v>
      </c>
      <c r="G548" s="1">
        <v>0.96299999999999997</v>
      </c>
      <c r="H548">
        <v>1.157</v>
      </c>
      <c r="I548">
        <v>1.101</v>
      </c>
      <c r="J548">
        <v>1.097</v>
      </c>
      <c r="K548">
        <v>1.07</v>
      </c>
      <c r="L548" s="1">
        <v>10</v>
      </c>
      <c r="M548">
        <v>10</v>
      </c>
      <c r="N548">
        <v>18</v>
      </c>
      <c r="O548" s="1">
        <v>18</v>
      </c>
      <c r="P548">
        <v>8</v>
      </c>
      <c r="Q548">
        <v>18</v>
      </c>
      <c r="R548">
        <v>8.8000000000000007</v>
      </c>
      <c r="S548">
        <v>18</v>
      </c>
      <c r="T548">
        <v>15.9</v>
      </c>
      <c r="U548">
        <v>18</v>
      </c>
      <c r="V548">
        <v>17.600000000000001</v>
      </c>
      <c r="W548">
        <v>18</v>
      </c>
      <c r="X548">
        <v>10.4</v>
      </c>
    </row>
    <row r="549" spans="1:24" x14ac:dyDescent="0.3">
      <c r="A549" s="6" t="s">
        <v>17755</v>
      </c>
      <c r="B549" s="52" t="s">
        <v>8172</v>
      </c>
      <c r="C549" s="6" t="s">
        <v>17757</v>
      </c>
      <c r="D549" s="6" t="s">
        <v>17756</v>
      </c>
      <c r="E549" s="5">
        <v>210</v>
      </c>
      <c r="F549" s="6">
        <v>22.8</v>
      </c>
      <c r="G549" s="1">
        <v>1.0129999999999999</v>
      </c>
      <c r="H549">
        <v>1.06</v>
      </c>
      <c r="I549">
        <v>1.032</v>
      </c>
      <c r="J549">
        <v>0.92500000000000004</v>
      </c>
      <c r="K549">
        <v>1.1060000000000001</v>
      </c>
      <c r="L549" s="1">
        <v>5</v>
      </c>
      <c r="M549">
        <v>6</v>
      </c>
      <c r="N549">
        <v>12</v>
      </c>
      <c r="O549" s="1">
        <v>9</v>
      </c>
      <c r="P549">
        <v>7.1</v>
      </c>
      <c r="Q549">
        <v>9</v>
      </c>
      <c r="R549">
        <v>12</v>
      </c>
      <c r="S549">
        <v>9</v>
      </c>
      <c r="T549">
        <v>14.3</v>
      </c>
      <c r="U549">
        <v>9</v>
      </c>
      <c r="V549">
        <v>8.6999999999999993</v>
      </c>
      <c r="W549">
        <v>9</v>
      </c>
      <c r="X549">
        <v>21.1</v>
      </c>
    </row>
    <row r="550" spans="1:24" x14ac:dyDescent="0.3">
      <c r="A550" s="6" t="s">
        <v>17758</v>
      </c>
      <c r="B550" s="52" t="s">
        <v>8174</v>
      </c>
      <c r="C550" s="6" t="s">
        <v>17760</v>
      </c>
      <c r="D550" s="6" t="s">
        <v>17759</v>
      </c>
      <c r="E550" s="5">
        <v>202</v>
      </c>
      <c r="F550" s="6">
        <v>22.2</v>
      </c>
      <c r="G550" s="1">
        <v>0.93600000000000005</v>
      </c>
      <c r="H550">
        <v>1.024</v>
      </c>
      <c r="I550">
        <v>0.94</v>
      </c>
      <c r="J550">
        <v>0.85499999999999998</v>
      </c>
      <c r="K550">
        <v>1.103</v>
      </c>
      <c r="L550" s="1">
        <v>3</v>
      </c>
      <c r="M550">
        <v>4</v>
      </c>
      <c r="N550">
        <v>5</v>
      </c>
      <c r="O550" s="1">
        <v>4</v>
      </c>
      <c r="P550">
        <v>2.5</v>
      </c>
      <c r="Q550">
        <v>4</v>
      </c>
      <c r="R550">
        <v>8.3000000000000007</v>
      </c>
      <c r="S550">
        <v>4</v>
      </c>
      <c r="T550">
        <v>28.2</v>
      </c>
      <c r="U550">
        <v>4</v>
      </c>
      <c r="V550">
        <v>10.8</v>
      </c>
      <c r="W550">
        <v>4</v>
      </c>
      <c r="X550">
        <v>14</v>
      </c>
    </row>
    <row r="551" spans="1:24" x14ac:dyDescent="0.3">
      <c r="A551" s="6" t="s">
        <v>17761</v>
      </c>
      <c r="B551" s="52" t="s">
        <v>8176</v>
      </c>
      <c r="C551" s="6" t="s">
        <v>17763</v>
      </c>
      <c r="D551" s="6" t="s">
        <v>17762</v>
      </c>
      <c r="E551" s="5">
        <v>920</v>
      </c>
      <c r="F551" s="6">
        <v>106.1</v>
      </c>
      <c r="G551" s="1">
        <v>1.0509999999999999</v>
      </c>
      <c r="H551">
        <v>0.99399999999999999</v>
      </c>
      <c r="I551">
        <v>0.94199999999999995</v>
      </c>
      <c r="J551">
        <v>0.82699999999999996</v>
      </c>
      <c r="K551">
        <v>0.94099999999999995</v>
      </c>
      <c r="L551" s="1">
        <v>21</v>
      </c>
      <c r="M551">
        <v>22</v>
      </c>
      <c r="N551">
        <v>33</v>
      </c>
      <c r="O551" s="1">
        <v>30</v>
      </c>
      <c r="P551">
        <v>8.1</v>
      </c>
      <c r="Q551">
        <v>30</v>
      </c>
      <c r="R551">
        <v>8.9</v>
      </c>
      <c r="S551">
        <v>30</v>
      </c>
      <c r="T551">
        <v>16.3</v>
      </c>
      <c r="U551">
        <v>29</v>
      </c>
      <c r="V551">
        <v>12.9</v>
      </c>
      <c r="W551">
        <v>30</v>
      </c>
      <c r="X551">
        <v>11.4</v>
      </c>
    </row>
    <row r="552" spans="1:24" x14ac:dyDescent="0.3">
      <c r="A552" s="6" t="s">
        <v>17764</v>
      </c>
      <c r="B552" s="52" t="s">
        <v>8178</v>
      </c>
      <c r="D552" s="6" t="s">
        <v>17765</v>
      </c>
      <c r="E552" s="5">
        <v>289</v>
      </c>
      <c r="F552" s="6">
        <v>32.5</v>
      </c>
      <c r="G552" s="1">
        <v>0.33</v>
      </c>
      <c r="H552">
        <v>0.30499999999999999</v>
      </c>
      <c r="I552">
        <v>0.38300000000000001</v>
      </c>
      <c r="J552">
        <v>0.34699999999999998</v>
      </c>
      <c r="K552">
        <v>0.38800000000000001</v>
      </c>
      <c r="L552" s="1">
        <v>1</v>
      </c>
      <c r="M552">
        <v>1</v>
      </c>
      <c r="N552">
        <v>1</v>
      </c>
      <c r="O552" s="1">
        <v>1</v>
      </c>
      <c r="P552" t="s">
        <v>5</v>
      </c>
      <c r="Q552">
        <v>1</v>
      </c>
      <c r="R552" t="s">
        <v>5</v>
      </c>
      <c r="S552">
        <v>1</v>
      </c>
      <c r="T552" t="s">
        <v>5</v>
      </c>
      <c r="U552">
        <v>1</v>
      </c>
      <c r="V552" t="s">
        <v>5</v>
      </c>
      <c r="W552">
        <v>1</v>
      </c>
      <c r="X552" t="s">
        <v>5</v>
      </c>
    </row>
    <row r="553" spans="1:24" x14ac:dyDescent="0.3">
      <c r="A553" s="6" t="s">
        <v>17766</v>
      </c>
      <c r="B553" s="52" t="s">
        <v>8180</v>
      </c>
      <c r="C553" s="6" t="s">
        <v>17768</v>
      </c>
      <c r="D553" s="6" t="s">
        <v>17767</v>
      </c>
      <c r="E553" s="5">
        <v>1271</v>
      </c>
      <c r="F553" s="6">
        <v>142.69999999999999</v>
      </c>
      <c r="G553" s="1">
        <v>0.98899999999999999</v>
      </c>
      <c r="H553">
        <v>1.107</v>
      </c>
      <c r="I553">
        <v>1.121</v>
      </c>
      <c r="J553">
        <v>1.149</v>
      </c>
      <c r="K553">
        <v>1.4490000000000001</v>
      </c>
      <c r="L553" s="1">
        <v>15</v>
      </c>
      <c r="M553">
        <v>16</v>
      </c>
      <c r="N553">
        <v>23</v>
      </c>
      <c r="O553" s="1">
        <v>22</v>
      </c>
      <c r="P553">
        <v>8.6</v>
      </c>
      <c r="Q553">
        <v>22</v>
      </c>
      <c r="R553">
        <v>13.3</v>
      </c>
      <c r="S553">
        <v>22</v>
      </c>
      <c r="T553">
        <v>13.5</v>
      </c>
      <c r="U553">
        <v>22</v>
      </c>
      <c r="V553">
        <v>17</v>
      </c>
      <c r="W553">
        <v>22</v>
      </c>
      <c r="X553">
        <v>18.2</v>
      </c>
    </row>
    <row r="554" spans="1:24" x14ac:dyDescent="0.3">
      <c r="A554" s="6" t="s">
        <v>17769</v>
      </c>
      <c r="B554" s="52" t="s">
        <v>8182</v>
      </c>
      <c r="C554" s="6" t="s">
        <v>17771</v>
      </c>
      <c r="D554" s="6" t="s">
        <v>17770</v>
      </c>
      <c r="E554" s="5">
        <v>419</v>
      </c>
      <c r="F554" s="6">
        <v>47.5</v>
      </c>
      <c r="G554" s="1">
        <v>1.06</v>
      </c>
      <c r="H554">
        <v>1.024</v>
      </c>
      <c r="I554">
        <v>1.036</v>
      </c>
      <c r="J554">
        <v>0.94599999999999995</v>
      </c>
      <c r="K554">
        <v>0.92500000000000004</v>
      </c>
      <c r="L554" s="1">
        <v>6</v>
      </c>
      <c r="M554">
        <v>6</v>
      </c>
      <c r="N554">
        <v>7</v>
      </c>
      <c r="O554" s="1">
        <v>7</v>
      </c>
      <c r="P554">
        <v>16.399999999999999</v>
      </c>
      <c r="Q554">
        <v>7</v>
      </c>
      <c r="R554">
        <v>11.5</v>
      </c>
      <c r="S554">
        <v>7</v>
      </c>
      <c r="T554">
        <v>2.7</v>
      </c>
      <c r="U554">
        <v>7</v>
      </c>
      <c r="V554">
        <v>12.7</v>
      </c>
      <c r="W554">
        <v>7</v>
      </c>
      <c r="X554">
        <v>19.399999999999999</v>
      </c>
    </row>
    <row r="555" spans="1:24" x14ac:dyDescent="0.3">
      <c r="A555" s="6" t="s">
        <v>17772</v>
      </c>
      <c r="B555" s="52" t="s">
        <v>182</v>
      </c>
      <c r="D555" s="6" t="s">
        <v>17773</v>
      </c>
      <c r="E555" s="5">
        <v>256</v>
      </c>
      <c r="F555" s="6">
        <v>29</v>
      </c>
      <c r="G555" s="1">
        <v>1.0429999999999999</v>
      </c>
      <c r="H555">
        <v>0.88300000000000001</v>
      </c>
      <c r="I555">
        <v>0.96599999999999997</v>
      </c>
      <c r="J555">
        <v>0.92</v>
      </c>
      <c r="K555">
        <v>0.79200000000000004</v>
      </c>
      <c r="L555" s="1">
        <v>8</v>
      </c>
      <c r="M555">
        <v>8</v>
      </c>
      <c r="N555">
        <v>21</v>
      </c>
      <c r="O555" s="1">
        <v>21</v>
      </c>
      <c r="P555">
        <v>10.5</v>
      </c>
      <c r="Q555">
        <v>21</v>
      </c>
      <c r="R555">
        <v>10.8</v>
      </c>
      <c r="S555">
        <v>21</v>
      </c>
      <c r="T555">
        <v>12.1</v>
      </c>
      <c r="U555">
        <v>21</v>
      </c>
      <c r="V555">
        <v>22.8</v>
      </c>
      <c r="W555">
        <v>21</v>
      </c>
      <c r="X555">
        <v>10.3</v>
      </c>
    </row>
    <row r="556" spans="1:24" x14ac:dyDescent="0.3">
      <c r="A556" s="6" t="s">
        <v>17774</v>
      </c>
      <c r="B556" s="52" t="s">
        <v>8184</v>
      </c>
      <c r="C556" s="6" t="s">
        <v>17776</v>
      </c>
      <c r="D556" s="6" t="s">
        <v>17775</v>
      </c>
      <c r="E556" s="5">
        <v>245</v>
      </c>
      <c r="F556" s="6">
        <v>26.7</v>
      </c>
      <c r="G556" s="1">
        <v>1.0209999999999999</v>
      </c>
      <c r="H556">
        <v>1.0509999999999999</v>
      </c>
      <c r="I556">
        <v>1.2809999999999999</v>
      </c>
      <c r="J556">
        <v>1.363</v>
      </c>
      <c r="K556">
        <v>1.272</v>
      </c>
      <c r="L556" s="1">
        <v>5</v>
      </c>
      <c r="M556">
        <v>6</v>
      </c>
      <c r="N556">
        <v>12</v>
      </c>
      <c r="O556" s="1">
        <v>11</v>
      </c>
      <c r="P556">
        <v>5.2</v>
      </c>
      <c r="Q556">
        <v>11</v>
      </c>
      <c r="R556">
        <v>8.6999999999999993</v>
      </c>
      <c r="S556">
        <v>11</v>
      </c>
      <c r="T556">
        <v>13.8</v>
      </c>
      <c r="U556">
        <v>11</v>
      </c>
      <c r="V556">
        <v>8.6999999999999993</v>
      </c>
      <c r="W556">
        <v>11</v>
      </c>
      <c r="X556">
        <v>10</v>
      </c>
    </row>
    <row r="557" spans="1:24" x14ac:dyDescent="0.3">
      <c r="A557" s="6" t="s">
        <v>17777</v>
      </c>
      <c r="B557" s="52" t="s">
        <v>8186</v>
      </c>
      <c r="C557" s="6" t="s">
        <v>17779</v>
      </c>
      <c r="D557" s="6" t="s">
        <v>17778</v>
      </c>
      <c r="E557" s="5">
        <v>450</v>
      </c>
      <c r="F557" s="6">
        <v>51.9</v>
      </c>
      <c r="G557" s="1">
        <v>0.99099999999999999</v>
      </c>
      <c r="H557">
        <v>0.95899999999999996</v>
      </c>
      <c r="I557">
        <v>0.97699999999999998</v>
      </c>
      <c r="J557">
        <v>1.01</v>
      </c>
      <c r="K557">
        <v>0.97399999999999998</v>
      </c>
      <c r="L557" s="1">
        <v>8</v>
      </c>
      <c r="M557">
        <v>8</v>
      </c>
      <c r="N557">
        <v>8</v>
      </c>
      <c r="O557" s="1">
        <v>8</v>
      </c>
      <c r="P557">
        <v>11.2</v>
      </c>
      <c r="Q557">
        <v>8</v>
      </c>
      <c r="R557">
        <v>10.4</v>
      </c>
      <c r="S557">
        <v>8</v>
      </c>
      <c r="T557">
        <v>13.2</v>
      </c>
      <c r="U557">
        <v>8</v>
      </c>
      <c r="V557">
        <v>12.5</v>
      </c>
      <c r="W557">
        <v>8</v>
      </c>
      <c r="X557">
        <v>7.4</v>
      </c>
    </row>
    <row r="558" spans="1:24" x14ac:dyDescent="0.3">
      <c r="A558" s="6" t="s">
        <v>17780</v>
      </c>
      <c r="B558" s="52" t="s">
        <v>8188</v>
      </c>
      <c r="C558" s="6" t="s">
        <v>17782</v>
      </c>
      <c r="D558" s="6" t="s">
        <v>17781</v>
      </c>
      <c r="E558" s="5">
        <v>828</v>
      </c>
      <c r="F558" s="6">
        <v>94.4</v>
      </c>
      <c r="G558" s="1">
        <v>1.006</v>
      </c>
      <c r="H558">
        <v>1.0740000000000001</v>
      </c>
      <c r="I558">
        <v>0.96799999999999997</v>
      </c>
      <c r="J558">
        <v>0.86699999999999999</v>
      </c>
      <c r="K558">
        <v>1.1479999999999999</v>
      </c>
      <c r="L558" s="1">
        <v>8</v>
      </c>
      <c r="M558">
        <v>8</v>
      </c>
      <c r="N558">
        <v>10</v>
      </c>
      <c r="O558" s="1">
        <v>10</v>
      </c>
      <c r="P558">
        <v>5.0999999999999996</v>
      </c>
      <c r="Q558">
        <v>10</v>
      </c>
      <c r="R558">
        <v>15.8</v>
      </c>
      <c r="S558">
        <v>10</v>
      </c>
      <c r="T558">
        <v>8.5</v>
      </c>
      <c r="U558">
        <v>10</v>
      </c>
      <c r="V558">
        <v>9.6</v>
      </c>
      <c r="W558">
        <v>10</v>
      </c>
      <c r="X558">
        <v>11</v>
      </c>
    </row>
    <row r="559" spans="1:24" x14ac:dyDescent="0.3">
      <c r="A559" s="6" t="s">
        <v>17783</v>
      </c>
      <c r="B559" s="52" t="s">
        <v>8190</v>
      </c>
      <c r="C559" s="6" t="s">
        <v>17785</v>
      </c>
      <c r="D559" s="6" t="s">
        <v>17784</v>
      </c>
      <c r="E559" s="5">
        <v>421</v>
      </c>
      <c r="F559" s="6">
        <v>48.2</v>
      </c>
      <c r="G559" s="1">
        <v>1.036</v>
      </c>
      <c r="H559">
        <v>0.86899999999999999</v>
      </c>
      <c r="I559">
        <v>0.84599999999999997</v>
      </c>
      <c r="J559">
        <v>0.81599999999999995</v>
      </c>
      <c r="K559">
        <v>0.88500000000000001</v>
      </c>
      <c r="L559" s="1">
        <v>1</v>
      </c>
      <c r="M559">
        <v>1</v>
      </c>
      <c r="N559">
        <v>1</v>
      </c>
      <c r="O559" s="1">
        <v>1</v>
      </c>
      <c r="P559" t="s">
        <v>5</v>
      </c>
      <c r="Q559">
        <v>1</v>
      </c>
      <c r="R559" t="s">
        <v>5</v>
      </c>
      <c r="S559">
        <v>1</v>
      </c>
      <c r="T559" t="s">
        <v>5</v>
      </c>
      <c r="U559">
        <v>1</v>
      </c>
      <c r="V559" t="s">
        <v>5</v>
      </c>
      <c r="W559">
        <v>1</v>
      </c>
      <c r="X559" t="s">
        <v>5</v>
      </c>
    </row>
    <row r="560" spans="1:24" x14ac:dyDescent="0.3">
      <c r="A560" s="6" t="s">
        <v>17786</v>
      </c>
      <c r="B560" s="52" t="s">
        <v>8192</v>
      </c>
      <c r="C560" s="6" t="s">
        <v>17788</v>
      </c>
      <c r="D560" s="6" t="s">
        <v>17787</v>
      </c>
      <c r="E560" s="5">
        <v>118</v>
      </c>
      <c r="F560" s="6">
        <v>13.3</v>
      </c>
      <c r="G560" s="1">
        <v>1.0029999999999999</v>
      </c>
      <c r="H560">
        <v>1.151</v>
      </c>
      <c r="I560">
        <v>1.2010000000000001</v>
      </c>
      <c r="J560">
        <v>1.208</v>
      </c>
      <c r="K560">
        <v>0.98899999999999999</v>
      </c>
      <c r="L560" s="1">
        <v>1</v>
      </c>
      <c r="M560">
        <v>1</v>
      </c>
      <c r="N560">
        <v>4</v>
      </c>
      <c r="O560" s="1">
        <v>4</v>
      </c>
      <c r="P560">
        <v>7.2</v>
      </c>
      <c r="Q560">
        <v>4</v>
      </c>
      <c r="R560">
        <v>3.2</v>
      </c>
      <c r="S560">
        <v>4</v>
      </c>
      <c r="T560">
        <v>4.3</v>
      </c>
      <c r="U560">
        <v>4</v>
      </c>
      <c r="V560">
        <v>6.6</v>
      </c>
      <c r="W560">
        <v>4</v>
      </c>
      <c r="X560">
        <v>4.3</v>
      </c>
    </row>
    <row r="561" spans="1:24" x14ac:dyDescent="0.3">
      <c r="A561" s="6" t="s">
        <v>17789</v>
      </c>
      <c r="B561" s="52" t="s">
        <v>8194</v>
      </c>
      <c r="D561" s="6" t="s">
        <v>17790</v>
      </c>
      <c r="E561" s="5">
        <v>88</v>
      </c>
      <c r="F561" s="6">
        <v>9.8000000000000007</v>
      </c>
      <c r="G561" s="1">
        <v>0.89400000000000002</v>
      </c>
      <c r="H561">
        <v>0.98399999999999999</v>
      </c>
      <c r="I561">
        <v>0.72899999999999998</v>
      </c>
      <c r="J561">
        <v>0.72299999999999998</v>
      </c>
      <c r="K561">
        <v>0.73499999999999999</v>
      </c>
      <c r="L561" s="1">
        <v>2</v>
      </c>
      <c r="M561">
        <v>2</v>
      </c>
      <c r="N561">
        <v>2</v>
      </c>
      <c r="O561" s="1">
        <v>2</v>
      </c>
      <c r="P561">
        <v>9.1999999999999993</v>
      </c>
      <c r="Q561">
        <v>2</v>
      </c>
      <c r="R561">
        <v>2.1</v>
      </c>
      <c r="S561">
        <v>2</v>
      </c>
      <c r="T561">
        <v>6.3</v>
      </c>
      <c r="U561">
        <v>2</v>
      </c>
      <c r="V561">
        <v>2.4</v>
      </c>
      <c r="W561">
        <v>2</v>
      </c>
      <c r="X561">
        <v>21.1</v>
      </c>
    </row>
    <row r="562" spans="1:24" x14ac:dyDescent="0.3">
      <c r="A562" s="6" t="s">
        <v>17791</v>
      </c>
      <c r="B562" s="52" t="s">
        <v>8196</v>
      </c>
      <c r="D562" s="6" t="s">
        <v>17792</v>
      </c>
      <c r="E562" s="5">
        <v>322</v>
      </c>
      <c r="F562" s="6">
        <v>38.6</v>
      </c>
      <c r="G562" s="1">
        <v>0.78500000000000003</v>
      </c>
      <c r="H562">
        <v>1.0009999999999999</v>
      </c>
      <c r="I562">
        <v>0.77100000000000002</v>
      </c>
      <c r="J562">
        <v>0.78500000000000003</v>
      </c>
      <c r="K562">
        <v>0.93</v>
      </c>
      <c r="L562" s="1">
        <v>1</v>
      </c>
      <c r="M562">
        <v>1</v>
      </c>
      <c r="N562">
        <v>1</v>
      </c>
      <c r="O562" s="1">
        <v>1</v>
      </c>
      <c r="P562" t="s">
        <v>5</v>
      </c>
      <c r="Q562">
        <v>1</v>
      </c>
      <c r="R562" t="s">
        <v>5</v>
      </c>
      <c r="S562">
        <v>1</v>
      </c>
      <c r="T562" t="s">
        <v>5</v>
      </c>
      <c r="U562">
        <v>1</v>
      </c>
      <c r="V562" t="s">
        <v>5</v>
      </c>
      <c r="W562">
        <v>1</v>
      </c>
      <c r="X562" t="s">
        <v>5</v>
      </c>
    </row>
    <row r="563" spans="1:24" x14ac:dyDescent="0.3">
      <c r="A563" s="6" t="s">
        <v>17793</v>
      </c>
      <c r="B563" s="52" t="s">
        <v>8198</v>
      </c>
      <c r="D563" s="6" t="s">
        <v>17794</v>
      </c>
      <c r="E563" s="5">
        <v>827</v>
      </c>
      <c r="F563" s="6">
        <v>94.8</v>
      </c>
      <c r="G563" s="1">
        <v>0.89400000000000002</v>
      </c>
      <c r="H563">
        <v>1.5589999999999999</v>
      </c>
      <c r="I563">
        <v>1.2849999999999999</v>
      </c>
      <c r="J563">
        <v>1.2869999999999999</v>
      </c>
      <c r="K563">
        <v>1.6930000000000001</v>
      </c>
      <c r="L563" s="1">
        <v>1</v>
      </c>
      <c r="M563">
        <v>3</v>
      </c>
      <c r="N563">
        <v>3</v>
      </c>
      <c r="O563" s="1">
        <v>1</v>
      </c>
      <c r="P563" t="s">
        <v>5</v>
      </c>
      <c r="Q563">
        <v>1</v>
      </c>
      <c r="R563" t="s">
        <v>5</v>
      </c>
      <c r="S563">
        <v>1</v>
      </c>
      <c r="T563" t="s">
        <v>5</v>
      </c>
      <c r="U563">
        <v>1</v>
      </c>
      <c r="V563" t="s">
        <v>5</v>
      </c>
      <c r="W563">
        <v>1</v>
      </c>
      <c r="X563" t="s">
        <v>5</v>
      </c>
    </row>
    <row r="564" spans="1:24" x14ac:dyDescent="0.3">
      <c r="A564" s="6" t="s">
        <v>17795</v>
      </c>
      <c r="B564" s="52" t="s">
        <v>8200</v>
      </c>
      <c r="C564" s="6" t="s">
        <v>17797</v>
      </c>
      <c r="D564" s="6" t="s">
        <v>17796</v>
      </c>
      <c r="E564" s="5">
        <v>824</v>
      </c>
      <c r="F564" s="6">
        <v>93.5</v>
      </c>
      <c r="G564" s="1">
        <v>0.94799999999999995</v>
      </c>
      <c r="H564">
        <v>1.04</v>
      </c>
      <c r="I564">
        <v>1.1040000000000001</v>
      </c>
      <c r="J564">
        <v>1.0289999999999999</v>
      </c>
      <c r="K564">
        <v>1.083</v>
      </c>
      <c r="L564" s="1">
        <v>12</v>
      </c>
      <c r="M564">
        <v>14</v>
      </c>
      <c r="N564">
        <v>15</v>
      </c>
      <c r="O564" s="1">
        <v>13</v>
      </c>
      <c r="P564">
        <v>7.7</v>
      </c>
      <c r="Q564">
        <v>13</v>
      </c>
      <c r="R564">
        <v>11.9</v>
      </c>
      <c r="S564">
        <v>13</v>
      </c>
      <c r="T564">
        <v>9.8000000000000007</v>
      </c>
      <c r="U564">
        <v>13</v>
      </c>
      <c r="V564">
        <v>7.6</v>
      </c>
      <c r="W564">
        <v>13</v>
      </c>
      <c r="X564">
        <v>8.6</v>
      </c>
    </row>
    <row r="565" spans="1:24" x14ac:dyDescent="0.3">
      <c r="A565" s="6" t="s">
        <v>17798</v>
      </c>
      <c r="B565" s="52" t="s">
        <v>8202</v>
      </c>
      <c r="C565" s="6" t="s">
        <v>17800</v>
      </c>
      <c r="D565" s="6" t="s">
        <v>17799</v>
      </c>
      <c r="E565" s="5">
        <v>195</v>
      </c>
      <c r="F565" s="6">
        <v>22</v>
      </c>
      <c r="G565" s="1">
        <v>1.028</v>
      </c>
      <c r="H565">
        <v>1.081</v>
      </c>
      <c r="I565">
        <v>1.0109999999999999</v>
      </c>
      <c r="J565">
        <v>1.0640000000000001</v>
      </c>
      <c r="K565">
        <v>1.091</v>
      </c>
      <c r="L565" s="1">
        <v>5</v>
      </c>
      <c r="M565">
        <v>5</v>
      </c>
      <c r="N565">
        <v>13</v>
      </c>
      <c r="O565" s="1">
        <v>13</v>
      </c>
      <c r="P565">
        <v>6.7</v>
      </c>
      <c r="Q565">
        <v>13</v>
      </c>
      <c r="R565">
        <v>14.4</v>
      </c>
      <c r="S565">
        <v>13</v>
      </c>
      <c r="T565">
        <v>14.1</v>
      </c>
      <c r="U565">
        <v>13</v>
      </c>
      <c r="V565">
        <v>14.3</v>
      </c>
      <c r="W565">
        <v>13</v>
      </c>
      <c r="X565">
        <v>13.9</v>
      </c>
    </row>
    <row r="566" spans="1:24" x14ac:dyDescent="0.3">
      <c r="A566" s="6" t="s">
        <v>17801</v>
      </c>
      <c r="B566" s="52" t="s">
        <v>8204</v>
      </c>
      <c r="C566" s="6" t="s">
        <v>17803</v>
      </c>
      <c r="D566" s="6" t="s">
        <v>17802</v>
      </c>
      <c r="E566" s="5">
        <v>593</v>
      </c>
      <c r="F566" s="6">
        <v>64.7</v>
      </c>
      <c r="G566" s="1">
        <v>1.0149999999999999</v>
      </c>
      <c r="H566">
        <v>0.997</v>
      </c>
      <c r="I566">
        <v>1.1020000000000001</v>
      </c>
      <c r="J566">
        <v>1.18</v>
      </c>
      <c r="K566">
        <v>1.1180000000000001</v>
      </c>
      <c r="L566" s="1">
        <v>13</v>
      </c>
      <c r="M566">
        <v>13</v>
      </c>
      <c r="N566">
        <v>22</v>
      </c>
      <c r="O566" s="1">
        <v>22</v>
      </c>
      <c r="P566">
        <v>9.3000000000000007</v>
      </c>
      <c r="Q566">
        <v>22</v>
      </c>
      <c r="R566">
        <v>13.1</v>
      </c>
      <c r="S566">
        <v>22</v>
      </c>
      <c r="T566">
        <v>11.3</v>
      </c>
      <c r="U566">
        <v>22</v>
      </c>
      <c r="V566">
        <v>17.2</v>
      </c>
      <c r="W566">
        <v>22</v>
      </c>
      <c r="X566">
        <v>7.5</v>
      </c>
    </row>
    <row r="567" spans="1:24" x14ac:dyDescent="0.3">
      <c r="A567" s="6" t="s">
        <v>17804</v>
      </c>
      <c r="B567" s="52" t="s">
        <v>8206</v>
      </c>
      <c r="C567" s="6" t="s">
        <v>17806</v>
      </c>
      <c r="D567" s="6" t="s">
        <v>17805</v>
      </c>
      <c r="E567" s="5">
        <v>565</v>
      </c>
      <c r="F567" s="6">
        <v>61.8</v>
      </c>
      <c r="G567" s="1">
        <v>0.90900000000000003</v>
      </c>
      <c r="H567">
        <v>0.79200000000000004</v>
      </c>
      <c r="I567">
        <v>1.0149999999999999</v>
      </c>
      <c r="J567">
        <v>1.4039999999999999</v>
      </c>
      <c r="K567">
        <v>1.1679999999999999</v>
      </c>
      <c r="L567" s="1">
        <v>12</v>
      </c>
      <c r="M567">
        <v>12</v>
      </c>
      <c r="N567">
        <v>20</v>
      </c>
      <c r="O567" s="1">
        <v>18</v>
      </c>
      <c r="P567">
        <v>8.5</v>
      </c>
      <c r="Q567">
        <v>18</v>
      </c>
      <c r="R567">
        <v>11.3</v>
      </c>
      <c r="S567">
        <v>18</v>
      </c>
      <c r="T567">
        <v>7.4</v>
      </c>
      <c r="U567">
        <v>18</v>
      </c>
      <c r="V567">
        <v>15.1</v>
      </c>
      <c r="W567">
        <v>18</v>
      </c>
      <c r="X567">
        <v>11.5</v>
      </c>
    </row>
    <row r="568" spans="1:24" x14ac:dyDescent="0.3">
      <c r="A568" s="6" t="s">
        <v>17807</v>
      </c>
      <c r="B568" s="52" t="s">
        <v>8208</v>
      </c>
      <c r="D568" s="6" t="s">
        <v>17808</v>
      </c>
      <c r="E568" s="5">
        <v>139</v>
      </c>
      <c r="F568" s="6">
        <v>15.8</v>
      </c>
      <c r="G568" s="1">
        <v>0.96199999999999997</v>
      </c>
      <c r="H568">
        <v>0.90800000000000003</v>
      </c>
      <c r="I568">
        <v>1.0620000000000001</v>
      </c>
      <c r="J568">
        <v>0.877</v>
      </c>
      <c r="K568">
        <v>0.996</v>
      </c>
      <c r="L568" s="1">
        <v>1</v>
      </c>
      <c r="M568">
        <v>1</v>
      </c>
      <c r="N568">
        <v>1</v>
      </c>
      <c r="O568" s="1">
        <v>1</v>
      </c>
      <c r="P568" t="s">
        <v>5</v>
      </c>
      <c r="Q568">
        <v>1</v>
      </c>
      <c r="R568" t="s">
        <v>5</v>
      </c>
      <c r="S568">
        <v>1</v>
      </c>
      <c r="T568" t="s">
        <v>5</v>
      </c>
      <c r="U568">
        <v>1</v>
      </c>
      <c r="V568" t="s">
        <v>5</v>
      </c>
      <c r="W568">
        <v>1</v>
      </c>
      <c r="X568" t="s">
        <v>5</v>
      </c>
    </row>
    <row r="569" spans="1:24" x14ac:dyDescent="0.3">
      <c r="A569" s="6" t="s">
        <v>17809</v>
      </c>
      <c r="B569" s="52" t="s">
        <v>8210</v>
      </c>
      <c r="C569" s="6" t="s">
        <v>17811</v>
      </c>
      <c r="D569" s="6" t="s">
        <v>17810</v>
      </c>
      <c r="E569" s="5">
        <v>142</v>
      </c>
      <c r="F569" s="6">
        <v>16.399999999999999</v>
      </c>
      <c r="G569" s="1">
        <v>1.2070000000000001</v>
      </c>
      <c r="H569">
        <v>1.1399999999999999</v>
      </c>
      <c r="I569">
        <v>1.8520000000000001</v>
      </c>
      <c r="J569">
        <v>1.7350000000000001</v>
      </c>
      <c r="K569">
        <v>1.0269999999999999</v>
      </c>
      <c r="L569" s="1">
        <v>3</v>
      </c>
      <c r="M569">
        <v>3</v>
      </c>
      <c r="N569">
        <v>6</v>
      </c>
      <c r="O569" s="1">
        <v>6</v>
      </c>
      <c r="P569">
        <v>4.7</v>
      </c>
      <c r="Q569">
        <v>6</v>
      </c>
      <c r="R569">
        <v>7.8</v>
      </c>
      <c r="S569">
        <v>6</v>
      </c>
      <c r="T569">
        <v>2.8</v>
      </c>
      <c r="U569">
        <v>6</v>
      </c>
      <c r="V569">
        <v>13.5</v>
      </c>
      <c r="W569">
        <v>6</v>
      </c>
      <c r="X569">
        <v>9.6999999999999993</v>
      </c>
    </row>
    <row r="570" spans="1:24" x14ac:dyDescent="0.3">
      <c r="A570" s="6" t="s">
        <v>3433</v>
      </c>
      <c r="B570" s="52" t="s">
        <v>3432</v>
      </c>
      <c r="C570" s="6" t="s">
        <v>4721</v>
      </c>
      <c r="D570" s="6" t="s">
        <v>3434</v>
      </c>
      <c r="E570" s="5">
        <v>4857</v>
      </c>
      <c r="F570" s="6">
        <v>529.9</v>
      </c>
      <c r="G570" s="1">
        <v>1.0489999999999999</v>
      </c>
      <c r="H570">
        <v>1.014</v>
      </c>
      <c r="I570">
        <v>1.0660000000000001</v>
      </c>
      <c r="J570">
        <v>1.0920000000000001</v>
      </c>
      <c r="K570">
        <v>1.08</v>
      </c>
      <c r="L570" s="1">
        <v>21</v>
      </c>
      <c r="M570">
        <v>21</v>
      </c>
      <c r="N570">
        <v>26</v>
      </c>
      <c r="O570" s="1">
        <v>26</v>
      </c>
      <c r="P570">
        <v>14.7</v>
      </c>
      <c r="Q570">
        <v>26</v>
      </c>
      <c r="R570">
        <v>11.6</v>
      </c>
      <c r="S570">
        <v>26</v>
      </c>
      <c r="T570">
        <v>13.8</v>
      </c>
      <c r="U570">
        <v>26</v>
      </c>
      <c r="V570">
        <v>12.6</v>
      </c>
      <c r="W570">
        <v>26</v>
      </c>
      <c r="X570">
        <v>12.9</v>
      </c>
    </row>
    <row r="571" spans="1:24" x14ac:dyDescent="0.3">
      <c r="A571" s="6" t="s">
        <v>17812</v>
      </c>
      <c r="B571" s="52" t="s">
        <v>8212</v>
      </c>
      <c r="D571" s="6" t="s">
        <v>17813</v>
      </c>
      <c r="E571" s="5">
        <v>202</v>
      </c>
      <c r="F571" s="6">
        <v>24.1</v>
      </c>
      <c r="G571" s="1">
        <v>0.89500000000000002</v>
      </c>
      <c r="H571">
        <v>0.39600000000000002</v>
      </c>
      <c r="I571">
        <v>4.8000000000000001E-2</v>
      </c>
      <c r="J571">
        <v>3.7999999999999999E-2</v>
      </c>
      <c r="K571">
        <v>0.502</v>
      </c>
      <c r="L571" s="1">
        <v>1</v>
      </c>
      <c r="M571">
        <v>2</v>
      </c>
      <c r="N571">
        <v>3</v>
      </c>
      <c r="O571" s="1">
        <v>1</v>
      </c>
      <c r="P571" t="s">
        <v>5</v>
      </c>
      <c r="Q571">
        <v>1</v>
      </c>
      <c r="R571" t="s">
        <v>5</v>
      </c>
      <c r="S571">
        <v>1</v>
      </c>
      <c r="T571" t="s">
        <v>5</v>
      </c>
      <c r="U571">
        <v>1</v>
      </c>
      <c r="V571" t="s">
        <v>5</v>
      </c>
      <c r="W571">
        <v>1</v>
      </c>
      <c r="X571" t="s">
        <v>5</v>
      </c>
    </row>
    <row r="572" spans="1:24" x14ac:dyDescent="0.3">
      <c r="A572" s="6" t="s">
        <v>17814</v>
      </c>
      <c r="B572" s="52" t="s">
        <v>8213</v>
      </c>
      <c r="D572" s="6" t="s">
        <v>17815</v>
      </c>
      <c r="E572" s="5">
        <v>1286</v>
      </c>
      <c r="F572" s="6">
        <v>144.4</v>
      </c>
      <c r="G572" s="1">
        <v>0.96899999999999997</v>
      </c>
      <c r="H572">
        <v>0.996</v>
      </c>
      <c r="I572">
        <v>0.89800000000000002</v>
      </c>
      <c r="J572">
        <v>0.995</v>
      </c>
      <c r="K572">
        <v>1.07</v>
      </c>
      <c r="L572" s="1">
        <v>3</v>
      </c>
      <c r="M572">
        <v>4</v>
      </c>
      <c r="N572">
        <v>4</v>
      </c>
      <c r="O572" s="1">
        <v>3</v>
      </c>
      <c r="P572">
        <v>16.2</v>
      </c>
      <c r="Q572">
        <v>3</v>
      </c>
      <c r="R572">
        <v>8.8000000000000007</v>
      </c>
      <c r="S572">
        <v>3</v>
      </c>
      <c r="T572">
        <v>35.9</v>
      </c>
      <c r="U572">
        <v>3</v>
      </c>
      <c r="V572">
        <v>63.1</v>
      </c>
      <c r="W572">
        <v>3</v>
      </c>
      <c r="X572">
        <v>16.399999999999999</v>
      </c>
    </row>
    <row r="573" spans="1:24" x14ac:dyDescent="0.3">
      <c r="A573" s="6" t="s">
        <v>17816</v>
      </c>
      <c r="B573" s="52" t="s">
        <v>8215</v>
      </c>
      <c r="C573" s="6" t="s">
        <v>17818</v>
      </c>
      <c r="D573" s="6" t="s">
        <v>17817</v>
      </c>
      <c r="E573" s="5">
        <v>455</v>
      </c>
      <c r="F573" s="6">
        <v>52.5</v>
      </c>
      <c r="G573" s="1">
        <v>1.028</v>
      </c>
      <c r="H573">
        <v>0.92400000000000004</v>
      </c>
      <c r="I573">
        <v>0.995</v>
      </c>
      <c r="J573">
        <v>0.97399999999999998</v>
      </c>
      <c r="K573">
        <v>0.91700000000000004</v>
      </c>
      <c r="L573" s="1">
        <v>13</v>
      </c>
      <c r="M573">
        <v>13</v>
      </c>
      <c r="N573">
        <v>25</v>
      </c>
      <c r="O573" s="1">
        <v>25</v>
      </c>
      <c r="P573">
        <v>7.4</v>
      </c>
      <c r="Q573">
        <v>25</v>
      </c>
      <c r="R573">
        <v>7.2</v>
      </c>
      <c r="S573">
        <v>25</v>
      </c>
      <c r="T573">
        <v>9.4</v>
      </c>
      <c r="U573">
        <v>25</v>
      </c>
      <c r="V573">
        <v>7.2</v>
      </c>
      <c r="W573">
        <v>25</v>
      </c>
      <c r="X573">
        <v>8</v>
      </c>
    </row>
    <row r="574" spans="1:24" x14ac:dyDescent="0.3">
      <c r="A574" s="6" t="s">
        <v>17819</v>
      </c>
      <c r="B574" s="52" t="s">
        <v>8217</v>
      </c>
      <c r="D574" s="6" t="s">
        <v>17820</v>
      </c>
      <c r="E574" s="5">
        <v>75</v>
      </c>
      <c r="F574" s="6">
        <v>8.6</v>
      </c>
      <c r="G574" s="1">
        <v>1.0740000000000001</v>
      </c>
      <c r="H574">
        <v>0.96099999999999997</v>
      </c>
      <c r="I574">
        <v>1.1279999999999999</v>
      </c>
      <c r="J574">
        <v>1.3089999999999999</v>
      </c>
      <c r="K574">
        <v>1.1830000000000001</v>
      </c>
      <c r="L574" s="1">
        <v>2</v>
      </c>
      <c r="M574">
        <v>2</v>
      </c>
      <c r="N574">
        <v>3</v>
      </c>
      <c r="O574" s="1">
        <v>3</v>
      </c>
      <c r="P574">
        <v>8.3000000000000007</v>
      </c>
      <c r="Q574">
        <v>3</v>
      </c>
      <c r="R574">
        <v>3.6</v>
      </c>
      <c r="S574">
        <v>3</v>
      </c>
      <c r="T574">
        <v>9.4</v>
      </c>
      <c r="U574">
        <v>3</v>
      </c>
      <c r="V574">
        <v>13.6</v>
      </c>
      <c r="W574">
        <v>3</v>
      </c>
      <c r="X574">
        <v>5.8</v>
      </c>
    </row>
    <row r="575" spans="1:24" x14ac:dyDescent="0.3">
      <c r="A575" s="6" t="s">
        <v>17821</v>
      </c>
      <c r="B575" s="52" t="s">
        <v>8219</v>
      </c>
      <c r="C575" s="6" t="s">
        <v>17823</v>
      </c>
      <c r="D575" s="6" t="s">
        <v>17822</v>
      </c>
      <c r="E575" s="5">
        <v>142</v>
      </c>
      <c r="F575" s="6">
        <v>16</v>
      </c>
      <c r="G575" s="1">
        <v>0.93400000000000005</v>
      </c>
      <c r="H575">
        <v>1.135</v>
      </c>
      <c r="I575">
        <v>1.3919999999999999</v>
      </c>
      <c r="J575">
        <v>1.468</v>
      </c>
      <c r="K575">
        <v>1.2410000000000001</v>
      </c>
      <c r="L575" s="1">
        <v>1</v>
      </c>
      <c r="M575">
        <v>1</v>
      </c>
      <c r="N575">
        <v>1</v>
      </c>
      <c r="O575" s="1">
        <v>1</v>
      </c>
      <c r="P575" t="s">
        <v>5</v>
      </c>
      <c r="Q575">
        <v>1</v>
      </c>
      <c r="R575" t="s">
        <v>5</v>
      </c>
      <c r="S575">
        <v>1</v>
      </c>
      <c r="T575" t="s">
        <v>5</v>
      </c>
      <c r="U575">
        <v>1</v>
      </c>
      <c r="V575" t="s">
        <v>5</v>
      </c>
      <c r="W575">
        <v>1</v>
      </c>
      <c r="X575" t="s">
        <v>5</v>
      </c>
    </row>
    <row r="576" spans="1:24" x14ac:dyDescent="0.3">
      <c r="A576" s="6" t="s">
        <v>17824</v>
      </c>
      <c r="B576" s="52" t="s">
        <v>8221</v>
      </c>
      <c r="C576" s="6" t="s">
        <v>17826</v>
      </c>
      <c r="D576" s="6" t="s">
        <v>17825</v>
      </c>
      <c r="E576" s="5">
        <v>217</v>
      </c>
      <c r="F576" s="6">
        <v>23.3</v>
      </c>
      <c r="G576" s="1">
        <v>1.139</v>
      </c>
      <c r="H576">
        <v>0.94199999999999995</v>
      </c>
      <c r="I576">
        <v>1.046</v>
      </c>
      <c r="J576">
        <v>1.1020000000000001</v>
      </c>
      <c r="K576">
        <v>0.90500000000000003</v>
      </c>
      <c r="L576" s="1">
        <v>1</v>
      </c>
      <c r="M576">
        <v>1</v>
      </c>
      <c r="N576">
        <v>1</v>
      </c>
      <c r="O576" s="1">
        <v>1</v>
      </c>
      <c r="P576" t="s">
        <v>5</v>
      </c>
      <c r="Q576">
        <v>1</v>
      </c>
      <c r="R576" t="s">
        <v>5</v>
      </c>
      <c r="S576">
        <v>1</v>
      </c>
      <c r="T576" t="s">
        <v>5</v>
      </c>
      <c r="U576">
        <v>1</v>
      </c>
      <c r="V576" t="s">
        <v>5</v>
      </c>
      <c r="W576">
        <v>1</v>
      </c>
      <c r="X576" t="s">
        <v>5</v>
      </c>
    </row>
    <row r="577" spans="1:24" x14ac:dyDescent="0.3">
      <c r="A577" s="6" t="s">
        <v>17827</v>
      </c>
      <c r="B577" s="52" t="s">
        <v>8223</v>
      </c>
      <c r="C577" s="6" t="s">
        <v>17829</v>
      </c>
      <c r="D577" s="6" t="s">
        <v>17828</v>
      </c>
      <c r="E577" s="5">
        <v>187</v>
      </c>
      <c r="F577" s="6">
        <v>21.6</v>
      </c>
      <c r="G577" s="1">
        <v>0.92200000000000004</v>
      </c>
      <c r="H577">
        <v>0.91200000000000003</v>
      </c>
      <c r="I577">
        <v>1.032</v>
      </c>
      <c r="J577">
        <v>1.026</v>
      </c>
      <c r="K577">
        <v>0.97199999999999998</v>
      </c>
      <c r="L577" s="1">
        <v>1</v>
      </c>
      <c r="M577">
        <v>1</v>
      </c>
      <c r="N577">
        <v>2</v>
      </c>
      <c r="O577" s="1">
        <v>2</v>
      </c>
      <c r="P577">
        <v>13.6</v>
      </c>
      <c r="Q577">
        <v>2</v>
      </c>
      <c r="R577">
        <v>5.9</v>
      </c>
      <c r="S577">
        <v>2</v>
      </c>
      <c r="T577">
        <v>11.3</v>
      </c>
      <c r="U577">
        <v>2</v>
      </c>
      <c r="V577">
        <v>1.5</v>
      </c>
      <c r="W577">
        <v>2</v>
      </c>
      <c r="X577">
        <v>22.2</v>
      </c>
    </row>
    <row r="578" spans="1:24" x14ac:dyDescent="0.3">
      <c r="A578" s="6" t="s">
        <v>4016</v>
      </c>
      <c r="B578" s="52" t="s">
        <v>4015</v>
      </c>
      <c r="C578" s="6" t="s">
        <v>4546</v>
      </c>
      <c r="D578" s="6" t="s">
        <v>4017</v>
      </c>
      <c r="E578" s="5">
        <v>296</v>
      </c>
      <c r="F578" s="6">
        <v>33.4</v>
      </c>
      <c r="G578" s="1">
        <v>1.0629999999999999</v>
      </c>
      <c r="H578">
        <v>1.0389999999999999</v>
      </c>
      <c r="I578">
        <v>1.1870000000000001</v>
      </c>
      <c r="J578">
        <v>1.304</v>
      </c>
      <c r="K578">
        <v>1.159</v>
      </c>
      <c r="L578" s="1">
        <v>8</v>
      </c>
      <c r="M578">
        <v>8</v>
      </c>
      <c r="N578">
        <v>27</v>
      </c>
      <c r="O578" s="1">
        <v>23</v>
      </c>
      <c r="P578">
        <v>13.4</v>
      </c>
      <c r="Q578">
        <v>23</v>
      </c>
      <c r="R578">
        <v>20.9</v>
      </c>
      <c r="S578">
        <v>23</v>
      </c>
      <c r="T578">
        <v>9.9</v>
      </c>
      <c r="U578">
        <v>23</v>
      </c>
      <c r="V578">
        <v>17.2</v>
      </c>
      <c r="W578">
        <v>23</v>
      </c>
      <c r="X578">
        <v>12.6</v>
      </c>
    </row>
    <row r="579" spans="1:24" x14ac:dyDescent="0.3">
      <c r="A579" s="6" t="s">
        <v>17830</v>
      </c>
      <c r="B579" s="52" t="s">
        <v>8225</v>
      </c>
      <c r="D579" s="6" t="s">
        <v>17831</v>
      </c>
      <c r="E579" s="5">
        <v>469</v>
      </c>
      <c r="F579" s="6">
        <v>53.3</v>
      </c>
      <c r="G579" s="1">
        <v>1.073</v>
      </c>
      <c r="H579">
        <v>1.0620000000000001</v>
      </c>
      <c r="I579">
        <v>1.03</v>
      </c>
      <c r="J579">
        <v>1.0780000000000001</v>
      </c>
      <c r="K579">
        <v>1.18</v>
      </c>
      <c r="L579" s="1">
        <v>4</v>
      </c>
      <c r="M579">
        <v>7</v>
      </c>
      <c r="N579">
        <v>9</v>
      </c>
      <c r="O579" s="1">
        <v>4</v>
      </c>
      <c r="P579">
        <v>6.6</v>
      </c>
      <c r="Q579">
        <v>4</v>
      </c>
      <c r="R579">
        <v>13.6</v>
      </c>
      <c r="S579">
        <v>4</v>
      </c>
      <c r="T579">
        <v>11.2</v>
      </c>
      <c r="U579">
        <v>4</v>
      </c>
      <c r="V579">
        <v>7.1</v>
      </c>
      <c r="W579">
        <v>4</v>
      </c>
      <c r="X579">
        <v>19</v>
      </c>
    </row>
    <row r="580" spans="1:24" x14ac:dyDescent="0.3">
      <c r="A580" s="6" t="s">
        <v>17832</v>
      </c>
      <c r="B580" s="52" t="s">
        <v>169</v>
      </c>
      <c r="C580" s="6" t="s">
        <v>17834</v>
      </c>
      <c r="D580" s="6" t="s">
        <v>17833</v>
      </c>
      <c r="E580" s="5">
        <v>1161</v>
      </c>
      <c r="F580" s="6">
        <v>129.1</v>
      </c>
      <c r="G580" s="1">
        <v>0.91300000000000003</v>
      </c>
      <c r="H580">
        <v>0.91300000000000003</v>
      </c>
      <c r="I580">
        <v>0.878</v>
      </c>
      <c r="J580">
        <v>0.90500000000000003</v>
      </c>
      <c r="K580">
        <v>0.871</v>
      </c>
      <c r="L580" s="1">
        <v>13</v>
      </c>
      <c r="M580">
        <v>13</v>
      </c>
      <c r="N580">
        <v>15</v>
      </c>
      <c r="O580" s="1">
        <v>15</v>
      </c>
      <c r="P580">
        <v>8.8000000000000007</v>
      </c>
      <c r="Q580">
        <v>15</v>
      </c>
      <c r="R580">
        <v>8.6999999999999993</v>
      </c>
      <c r="S580">
        <v>15</v>
      </c>
      <c r="T580">
        <v>11</v>
      </c>
      <c r="U580">
        <v>15</v>
      </c>
      <c r="V580">
        <v>12.8</v>
      </c>
      <c r="W580">
        <v>15</v>
      </c>
      <c r="X580">
        <v>12.7</v>
      </c>
    </row>
    <row r="581" spans="1:24" x14ac:dyDescent="0.3">
      <c r="A581" s="6" t="s">
        <v>17835</v>
      </c>
      <c r="B581" s="52" t="s">
        <v>8227</v>
      </c>
      <c r="C581" s="6" t="s">
        <v>17837</v>
      </c>
      <c r="D581" s="6" t="s">
        <v>17836</v>
      </c>
      <c r="E581" s="5">
        <v>1282</v>
      </c>
      <c r="F581" s="6">
        <v>145.69999999999999</v>
      </c>
      <c r="G581" s="1">
        <v>0.91900000000000004</v>
      </c>
      <c r="H581">
        <v>0.82299999999999995</v>
      </c>
      <c r="I581">
        <v>0.67800000000000005</v>
      </c>
      <c r="J581">
        <v>0.55400000000000005</v>
      </c>
      <c r="K581">
        <v>0.78300000000000003</v>
      </c>
      <c r="L581" s="1">
        <v>14</v>
      </c>
      <c r="M581">
        <v>14</v>
      </c>
      <c r="N581">
        <v>18</v>
      </c>
      <c r="O581" s="1">
        <v>18</v>
      </c>
      <c r="P581">
        <v>5</v>
      </c>
      <c r="Q581">
        <v>18</v>
      </c>
      <c r="R581">
        <v>16.399999999999999</v>
      </c>
      <c r="S581">
        <v>18</v>
      </c>
      <c r="T581">
        <v>14.7</v>
      </c>
      <c r="U581">
        <v>18</v>
      </c>
      <c r="V581">
        <v>13.6</v>
      </c>
      <c r="W581">
        <v>18</v>
      </c>
      <c r="X581">
        <v>17.399999999999999</v>
      </c>
    </row>
    <row r="582" spans="1:24" x14ac:dyDescent="0.3">
      <c r="A582" s="6" t="s">
        <v>17838</v>
      </c>
      <c r="B582" s="52" t="s">
        <v>8229</v>
      </c>
      <c r="C582" s="6" t="s">
        <v>17840</v>
      </c>
      <c r="D582" s="6" t="s">
        <v>17839</v>
      </c>
      <c r="E582" s="5">
        <v>675</v>
      </c>
      <c r="F582" s="6">
        <v>78</v>
      </c>
      <c r="G582" s="1">
        <v>1.1910000000000001</v>
      </c>
      <c r="H582">
        <v>0.745</v>
      </c>
      <c r="I582">
        <v>0.73499999999999999</v>
      </c>
      <c r="J582">
        <v>0.56299999999999994</v>
      </c>
      <c r="K582">
        <v>0.81200000000000006</v>
      </c>
      <c r="L582" s="1">
        <v>1</v>
      </c>
      <c r="M582">
        <v>1</v>
      </c>
      <c r="N582">
        <v>2</v>
      </c>
      <c r="O582" s="1">
        <v>2</v>
      </c>
      <c r="P582">
        <v>33.5</v>
      </c>
      <c r="Q582">
        <v>2</v>
      </c>
      <c r="R582">
        <v>26.6</v>
      </c>
      <c r="S582">
        <v>2</v>
      </c>
      <c r="T582">
        <v>0</v>
      </c>
      <c r="U582">
        <v>2</v>
      </c>
      <c r="V582">
        <v>9.1</v>
      </c>
      <c r="W582">
        <v>2</v>
      </c>
      <c r="X582">
        <v>14.8</v>
      </c>
    </row>
    <row r="583" spans="1:24" x14ac:dyDescent="0.3">
      <c r="A583" s="6" t="s">
        <v>17841</v>
      </c>
      <c r="B583" s="52" t="s">
        <v>8231</v>
      </c>
      <c r="C583" s="6" t="s">
        <v>17843</v>
      </c>
      <c r="D583" s="6" t="s">
        <v>17842</v>
      </c>
      <c r="E583" s="5">
        <v>228</v>
      </c>
      <c r="F583" s="6">
        <v>26.1</v>
      </c>
      <c r="G583" s="1">
        <v>1.0680000000000001</v>
      </c>
      <c r="H583">
        <v>1.038</v>
      </c>
      <c r="I583">
        <v>0.95699999999999996</v>
      </c>
      <c r="J583">
        <v>0.998</v>
      </c>
      <c r="K583">
        <v>0.81799999999999995</v>
      </c>
      <c r="L583" s="1">
        <v>12</v>
      </c>
      <c r="M583">
        <v>12</v>
      </c>
      <c r="N583">
        <v>16</v>
      </c>
      <c r="O583" s="1">
        <v>16</v>
      </c>
      <c r="P583">
        <v>9.4</v>
      </c>
      <c r="Q583">
        <v>16</v>
      </c>
      <c r="R583">
        <v>9.1999999999999993</v>
      </c>
      <c r="S583">
        <v>16</v>
      </c>
      <c r="T583">
        <v>14.8</v>
      </c>
      <c r="U583">
        <v>16</v>
      </c>
      <c r="V583">
        <v>12.9</v>
      </c>
      <c r="W583">
        <v>16</v>
      </c>
      <c r="X583">
        <v>12.6</v>
      </c>
    </row>
    <row r="584" spans="1:24" x14ac:dyDescent="0.3">
      <c r="A584" s="6" t="s">
        <v>17844</v>
      </c>
      <c r="B584" s="52" t="s">
        <v>8233</v>
      </c>
      <c r="D584" s="6" t="s">
        <v>17845</v>
      </c>
      <c r="E584" s="5">
        <v>435</v>
      </c>
      <c r="F584" s="6">
        <v>48.8</v>
      </c>
      <c r="G584" s="1">
        <v>0.86199999999999999</v>
      </c>
      <c r="H584">
        <v>1.022</v>
      </c>
      <c r="I584">
        <v>0.72299999999999998</v>
      </c>
      <c r="J584">
        <v>0.55000000000000004</v>
      </c>
      <c r="K584">
        <v>0.95299999999999996</v>
      </c>
      <c r="L584" s="1">
        <v>2</v>
      </c>
      <c r="M584">
        <v>2</v>
      </c>
      <c r="N584">
        <v>2</v>
      </c>
      <c r="O584" s="1">
        <v>2</v>
      </c>
      <c r="P584">
        <v>1.7</v>
      </c>
      <c r="Q584">
        <v>2</v>
      </c>
      <c r="R584">
        <v>8.1</v>
      </c>
      <c r="S584">
        <v>2</v>
      </c>
      <c r="T584">
        <v>25</v>
      </c>
      <c r="U584">
        <v>2</v>
      </c>
      <c r="V584">
        <v>89.3</v>
      </c>
      <c r="W584">
        <v>2</v>
      </c>
      <c r="X584">
        <v>0.3</v>
      </c>
    </row>
    <row r="585" spans="1:24" x14ac:dyDescent="0.3">
      <c r="A585" s="6" t="s">
        <v>1605</v>
      </c>
      <c r="B585" s="52" t="s">
        <v>1604</v>
      </c>
      <c r="C585" s="6" t="s">
        <v>5263</v>
      </c>
      <c r="D585" s="6" t="s">
        <v>1606</v>
      </c>
      <c r="E585" s="5">
        <v>3051</v>
      </c>
      <c r="F585" s="6">
        <v>330.3</v>
      </c>
      <c r="G585" s="1">
        <v>0.98199999999999998</v>
      </c>
      <c r="H585">
        <v>1.079</v>
      </c>
      <c r="I585">
        <v>1.0820000000000001</v>
      </c>
      <c r="J585">
        <v>1.052</v>
      </c>
      <c r="K585">
        <v>1.1419999999999999</v>
      </c>
      <c r="L585" s="1">
        <v>23</v>
      </c>
      <c r="M585">
        <v>24</v>
      </c>
      <c r="N585">
        <v>26</v>
      </c>
      <c r="O585" s="1">
        <v>25</v>
      </c>
      <c r="P585">
        <v>8.4</v>
      </c>
      <c r="Q585">
        <v>25</v>
      </c>
      <c r="R585">
        <v>11.9</v>
      </c>
      <c r="S585">
        <v>25</v>
      </c>
      <c r="T585">
        <v>12.6</v>
      </c>
      <c r="U585">
        <v>25</v>
      </c>
      <c r="V585">
        <v>9.8000000000000007</v>
      </c>
      <c r="W585">
        <v>25</v>
      </c>
      <c r="X585">
        <v>10.3</v>
      </c>
    </row>
    <row r="586" spans="1:24" x14ac:dyDescent="0.3">
      <c r="A586" s="6" t="s">
        <v>17846</v>
      </c>
      <c r="B586" s="52" t="s">
        <v>8235</v>
      </c>
      <c r="C586" s="6" t="s">
        <v>17848</v>
      </c>
      <c r="D586" s="6" t="s">
        <v>17847</v>
      </c>
      <c r="E586" s="5">
        <v>137</v>
      </c>
      <c r="F586" s="6">
        <v>14.3</v>
      </c>
      <c r="G586" s="1">
        <v>1.004</v>
      </c>
      <c r="H586">
        <v>1.03</v>
      </c>
      <c r="I586">
        <v>0.8</v>
      </c>
      <c r="J586">
        <v>0.63</v>
      </c>
      <c r="K586">
        <v>1.03</v>
      </c>
      <c r="L586" s="1">
        <v>2</v>
      </c>
      <c r="M586">
        <v>2</v>
      </c>
      <c r="N586">
        <v>2</v>
      </c>
      <c r="O586" s="1">
        <v>2</v>
      </c>
      <c r="P586">
        <v>3</v>
      </c>
      <c r="Q586">
        <v>2</v>
      </c>
      <c r="R586">
        <v>6</v>
      </c>
      <c r="S586">
        <v>2</v>
      </c>
      <c r="T586">
        <v>9.4</v>
      </c>
      <c r="U586">
        <v>2</v>
      </c>
      <c r="V586">
        <v>10.9</v>
      </c>
      <c r="W586">
        <v>2</v>
      </c>
      <c r="X586">
        <v>6.5</v>
      </c>
    </row>
    <row r="587" spans="1:24" x14ac:dyDescent="0.3">
      <c r="A587" s="6" t="s">
        <v>17849</v>
      </c>
      <c r="B587" s="52" t="s">
        <v>8237</v>
      </c>
      <c r="C587" s="6" t="s">
        <v>17851</v>
      </c>
      <c r="D587" s="6" t="s">
        <v>17850</v>
      </c>
      <c r="E587" s="5">
        <v>86</v>
      </c>
      <c r="F587" s="6">
        <v>10.1</v>
      </c>
      <c r="G587" s="1">
        <v>0.97299999999999998</v>
      </c>
      <c r="H587">
        <v>0.97899999999999998</v>
      </c>
      <c r="I587">
        <v>0.88700000000000001</v>
      </c>
      <c r="J587">
        <v>0.91600000000000004</v>
      </c>
      <c r="K587">
        <v>1.002</v>
      </c>
      <c r="L587" s="1">
        <v>4</v>
      </c>
      <c r="M587">
        <v>4</v>
      </c>
      <c r="N587">
        <v>11</v>
      </c>
      <c r="O587" s="1">
        <v>11</v>
      </c>
      <c r="P587">
        <v>10</v>
      </c>
      <c r="Q587">
        <v>11</v>
      </c>
      <c r="R587">
        <v>7</v>
      </c>
      <c r="S587">
        <v>11</v>
      </c>
      <c r="T587">
        <v>6.1</v>
      </c>
      <c r="U587">
        <v>11</v>
      </c>
      <c r="V587">
        <v>6.1</v>
      </c>
      <c r="W587">
        <v>11</v>
      </c>
      <c r="X587">
        <v>3.5</v>
      </c>
    </row>
    <row r="588" spans="1:24" x14ac:dyDescent="0.3">
      <c r="A588" s="6" t="s">
        <v>17852</v>
      </c>
      <c r="B588" s="52" t="s">
        <v>8239</v>
      </c>
      <c r="C588" s="6" t="s">
        <v>17854</v>
      </c>
      <c r="D588" s="6" t="s">
        <v>17853</v>
      </c>
      <c r="E588" s="5">
        <v>107</v>
      </c>
      <c r="F588" s="6">
        <v>12.1</v>
      </c>
      <c r="G588" s="1">
        <v>1.024</v>
      </c>
      <c r="H588">
        <v>1.004</v>
      </c>
      <c r="I588">
        <v>0.91400000000000003</v>
      </c>
      <c r="J588">
        <v>1.155</v>
      </c>
      <c r="K588">
        <v>1.125</v>
      </c>
      <c r="L588" s="1">
        <v>4</v>
      </c>
      <c r="M588">
        <v>4</v>
      </c>
      <c r="N588">
        <v>6</v>
      </c>
      <c r="O588" s="1">
        <v>6</v>
      </c>
      <c r="P588">
        <v>10.8</v>
      </c>
      <c r="Q588">
        <v>6</v>
      </c>
      <c r="R588">
        <v>3.4</v>
      </c>
      <c r="S588">
        <v>6</v>
      </c>
      <c r="T588">
        <v>12.8</v>
      </c>
      <c r="U588">
        <v>6</v>
      </c>
      <c r="V588">
        <v>12.3</v>
      </c>
      <c r="W588">
        <v>6</v>
      </c>
      <c r="X588">
        <v>7.1</v>
      </c>
    </row>
    <row r="589" spans="1:24" x14ac:dyDescent="0.3">
      <c r="A589" s="6" t="s">
        <v>17855</v>
      </c>
      <c r="B589" s="52" t="s">
        <v>8241</v>
      </c>
      <c r="C589" s="6" t="s">
        <v>17857</v>
      </c>
      <c r="D589" s="6" t="s">
        <v>17856</v>
      </c>
      <c r="E589" s="5">
        <v>746</v>
      </c>
      <c r="F589" s="6">
        <v>83.6</v>
      </c>
      <c r="G589" s="1">
        <v>0.92400000000000004</v>
      </c>
      <c r="H589">
        <v>0.94199999999999995</v>
      </c>
      <c r="I589">
        <v>0.79700000000000004</v>
      </c>
      <c r="J589">
        <v>0.70899999999999996</v>
      </c>
      <c r="K589">
        <v>0.82899999999999996</v>
      </c>
      <c r="L589" s="1">
        <v>19</v>
      </c>
      <c r="M589">
        <v>19</v>
      </c>
      <c r="N589">
        <v>36</v>
      </c>
      <c r="O589" s="1">
        <v>34</v>
      </c>
      <c r="P589">
        <v>7.8</v>
      </c>
      <c r="Q589">
        <v>36</v>
      </c>
      <c r="R589">
        <v>10.199999999999999</v>
      </c>
      <c r="S589">
        <v>36</v>
      </c>
      <c r="T589">
        <v>10.8</v>
      </c>
      <c r="U589">
        <v>36</v>
      </c>
      <c r="V589">
        <v>13</v>
      </c>
      <c r="W589">
        <v>36</v>
      </c>
      <c r="X589">
        <v>9.5</v>
      </c>
    </row>
    <row r="590" spans="1:24" x14ac:dyDescent="0.3">
      <c r="A590" s="6" t="s">
        <v>17858</v>
      </c>
      <c r="B590" s="52" t="s">
        <v>8243</v>
      </c>
      <c r="C590" s="6" t="s">
        <v>17860</v>
      </c>
      <c r="D590" s="6" t="s">
        <v>17859</v>
      </c>
      <c r="E590" s="5">
        <v>259</v>
      </c>
      <c r="F590" s="6">
        <v>30</v>
      </c>
      <c r="G590" s="1">
        <v>1.0920000000000001</v>
      </c>
      <c r="H590">
        <v>1.113</v>
      </c>
      <c r="I590">
        <v>1.3129999999999999</v>
      </c>
      <c r="J590">
        <v>1.5089999999999999</v>
      </c>
      <c r="K590">
        <v>1.248</v>
      </c>
      <c r="L590" s="1">
        <v>2</v>
      </c>
      <c r="M590">
        <v>2</v>
      </c>
      <c r="N590">
        <v>2</v>
      </c>
      <c r="O590" s="1">
        <v>2</v>
      </c>
      <c r="P590">
        <v>17</v>
      </c>
      <c r="Q590">
        <v>2</v>
      </c>
      <c r="R590">
        <v>0.3</v>
      </c>
      <c r="S590">
        <v>2</v>
      </c>
      <c r="T590">
        <v>15.1</v>
      </c>
      <c r="U590">
        <v>2</v>
      </c>
      <c r="V590">
        <v>12.7</v>
      </c>
      <c r="W590">
        <v>2</v>
      </c>
      <c r="X590">
        <v>16.5</v>
      </c>
    </row>
    <row r="591" spans="1:24" x14ac:dyDescent="0.3">
      <c r="A591" s="6" t="s">
        <v>17861</v>
      </c>
      <c r="B591" s="52" t="s">
        <v>8245</v>
      </c>
      <c r="C591" s="6" t="s">
        <v>17863</v>
      </c>
      <c r="D591" s="6" t="s">
        <v>17862</v>
      </c>
      <c r="E591" s="5">
        <v>291</v>
      </c>
      <c r="F591" s="6">
        <v>32.5</v>
      </c>
      <c r="G591" s="1">
        <v>1.004</v>
      </c>
      <c r="H591">
        <v>1</v>
      </c>
      <c r="I591">
        <v>1.091</v>
      </c>
      <c r="J591">
        <v>1.3129999999999999</v>
      </c>
      <c r="K591">
        <v>1.1459999999999999</v>
      </c>
      <c r="L591" s="1">
        <v>3</v>
      </c>
      <c r="M591">
        <v>3</v>
      </c>
      <c r="N591">
        <v>3</v>
      </c>
      <c r="O591" s="1">
        <v>3</v>
      </c>
      <c r="P591">
        <v>3.1</v>
      </c>
      <c r="Q591">
        <v>3</v>
      </c>
      <c r="R591">
        <v>0.3</v>
      </c>
      <c r="S591">
        <v>3</v>
      </c>
      <c r="T591">
        <v>13.7</v>
      </c>
      <c r="U591">
        <v>3</v>
      </c>
      <c r="V591">
        <v>2.1</v>
      </c>
      <c r="W591">
        <v>3</v>
      </c>
      <c r="X591">
        <v>3.1</v>
      </c>
    </row>
    <row r="592" spans="1:24" x14ac:dyDescent="0.3">
      <c r="A592" s="6" t="s">
        <v>17864</v>
      </c>
      <c r="B592" s="52" t="s">
        <v>8247</v>
      </c>
      <c r="C592" s="6" t="s">
        <v>17866</v>
      </c>
      <c r="D592" s="6" t="s">
        <v>17865</v>
      </c>
      <c r="E592" s="5">
        <v>308</v>
      </c>
      <c r="F592" s="6">
        <v>33.4</v>
      </c>
      <c r="G592" s="1">
        <v>1.024</v>
      </c>
      <c r="H592">
        <v>1.016</v>
      </c>
      <c r="I592">
        <v>1.1339999999999999</v>
      </c>
      <c r="J592">
        <v>1.254</v>
      </c>
      <c r="K592">
        <v>1.071</v>
      </c>
      <c r="L592" s="1">
        <v>10</v>
      </c>
      <c r="M592">
        <v>10</v>
      </c>
      <c r="N592">
        <v>22</v>
      </c>
      <c r="O592" s="1">
        <v>22</v>
      </c>
      <c r="P592">
        <v>5.4</v>
      </c>
      <c r="Q592">
        <v>22</v>
      </c>
      <c r="R592">
        <v>6.1</v>
      </c>
      <c r="S592">
        <v>22</v>
      </c>
      <c r="T592">
        <v>7.7</v>
      </c>
      <c r="U592">
        <v>22</v>
      </c>
      <c r="V592">
        <v>11.5</v>
      </c>
      <c r="W592">
        <v>22</v>
      </c>
      <c r="X592">
        <v>10.4</v>
      </c>
    </row>
    <row r="593" spans="1:24" x14ac:dyDescent="0.3">
      <c r="A593" s="6" t="s">
        <v>17867</v>
      </c>
      <c r="B593" s="52" t="s">
        <v>8249</v>
      </c>
      <c r="D593" s="6" t="s">
        <v>17868</v>
      </c>
      <c r="E593" s="5">
        <v>2764</v>
      </c>
      <c r="F593" s="6">
        <v>307.89999999999998</v>
      </c>
      <c r="G593" s="1">
        <v>1.008</v>
      </c>
      <c r="H593">
        <v>1.004</v>
      </c>
      <c r="I593">
        <v>0.77500000000000002</v>
      </c>
      <c r="J593">
        <v>0.71099999999999997</v>
      </c>
      <c r="K593">
        <v>1.012</v>
      </c>
      <c r="L593" s="1">
        <v>12</v>
      </c>
      <c r="M593">
        <v>12</v>
      </c>
      <c r="N593">
        <v>15</v>
      </c>
      <c r="O593" s="1">
        <v>15</v>
      </c>
      <c r="P593">
        <v>6.6</v>
      </c>
      <c r="Q593">
        <v>15</v>
      </c>
      <c r="R593">
        <v>13.2</v>
      </c>
      <c r="S593">
        <v>15</v>
      </c>
      <c r="T593">
        <v>7.1</v>
      </c>
      <c r="U593">
        <v>15</v>
      </c>
      <c r="V593">
        <v>10.8</v>
      </c>
      <c r="W593">
        <v>15</v>
      </c>
      <c r="X593">
        <v>17.7</v>
      </c>
    </row>
    <row r="594" spans="1:24" x14ac:dyDescent="0.3">
      <c r="A594" s="6" t="s">
        <v>17869</v>
      </c>
      <c r="B594" s="52" t="s">
        <v>8251</v>
      </c>
      <c r="C594" s="6" t="s">
        <v>17871</v>
      </c>
      <c r="D594" s="6" t="s">
        <v>17870</v>
      </c>
      <c r="E594" s="5">
        <v>766</v>
      </c>
      <c r="F594" s="6">
        <v>84.4</v>
      </c>
      <c r="G594" s="1">
        <v>1.08</v>
      </c>
      <c r="H594">
        <v>1.3280000000000001</v>
      </c>
      <c r="I594">
        <v>1.2889999999999999</v>
      </c>
      <c r="J594">
        <v>1.198</v>
      </c>
      <c r="K594">
        <v>1.181</v>
      </c>
      <c r="L594" s="1">
        <v>1</v>
      </c>
      <c r="M594">
        <v>5</v>
      </c>
      <c r="N594">
        <v>6</v>
      </c>
      <c r="O594" s="1">
        <v>1</v>
      </c>
      <c r="P594" t="s">
        <v>5</v>
      </c>
      <c r="Q594">
        <v>1</v>
      </c>
      <c r="R594" t="s">
        <v>5</v>
      </c>
      <c r="S594">
        <v>1</v>
      </c>
      <c r="T594" t="s">
        <v>5</v>
      </c>
      <c r="U594">
        <v>1</v>
      </c>
      <c r="V594" t="s">
        <v>5</v>
      </c>
      <c r="W594">
        <v>1</v>
      </c>
      <c r="X594" t="s">
        <v>5</v>
      </c>
    </row>
    <row r="595" spans="1:24" x14ac:dyDescent="0.3">
      <c r="A595" s="6" t="s">
        <v>17872</v>
      </c>
      <c r="B595" s="52" t="s">
        <v>195</v>
      </c>
      <c r="D595" s="6" t="s">
        <v>17873</v>
      </c>
      <c r="E595" s="5">
        <v>562</v>
      </c>
      <c r="F595" s="6">
        <v>64.2</v>
      </c>
      <c r="G595" s="1">
        <v>0.94499999999999995</v>
      </c>
      <c r="H595">
        <v>1.0189999999999999</v>
      </c>
      <c r="I595">
        <v>0.95199999999999996</v>
      </c>
      <c r="J595">
        <v>0.92900000000000005</v>
      </c>
      <c r="K595">
        <v>1.014</v>
      </c>
      <c r="L595" s="1">
        <v>10</v>
      </c>
      <c r="M595">
        <v>10</v>
      </c>
      <c r="N595">
        <v>13</v>
      </c>
      <c r="O595" s="1">
        <v>12</v>
      </c>
      <c r="P595">
        <v>16.3</v>
      </c>
      <c r="Q595">
        <v>12</v>
      </c>
      <c r="R595">
        <v>10.9</v>
      </c>
      <c r="S595">
        <v>12</v>
      </c>
      <c r="T595">
        <v>12.4</v>
      </c>
      <c r="U595">
        <v>12</v>
      </c>
      <c r="V595">
        <v>11.8</v>
      </c>
      <c r="W595">
        <v>12</v>
      </c>
      <c r="X595">
        <v>3.5</v>
      </c>
    </row>
    <row r="596" spans="1:24" x14ac:dyDescent="0.3">
      <c r="A596" s="6" t="s">
        <v>4052</v>
      </c>
      <c r="B596" s="52" t="s">
        <v>4051</v>
      </c>
      <c r="C596" s="6" t="s">
        <v>4535</v>
      </c>
      <c r="D596" s="6" t="s">
        <v>4053</v>
      </c>
      <c r="E596" s="5">
        <v>821</v>
      </c>
      <c r="F596" s="6">
        <v>88.1</v>
      </c>
      <c r="G596" s="1">
        <v>0.93799999999999994</v>
      </c>
      <c r="H596">
        <v>1.288</v>
      </c>
      <c r="I596">
        <v>1.1539999999999999</v>
      </c>
      <c r="J596">
        <v>1.0760000000000001</v>
      </c>
      <c r="K596">
        <v>1.145</v>
      </c>
      <c r="L596" s="1">
        <v>3</v>
      </c>
      <c r="M596">
        <v>4</v>
      </c>
      <c r="N596">
        <v>5</v>
      </c>
      <c r="O596" s="1">
        <v>4</v>
      </c>
      <c r="P596">
        <v>2.5</v>
      </c>
      <c r="Q596">
        <v>4</v>
      </c>
      <c r="R596">
        <v>15.4</v>
      </c>
      <c r="S596">
        <v>4</v>
      </c>
      <c r="T596">
        <v>11.9</v>
      </c>
      <c r="U596">
        <v>4</v>
      </c>
      <c r="V596">
        <v>5.4</v>
      </c>
      <c r="W596">
        <v>4</v>
      </c>
      <c r="X596">
        <v>5.7</v>
      </c>
    </row>
    <row r="597" spans="1:24" x14ac:dyDescent="0.3">
      <c r="A597" s="6" t="s">
        <v>17874</v>
      </c>
      <c r="B597" s="52" t="s">
        <v>8253</v>
      </c>
      <c r="D597" s="6" t="s">
        <v>17875</v>
      </c>
      <c r="E597" s="5">
        <v>59</v>
      </c>
      <c r="F597" s="6">
        <v>6.7</v>
      </c>
      <c r="G597" s="1">
        <v>1.0920000000000001</v>
      </c>
      <c r="H597">
        <v>1.1200000000000001</v>
      </c>
      <c r="I597">
        <v>1.1259999999999999</v>
      </c>
      <c r="J597">
        <v>0.98299999999999998</v>
      </c>
      <c r="K597">
        <v>1.097</v>
      </c>
      <c r="L597" s="1">
        <v>3</v>
      </c>
      <c r="M597">
        <v>3</v>
      </c>
      <c r="N597">
        <v>5</v>
      </c>
      <c r="O597" s="1">
        <v>5</v>
      </c>
      <c r="P597">
        <v>20.399999999999999</v>
      </c>
      <c r="Q597">
        <v>5</v>
      </c>
      <c r="R597">
        <v>3.9</v>
      </c>
      <c r="S597">
        <v>5</v>
      </c>
      <c r="T597">
        <v>8.1999999999999993</v>
      </c>
      <c r="U597">
        <v>5</v>
      </c>
      <c r="V597">
        <v>17.100000000000001</v>
      </c>
      <c r="W597">
        <v>5</v>
      </c>
      <c r="X597">
        <v>4.0999999999999996</v>
      </c>
    </row>
    <row r="598" spans="1:24" x14ac:dyDescent="0.3">
      <c r="A598" s="6" t="s">
        <v>17876</v>
      </c>
      <c r="B598" s="52" t="s">
        <v>8255</v>
      </c>
      <c r="D598" s="6" t="s">
        <v>17877</v>
      </c>
      <c r="E598" s="5">
        <v>481</v>
      </c>
      <c r="F598" s="6">
        <v>53.3</v>
      </c>
      <c r="G598" s="1">
        <v>0.98099999999999998</v>
      </c>
      <c r="H598">
        <v>0.89600000000000002</v>
      </c>
      <c r="I598">
        <v>0.98499999999999999</v>
      </c>
      <c r="J598">
        <v>1.069</v>
      </c>
      <c r="K598">
        <v>0.94699999999999995</v>
      </c>
      <c r="L598" s="1">
        <v>1</v>
      </c>
      <c r="M598">
        <v>1</v>
      </c>
      <c r="N598">
        <v>1</v>
      </c>
      <c r="O598" s="1">
        <v>1</v>
      </c>
      <c r="P598" t="s">
        <v>5</v>
      </c>
      <c r="Q598">
        <v>1</v>
      </c>
      <c r="R598" t="s">
        <v>5</v>
      </c>
      <c r="S598">
        <v>1</v>
      </c>
      <c r="T598" t="s">
        <v>5</v>
      </c>
      <c r="U598">
        <v>1</v>
      </c>
      <c r="V598" t="s">
        <v>5</v>
      </c>
      <c r="W598">
        <v>1</v>
      </c>
      <c r="X598" t="s">
        <v>5</v>
      </c>
    </row>
    <row r="599" spans="1:24" x14ac:dyDescent="0.3">
      <c r="A599" s="6" t="s">
        <v>17878</v>
      </c>
      <c r="B599" s="52" t="s">
        <v>8257</v>
      </c>
      <c r="C599" s="6" t="s">
        <v>17880</v>
      </c>
      <c r="D599" s="6" t="s">
        <v>17879</v>
      </c>
      <c r="E599" s="5">
        <v>316</v>
      </c>
      <c r="F599" s="6">
        <v>36</v>
      </c>
      <c r="G599" s="1">
        <v>1.018</v>
      </c>
      <c r="H599">
        <v>0.93200000000000005</v>
      </c>
      <c r="I599">
        <v>1.0349999999999999</v>
      </c>
      <c r="J599">
        <v>1.115</v>
      </c>
      <c r="K599">
        <v>0.97499999999999998</v>
      </c>
      <c r="L599" s="1">
        <v>6</v>
      </c>
      <c r="M599">
        <v>6</v>
      </c>
      <c r="N599">
        <v>7</v>
      </c>
      <c r="O599" s="1">
        <v>7</v>
      </c>
      <c r="P599">
        <v>11</v>
      </c>
      <c r="Q599">
        <v>7</v>
      </c>
      <c r="R599">
        <v>10</v>
      </c>
      <c r="S599">
        <v>7</v>
      </c>
      <c r="T599">
        <v>11.5</v>
      </c>
      <c r="U599">
        <v>7</v>
      </c>
      <c r="V599">
        <v>18</v>
      </c>
      <c r="W599">
        <v>7</v>
      </c>
      <c r="X599">
        <v>3.1</v>
      </c>
    </row>
    <row r="600" spans="1:24" x14ac:dyDescent="0.3">
      <c r="A600" s="6" t="s">
        <v>17881</v>
      </c>
      <c r="B600" s="52" t="s">
        <v>8259</v>
      </c>
      <c r="C600" s="6" t="s">
        <v>17883</v>
      </c>
      <c r="D600" s="6" t="s">
        <v>17882</v>
      </c>
      <c r="E600" s="5">
        <v>1058</v>
      </c>
      <c r="F600" s="6">
        <v>119.4</v>
      </c>
      <c r="G600" s="1">
        <v>0.96</v>
      </c>
      <c r="H600">
        <v>0.93300000000000005</v>
      </c>
      <c r="I600">
        <v>0.878</v>
      </c>
      <c r="J600">
        <v>0.85299999999999998</v>
      </c>
      <c r="K600">
        <v>1.028</v>
      </c>
      <c r="L600" s="1">
        <v>8</v>
      </c>
      <c r="M600">
        <v>9</v>
      </c>
      <c r="N600">
        <v>10</v>
      </c>
      <c r="O600" s="1">
        <v>9</v>
      </c>
      <c r="P600">
        <v>12</v>
      </c>
      <c r="Q600">
        <v>9</v>
      </c>
      <c r="R600">
        <v>3.5</v>
      </c>
      <c r="S600">
        <v>9</v>
      </c>
      <c r="T600">
        <v>9.6</v>
      </c>
      <c r="U600">
        <v>9</v>
      </c>
      <c r="V600">
        <v>2.6</v>
      </c>
      <c r="W600">
        <v>9</v>
      </c>
      <c r="X600">
        <v>7.8</v>
      </c>
    </row>
    <row r="601" spans="1:24" x14ac:dyDescent="0.3">
      <c r="A601" s="6" t="s">
        <v>2524</v>
      </c>
      <c r="B601" s="52" t="s">
        <v>2523</v>
      </c>
      <c r="C601" s="6" t="s">
        <v>4997</v>
      </c>
      <c r="D601" s="6" t="s">
        <v>2525</v>
      </c>
      <c r="E601" s="5">
        <v>801</v>
      </c>
      <c r="F601" s="6">
        <v>88</v>
      </c>
      <c r="G601" s="1">
        <v>1.034</v>
      </c>
      <c r="H601">
        <v>0.86899999999999999</v>
      </c>
      <c r="I601">
        <v>0.77600000000000002</v>
      </c>
      <c r="J601">
        <v>0.74199999999999999</v>
      </c>
      <c r="K601">
        <v>0.84099999999999997</v>
      </c>
      <c r="L601" s="1">
        <v>10</v>
      </c>
      <c r="M601">
        <v>11</v>
      </c>
      <c r="N601">
        <v>14</v>
      </c>
      <c r="O601" s="1">
        <v>12</v>
      </c>
      <c r="P601">
        <v>10.7</v>
      </c>
      <c r="Q601">
        <v>12</v>
      </c>
      <c r="R601">
        <v>3.3</v>
      </c>
      <c r="S601">
        <v>12</v>
      </c>
      <c r="T601">
        <v>8.9</v>
      </c>
      <c r="U601">
        <v>12</v>
      </c>
      <c r="V601">
        <v>6.5</v>
      </c>
      <c r="W601">
        <v>12</v>
      </c>
      <c r="X601">
        <v>10.9</v>
      </c>
    </row>
    <row r="602" spans="1:24" x14ac:dyDescent="0.3">
      <c r="A602" s="6" t="s">
        <v>1850</v>
      </c>
      <c r="B602" s="52" t="s">
        <v>1849</v>
      </c>
      <c r="C602" s="6" t="s">
        <v>5194</v>
      </c>
      <c r="D602" s="6" t="s">
        <v>1851</v>
      </c>
      <c r="E602" s="5">
        <v>726</v>
      </c>
      <c r="F602" s="6">
        <v>79.5</v>
      </c>
      <c r="G602" s="1">
        <v>1.0449999999999999</v>
      </c>
      <c r="H602">
        <v>0.91700000000000004</v>
      </c>
      <c r="I602">
        <v>0.97699999999999998</v>
      </c>
      <c r="J602">
        <v>1.0940000000000001</v>
      </c>
      <c r="K602">
        <v>0.997</v>
      </c>
      <c r="L602" s="1">
        <v>9</v>
      </c>
      <c r="M602">
        <v>12</v>
      </c>
      <c r="N602">
        <v>19</v>
      </c>
      <c r="O602" s="1">
        <v>12</v>
      </c>
      <c r="P602">
        <v>4.8</v>
      </c>
      <c r="Q602">
        <v>12</v>
      </c>
      <c r="R602">
        <v>6.4</v>
      </c>
      <c r="S602">
        <v>12</v>
      </c>
      <c r="T602">
        <v>12.3</v>
      </c>
      <c r="U602">
        <v>12</v>
      </c>
      <c r="V602">
        <v>9.1</v>
      </c>
      <c r="W602">
        <v>12</v>
      </c>
      <c r="X602">
        <v>3.5</v>
      </c>
    </row>
    <row r="603" spans="1:24" x14ac:dyDescent="0.3">
      <c r="A603" s="6" t="s">
        <v>1596</v>
      </c>
      <c r="B603" s="52" t="s">
        <v>1595</v>
      </c>
      <c r="C603" s="6" t="s">
        <v>5266</v>
      </c>
      <c r="D603" s="6" t="s">
        <v>1597</v>
      </c>
      <c r="E603" s="5">
        <v>1362</v>
      </c>
      <c r="F603" s="6">
        <v>152.1</v>
      </c>
      <c r="G603" s="1">
        <v>1.032</v>
      </c>
      <c r="H603">
        <v>0.92500000000000004</v>
      </c>
      <c r="I603">
        <v>0.99</v>
      </c>
      <c r="J603">
        <v>1.071</v>
      </c>
      <c r="K603">
        <v>0.91100000000000003</v>
      </c>
      <c r="L603" s="1">
        <v>15</v>
      </c>
      <c r="M603">
        <v>18</v>
      </c>
      <c r="N603">
        <v>26</v>
      </c>
      <c r="O603" s="1">
        <v>19</v>
      </c>
      <c r="P603">
        <v>3.2</v>
      </c>
      <c r="Q603">
        <v>19</v>
      </c>
      <c r="R603">
        <v>6.4</v>
      </c>
      <c r="S603">
        <v>19</v>
      </c>
      <c r="T603">
        <v>8.3000000000000007</v>
      </c>
      <c r="U603">
        <v>19</v>
      </c>
      <c r="V603">
        <v>7.3</v>
      </c>
      <c r="W603">
        <v>19</v>
      </c>
      <c r="X603">
        <v>6.8</v>
      </c>
    </row>
    <row r="604" spans="1:24" x14ac:dyDescent="0.3">
      <c r="A604" s="6" t="s">
        <v>4226</v>
      </c>
      <c r="B604" s="52" t="s">
        <v>4225</v>
      </c>
      <c r="C604" s="6" t="s">
        <v>4485</v>
      </c>
      <c r="D604" s="6" t="s">
        <v>4227</v>
      </c>
      <c r="E604" s="5">
        <v>651</v>
      </c>
      <c r="F604" s="6">
        <v>74.099999999999994</v>
      </c>
      <c r="G604" s="1">
        <v>0.94399999999999995</v>
      </c>
      <c r="H604">
        <v>1</v>
      </c>
      <c r="I604">
        <v>0.98699999999999999</v>
      </c>
      <c r="J604">
        <v>0.94599999999999995</v>
      </c>
      <c r="K604">
        <v>1</v>
      </c>
      <c r="L604" s="1">
        <v>7</v>
      </c>
      <c r="M604">
        <v>7</v>
      </c>
      <c r="N604">
        <v>8</v>
      </c>
      <c r="O604" s="1">
        <v>8</v>
      </c>
      <c r="P604">
        <v>7.9</v>
      </c>
      <c r="Q604">
        <v>8</v>
      </c>
      <c r="R604">
        <v>6.7</v>
      </c>
      <c r="S604">
        <v>8</v>
      </c>
      <c r="T604">
        <v>5.0999999999999996</v>
      </c>
      <c r="U604">
        <v>8</v>
      </c>
      <c r="V604">
        <v>7.8</v>
      </c>
      <c r="W604">
        <v>8</v>
      </c>
      <c r="X604">
        <v>10.199999999999999</v>
      </c>
    </row>
    <row r="605" spans="1:24" x14ac:dyDescent="0.3">
      <c r="A605" s="6" t="s">
        <v>17884</v>
      </c>
      <c r="B605" s="52" t="s">
        <v>8261</v>
      </c>
      <c r="D605" s="6" t="s">
        <v>17885</v>
      </c>
      <c r="E605" s="5">
        <v>837</v>
      </c>
      <c r="F605" s="6">
        <v>91.1</v>
      </c>
      <c r="G605" s="1">
        <v>1.2210000000000001</v>
      </c>
      <c r="H605">
        <v>1.008</v>
      </c>
      <c r="I605">
        <v>1.2450000000000001</v>
      </c>
      <c r="J605">
        <v>1.08</v>
      </c>
      <c r="K605">
        <v>1.1639999999999999</v>
      </c>
      <c r="L605" s="1">
        <v>1</v>
      </c>
      <c r="M605">
        <v>8</v>
      </c>
      <c r="N605">
        <v>10</v>
      </c>
      <c r="O605" s="1">
        <v>2</v>
      </c>
      <c r="P605">
        <v>2.2000000000000002</v>
      </c>
      <c r="Q605">
        <v>2</v>
      </c>
      <c r="R605">
        <v>28.4</v>
      </c>
      <c r="S605">
        <v>2</v>
      </c>
      <c r="T605">
        <v>5.2</v>
      </c>
      <c r="U605">
        <v>2</v>
      </c>
      <c r="V605">
        <v>2.7</v>
      </c>
      <c r="W605">
        <v>2</v>
      </c>
      <c r="X605">
        <v>22.2</v>
      </c>
    </row>
    <row r="606" spans="1:24" x14ac:dyDescent="0.3">
      <c r="A606" s="6" t="s">
        <v>17886</v>
      </c>
      <c r="B606" s="52" t="s">
        <v>8261</v>
      </c>
      <c r="D606" s="6" t="s">
        <v>17887</v>
      </c>
      <c r="E606" s="5">
        <v>857</v>
      </c>
      <c r="F606" s="6">
        <v>93.3</v>
      </c>
      <c r="G606" s="1">
        <v>1.1120000000000001</v>
      </c>
      <c r="H606">
        <v>1.0840000000000001</v>
      </c>
      <c r="I606">
        <v>0.64700000000000002</v>
      </c>
      <c r="J606">
        <v>0.57699999999999996</v>
      </c>
      <c r="K606">
        <v>0.79900000000000004</v>
      </c>
      <c r="L606" s="1">
        <v>1</v>
      </c>
      <c r="M606">
        <v>8</v>
      </c>
      <c r="N606">
        <v>9</v>
      </c>
      <c r="O606" s="1">
        <v>1</v>
      </c>
      <c r="P606" t="s">
        <v>5</v>
      </c>
      <c r="Q606">
        <v>1</v>
      </c>
      <c r="R606" t="s">
        <v>5</v>
      </c>
      <c r="S606">
        <v>1</v>
      </c>
      <c r="T606" t="s">
        <v>5</v>
      </c>
      <c r="U606">
        <v>1</v>
      </c>
      <c r="V606" t="s">
        <v>5</v>
      </c>
      <c r="W606">
        <v>1</v>
      </c>
      <c r="X606" t="s">
        <v>5</v>
      </c>
    </row>
    <row r="607" spans="1:24" x14ac:dyDescent="0.3">
      <c r="A607" s="6" t="s">
        <v>17888</v>
      </c>
      <c r="B607" s="52" t="s">
        <v>91</v>
      </c>
      <c r="C607" s="6" t="s">
        <v>17890</v>
      </c>
      <c r="D607" s="6" t="s">
        <v>17889</v>
      </c>
      <c r="E607" s="5">
        <v>597</v>
      </c>
      <c r="F607" s="6">
        <v>67</v>
      </c>
      <c r="G607" s="1">
        <v>0.745</v>
      </c>
      <c r="H607">
        <v>1.0209999999999999</v>
      </c>
      <c r="I607">
        <v>0.80900000000000005</v>
      </c>
      <c r="J607">
        <v>0.81299999999999994</v>
      </c>
      <c r="K607">
        <v>1.0720000000000001</v>
      </c>
      <c r="L607" s="1">
        <v>1</v>
      </c>
      <c r="M607">
        <v>1</v>
      </c>
      <c r="N607">
        <v>1</v>
      </c>
      <c r="O607" s="1">
        <v>1</v>
      </c>
      <c r="P607" t="s">
        <v>5</v>
      </c>
      <c r="Q607">
        <v>1</v>
      </c>
      <c r="R607" t="s">
        <v>5</v>
      </c>
      <c r="S607">
        <v>1</v>
      </c>
      <c r="T607" t="s">
        <v>5</v>
      </c>
      <c r="U607">
        <v>1</v>
      </c>
      <c r="V607" t="s">
        <v>5</v>
      </c>
      <c r="W607">
        <v>1</v>
      </c>
      <c r="X607" t="s">
        <v>5</v>
      </c>
    </row>
    <row r="608" spans="1:24" x14ac:dyDescent="0.3">
      <c r="A608" s="6" t="s">
        <v>17891</v>
      </c>
      <c r="B608" s="52" t="s">
        <v>8263</v>
      </c>
      <c r="C608" s="6" t="s">
        <v>17893</v>
      </c>
      <c r="D608" s="6" t="s">
        <v>17892</v>
      </c>
      <c r="E608" s="5">
        <v>383</v>
      </c>
      <c r="F608" s="6">
        <v>43.5</v>
      </c>
      <c r="G608" s="1">
        <v>1.0289999999999999</v>
      </c>
      <c r="H608">
        <v>1.056</v>
      </c>
      <c r="I608">
        <v>1.0589999999999999</v>
      </c>
      <c r="J608">
        <v>1.125</v>
      </c>
      <c r="K608">
        <v>1.0109999999999999</v>
      </c>
      <c r="L608" s="1">
        <v>4</v>
      </c>
      <c r="M608">
        <v>4</v>
      </c>
      <c r="N608">
        <v>6</v>
      </c>
      <c r="O608" s="1">
        <v>6</v>
      </c>
      <c r="P608">
        <v>3.1</v>
      </c>
      <c r="Q608">
        <v>6</v>
      </c>
      <c r="R608">
        <v>16.899999999999999</v>
      </c>
      <c r="S608">
        <v>6</v>
      </c>
      <c r="T608">
        <v>10.8</v>
      </c>
      <c r="U608">
        <v>6</v>
      </c>
      <c r="V608">
        <v>10.3</v>
      </c>
      <c r="W608">
        <v>6</v>
      </c>
      <c r="X608">
        <v>2.8</v>
      </c>
    </row>
    <row r="609" spans="1:24" x14ac:dyDescent="0.3">
      <c r="A609" s="6" t="s">
        <v>17894</v>
      </c>
      <c r="B609" s="52" t="s">
        <v>8265</v>
      </c>
      <c r="C609" s="6" t="s">
        <v>17896</v>
      </c>
      <c r="D609" s="6" t="s">
        <v>17895</v>
      </c>
      <c r="E609" s="5">
        <v>677</v>
      </c>
      <c r="F609" s="6">
        <v>73.8</v>
      </c>
      <c r="G609" s="1">
        <v>0.93200000000000005</v>
      </c>
      <c r="H609">
        <v>0.995</v>
      </c>
      <c r="I609">
        <v>0.92400000000000004</v>
      </c>
      <c r="J609">
        <v>1.107</v>
      </c>
      <c r="K609">
        <v>1.1819999999999999</v>
      </c>
      <c r="L609" s="1">
        <v>6</v>
      </c>
      <c r="M609">
        <v>6</v>
      </c>
      <c r="N609">
        <v>10</v>
      </c>
      <c r="O609" s="1">
        <v>10</v>
      </c>
      <c r="P609">
        <v>15.8</v>
      </c>
      <c r="Q609">
        <v>10</v>
      </c>
      <c r="R609">
        <v>11.4</v>
      </c>
      <c r="S609">
        <v>10</v>
      </c>
      <c r="T609">
        <v>28.4</v>
      </c>
      <c r="U609">
        <v>10</v>
      </c>
      <c r="V609">
        <v>19.2</v>
      </c>
      <c r="W609">
        <v>10</v>
      </c>
      <c r="X609">
        <v>8.1</v>
      </c>
    </row>
    <row r="610" spans="1:24" x14ac:dyDescent="0.3">
      <c r="A610" s="6" t="s">
        <v>1576</v>
      </c>
      <c r="B610" s="52" t="s">
        <v>1575</v>
      </c>
      <c r="C610" s="6" t="s">
        <v>5273</v>
      </c>
      <c r="D610" s="6" t="s">
        <v>1577</v>
      </c>
      <c r="E610" s="5">
        <v>251</v>
      </c>
      <c r="F610" s="6">
        <v>27.8</v>
      </c>
      <c r="G610" s="1">
        <v>0.98299999999999998</v>
      </c>
      <c r="H610">
        <v>1.0309999999999999</v>
      </c>
      <c r="I610">
        <v>1.018</v>
      </c>
      <c r="J610">
        <v>1.0409999999999999</v>
      </c>
      <c r="K610">
        <v>0.96399999999999997</v>
      </c>
      <c r="L610" s="1">
        <v>3</v>
      </c>
      <c r="M610">
        <v>3</v>
      </c>
      <c r="N610">
        <v>7</v>
      </c>
      <c r="O610" s="1">
        <v>7</v>
      </c>
      <c r="P610">
        <v>7.3</v>
      </c>
      <c r="Q610">
        <v>7</v>
      </c>
      <c r="R610">
        <v>4.2</v>
      </c>
      <c r="S610">
        <v>7</v>
      </c>
      <c r="T610">
        <v>3.4</v>
      </c>
      <c r="U610">
        <v>7</v>
      </c>
      <c r="V610">
        <v>3.8</v>
      </c>
      <c r="W610">
        <v>7</v>
      </c>
      <c r="X610">
        <v>4</v>
      </c>
    </row>
    <row r="611" spans="1:24" x14ac:dyDescent="0.3">
      <c r="A611" s="6" t="s">
        <v>17897</v>
      </c>
      <c r="B611" s="52" t="s">
        <v>8267</v>
      </c>
      <c r="D611" s="6" t="s">
        <v>17898</v>
      </c>
      <c r="E611" s="5">
        <v>994</v>
      </c>
      <c r="F611" s="6">
        <v>112.4</v>
      </c>
      <c r="G611" s="1">
        <v>0.85799999999999998</v>
      </c>
      <c r="H611">
        <v>0.76</v>
      </c>
      <c r="I611">
        <v>0.76700000000000002</v>
      </c>
      <c r="J611">
        <v>0.68700000000000006</v>
      </c>
      <c r="K611">
        <v>0.83699999999999997</v>
      </c>
      <c r="L611" s="1">
        <v>1</v>
      </c>
      <c r="M611">
        <v>1</v>
      </c>
      <c r="N611">
        <v>1</v>
      </c>
      <c r="O611" s="1">
        <v>1</v>
      </c>
      <c r="P611" t="s">
        <v>5</v>
      </c>
      <c r="Q611">
        <v>1</v>
      </c>
      <c r="R611" t="s">
        <v>5</v>
      </c>
      <c r="S611">
        <v>1</v>
      </c>
      <c r="T611" t="s">
        <v>5</v>
      </c>
      <c r="U611">
        <v>1</v>
      </c>
      <c r="V611" t="s">
        <v>5</v>
      </c>
      <c r="W611">
        <v>1</v>
      </c>
      <c r="X611" t="s">
        <v>5</v>
      </c>
    </row>
    <row r="612" spans="1:24" x14ac:dyDescent="0.3">
      <c r="A612" s="6" t="s">
        <v>17899</v>
      </c>
      <c r="B612" s="52" t="s">
        <v>8269</v>
      </c>
      <c r="C612" s="6" t="s">
        <v>17901</v>
      </c>
      <c r="D612" s="6" t="s">
        <v>17900</v>
      </c>
      <c r="E612" s="5">
        <v>353</v>
      </c>
      <c r="F612" s="6">
        <v>41.4</v>
      </c>
      <c r="G612" s="1">
        <v>0.95899999999999996</v>
      </c>
      <c r="H612">
        <v>1.0549999999999999</v>
      </c>
      <c r="I612">
        <v>0.91400000000000003</v>
      </c>
      <c r="J612">
        <v>0.82</v>
      </c>
      <c r="K612">
        <v>0.96399999999999997</v>
      </c>
      <c r="L612" s="1">
        <v>11</v>
      </c>
      <c r="M612">
        <v>11</v>
      </c>
      <c r="N612">
        <v>18</v>
      </c>
      <c r="O612" s="1">
        <v>18</v>
      </c>
      <c r="P612">
        <v>7.6</v>
      </c>
      <c r="Q612">
        <v>18</v>
      </c>
      <c r="R612">
        <v>17.2</v>
      </c>
      <c r="S612">
        <v>18</v>
      </c>
      <c r="T612">
        <v>19.899999999999999</v>
      </c>
      <c r="U612">
        <v>18</v>
      </c>
      <c r="V612">
        <v>14.8</v>
      </c>
      <c r="W612">
        <v>18</v>
      </c>
      <c r="X612">
        <v>12.3</v>
      </c>
    </row>
    <row r="613" spans="1:24" x14ac:dyDescent="0.3">
      <c r="A613" s="6" t="s">
        <v>17902</v>
      </c>
      <c r="B613" s="52" t="s">
        <v>8271</v>
      </c>
      <c r="C613" s="6" t="s">
        <v>17904</v>
      </c>
      <c r="D613" s="6" t="s">
        <v>17903</v>
      </c>
      <c r="E613" s="5">
        <v>75</v>
      </c>
      <c r="F613" s="6">
        <v>8.6999999999999993</v>
      </c>
      <c r="G613" s="1">
        <v>1.018</v>
      </c>
      <c r="H613">
        <v>0.91500000000000004</v>
      </c>
      <c r="I613">
        <v>1.056</v>
      </c>
      <c r="J613">
        <v>0.89500000000000002</v>
      </c>
      <c r="K613">
        <v>0.95699999999999996</v>
      </c>
      <c r="L613" s="1">
        <v>5</v>
      </c>
      <c r="M613">
        <v>5</v>
      </c>
      <c r="N613">
        <v>13</v>
      </c>
      <c r="O613" s="1">
        <v>13</v>
      </c>
      <c r="P613">
        <v>5.2</v>
      </c>
      <c r="Q613">
        <v>13</v>
      </c>
      <c r="R613">
        <v>14.8</v>
      </c>
      <c r="S613">
        <v>13</v>
      </c>
      <c r="T613">
        <v>11.2</v>
      </c>
      <c r="U613">
        <v>13</v>
      </c>
      <c r="V613">
        <v>19.5</v>
      </c>
      <c r="W613">
        <v>13</v>
      </c>
      <c r="X613">
        <v>8.3000000000000007</v>
      </c>
    </row>
    <row r="614" spans="1:24" x14ac:dyDescent="0.3">
      <c r="A614" s="6" t="s">
        <v>17905</v>
      </c>
      <c r="B614" s="52" t="s">
        <v>8273</v>
      </c>
      <c r="D614" s="6" t="s">
        <v>17906</v>
      </c>
      <c r="E614" s="5">
        <v>244</v>
      </c>
      <c r="F614" s="6">
        <v>28.3</v>
      </c>
      <c r="G614" s="1">
        <v>0.97399999999999998</v>
      </c>
      <c r="H614">
        <v>1.159</v>
      </c>
      <c r="I614">
        <v>0.879</v>
      </c>
      <c r="J614">
        <v>1.016</v>
      </c>
      <c r="K614">
        <v>0.95</v>
      </c>
      <c r="L614" s="1">
        <v>5</v>
      </c>
      <c r="M614">
        <v>5</v>
      </c>
      <c r="N614">
        <v>9</v>
      </c>
      <c r="O614" s="1">
        <v>9</v>
      </c>
      <c r="P614">
        <v>16.899999999999999</v>
      </c>
      <c r="Q614">
        <v>9</v>
      </c>
      <c r="R614">
        <v>31.5</v>
      </c>
      <c r="S614">
        <v>9</v>
      </c>
      <c r="T614">
        <v>22.2</v>
      </c>
      <c r="U614">
        <v>9</v>
      </c>
      <c r="V614">
        <v>23.1</v>
      </c>
      <c r="W614">
        <v>9</v>
      </c>
      <c r="X614">
        <v>35.5</v>
      </c>
    </row>
    <row r="615" spans="1:24" x14ac:dyDescent="0.3">
      <c r="A615" s="6" t="s">
        <v>17907</v>
      </c>
      <c r="B615" s="52" t="s">
        <v>8275</v>
      </c>
      <c r="D615" s="6" t="s">
        <v>17908</v>
      </c>
      <c r="E615" s="5">
        <v>215</v>
      </c>
      <c r="F615" s="6">
        <v>25.1</v>
      </c>
      <c r="G615" s="1">
        <v>1.04</v>
      </c>
      <c r="H615">
        <v>1.008</v>
      </c>
      <c r="I615">
        <v>1.224</v>
      </c>
      <c r="J615">
        <v>1.0589999999999999</v>
      </c>
      <c r="K615">
        <v>1.224</v>
      </c>
      <c r="L615" s="1">
        <v>1</v>
      </c>
      <c r="M615">
        <v>1</v>
      </c>
      <c r="N615">
        <v>2</v>
      </c>
      <c r="O615" s="1">
        <v>2</v>
      </c>
      <c r="P615">
        <v>4.8</v>
      </c>
      <c r="Q615">
        <v>2</v>
      </c>
      <c r="R615">
        <v>19.3</v>
      </c>
      <c r="S615">
        <v>2</v>
      </c>
      <c r="T615">
        <v>3.1</v>
      </c>
      <c r="U615">
        <v>2</v>
      </c>
      <c r="V615">
        <v>16.899999999999999</v>
      </c>
      <c r="W615">
        <v>2</v>
      </c>
      <c r="X615">
        <v>13.4</v>
      </c>
    </row>
    <row r="616" spans="1:24" x14ac:dyDescent="0.3">
      <c r="A616" s="6" t="s">
        <v>17909</v>
      </c>
      <c r="B616" s="52" t="s">
        <v>8277</v>
      </c>
      <c r="C616" s="6" t="s">
        <v>17911</v>
      </c>
      <c r="D616" s="6" t="s">
        <v>17910</v>
      </c>
      <c r="E616" s="5">
        <v>411</v>
      </c>
      <c r="F616" s="6">
        <v>46.4</v>
      </c>
      <c r="G616" s="1">
        <v>1.0109999999999999</v>
      </c>
      <c r="H616">
        <v>1.0449999999999999</v>
      </c>
      <c r="I616">
        <v>1.002</v>
      </c>
      <c r="J616">
        <v>0.97899999999999998</v>
      </c>
      <c r="K616">
        <v>1.1970000000000001</v>
      </c>
      <c r="L616" s="1">
        <v>4</v>
      </c>
      <c r="M616">
        <v>4</v>
      </c>
      <c r="N616">
        <v>7</v>
      </c>
      <c r="O616" s="1">
        <v>7</v>
      </c>
      <c r="P616">
        <v>9.6</v>
      </c>
      <c r="Q616">
        <v>7</v>
      </c>
      <c r="R616">
        <v>7.7</v>
      </c>
      <c r="S616">
        <v>7</v>
      </c>
      <c r="T616">
        <v>7.3</v>
      </c>
      <c r="U616">
        <v>7</v>
      </c>
      <c r="V616">
        <v>9.3000000000000007</v>
      </c>
      <c r="W616">
        <v>7</v>
      </c>
      <c r="X616">
        <v>8.8000000000000007</v>
      </c>
    </row>
    <row r="617" spans="1:24" x14ac:dyDescent="0.3">
      <c r="A617" s="6" t="s">
        <v>17912</v>
      </c>
      <c r="B617" s="52" t="s">
        <v>8279</v>
      </c>
      <c r="C617" s="6" t="s">
        <v>17914</v>
      </c>
      <c r="D617" s="6" t="s">
        <v>17913</v>
      </c>
      <c r="E617" s="5">
        <v>1214</v>
      </c>
      <c r="F617" s="6">
        <v>137.4</v>
      </c>
      <c r="G617" s="1">
        <v>0.97599999999999998</v>
      </c>
      <c r="H617">
        <v>0.95299999999999996</v>
      </c>
      <c r="I617">
        <v>0.82499999999999996</v>
      </c>
      <c r="J617">
        <v>0.86</v>
      </c>
      <c r="K617">
        <v>0.94799999999999995</v>
      </c>
      <c r="L617" s="1">
        <v>7</v>
      </c>
      <c r="M617">
        <v>8</v>
      </c>
      <c r="N617">
        <v>9</v>
      </c>
      <c r="O617" s="1">
        <v>8</v>
      </c>
      <c r="P617">
        <v>8.5</v>
      </c>
      <c r="Q617">
        <v>8</v>
      </c>
      <c r="R617">
        <v>5.9</v>
      </c>
      <c r="S617">
        <v>8</v>
      </c>
      <c r="T617">
        <v>3.3</v>
      </c>
      <c r="U617">
        <v>8</v>
      </c>
      <c r="V617">
        <v>11.4</v>
      </c>
      <c r="W617">
        <v>8</v>
      </c>
      <c r="X617">
        <v>6.3</v>
      </c>
    </row>
    <row r="618" spans="1:24" x14ac:dyDescent="0.3">
      <c r="A618" s="6" t="s">
        <v>17915</v>
      </c>
      <c r="B618" s="52" t="s">
        <v>8281</v>
      </c>
      <c r="C618" s="6" t="s">
        <v>17917</v>
      </c>
      <c r="D618" s="6" t="s">
        <v>17916</v>
      </c>
      <c r="E618" s="5">
        <v>430</v>
      </c>
      <c r="F618" s="6">
        <v>47.1</v>
      </c>
      <c r="G618" s="1">
        <v>0.99</v>
      </c>
      <c r="H618">
        <v>0.98699999999999999</v>
      </c>
      <c r="I618">
        <v>0.88300000000000001</v>
      </c>
      <c r="J618">
        <v>0.83599999999999997</v>
      </c>
      <c r="K618">
        <v>0.88300000000000001</v>
      </c>
      <c r="L618" s="1">
        <v>7</v>
      </c>
      <c r="M618">
        <v>7</v>
      </c>
      <c r="N618">
        <v>8</v>
      </c>
      <c r="O618" s="1">
        <v>8</v>
      </c>
      <c r="P618">
        <v>19.100000000000001</v>
      </c>
      <c r="Q618">
        <v>8</v>
      </c>
      <c r="R618">
        <v>12.2</v>
      </c>
      <c r="S618">
        <v>8</v>
      </c>
      <c r="T618">
        <v>13.5</v>
      </c>
      <c r="U618">
        <v>8</v>
      </c>
      <c r="V618">
        <v>24.8</v>
      </c>
      <c r="W618">
        <v>8</v>
      </c>
      <c r="X618">
        <v>22.6</v>
      </c>
    </row>
    <row r="619" spans="1:24" x14ac:dyDescent="0.3">
      <c r="A619" s="6" t="s">
        <v>3611</v>
      </c>
      <c r="B619" s="52" t="s">
        <v>3610</v>
      </c>
      <c r="C619" s="6" t="s">
        <v>4667</v>
      </c>
      <c r="D619" s="6" t="s">
        <v>3612</v>
      </c>
      <c r="E619" s="5">
        <v>385</v>
      </c>
      <c r="F619" s="6">
        <v>42.2</v>
      </c>
      <c r="G619" s="1">
        <v>1.042</v>
      </c>
      <c r="H619">
        <v>0.99199999999999999</v>
      </c>
      <c r="I619">
        <v>0.97099999999999997</v>
      </c>
      <c r="J619">
        <v>0.94099999999999995</v>
      </c>
      <c r="K619">
        <v>1.0669999999999999</v>
      </c>
      <c r="L619" s="1">
        <v>6</v>
      </c>
      <c r="M619">
        <v>6</v>
      </c>
      <c r="N619">
        <v>24</v>
      </c>
      <c r="O619" s="1">
        <v>24</v>
      </c>
      <c r="P619">
        <v>11.6</v>
      </c>
      <c r="Q619">
        <v>24</v>
      </c>
      <c r="R619">
        <v>15.4</v>
      </c>
      <c r="S619">
        <v>24</v>
      </c>
      <c r="T619">
        <v>17.899999999999999</v>
      </c>
      <c r="U619">
        <v>24</v>
      </c>
      <c r="V619">
        <v>11</v>
      </c>
      <c r="W619">
        <v>24</v>
      </c>
      <c r="X619">
        <v>11.1</v>
      </c>
    </row>
    <row r="620" spans="1:24" x14ac:dyDescent="0.3">
      <c r="A620" s="6" t="s">
        <v>4404</v>
      </c>
      <c r="B620" s="52" t="s">
        <v>4403</v>
      </c>
      <c r="C620" s="6" t="s">
        <v>4436</v>
      </c>
      <c r="D620" s="6" t="s">
        <v>4405</v>
      </c>
      <c r="E620" s="5">
        <v>180</v>
      </c>
      <c r="F620" s="6">
        <v>19.8</v>
      </c>
      <c r="G620" s="1">
        <v>0.90900000000000003</v>
      </c>
      <c r="H620">
        <v>1.1120000000000001</v>
      </c>
      <c r="I620">
        <v>0.48099999999999998</v>
      </c>
      <c r="J620">
        <v>0.54900000000000004</v>
      </c>
      <c r="K620">
        <v>0.86299999999999999</v>
      </c>
      <c r="L620" s="1">
        <v>1</v>
      </c>
      <c r="M620">
        <v>1</v>
      </c>
      <c r="N620">
        <v>1</v>
      </c>
      <c r="O620" s="1">
        <v>1</v>
      </c>
      <c r="P620" t="s">
        <v>5</v>
      </c>
      <c r="Q620">
        <v>1</v>
      </c>
      <c r="R620" t="s">
        <v>5</v>
      </c>
      <c r="S620">
        <v>1</v>
      </c>
      <c r="T620" t="s">
        <v>5</v>
      </c>
      <c r="U620">
        <v>1</v>
      </c>
      <c r="V620" t="s">
        <v>5</v>
      </c>
      <c r="W620">
        <v>1</v>
      </c>
      <c r="X620" t="s">
        <v>5</v>
      </c>
    </row>
    <row r="621" spans="1:24" x14ac:dyDescent="0.3">
      <c r="A621" s="6" t="s">
        <v>3164</v>
      </c>
      <c r="B621" s="52" t="s">
        <v>3163</v>
      </c>
      <c r="C621" s="6" t="s">
        <v>4802</v>
      </c>
      <c r="D621" s="6" t="s">
        <v>3165</v>
      </c>
      <c r="E621" s="5">
        <v>1849</v>
      </c>
      <c r="F621" s="6">
        <v>206.8</v>
      </c>
      <c r="G621" s="1">
        <v>0.94599999999999995</v>
      </c>
      <c r="H621">
        <v>1.069</v>
      </c>
      <c r="I621">
        <v>1.073</v>
      </c>
      <c r="J621">
        <v>1.0880000000000001</v>
      </c>
      <c r="K621">
        <v>1.089</v>
      </c>
      <c r="L621" s="1">
        <v>11</v>
      </c>
      <c r="M621">
        <v>11</v>
      </c>
      <c r="N621">
        <v>14</v>
      </c>
      <c r="O621" s="1">
        <v>14</v>
      </c>
      <c r="P621">
        <v>22.7</v>
      </c>
      <c r="Q621">
        <v>14</v>
      </c>
      <c r="R621">
        <v>6.2</v>
      </c>
      <c r="S621">
        <v>14</v>
      </c>
      <c r="T621">
        <v>3</v>
      </c>
      <c r="U621">
        <v>14</v>
      </c>
      <c r="V621">
        <v>8.9</v>
      </c>
      <c r="W621">
        <v>14</v>
      </c>
      <c r="X621">
        <v>14</v>
      </c>
    </row>
    <row r="622" spans="1:24" x14ac:dyDescent="0.3">
      <c r="A622" s="6" t="s">
        <v>17918</v>
      </c>
      <c r="B622" s="52" t="s">
        <v>8283</v>
      </c>
      <c r="D622" s="6" t="s">
        <v>17919</v>
      </c>
      <c r="E622" s="5">
        <v>427</v>
      </c>
      <c r="F622" s="6">
        <v>48.3</v>
      </c>
      <c r="G622" s="1">
        <v>0.93100000000000005</v>
      </c>
      <c r="H622">
        <v>0.99099999999999999</v>
      </c>
      <c r="I622">
        <v>0.78200000000000003</v>
      </c>
      <c r="J622">
        <v>0.85299999999999998</v>
      </c>
      <c r="K622">
        <v>0.92600000000000005</v>
      </c>
      <c r="L622" s="1">
        <v>1</v>
      </c>
      <c r="M622">
        <v>1</v>
      </c>
      <c r="N622">
        <v>1</v>
      </c>
      <c r="O622" s="1">
        <v>1</v>
      </c>
      <c r="P622" t="s">
        <v>5</v>
      </c>
      <c r="Q622">
        <v>1</v>
      </c>
      <c r="R622" t="s">
        <v>5</v>
      </c>
      <c r="S622">
        <v>1</v>
      </c>
      <c r="T622" t="s">
        <v>5</v>
      </c>
      <c r="U622">
        <v>1</v>
      </c>
      <c r="V622" t="s">
        <v>5</v>
      </c>
      <c r="W622">
        <v>1</v>
      </c>
      <c r="X622" t="s">
        <v>5</v>
      </c>
    </row>
    <row r="623" spans="1:24" x14ac:dyDescent="0.3">
      <c r="A623" s="6" t="s">
        <v>17920</v>
      </c>
      <c r="B623" s="52" t="s">
        <v>8285</v>
      </c>
      <c r="C623" s="6" t="s">
        <v>17922</v>
      </c>
      <c r="D623" s="6" t="s">
        <v>17921</v>
      </c>
      <c r="E623" s="5">
        <v>525</v>
      </c>
      <c r="F623" s="6">
        <v>55.9</v>
      </c>
      <c r="G623" s="1">
        <v>0.67100000000000004</v>
      </c>
      <c r="H623">
        <v>0.86099999999999999</v>
      </c>
      <c r="I623">
        <v>0.73599999999999999</v>
      </c>
      <c r="J623">
        <v>0.74399999999999999</v>
      </c>
      <c r="K623">
        <v>0.93400000000000005</v>
      </c>
      <c r="L623" s="1">
        <v>2</v>
      </c>
      <c r="M623">
        <v>2</v>
      </c>
      <c r="N623">
        <v>2</v>
      </c>
      <c r="O623" s="1">
        <v>2</v>
      </c>
      <c r="P623">
        <v>10.5</v>
      </c>
      <c r="Q623">
        <v>2</v>
      </c>
      <c r="R623">
        <v>0.4</v>
      </c>
      <c r="S623">
        <v>2</v>
      </c>
      <c r="T623">
        <v>10.4</v>
      </c>
      <c r="U623">
        <v>2</v>
      </c>
      <c r="V623">
        <v>10.6</v>
      </c>
      <c r="W623">
        <v>2</v>
      </c>
      <c r="X623">
        <v>4.5</v>
      </c>
    </row>
    <row r="624" spans="1:24" x14ac:dyDescent="0.3">
      <c r="A624" s="6" t="s">
        <v>17925</v>
      </c>
      <c r="B624" s="52" t="s">
        <v>8287</v>
      </c>
      <c r="C624" s="6" t="s">
        <v>17927</v>
      </c>
      <c r="D624" s="6" t="s">
        <v>17926</v>
      </c>
      <c r="E624" s="5">
        <v>206</v>
      </c>
      <c r="F624" s="6">
        <v>22.2</v>
      </c>
      <c r="G624" s="1">
        <v>0.86299999999999999</v>
      </c>
      <c r="H624">
        <v>1.127</v>
      </c>
      <c r="I624">
        <v>0.89800000000000002</v>
      </c>
      <c r="J624">
        <v>0.71199999999999997</v>
      </c>
      <c r="K624">
        <v>0.88500000000000001</v>
      </c>
      <c r="L624" s="1">
        <v>4</v>
      </c>
      <c r="M624">
        <v>8</v>
      </c>
      <c r="N624">
        <v>24</v>
      </c>
      <c r="O624" s="1">
        <v>16</v>
      </c>
      <c r="P624">
        <v>9.8000000000000007</v>
      </c>
      <c r="Q624">
        <v>16</v>
      </c>
      <c r="R624">
        <v>9.1</v>
      </c>
      <c r="S624">
        <v>16</v>
      </c>
      <c r="T624">
        <v>14.7</v>
      </c>
      <c r="U624">
        <v>16</v>
      </c>
      <c r="V624">
        <v>9.6</v>
      </c>
      <c r="W624">
        <v>16</v>
      </c>
      <c r="X624">
        <v>16.600000000000001</v>
      </c>
    </row>
    <row r="625" spans="1:24" x14ac:dyDescent="0.3">
      <c r="A625" s="6" t="s">
        <v>17923</v>
      </c>
      <c r="B625" s="52" t="s">
        <v>8287</v>
      </c>
      <c r="D625" s="6" t="s">
        <v>17924</v>
      </c>
      <c r="E625" s="5">
        <v>110</v>
      </c>
      <c r="F625" s="6">
        <v>11.9</v>
      </c>
      <c r="G625" s="1">
        <v>0.92300000000000004</v>
      </c>
      <c r="H625">
        <v>0.88500000000000001</v>
      </c>
      <c r="I625">
        <v>0.55400000000000005</v>
      </c>
      <c r="J625">
        <v>0.51800000000000002</v>
      </c>
      <c r="K625">
        <v>0.82299999999999995</v>
      </c>
      <c r="L625" s="1">
        <v>1</v>
      </c>
      <c r="M625">
        <v>4</v>
      </c>
      <c r="N625">
        <v>9</v>
      </c>
      <c r="O625" s="1">
        <v>5</v>
      </c>
      <c r="P625">
        <v>3.5</v>
      </c>
      <c r="Q625">
        <v>5</v>
      </c>
      <c r="R625">
        <v>0.4</v>
      </c>
      <c r="S625">
        <v>5</v>
      </c>
      <c r="T625">
        <v>4.5</v>
      </c>
      <c r="U625">
        <v>5</v>
      </c>
      <c r="V625">
        <v>7.2</v>
      </c>
      <c r="W625">
        <v>5</v>
      </c>
      <c r="X625">
        <v>4.0999999999999996</v>
      </c>
    </row>
    <row r="626" spans="1:24" x14ac:dyDescent="0.3">
      <c r="A626" s="6" t="s">
        <v>17928</v>
      </c>
      <c r="B626" s="52" t="s">
        <v>8289</v>
      </c>
      <c r="C626" s="6" t="s">
        <v>17930</v>
      </c>
      <c r="D626" s="6" t="s">
        <v>17929</v>
      </c>
      <c r="E626" s="5">
        <v>158</v>
      </c>
      <c r="F626" s="6">
        <v>17.3</v>
      </c>
      <c r="G626" s="1">
        <v>1.0029999999999999</v>
      </c>
      <c r="H626">
        <v>1.0369999999999999</v>
      </c>
      <c r="I626">
        <v>1.115</v>
      </c>
      <c r="J626">
        <v>1.171</v>
      </c>
      <c r="K626">
        <v>1.119</v>
      </c>
      <c r="L626" s="1">
        <v>5</v>
      </c>
      <c r="M626">
        <v>6</v>
      </c>
      <c r="N626">
        <v>17</v>
      </c>
      <c r="O626" s="1">
        <v>13</v>
      </c>
      <c r="P626">
        <v>6.8</v>
      </c>
      <c r="Q626">
        <v>13</v>
      </c>
      <c r="R626">
        <v>18.7</v>
      </c>
      <c r="S626">
        <v>13</v>
      </c>
      <c r="T626">
        <v>15.1</v>
      </c>
      <c r="U626">
        <v>13</v>
      </c>
      <c r="V626">
        <v>12.7</v>
      </c>
      <c r="W626">
        <v>13</v>
      </c>
      <c r="X626">
        <v>13.3</v>
      </c>
    </row>
    <row r="627" spans="1:24" x14ac:dyDescent="0.3">
      <c r="A627" s="6" t="s">
        <v>17931</v>
      </c>
      <c r="B627" s="52" t="s">
        <v>3958</v>
      </c>
      <c r="D627" s="6" t="s">
        <v>17932</v>
      </c>
      <c r="E627" s="5">
        <v>115</v>
      </c>
      <c r="F627" s="6">
        <v>12.9</v>
      </c>
      <c r="G627" s="1">
        <v>1.0089999999999999</v>
      </c>
      <c r="H627">
        <v>0.98399999999999999</v>
      </c>
      <c r="I627">
        <v>0.89700000000000002</v>
      </c>
      <c r="J627">
        <v>1.0289999999999999</v>
      </c>
      <c r="K627">
        <v>1</v>
      </c>
      <c r="L627" s="1">
        <v>2</v>
      </c>
      <c r="M627">
        <v>2</v>
      </c>
      <c r="N627">
        <v>2</v>
      </c>
      <c r="O627" s="1">
        <v>2</v>
      </c>
      <c r="P627">
        <v>3.4</v>
      </c>
      <c r="Q627">
        <v>2</v>
      </c>
      <c r="R627">
        <v>11</v>
      </c>
      <c r="S627">
        <v>2</v>
      </c>
      <c r="T627">
        <v>3.4</v>
      </c>
      <c r="U627">
        <v>2</v>
      </c>
      <c r="V627">
        <v>7.8</v>
      </c>
      <c r="W627">
        <v>2</v>
      </c>
      <c r="X627">
        <v>0.8</v>
      </c>
    </row>
    <row r="628" spans="1:24" x14ac:dyDescent="0.3">
      <c r="A628" s="6" t="s">
        <v>17933</v>
      </c>
      <c r="B628" s="52" t="s">
        <v>8291</v>
      </c>
      <c r="D628" s="6" t="s">
        <v>17934</v>
      </c>
      <c r="E628" s="5">
        <v>1028</v>
      </c>
      <c r="F628" s="6">
        <v>115.8</v>
      </c>
      <c r="G628" s="1">
        <v>0.90800000000000003</v>
      </c>
      <c r="H628">
        <v>1.7210000000000001</v>
      </c>
      <c r="I628">
        <v>1.462</v>
      </c>
      <c r="J628">
        <v>1.4870000000000001</v>
      </c>
      <c r="K628">
        <v>1.3380000000000001</v>
      </c>
      <c r="L628" s="1">
        <v>8</v>
      </c>
      <c r="M628">
        <v>8</v>
      </c>
      <c r="N628">
        <v>9</v>
      </c>
      <c r="O628" s="1">
        <v>9</v>
      </c>
      <c r="P628">
        <v>20.399999999999999</v>
      </c>
      <c r="Q628">
        <v>9</v>
      </c>
      <c r="R628">
        <v>31.3</v>
      </c>
      <c r="S628">
        <v>9</v>
      </c>
      <c r="T628">
        <v>32.9</v>
      </c>
      <c r="U628">
        <v>9</v>
      </c>
      <c r="V628">
        <v>19</v>
      </c>
      <c r="W628">
        <v>9</v>
      </c>
      <c r="X628">
        <v>10.3</v>
      </c>
    </row>
    <row r="629" spans="1:24" x14ac:dyDescent="0.3">
      <c r="A629" s="6" t="s">
        <v>17935</v>
      </c>
      <c r="B629" s="52" t="s">
        <v>8293</v>
      </c>
      <c r="C629" s="6" t="s">
        <v>17937</v>
      </c>
      <c r="D629" s="6" t="s">
        <v>17936</v>
      </c>
      <c r="E629" s="5">
        <v>1050</v>
      </c>
      <c r="F629" s="6">
        <v>119.5</v>
      </c>
      <c r="G629" s="1">
        <v>0.84799999999999998</v>
      </c>
      <c r="H629">
        <v>1.2929999999999999</v>
      </c>
      <c r="I629">
        <v>1.4430000000000001</v>
      </c>
      <c r="J629">
        <v>1.3340000000000001</v>
      </c>
      <c r="K629">
        <v>1.27</v>
      </c>
      <c r="L629" s="1">
        <v>14</v>
      </c>
      <c r="M629">
        <v>14</v>
      </c>
      <c r="N629">
        <v>14</v>
      </c>
      <c r="O629" s="1">
        <v>14</v>
      </c>
      <c r="P629">
        <v>8.6</v>
      </c>
      <c r="Q629">
        <v>14</v>
      </c>
      <c r="R629">
        <v>15.5</v>
      </c>
      <c r="S629">
        <v>14</v>
      </c>
      <c r="T629">
        <v>26.6</v>
      </c>
      <c r="U629">
        <v>14</v>
      </c>
      <c r="V629">
        <v>23.7</v>
      </c>
      <c r="W629">
        <v>14</v>
      </c>
      <c r="X629">
        <v>4.5999999999999996</v>
      </c>
    </row>
    <row r="630" spans="1:24" x14ac:dyDescent="0.3">
      <c r="A630" s="6" t="s">
        <v>2115</v>
      </c>
      <c r="B630" s="52" t="s">
        <v>2114</v>
      </c>
      <c r="C630" s="6" t="s">
        <v>5116</v>
      </c>
      <c r="D630" s="6" t="s">
        <v>2116</v>
      </c>
      <c r="E630" s="5">
        <v>328</v>
      </c>
      <c r="F630" s="6">
        <v>37.1</v>
      </c>
      <c r="G630" s="1">
        <v>0.98899999999999999</v>
      </c>
      <c r="H630">
        <v>1.0489999999999999</v>
      </c>
      <c r="I630">
        <v>0.98199999999999998</v>
      </c>
      <c r="J630">
        <v>0.92100000000000004</v>
      </c>
      <c r="K630">
        <v>0.92200000000000004</v>
      </c>
      <c r="L630" s="1">
        <v>12</v>
      </c>
      <c r="M630">
        <v>12</v>
      </c>
      <c r="N630">
        <v>23</v>
      </c>
      <c r="O630" s="1">
        <v>23</v>
      </c>
      <c r="P630">
        <v>5.8</v>
      </c>
      <c r="Q630">
        <v>23</v>
      </c>
      <c r="R630">
        <v>7.1</v>
      </c>
      <c r="S630">
        <v>23</v>
      </c>
      <c r="T630">
        <v>10.199999999999999</v>
      </c>
      <c r="U630">
        <v>23</v>
      </c>
      <c r="V630">
        <v>8.6999999999999993</v>
      </c>
      <c r="W630">
        <v>23</v>
      </c>
      <c r="X630">
        <v>7.7</v>
      </c>
    </row>
    <row r="631" spans="1:24" x14ac:dyDescent="0.3">
      <c r="A631" s="6" t="s">
        <v>17938</v>
      </c>
      <c r="B631" s="52" t="s">
        <v>8295</v>
      </c>
      <c r="C631" s="6" t="s">
        <v>17940</v>
      </c>
      <c r="D631" s="6" t="s">
        <v>17939</v>
      </c>
      <c r="E631" s="5">
        <v>619</v>
      </c>
      <c r="F631" s="6">
        <v>70.5</v>
      </c>
      <c r="G631" s="1">
        <v>1.0169999999999999</v>
      </c>
      <c r="H631">
        <v>0.97</v>
      </c>
      <c r="I631">
        <v>0.877</v>
      </c>
      <c r="J631">
        <v>0.79200000000000004</v>
      </c>
      <c r="K631">
        <v>0.93100000000000005</v>
      </c>
      <c r="L631" s="1">
        <v>4</v>
      </c>
      <c r="M631">
        <v>4</v>
      </c>
      <c r="N631">
        <v>4</v>
      </c>
      <c r="O631" s="1">
        <v>4</v>
      </c>
      <c r="P631">
        <v>2.2000000000000002</v>
      </c>
      <c r="Q631">
        <v>4</v>
      </c>
      <c r="R631">
        <v>5</v>
      </c>
      <c r="S631">
        <v>4</v>
      </c>
      <c r="T631">
        <v>10</v>
      </c>
      <c r="U631">
        <v>4</v>
      </c>
      <c r="V631">
        <v>16.899999999999999</v>
      </c>
      <c r="W631">
        <v>4</v>
      </c>
      <c r="X631">
        <v>13.4</v>
      </c>
    </row>
    <row r="632" spans="1:24" x14ac:dyDescent="0.3">
      <c r="A632" s="6" t="s">
        <v>17941</v>
      </c>
      <c r="B632" s="52" t="s">
        <v>8297</v>
      </c>
      <c r="C632" s="6" t="s">
        <v>17943</v>
      </c>
      <c r="D632" s="6" t="s">
        <v>17942</v>
      </c>
      <c r="E632" s="5">
        <v>144</v>
      </c>
      <c r="F632" s="6">
        <v>17</v>
      </c>
      <c r="G632" s="1">
        <v>0.94199999999999995</v>
      </c>
      <c r="H632">
        <v>0.97499999999999998</v>
      </c>
      <c r="I632">
        <v>0.85299999999999998</v>
      </c>
      <c r="J632">
        <v>0.77200000000000002</v>
      </c>
      <c r="K632">
        <v>0.89800000000000002</v>
      </c>
      <c r="L632" s="1">
        <v>6</v>
      </c>
      <c r="M632">
        <v>6</v>
      </c>
      <c r="N632">
        <v>10</v>
      </c>
      <c r="O632" s="1">
        <v>10</v>
      </c>
      <c r="P632">
        <v>8.9</v>
      </c>
      <c r="Q632">
        <v>10</v>
      </c>
      <c r="R632">
        <v>13</v>
      </c>
      <c r="S632">
        <v>10</v>
      </c>
      <c r="T632">
        <v>21.1</v>
      </c>
      <c r="U632">
        <v>10</v>
      </c>
      <c r="V632">
        <v>21.1</v>
      </c>
      <c r="W632">
        <v>10</v>
      </c>
      <c r="X632">
        <v>5.5</v>
      </c>
    </row>
    <row r="633" spans="1:24" x14ac:dyDescent="0.3">
      <c r="A633" s="6" t="s">
        <v>17944</v>
      </c>
      <c r="B633" s="52" t="s">
        <v>8299</v>
      </c>
      <c r="C633" s="6" t="s">
        <v>17946</v>
      </c>
      <c r="D633" s="6" t="s">
        <v>17945</v>
      </c>
      <c r="E633" s="5">
        <v>437</v>
      </c>
      <c r="F633" s="6">
        <v>49.6</v>
      </c>
      <c r="G633" s="1">
        <v>0.91500000000000004</v>
      </c>
      <c r="H633">
        <v>0.83499999999999996</v>
      </c>
      <c r="I633">
        <v>0.628</v>
      </c>
      <c r="J633">
        <v>0.58299999999999996</v>
      </c>
      <c r="K633">
        <v>0.81799999999999995</v>
      </c>
      <c r="L633" s="1">
        <v>15</v>
      </c>
      <c r="M633">
        <v>15</v>
      </c>
      <c r="N633">
        <v>23</v>
      </c>
      <c r="O633" s="1">
        <v>23</v>
      </c>
      <c r="P633">
        <v>7</v>
      </c>
      <c r="Q633">
        <v>23</v>
      </c>
      <c r="R633">
        <v>17.3</v>
      </c>
      <c r="S633">
        <v>23</v>
      </c>
      <c r="T633">
        <v>18.100000000000001</v>
      </c>
      <c r="U633">
        <v>23</v>
      </c>
      <c r="V633">
        <v>15.8</v>
      </c>
      <c r="W633">
        <v>23</v>
      </c>
      <c r="X633">
        <v>8.6</v>
      </c>
    </row>
    <row r="634" spans="1:24" x14ac:dyDescent="0.3">
      <c r="A634" s="6" t="s">
        <v>17947</v>
      </c>
      <c r="B634" s="52" t="s">
        <v>8301</v>
      </c>
      <c r="C634" s="6" t="s">
        <v>17949</v>
      </c>
      <c r="D634" s="6" t="s">
        <v>17948</v>
      </c>
      <c r="E634" s="5">
        <v>1857</v>
      </c>
      <c r="F634" s="6">
        <v>199.9</v>
      </c>
      <c r="G634" s="1">
        <v>0.92700000000000005</v>
      </c>
      <c r="H634">
        <v>1.004</v>
      </c>
      <c r="I634">
        <v>1.0649999999999999</v>
      </c>
      <c r="J634">
        <v>0.95599999999999996</v>
      </c>
      <c r="K634">
        <v>0.91100000000000003</v>
      </c>
      <c r="L634" s="1">
        <v>1</v>
      </c>
      <c r="M634">
        <v>1</v>
      </c>
      <c r="N634">
        <v>2</v>
      </c>
      <c r="O634" s="1">
        <v>1</v>
      </c>
      <c r="P634" t="s">
        <v>5</v>
      </c>
      <c r="Q634">
        <v>1</v>
      </c>
      <c r="R634" t="s">
        <v>5</v>
      </c>
      <c r="S634">
        <v>1</v>
      </c>
      <c r="T634" t="s">
        <v>5</v>
      </c>
      <c r="U634">
        <v>1</v>
      </c>
      <c r="V634" t="s">
        <v>5</v>
      </c>
      <c r="W634">
        <v>1</v>
      </c>
      <c r="X634" t="s">
        <v>5</v>
      </c>
    </row>
    <row r="635" spans="1:24" x14ac:dyDescent="0.3">
      <c r="A635" s="6" t="s">
        <v>3966</v>
      </c>
      <c r="B635" s="52" t="s">
        <v>3965</v>
      </c>
      <c r="C635" s="6" t="s">
        <v>4560</v>
      </c>
      <c r="D635" s="6" t="s">
        <v>3967</v>
      </c>
      <c r="E635" s="5">
        <v>419</v>
      </c>
      <c r="F635" s="6">
        <v>48</v>
      </c>
      <c r="G635" s="1">
        <v>1.0369999999999999</v>
      </c>
      <c r="H635">
        <v>0.97899999999999998</v>
      </c>
      <c r="I635">
        <v>0.98599999999999999</v>
      </c>
      <c r="J635">
        <v>0.96199999999999997</v>
      </c>
      <c r="K635">
        <v>0.98799999999999999</v>
      </c>
      <c r="L635" s="1">
        <v>12</v>
      </c>
      <c r="M635">
        <v>13</v>
      </c>
      <c r="N635">
        <v>35</v>
      </c>
      <c r="O635" s="1">
        <v>30</v>
      </c>
      <c r="P635">
        <v>9</v>
      </c>
      <c r="Q635">
        <v>30</v>
      </c>
      <c r="R635">
        <v>10.4</v>
      </c>
      <c r="S635">
        <v>30</v>
      </c>
      <c r="T635">
        <v>14.1</v>
      </c>
      <c r="U635">
        <v>30</v>
      </c>
      <c r="V635">
        <v>14.1</v>
      </c>
      <c r="W635">
        <v>30</v>
      </c>
      <c r="X635">
        <v>16.899999999999999</v>
      </c>
    </row>
    <row r="636" spans="1:24" x14ac:dyDescent="0.3">
      <c r="A636" s="6" t="s">
        <v>4031</v>
      </c>
      <c r="B636" s="52" t="s">
        <v>4030</v>
      </c>
      <c r="D636" s="6" t="s">
        <v>4032</v>
      </c>
      <c r="E636" s="5">
        <v>408</v>
      </c>
      <c r="F636" s="6">
        <v>46.9</v>
      </c>
      <c r="G636" s="1">
        <v>1.016</v>
      </c>
      <c r="H636">
        <v>0.93600000000000005</v>
      </c>
      <c r="I636">
        <v>0.83799999999999997</v>
      </c>
      <c r="J636">
        <v>0.80900000000000005</v>
      </c>
      <c r="K636">
        <v>0.91900000000000004</v>
      </c>
      <c r="L636" s="1">
        <v>18</v>
      </c>
      <c r="M636">
        <v>19</v>
      </c>
      <c r="N636">
        <v>36</v>
      </c>
      <c r="O636" s="1">
        <v>33</v>
      </c>
      <c r="P636">
        <v>5.9</v>
      </c>
      <c r="Q636">
        <v>33</v>
      </c>
      <c r="R636">
        <v>14.2</v>
      </c>
      <c r="S636">
        <v>33</v>
      </c>
      <c r="T636">
        <v>10.6</v>
      </c>
      <c r="U636">
        <v>33</v>
      </c>
      <c r="V636">
        <v>13.8</v>
      </c>
      <c r="W636">
        <v>33</v>
      </c>
      <c r="X636">
        <v>13</v>
      </c>
    </row>
    <row r="637" spans="1:24" x14ac:dyDescent="0.3">
      <c r="A637" s="6" t="s">
        <v>17950</v>
      </c>
      <c r="B637" s="52" t="s">
        <v>8303</v>
      </c>
      <c r="C637" s="6" t="s">
        <v>17952</v>
      </c>
      <c r="D637" s="6" t="s">
        <v>17951</v>
      </c>
      <c r="E637" s="5">
        <v>898</v>
      </c>
      <c r="F637" s="6">
        <v>103.6</v>
      </c>
      <c r="G637" s="1">
        <v>0.89100000000000001</v>
      </c>
      <c r="H637">
        <v>1.3069999999999999</v>
      </c>
      <c r="I637">
        <v>1.091</v>
      </c>
      <c r="J637">
        <v>1.0269999999999999</v>
      </c>
      <c r="K637">
        <v>1.393</v>
      </c>
      <c r="L637" s="1">
        <v>3</v>
      </c>
      <c r="M637">
        <v>3</v>
      </c>
      <c r="N637">
        <v>3</v>
      </c>
      <c r="O637" s="1">
        <v>3</v>
      </c>
      <c r="P637">
        <v>7.5</v>
      </c>
      <c r="Q637">
        <v>3</v>
      </c>
      <c r="R637">
        <v>3.5</v>
      </c>
      <c r="S637">
        <v>3</v>
      </c>
      <c r="T637">
        <v>4.3</v>
      </c>
      <c r="U637">
        <v>3</v>
      </c>
      <c r="V637">
        <v>10.7</v>
      </c>
      <c r="W637">
        <v>3</v>
      </c>
      <c r="X637">
        <v>18.5</v>
      </c>
    </row>
    <row r="638" spans="1:24" x14ac:dyDescent="0.3">
      <c r="A638" s="6" t="s">
        <v>17953</v>
      </c>
      <c r="B638" s="52" t="s">
        <v>8304</v>
      </c>
      <c r="C638" s="6" t="s">
        <v>17955</v>
      </c>
      <c r="D638" s="6" t="s">
        <v>17954</v>
      </c>
      <c r="E638" s="5">
        <v>105</v>
      </c>
      <c r="F638" s="6">
        <v>11.6</v>
      </c>
      <c r="G638" s="1">
        <v>1.1459999999999999</v>
      </c>
      <c r="H638">
        <v>0.93200000000000005</v>
      </c>
      <c r="I638">
        <v>1.0740000000000001</v>
      </c>
      <c r="J638">
        <v>1.1479999999999999</v>
      </c>
      <c r="K638">
        <v>1.1439999999999999</v>
      </c>
      <c r="L638" s="1">
        <v>2</v>
      </c>
      <c r="M638">
        <v>2</v>
      </c>
      <c r="N638">
        <v>2</v>
      </c>
      <c r="O638" s="1">
        <v>2</v>
      </c>
      <c r="P638">
        <v>4</v>
      </c>
      <c r="Q638">
        <v>2</v>
      </c>
      <c r="R638">
        <v>6.8</v>
      </c>
      <c r="S638">
        <v>2</v>
      </c>
      <c r="T638">
        <v>6.4</v>
      </c>
      <c r="U638">
        <v>2</v>
      </c>
      <c r="V638">
        <v>6.6</v>
      </c>
      <c r="W638">
        <v>2</v>
      </c>
      <c r="X638">
        <v>0</v>
      </c>
    </row>
    <row r="639" spans="1:24" x14ac:dyDescent="0.3">
      <c r="A639" s="6" t="s">
        <v>17956</v>
      </c>
      <c r="B639" s="52" t="s">
        <v>8306</v>
      </c>
      <c r="C639" s="6" t="s">
        <v>17958</v>
      </c>
      <c r="D639" s="6" t="s">
        <v>17957</v>
      </c>
      <c r="E639" s="5">
        <v>151</v>
      </c>
      <c r="F639" s="6">
        <v>16</v>
      </c>
      <c r="G639" s="1">
        <v>0.91200000000000003</v>
      </c>
      <c r="H639">
        <v>1.056</v>
      </c>
      <c r="I639">
        <v>1.246</v>
      </c>
      <c r="J639">
        <v>1.046</v>
      </c>
      <c r="K639">
        <v>0.94499999999999995</v>
      </c>
      <c r="L639" s="1">
        <v>1</v>
      </c>
      <c r="M639">
        <v>1</v>
      </c>
      <c r="N639">
        <v>2</v>
      </c>
      <c r="O639" s="1">
        <v>1</v>
      </c>
      <c r="P639" t="s">
        <v>5</v>
      </c>
      <c r="Q639">
        <v>1</v>
      </c>
      <c r="R639" t="s">
        <v>5</v>
      </c>
      <c r="S639">
        <v>1</v>
      </c>
      <c r="T639" t="s">
        <v>5</v>
      </c>
      <c r="U639">
        <v>1</v>
      </c>
      <c r="V639" t="s">
        <v>5</v>
      </c>
      <c r="W639">
        <v>1</v>
      </c>
      <c r="X639" t="s">
        <v>5</v>
      </c>
    </row>
    <row r="640" spans="1:24" x14ac:dyDescent="0.3">
      <c r="A640" s="6" t="s">
        <v>17959</v>
      </c>
      <c r="B640" s="52" t="s">
        <v>8308</v>
      </c>
      <c r="D640" s="6" t="s">
        <v>17960</v>
      </c>
      <c r="E640" s="5">
        <v>198</v>
      </c>
      <c r="F640" s="6">
        <v>22.9</v>
      </c>
      <c r="G640" s="1">
        <v>0.92300000000000004</v>
      </c>
      <c r="H640">
        <v>0.98399999999999999</v>
      </c>
      <c r="I640">
        <v>1.1279999999999999</v>
      </c>
      <c r="J640">
        <v>1.3580000000000001</v>
      </c>
      <c r="K640">
        <v>1.024</v>
      </c>
      <c r="L640" s="1">
        <v>2</v>
      </c>
      <c r="M640">
        <v>2</v>
      </c>
      <c r="N640">
        <v>2</v>
      </c>
      <c r="O640" s="1">
        <v>2</v>
      </c>
      <c r="P640">
        <v>11</v>
      </c>
      <c r="Q640">
        <v>2</v>
      </c>
      <c r="R640">
        <v>9.1999999999999993</v>
      </c>
      <c r="S640">
        <v>2</v>
      </c>
      <c r="T640">
        <v>9.6999999999999993</v>
      </c>
      <c r="U640">
        <v>2</v>
      </c>
      <c r="V640">
        <v>6.3</v>
      </c>
      <c r="W640">
        <v>2</v>
      </c>
      <c r="X640">
        <v>32.4</v>
      </c>
    </row>
    <row r="641" spans="1:24" x14ac:dyDescent="0.3">
      <c r="A641" s="6" t="s">
        <v>17961</v>
      </c>
      <c r="B641" s="52" t="s">
        <v>8310</v>
      </c>
      <c r="C641" s="6" t="s">
        <v>17963</v>
      </c>
      <c r="D641" s="6" t="s">
        <v>17962</v>
      </c>
      <c r="E641" s="5">
        <v>445</v>
      </c>
      <c r="F641" s="6">
        <v>49.2</v>
      </c>
      <c r="G641" s="1">
        <v>0.83399999999999996</v>
      </c>
      <c r="H641">
        <v>1.08</v>
      </c>
      <c r="I641">
        <v>0.86899999999999999</v>
      </c>
      <c r="J641">
        <v>0.76600000000000001</v>
      </c>
      <c r="K641">
        <v>1.0920000000000001</v>
      </c>
      <c r="L641" s="1">
        <v>1</v>
      </c>
      <c r="M641">
        <v>1</v>
      </c>
      <c r="N641">
        <v>1</v>
      </c>
      <c r="O641" s="1">
        <v>1</v>
      </c>
      <c r="P641" t="s">
        <v>5</v>
      </c>
      <c r="Q641">
        <v>1</v>
      </c>
      <c r="R641" t="s">
        <v>5</v>
      </c>
      <c r="S641">
        <v>1</v>
      </c>
      <c r="T641" t="s">
        <v>5</v>
      </c>
      <c r="U641">
        <v>1</v>
      </c>
      <c r="V641" t="s">
        <v>5</v>
      </c>
      <c r="W641">
        <v>1</v>
      </c>
      <c r="X641" t="s">
        <v>5</v>
      </c>
    </row>
    <row r="642" spans="1:24" x14ac:dyDescent="0.3">
      <c r="A642" s="6" t="s">
        <v>17964</v>
      </c>
      <c r="B642" s="52" t="s">
        <v>8312</v>
      </c>
      <c r="D642" s="6" t="s">
        <v>17965</v>
      </c>
      <c r="E642" s="5">
        <v>1224</v>
      </c>
      <c r="F642" s="6">
        <v>130.6</v>
      </c>
      <c r="G642" s="1">
        <v>0.93100000000000005</v>
      </c>
      <c r="H642">
        <v>1.0289999999999999</v>
      </c>
      <c r="I642">
        <v>0.95199999999999996</v>
      </c>
      <c r="J642">
        <v>0.93600000000000005</v>
      </c>
      <c r="K642">
        <v>1.0029999999999999</v>
      </c>
      <c r="L642" s="1">
        <v>2</v>
      </c>
      <c r="M642">
        <v>2</v>
      </c>
      <c r="N642">
        <v>2</v>
      </c>
      <c r="O642" s="1">
        <v>2</v>
      </c>
      <c r="P642">
        <v>8.9</v>
      </c>
      <c r="Q642">
        <v>2</v>
      </c>
      <c r="R642">
        <v>10.4</v>
      </c>
      <c r="S642">
        <v>2</v>
      </c>
      <c r="T642">
        <v>14.6</v>
      </c>
      <c r="U642">
        <v>2</v>
      </c>
      <c r="V642">
        <v>8.8000000000000007</v>
      </c>
      <c r="W642">
        <v>2</v>
      </c>
      <c r="X642">
        <v>10.5</v>
      </c>
    </row>
    <row r="643" spans="1:24" x14ac:dyDescent="0.3">
      <c r="A643" s="6" t="s">
        <v>17966</v>
      </c>
      <c r="B643" s="52" t="s">
        <v>8314</v>
      </c>
      <c r="C643" s="6" t="s">
        <v>17968</v>
      </c>
      <c r="D643" s="6" t="s">
        <v>17967</v>
      </c>
      <c r="E643" s="5">
        <v>315</v>
      </c>
      <c r="F643" s="6">
        <v>35.1</v>
      </c>
      <c r="G643" s="1">
        <v>0.96299999999999997</v>
      </c>
      <c r="H643">
        <v>0.97</v>
      </c>
      <c r="I643">
        <v>1.1970000000000001</v>
      </c>
      <c r="J643">
        <v>1.3859999999999999</v>
      </c>
      <c r="K643">
        <v>1.2110000000000001</v>
      </c>
      <c r="L643" s="1">
        <v>9</v>
      </c>
      <c r="M643">
        <v>9</v>
      </c>
      <c r="N643">
        <v>16</v>
      </c>
      <c r="O643" s="1">
        <v>16</v>
      </c>
      <c r="P643">
        <v>5.9</v>
      </c>
      <c r="Q643">
        <v>16</v>
      </c>
      <c r="R643">
        <v>8.1999999999999993</v>
      </c>
      <c r="S643">
        <v>16</v>
      </c>
      <c r="T643">
        <v>8.1999999999999993</v>
      </c>
      <c r="U643">
        <v>16</v>
      </c>
      <c r="V643">
        <v>10.4</v>
      </c>
      <c r="W643">
        <v>16</v>
      </c>
      <c r="X643">
        <v>7.2</v>
      </c>
    </row>
    <row r="644" spans="1:24" x14ac:dyDescent="0.3">
      <c r="A644" s="6" t="s">
        <v>17969</v>
      </c>
      <c r="B644" s="52" t="s">
        <v>8316</v>
      </c>
      <c r="D644" s="6" t="s">
        <v>17970</v>
      </c>
      <c r="E644" s="5">
        <v>156</v>
      </c>
      <c r="F644" s="6">
        <v>17.5</v>
      </c>
      <c r="G644" s="1">
        <v>0.99199999999999999</v>
      </c>
      <c r="H644">
        <v>1.0629999999999999</v>
      </c>
      <c r="I644">
        <v>1.0329999999999999</v>
      </c>
      <c r="J644">
        <v>0.96399999999999997</v>
      </c>
      <c r="K644">
        <v>1.137</v>
      </c>
      <c r="L644" s="1">
        <v>3</v>
      </c>
      <c r="M644">
        <v>3</v>
      </c>
      <c r="N644">
        <v>10</v>
      </c>
      <c r="O644" s="1">
        <v>9</v>
      </c>
      <c r="P644">
        <v>6.2</v>
      </c>
      <c r="Q644">
        <v>10</v>
      </c>
      <c r="R644">
        <v>6.9</v>
      </c>
      <c r="S644">
        <v>10</v>
      </c>
      <c r="T644">
        <v>25.5</v>
      </c>
      <c r="U644">
        <v>10</v>
      </c>
      <c r="V644">
        <v>9.8000000000000007</v>
      </c>
      <c r="W644">
        <v>10</v>
      </c>
      <c r="X644">
        <v>16.8</v>
      </c>
    </row>
    <row r="645" spans="1:24" x14ac:dyDescent="0.3">
      <c r="A645" s="6" t="s">
        <v>17971</v>
      </c>
      <c r="B645" s="52" t="s">
        <v>8318</v>
      </c>
      <c r="C645" s="6" t="s">
        <v>17973</v>
      </c>
      <c r="D645" s="6" t="s">
        <v>17972</v>
      </c>
      <c r="E645" s="5">
        <v>251</v>
      </c>
      <c r="F645" s="6">
        <v>27.3</v>
      </c>
      <c r="G645" s="1">
        <v>1.0369999999999999</v>
      </c>
      <c r="H645">
        <v>0.96</v>
      </c>
      <c r="I645">
        <v>0.95299999999999996</v>
      </c>
      <c r="J645">
        <v>0.995</v>
      </c>
      <c r="K645">
        <v>1.0049999999999999</v>
      </c>
      <c r="L645" s="1">
        <v>6</v>
      </c>
      <c r="M645">
        <v>6</v>
      </c>
      <c r="N645">
        <v>7</v>
      </c>
      <c r="O645" s="1">
        <v>7</v>
      </c>
      <c r="P645">
        <v>4.4000000000000004</v>
      </c>
      <c r="Q645">
        <v>7</v>
      </c>
      <c r="R645">
        <v>5.0999999999999996</v>
      </c>
      <c r="S645">
        <v>7</v>
      </c>
      <c r="T645">
        <v>1.5</v>
      </c>
      <c r="U645">
        <v>7</v>
      </c>
      <c r="V645">
        <v>10.3</v>
      </c>
      <c r="W645">
        <v>7</v>
      </c>
      <c r="X645">
        <v>7.8</v>
      </c>
    </row>
    <row r="646" spans="1:24" x14ac:dyDescent="0.3">
      <c r="A646" s="6" t="s">
        <v>17974</v>
      </c>
      <c r="B646" s="52" t="s">
        <v>8320</v>
      </c>
      <c r="C646" s="6" t="s">
        <v>17976</v>
      </c>
      <c r="D646" s="6" t="s">
        <v>17975</v>
      </c>
      <c r="E646" s="5">
        <v>197</v>
      </c>
      <c r="F646" s="6">
        <v>21.6</v>
      </c>
      <c r="G646" s="1">
        <v>0.98599999999999999</v>
      </c>
      <c r="H646">
        <v>0.96</v>
      </c>
      <c r="I646">
        <v>1.1140000000000001</v>
      </c>
      <c r="J646">
        <v>1.2390000000000001</v>
      </c>
      <c r="K646">
        <v>1.03</v>
      </c>
      <c r="L646" s="1">
        <v>2</v>
      </c>
      <c r="M646">
        <v>2</v>
      </c>
      <c r="N646">
        <v>2</v>
      </c>
      <c r="O646" s="1">
        <v>2</v>
      </c>
      <c r="P646">
        <v>7.4</v>
      </c>
      <c r="Q646">
        <v>2</v>
      </c>
      <c r="R646">
        <v>0.7</v>
      </c>
      <c r="S646">
        <v>2</v>
      </c>
      <c r="T646">
        <v>0.3</v>
      </c>
      <c r="U646">
        <v>2</v>
      </c>
      <c r="V646">
        <v>5.8</v>
      </c>
      <c r="W646">
        <v>2</v>
      </c>
      <c r="X646">
        <v>3</v>
      </c>
    </row>
    <row r="647" spans="1:24" x14ac:dyDescent="0.3">
      <c r="A647" s="6" t="s">
        <v>17977</v>
      </c>
      <c r="B647" s="52" t="s">
        <v>8322</v>
      </c>
      <c r="C647" s="6" t="s">
        <v>17979</v>
      </c>
      <c r="D647" s="6" t="s">
        <v>17978</v>
      </c>
      <c r="E647" s="5">
        <v>93</v>
      </c>
      <c r="F647" s="6">
        <v>10.1</v>
      </c>
      <c r="G647" s="1">
        <v>0.89700000000000002</v>
      </c>
      <c r="H647">
        <v>1.0109999999999999</v>
      </c>
      <c r="I647">
        <v>1.1559999999999999</v>
      </c>
      <c r="J647">
        <v>1.137</v>
      </c>
      <c r="K647">
        <v>1.173</v>
      </c>
      <c r="L647" s="1">
        <v>1</v>
      </c>
      <c r="M647">
        <v>1</v>
      </c>
      <c r="N647">
        <v>3</v>
      </c>
      <c r="O647" s="1">
        <v>3</v>
      </c>
      <c r="P647">
        <v>22.2</v>
      </c>
      <c r="Q647">
        <v>3</v>
      </c>
      <c r="R647">
        <v>6.5</v>
      </c>
      <c r="S647">
        <v>3</v>
      </c>
      <c r="T647">
        <v>6.2</v>
      </c>
      <c r="U647">
        <v>3</v>
      </c>
      <c r="V647">
        <v>17.5</v>
      </c>
      <c r="W647">
        <v>3</v>
      </c>
      <c r="X647">
        <v>4.3</v>
      </c>
    </row>
    <row r="648" spans="1:24" x14ac:dyDescent="0.3">
      <c r="A648" s="6" t="s">
        <v>17980</v>
      </c>
      <c r="B648" s="52" t="s">
        <v>8323</v>
      </c>
      <c r="C648" s="6" t="s">
        <v>17982</v>
      </c>
      <c r="D648" s="6" t="s">
        <v>17981</v>
      </c>
      <c r="E648" s="5">
        <v>381</v>
      </c>
      <c r="F648" s="6">
        <v>41</v>
      </c>
      <c r="G648" s="1">
        <v>0.90500000000000003</v>
      </c>
      <c r="H648">
        <v>1.0549999999999999</v>
      </c>
      <c r="I648">
        <v>1.016</v>
      </c>
      <c r="J648">
        <v>0.93899999999999995</v>
      </c>
      <c r="K648">
        <v>0.90800000000000003</v>
      </c>
      <c r="L648" s="1">
        <v>3</v>
      </c>
      <c r="M648">
        <v>3</v>
      </c>
      <c r="N648">
        <v>3</v>
      </c>
      <c r="O648" s="1">
        <v>3</v>
      </c>
      <c r="P648">
        <v>12.1</v>
      </c>
      <c r="Q648">
        <v>3</v>
      </c>
      <c r="R648">
        <v>5.4</v>
      </c>
      <c r="S648">
        <v>3</v>
      </c>
      <c r="T648">
        <v>2.2999999999999998</v>
      </c>
      <c r="U648">
        <v>3</v>
      </c>
      <c r="V648">
        <v>17.399999999999999</v>
      </c>
      <c r="W648">
        <v>3</v>
      </c>
      <c r="X648">
        <v>4.0999999999999996</v>
      </c>
    </row>
    <row r="649" spans="1:24" x14ac:dyDescent="0.3">
      <c r="A649" s="6" t="s">
        <v>17983</v>
      </c>
      <c r="B649" s="52" t="s">
        <v>8325</v>
      </c>
      <c r="C649" s="6" t="s">
        <v>17985</v>
      </c>
      <c r="D649" s="6" t="s">
        <v>17984</v>
      </c>
      <c r="E649" s="5">
        <v>376</v>
      </c>
      <c r="F649" s="6">
        <v>42.4</v>
      </c>
      <c r="G649" s="1">
        <v>0.99299999999999999</v>
      </c>
      <c r="H649">
        <v>1.0449999999999999</v>
      </c>
      <c r="I649">
        <v>1.012</v>
      </c>
      <c r="J649">
        <v>0.95299999999999996</v>
      </c>
      <c r="K649">
        <v>1.054</v>
      </c>
      <c r="L649" s="1">
        <v>12</v>
      </c>
      <c r="M649">
        <v>12</v>
      </c>
      <c r="N649">
        <v>27</v>
      </c>
      <c r="O649" s="1">
        <v>27</v>
      </c>
      <c r="P649">
        <v>7.9</v>
      </c>
      <c r="Q649">
        <v>27</v>
      </c>
      <c r="R649">
        <v>8.1999999999999993</v>
      </c>
      <c r="S649">
        <v>27</v>
      </c>
      <c r="T649">
        <v>13.4</v>
      </c>
      <c r="U649">
        <v>27</v>
      </c>
      <c r="V649">
        <v>8.3000000000000007</v>
      </c>
      <c r="W649">
        <v>27</v>
      </c>
      <c r="X649">
        <v>14.8</v>
      </c>
    </row>
    <row r="650" spans="1:24" x14ac:dyDescent="0.3">
      <c r="A650" s="6" t="s">
        <v>17986</v>
      </c>
      <c r="B650" s="52" t="s">
        <v>8327</v>
      </c>
      <c r="C650" s="6" t="s">
        <v>17988</v>
      </c>
      <c r="D650" s="6" t="s">
        <v>17987</v>
      </c>
      <c r="E650" s="5">
        <v>116</v>
      </c>
      <c r="F650" s="6">
        <v>11.7</v>
      </c>
      <c r="G650" s="1">
        <v>1.093</v>
      </c>
      <c r="H650">
        <v>0.99099999999999999</v>
      </c>
      <c r="I650">
        <v>0.95599999999999996</v>
      </c>
      <c r="J650">
        <v>1.018</v>
      </c>
      <c r="K650">
        <v>0.97399999999999998</v>
      </c>
      <c r="L650" s="1">
        <v>5</v>
      </c>
      <c r="M650">
        <v>5</v>
      </c>
      <c r="N650">
        <v>9</v>
      </c>
      <c r="O650" s="1">
        <v>9</v>
      </c>
      <c r="P650">
        <v>7.2</v>
      </c>
      <c r="Q650">
        <v>9</v>
      </c>
      <c r="R650">
        <v>13.6</v>
      </c>
      <c r="S650">
        <v>9</v>
      </c>
      <c r="T650">
        <v>32.1</v>
      </c>
      <c r="U650">
        <v>9</v>
      </c>
      <c r="V650">
        <v>12</v>
      </c>
      <c r="W650">
        <v>9</v>
      </c>
      <c r="X650">
        <v>2.4</v>
      </c>
    </row>
    <row r="651" spans="1:24" x14ac:dyDescent="0.3">
      <c r="A651" s="6" t="s">
        <v>17989</v>
      </c>
      <c r="B651" s="52" t="s">
        <v>8329</v>
      </c>
      <c r="C651" s="6" t="s">
        <v>17991</v>
      </c>
      <c r="D651" s="6" t="s">
        <v>17990</v>
      </c>
      <c r="E651" s="5">
        <v>325</v>
      </c>
      <c r="F651" s="6">
        <v>37.5</v>
      </c>
      <c r="G651" s="1">
        <v>0.89100000000000001</v>
      </c>
      <c r="H651">
        <v>0.95799999999999996</v>
      </c>
      <c r="I651">
        <v>0.96199999999999997</v>
      </c>
      <c r="J651">
        <v>0.96499999999999997</v>
      </c>
      <c r="K651">
        <v>0.82399999999999995</v>
      </c>
      <c r="L651" s="1">
        <v>4</v>
      </c>
      <c r="M651">
        <v>4</v>
      </c>
      <c r="N651">
        <v>4</v>
      </c>
      <c r="O651" s="1">
        <v>4</v>
      </c>
      <c r="P651">
        <v>5.4</v>
      </c>
      <c r="Q651">
        <v>4</v>
      </c>
      <c r="R651">
        <v>21</v>
      </c>
      <c r="S651">
        <v>4</v>
      </c>
      <c r="T651">
        <v>18</v>
      </c>
      <c r="U651">
        <v>4</v>
      </c>
      <c r="V651">
        <v>5.2</v>
      </c>
      <c r="W651">
        <v>4</v>
      </c>
      <c r="X651">
        <v>10.1</v>
      </c>
    </row>
    <row r="652" spans="1:24" x14ac:dyDescent="0.3">
      <c r="A652" s="6" t="s">
        <v>17992</v>
      </c>
      <c r="B652" s="52" t="s">
        <v>8331</v>
      </c>
      <c r="C652" s="6" t="s">
        <v>17994</v>
      </c>
      <c r="D652" s="6" t="s">
        <v>17993</v>
      </c>
      <c r="E652" s="5">
        <v>552</v>
      </c>
      <c r="F652" s="6">
        <v>63.8</v>
      </c>
      <c r="G652" s="1">
        <v>1.054</v>
      </c>
      <c r="H652">
        <v>1.0029999999999999</v>
      </c>
      <c r="I652">
        <v>0.94</v>
      </c>
      <c r="J652">
        <v>1.0189999999999999</v>
      </c>
      <c r="K652">
        <v>0.88100000000000001</v>
      </c>
      <c r="L652" s="1">
        <v>1</v>
      </c>
      <c r="M652">
        <v>2</v>
      </c>
      <c r="N652">
        <v>2</v>
      </c>
      <c r="O652" s="1">
        <v>1</v>
      </c>
      <c r="P652" t="s">
        <v>5</v>
      </c>
      <c r="Q652">
        <v>1</v>
      </c>
      <c r="R652" t="s">
        <v>5</v>
      </c>
      <c r="S652">
        <v>1</v>
      </c>
      <c r="T652" t="s">
        <v>5</v>
      </c>
      <c r="U652">
        <v>1</v>
      </c>
      <c r="V652" t="s">
        <v>5</v>
      </c>
      <c r="W652">
        <v>1</v>
      </c>
      <c r="X652" t="s">
        <v>5</v>
      </c>
    </row>
    <row r="653" spans="1:24" x14ac:dyDescent="0.3">
      <c r="A653" s="6" t="s">
        <v>17995</v>
      </c>
      <c r="B653" s="52" t="s">
        <v>8333</v>
      </c>
      <c r="D653" s="6" t="s">
        <v>17996</v>
      </c>
      <c r="E653" s="5">
        <v>188</v>
      </c>
      <c r="F653" s="6">
        <v>20.5</v>
      </c>
      <c r="G653" s="1">
        <v>1.052</v>
      </c>
      <c r="H653">
        <v>1.0840000000000001</v>
      </c>
      <c r="I653">
        <v>0.872</v>
      </c>
      <c r="J653">
        <v>0.77700000000000002</v>
      </c>
      <c r="K653">
        <v>0.86399999999999999</v>
      </c>
      <c r="L653" s="1">
        <v>3</v>
      </c>
      <c r="M653">
        <v>3</v>
      </c>
      <c r="N653">
        <v>3</v>
      </c>
      <c r="O653" s="1">
        <v>3</v>
      </c>
      <c r="P653">
        <v>3.8</v>
      </c>
      <c r="Q653">
        <v>3</v>
      </c>
      <c r="R653">
        <v>2</v>
      </c>
      <c r="S653">
        <v>3</v>
      </c>
      <c r="T653">
        <v>23.1</v>
      </c>
      <c r="U653">
        <v>3</v>
      </c>
      <c r="V653">
        <v>5.0999999999999996</v>
      </c>
      <c r="W653">
        <v>3</v>
      </c>
      <c r="X653">
        <v>0.8</v>
      </c>
    </row>
    <row r="654" spans="1:24" x14ac:dyDescent="0.3">
      <c r="A654" s="6" t="s">
        <v>17997</v>
      </c>
      <c r="B654" s="52" t="s">
        <v>8335</v>
      </c>
      <c r="D654" s="6" t="s">
        <v>17998</v>
      </c>
      <c r="E654" s="5">
        <v>84</v>
      </c>
      <c r="F654" s="6">
        <v>9.5</v>
      </c>
      <c r="G654" s="1">
        <v>0.88</v>
      </c>
      <c r="H654">
        <v>0.93600000000000005</v>
      </c>
      <c r="I654">
        <v>1.0880000000000001</v>
      </c>
      <c r="J654">
        <v>1.0900000000000001</v>
      </c>
      <c r="K654">
        <v>0.84799999999999998</v>
      </c>
      <c r="L654" s="1">
        <v>1</v>
      </c>
      <c r="M654">
        <v>1</v>
      </c>
      <c r="N654">
        <v>1</v>
      </c>
      <c r="O654" s="1">
        <v>1</v>
      </c>
      <c r="P654" t="s">
        <v>5</v>
      </c>
      <c r="Q654">
        <v>1</v>
      </c>
      <c r="R654" t="s">
        <v>5</v>
      </c>
      <c r="S654">
        <v>1</v>
      </c>
      <c r="T654" t="s">
        <v>5</v>
      </c>
      <c r="U654">
        <v>1</v>
      </c>
      <c r="V654" t="s">
        <v>5</v>
      </c>
      <c r="W654">
        <v>1</v>
      </c>
      <c r="X654" t="s">
        <v>5</v>
      </c>
    </row>
    <row r="655" spans="1:24" x14ac:dyDescent="0.3">
      <c r="A655" s="6" t="s">
        <v>17999</v>
      </c>
      <c r="B655" s="52" t="s">
        <v>8337</v>
      </c>
      <c r="C655" s="6" t="s">
        <v>18001</v>
      </c>
      <c r="D655" s="6" t="s">
        <v>18000</v>
      </c>
      <c r="E655" s="5">
        <v>185</v>
      </c>
      <c r="F655" s="6">
        <v>20.100000000000001</v>
      </c>
      <c r="G655" s="1">
        <v>0.93300000000000005</v>
      </c>
      <c r="H655">
        <v>0.98099999999999998</v>
      </c>
      <c r="I655">
        <v>0.67300000000000004</v>
      </c>
      <c r="J655">
        <v>0.60099999999999998</v>
      </c>
      <c r="K655">
        <v>1.02</v>
      </c>
      <c r="L655" s="1">
        <v>5</v>
      </c>
      <c r="M655">
        <v>5</v>
      </c>
      <c r="N655">
        <v>5</v>
      </c>
      <c r="O655" s="1">
        <v>5</v>
      </c>
      <c r="P655">
        <v>6.2</v>
      </c>
      <c r="Q655">
        <v>5</v>
      </c>
      <c r="R655">
        <v>0.9</v>
      </c>
      <c r="S655">
        <v>5</v>
      </c>
      <c r="T655">
        <v>2.5</v>
      </c>
      <c r="U655">
        <v>5</v>
      </c>
      <c r="V655">
        <v>12.8</v>
      </c>
      <c r="W655">
        <v>5</v>
      </c>
      <c r="X655">
        <v>2.2999999999999998</v>
      </c>
    </row>
    <row r="656" spans="1:24" x14ac:dyDescent="0.3">
      <c r="A656" s="6" t="s">
        <v>18002</v>
      </c>
      <c r="B656" s="52" t="s">
        <v>8339</v>
      </c>
      <c r="C656" s="6" t="s">
        <v>18004</v>
      </c>
      <c r="D656" s="6" t="s">
        <v>18003</v>
      </c>
      <c r="E656" s="5">
        <v>126</v>
      </c>
      <c r="F656" s="6">
        <v>13.2</v>
      </c>
      <c r="G656" s="1">
        <v>1.0349999999999999</v>
      </c>
      <c r="H656">
        <v>0.73099999999999998</v>
      </c>
      <c r="I656">
        <v>0.67500000000000004</v>
      </c>
      <c r="J656">
        <v>0.63600000000000001</v>
      </c>
      <c r="K656">
        <v>1.026</v>
      </c>
      <c r="L656" s="1">
        <v>3</v>
      </c>
      <c r="M656">
        <v>3</v>
      </c>
      <c r="N656">
        <v>5</v>
      </c>
      <c r="O656" s="1">
        <v>4</v>
      </c>
      <c r="P656">
        <v>0.4</v>
      </c>
      <c r="Q656">
        <v>4</v>
      </c>
      <c r="R656">
        <v>2.8</v>
      </c>
      <c r="S656">
        <v>4</v>
      </c>
      <c r="T656">
        <v>1.7</v>
      </c>
      <c r="U656">
        <v>4</v>
      </c>
      <c r="V656">
        <v>4.0999999999999996</v>
      </c>
      <c r="W656">
        <v>4</v>
      </c>
      <c r="X656">
        <v>2.9</v>
      </c>
    </row>
    <row r="657" spans="1:24" x14ac:dyDescent="0.3">
      <c r="A657" s="6" t="s">
        <v>18005</v>
      </c>
      <c r="B657" s="52" t="s">
        <v>8341</v>
      </c>
      <c r="C657" s="6" t="s">
        <v>18007</v>
      </c>
      <c r="D657" s="6" t="s">
        <v>18006</v>
      </c>
      <c r="E657" s="5">
        <v>166</v>
      </c>
      <c r="F657" s="6">
        <v>18.8</v>
      </c>
      <c r="G657" s="1">
        <v>0.96199999999999997</v>
      </c>
      <c r="H657">
        <v>0.78600000000000003</v>
      </c>
      <c r="I657">
        <v>0.755</v>
      </c>
      <c r="J657">
        <v>0.78400000000000003</v>
      </c>
      <c r="K657">
        <v>0.67400000000000004</v>
      </c>
      <c r="L657" s="1">
        <v>1</v>
      </c>
      <c r="M657">
        <v>1</v>
      </c>
      <c r="N657">
        <v>1</v>
      </c>
      <c r="O657" s="1">
        <v>1</v>
      </c>
      <c r="P657" t="s">
        <v>5</v>
      </c>
      <c r="Q657">
        <v>1</v>
      </c>
      <c r="R657" t="s">
        <v>5</v>
      </c>
      <c r="S657">
        <v>1</v>
      </c>
      <c r="T657" t="s">
        <v>5</v>
      </c>
      <c r="U657">
        <v>1</v>
      </c>
      <c r="V657" t="s">
        <v>5</v>
      </c>
      <c r="W657">
        <v>1</v>
      </c>
      <c r="X657" t="s">
        <v>5</v>
      </c>
    </row>
    <row r="658" spans="1:24" x14ac:dyDescent="0.3">
      <c r="A658" s="6" t="s">
        <v>18008</v>
      </c>
      <c r="B658" s="52" t="s">
        <v>8343</v>
      </c>
      <c r="C658" s="6" t="s">
        <v>18010</v>
      </c>
      <c r="D658" s="6" t="s">
        <v>18009</v>
      </c>
      <c r="E658" s="5">
        <v>71</v>
      </c>
      <c r="F658" s="6">
        <v>8</v>
      </c>
      <c r="G658" s="1">
        <v>0.89600000000000002</v>
      </c>
      <c r="H658">
        <v>1.137</v>
      </c>
      <c r="I658">
        <v>1.0640000000000001</v>
      </c>
      <c r="J658">
        <v>0.85899999999999999</v>
      </c>
      <c r="K658">
        <v>0.98399999999999999</v>
      </c>
      <c r="L658" s="1">
        <v>1</v>
      </c>
      <c r="M658">
        <v>1</v>
      </c>
      <c r="N658">
        <v>1</v>
      </c>
      <c r="O658" s="1">
        <v>1</v>
      </c>
      <c r="P658" t="s">
        <v>5</v>
      </c>
      <c r="Q658">
        <v>1</v>
      </c>
      <c r="R658" t="s">
        <v>5</v>
      </c>
      <c r="S658">
        <v>1</v>
      </c>
      <c r="T658" t="s">
        <v>5</v>
      </c>
      <c r="U658">
        <v>1</v>
      </c>
      <c r="V658" t="s">
        <v>5</v>
      </c>
      <c r="W658">
        <v>1</v>
      </c>
      <c r="X658" t="s">
        <v>5</v>
      </c>
    </row>
    <row r="659" spans="1:24" x14ac:dyDescent="0.3">
      <c r="A659" s="6" t="s">
        <v>1691</v>
      </c>
      <c r="B659" s="52" t="s">
        <v>1690</v>
      </c>
      <c r="C659" s="6" t="s">
        <v>5238</v>
      </c>
      <c r="D659" s="6" t="s">
        <v>1692</v>
      </c>
      <c r="E659" s="5">
        <v>140</v>
      </c>
      <c r="F659" s="6">
        <v>15.9</v>
      </c>
      <c r="G659" s="1">
        <v>1.044</v>
      </c>
      <c r="H659">
        <v>0.91500000000000004</v>
      </c>
      <c r="I659">
        <v>0.80100000000000005</v>
      </c>
      <c r="J659">
        <v>0.90900000000000003</v>
      </c>
      <c r="K659">
        <v>1.0029999999999999</v>
      </c>
      <c r="L659" s="1">
        <v>1</v>
      </c>
      <c r="M659">
        <v>1</v>
      </c>
      <c r="N659">
        <v>1</v>
      </c>
      <c r="O659" s="1">
        <v>1</v>
      </c>
      <c r="P659" t="s">
        <v>5</v>
      </c>
      <c r="Q659">
        <v>1</v>
      </c>
      <c r="R659" t="s">
        <v>5</v>
      </c>
      <c r="S659">
        <v>1</v>
      </c>
      <c r="T659" t="s">
        <v>5</v>
      </c>
      <c r="U659">
        <v>1</v>
      </c>
      <c r="V659" t="s">
        <v>5</v>
      </c>
      <c r="W659">
        <v>1</v>
      </c>
      <c r="X659" t="s">
        <v>5</v>
      </c>
    </row>
    <row r="660" spans="1:24" x14ac:dyDescent="0.3">
      <c r="A660" s="6" t="s">
        <v>18011</v>
      </c>
      <c r="B660" s="52" t="s">
        <v>8345</v>
      </c>
      <c r="C660" s="6" t="s">
        <v>18013</v>
      </c>
      <c r="D660" s="6" t="s">
        <v>18012</v>
      </c>
      <c r="E660" s="5">
        <v>140</v>
      </c>
      <c r="F660" s="6">
        <v>16</v>
      </c>
      <c r="G660" s="1">
        <v>0.68100000000000005</v>
      </c>
      <c r="H660">
        <v>0.83299999999999996</v>
      </c>
      <c r="I660">
        <v>0.495</v>
      </c>
      <c r="J660">
        <v>0.48799999999999999</v>
      </c>
      <c r="K660">
        <v>0.83399999999999996</v>
      </c>
      <c r="L660" s="1">
        <v>1</v>
      </c>
      <c r="M660">
        <v>1</v>
      </c>
      <c r="N660">
        <v>1</v>
      </c>
      <c r="O660" s="1">
        <v>1</v>
      </c>
      <c r="P660" t="s">
        <v>5</v>
      </c>
      <c r="Q660">
        <v>1</v>
      </c>
      <c r="R660" t="s">
        <v>5</v>
      </c>
      <c r="S660">
        <v>1</v>
      </c>
      <c r="T660" t="s">
        <v>5</v>
      </c>
      <c r="U660">
        <v>1</v>
      </c>
      <c r="V660" t="s">
        <v>5</v>
      </c>
      <c r="W660">
        <v>1</v>
      </c>
      <c r="X660" t="s">
        <v>5</v>
      </c>
    </row>
    <row r="661" spans="1:24" x14ac:dyDescent="0.3">
      <c r="A661" s="6" t="s">
        <v>18014</v>
      </c>
      <c r="B661" s="52" t="s">
        <v>8347</v>
      </c>
      <c r="C661" s="6" t="s">
        <v>18016</v>
      </c>
      <c r="D661" s="6" t="s">
        <v>18015</v>
      </c>
      <c r="E661" s="5">
        <v>100</v>
      </c>
      <c r="F661" s="6">
        <v>10.9</v>
      </c>
      <c r="G661" s="1">
        <v>0.99299999999999999</v>
      </c>
      <c r="H661">
        <v>1.169</v>
      </c>
      <c r="I661">
        <v>1.1499999999999999</v>
      </c>
      <c r="J661">
        <v>1.274</v>
      </c>
      <c r="K661">
        <v>1.365</v>
      </c>
      <c r="L661" s="1">
        <v>3</v>
      </c>
      <c r="M661">
        <v>3</v>
      </c>
      <c r="N661">
        <v>8</v>
      </c>
      <c r="O661" s="1">
        <v>8</v>
      </c>
      <c r="P661">
        <v>9</v>
      </c>
      <c r="Q661">
        <v>8</v>
      </c>
      <c r="R661">
        <v>8.1</v>
      </c>
      <c r="S661">
        <v>8</v>
      </c>
      <c r="T661">
        <v>7.1</v>
      </c>
      <c r="U661">
        <v>8</v>
      </c>
      <c r="V661">
        <v>10.3</v>
      </c>
      <c r="W661">
        <v>8</v>
      </c>
      <c r="X661">
        <v>14.6</v>
      </c>
    </row>
    <row r="662" spans="1:24" x14ac:dyDescent="0.3">
      <c r="A662" s="6" t="s">
        <v>18019</v>
      </c>
      <c r="B662" s="52" t="s">
        <v>441</v>
      </c>
      <c r="C662" s="6" t="s">
        <v>18021</v>
      </c>
      <c r="D662" s="6" t="s">
        <v>18020</v>
      </c>
      <c r="E662" s="5">
        <v>616</v>
      </c>
      <c r="F662" s="6">
        <v>66.400000000000006</v>
      </c>
      <c r="G662" s="1">
        <v>0.92300000000000004</v>
      </c>
      <c r="H662">
        <v>0.99299999999999999</v>
      </c>
      <c r="I662">
        <v>1.032</v>
      </c>
      <c r="J662">
        <v>1.1879999999999999</v>
      </c>
      <c r="K662">
        <v>1.0640000000000001</v>
      </c>
      <c r="L662" s="1">
        <v>2</v>
      </c>
      <c r="M662">
        <v>10</v>
      </c>
      <c r="N662">
        <v>12</v>
      </c>
      <c r="O662" s="1">
        <v>2</v>
      </c>
      <c r="P662">
        <v>2.2000000000000002</v>
      </c>
      <c r="Q662">
        <v>2</v>
      </c>
      <c r="R662">
        <v>11.1</v>
      </c>
      <c r="S662">
        <v>2</v>
      </c>
      <c r="T662">
        <v>0.3</v>
      </c>
      <c r="U662">
        <v>2</v>
      </c>
      <c r="V662">
        <v>0.5</v>
      </c>
      <c r="W662">
        <v>2</v>
      </c>
      <c r="X662">
        <v>3.1</v>
      </c>
    </row>
    <row r="663" spans="1:24" x14ac:dyDescent="0.3">
      <c r="A663" s="6" t="s">
        <v>18017</v>
      </c>
      <c r="B663" s="52" t="s">
        <v>441</v>
      </c>
      <c r="D663" s="6" t="s">
        <v>18018</v>
      </c>
      <c r="E663" s="5">
        <v>564</v>
      </c>
      <c r="F663" s="6">
        <v>60.6</v>
      </c>
      <c r="G663" s="1">
        <v>1.07</v>
      </c>
      <c r="H663">
        <v>0.95</v>
      </c>
      <c r="I663">
        <v>1.0860000000000001</v>
      </c>
      <c r="J663">
        <v>1.2110000000000001</v>
      </c>
      <c r="K663">
        <v>1.052</v>
      </c>
      <c r="L663" s="1">
        <v>1</v>
      </c>
      <c r="M663">
        <v>9</v>
      </c>
      <c r="N663">
        <v>12</v>
      </c>
      <c r="O663" s="1">
        <v>2</v>
      </c>
      <c r="P663">
        <v>7.5</v>
      </c>
      <c r="Q663">
        <v>2</v>
      </c>
      <c r="R663">
        <v>2.1</v>
      </c>
      <c r="S663">
        <v>2</v>
      </c>
      <c r="T663">
        <v>1.7</v>
      </c>
      <c r="U663">
        <v>2</v>
      </c>
      <c r="V663">
        <v>0.3</v>
      </c>
      <c r="W663">
        <v>2</v>
      </c>
      <c r="X663">
        <v>5.9</v>
      </c>
    </row>
    <row r="664" spans="1:24" x14ac:dyDescent="0.3">
      <c r="A664" s="6" t="s">
        <v>18022</v>
      </c>
      <c r="B664" s="52" t="s">
        <v>8349</v>
      </c>
      <c r="C664" s="6" t="s">
        <v>18024</v>
      </c>
      <c r="D664" s="6" t="s">
        <v>18023</v>
      </c>
      <c r="E664" s="5">
        <v>244</v>
      </c>
      <c r="F664" s="6">
        <v>28.1</v>
      </c>
      <c r="G664" s="1">
        <v>1.018</v>
      </c>
      <c r="H664">
        <v>0.97599999999999998</v>
      </c>
      <c r="I664">
        <v>0.96099999999999997</v>
      </c>
      <c r="J664">
        <v>0.96299999999999997</v>
      </c>
      <c r="K664">
        <v>0.98199999999999998</v>
      </c>
      <c r="L664" s="1">
        <v>9</v>
      </c>
      <c r="M664">
        <v>9</v>
      </c>
      <c r="N664">
        <v>20</v>
      </c>
      <c r="O664" s="1">
        <v>20</v>
      </c>
      <c r="P664">
        <v>5</v>
      </c>
      <c r="Q664">
        <v>20</v>
      </c>
      <c r="R664">
        <v>5.6</v>
      </c>
      <c r="S664">
        <v>20</v>
      </c>
      <c r="T664">
        <v>13.4</v>
      </c>
      <c r="U664">
        <v>20</v>
      </c>
      <c r="V664">
        <v>8.6</v>
      </c>
      <c r="W664">
        <v>20</v>
      </c>
      <c r="X664">
        <v>12.1</v>
      </c>
    </row>
    <row r="665" spans="1:24" x14ac:dyDescent="0.3">
      <c r="A665" s="6" t="s">
        <v>18025</v>
      </c>
      <c r="B665" s="52" t="s">
        <v>8351</v>
      </c>
      <c r="D665" s="6" t="s">
        <v>18026</v>
      </c>
      <c r="E665" s="5">
        <v>68</v>
      </c>
      <c r="F665" s="6">
        <v>7.5</v>
      </c>
      <c r="G665" s="1">
        <v>0.999</v>
      </c>
      <c r="H665">
        <v>1.08</v>
      </c>
      <c r="I665">
        <v>1.0960000000000001</v>
      </c>
      <c r="J665">
        <v>1.0780000000000001</v>
      </c>
      <c r="K665">
        <v>1.0029999999999999</v>
      </c>
      <c r="L665" s="1">
        <v>1</v>
      </c>
      <c r="M665">
        <v>1</v>
      </c>
      <c r="N665">
        <v>2</v>
      </c>
      <c r="O665" s="1">
        <v>2</v>
      </c>
      <c r="P665">
        <v>10</v>
      </c>
      <c r="Q665">
        <v>2</v>
      </c>
      <c r="R665">
        <v>14.5</v>
      </c>
      <c r="S665">
        <v>2</v>
      </c>
      <c r="T665">
        <v>10.1</v>
      </c>
      <c r="U665">
        <v>2</v>
      </c>
      <c r="V665">
        <v>22.2</v>
      </c>
      <c r="W665">
        <v>2</v>
      </c>
      <c r="X665">
        <v>8.6999999999999993</v>
      </c>
    </row>
    <row r="666" spans="1:24" x14ac:dyDescent="0.3">
      <c r="A666" s="6" t="s">
        <v>18027</v>
      </c>
      <c r="B666" s="52" t="s">
        <v>8353</v>
      </c>
      <c r="D666" s="6" t="s">
        <v>18028</v>
      </c>
      <c r="E666" s="5">
        <v>170</v>
      </c>
      <c r="F666" s="6">
        <v>19.2</v>
      </c>
      <c r="G666" s="1">
        <v>1.034</v>
      </c>
      <c r="H666">
        <v>1.07</v>
      </c>
      <c r="I666">
        <v>1.4530000000000001</v>
      </c>
      <c r="J666">
        <v>1.3959999999999999</v>
      </c>
      <c r="K666">
        <v>1.363</v>
      </c>
      <c r="L666" s="1">
        <v>2</v>
      </c>
      <c r="M666">
        <v>2</v>
      </c>
      <c r="N666">
        <v>2</v>
      </c>
      <c r="O666" s="1">
        <v>2</v>
      </c>
      <c r="P666">
        <v>21.3</v>
      </c>
      <c r="Q666">
        <v>2</v>
      </c>
      <c r="R666">
        <v>4.9000000000000004</v>
      </c>
      <c r="S666">
        <v>2</v>
      </c>
      <c r="T666">
        <v>13.1</v>
      </c>
      <c r="U666">
        <v>2</v>
      </c>
      <c r="V666">
        <v>8.5</v>
      </c>
      <c r="W666">
        <v>2</v>
      </c>
      <c r="X666">
        <v>3.7</v>
      </c>
    </row>
    <row r="667" spans="1:24" x14ac:dyDescent="0.3">
      <c r="A667" s="6" t="s">
        <v>18029</v>
      </c>
      <c r="B667" s="52" t="s">
        <v>8355</v>
      </c>
      <c r="C667" s="6" t="s">
        <v>18031</v>
      </c>
      <c r="D667" s="6" t="s">
        <v>18030</v>
      </c>
      <c r="E667" s="5">
        <v>204</v>
      </c>
      <c r="F667" s="6">
        <v>22.6</v>
      </c>
      <c r="G667" s="1">
        <v>1.044</v>
      </c>
      <c r="H667">
        <v>0.91900000000000004</v>
      </c>
      <c r="I667">
        <v>0.89500000000000002</v>
      </c>
      <c r="J667">
        <v>0.999</v>
      </c>
      <c r="K667">
        <v>0.90200000000000002</v>
      </c>
      <c r="L667" s="1">
        <v>7</v>
      </c>
      <c r="M667">
        <v>7</v>
      </c>
      <c r="N667">
        <v>12</v>
      </c>
      <c r="O667" s="1">
        <v>11</v>
      </c>
      <c r="P667">
        <v>7.1</v>
      </c>
      <c r="Q667">
        <v>12</v>
      </c>
      <c r="R667">
        <v>6.4</v>
      </c>
      <c r="S667">
        <v>12</v>
      </c>
      <c r="T667">
        <v>9.6999999999999993</v>
      </c>
      <c r="U667">
        <v>12</v>
      </c>
      <c r="V667">
        <v>11.2</v>
      </c>
      <c r="W667">
        <v>12</v>
      </c>
      <c r="X667">
        <v>14.4</v>
      </c>
    </row>
    <row r="668" spans="1:24" x14ac:dyDescent="0.3">
      <c r="A668" s="6" t="s">
        <v>18032</v>
      </c>
      <c r="B668" s="52" t="s">
        <v>8357</v>
      </c>
      <c r="D668" s="6" t="s">
        <v>18033</v>
      </c>
      <c r="E668" s="5">
        <v>466</v>
      </c>
      <c r="F668" s="6">
        <v>50.8</v>
      </c>
      <c r="G668" s="1">
        <v>1.0509999999999999</v>
      </c>
      <c r="H668">
        <v>0.96499999999999997</v>
      </c>
      <c r="I668">
        <v>1.022</v>
      </c>
      <c r="J668">
        <v>0.99399999999999999</v>
      </c>
      <c r="K668">
        <v>0.90200000000000002</v>
      </c>
      <c r="L668" s="1">
        <v>10</v>
      </c>
      <c r="M668">
        <v>10</v>
      </c>
      <c r="N668">
        <v>11</v>
      </c>
      <c r="O668" s="1">
        <v>11</v>
      </c>
      <c r="P668">
        <v>3</v>
      </c>
      <c r="Q668">
        <v>11</v>
      </c>
      <c r="R668">
        <v>14.1</v>
      </c>
      <c r="S668">
        <v>11</v>
      </c>
      <c r="T668">
        <v>14.9</v>
      </c>
      <c r="U668">
        <v>11</v>
      </c>
      <c r="V668">
        <v>11.3</v>
      </c>
      <c r="W668">
        <v>11</v>
      </c>
      <c r="X668">
        <v>15.3</v>
      </c>
    </row>
    <row r="669" spans="1:24" x14ac:dyDescent="0.3">
      <c r="A669" s="6" t="s">
        <v>18034</v>
      </c>
      <c r="B669" s="52" t="s">
        <v>8359</v>
      </c>
      <c r="D669" s="6" t="s">
        <v>18035</v>
      </c>
      <c r="E669" s="5">
        <v>870</v>
      </c>
      <c r="F669" s="6">
        <v>98.8</v>
      </c>
      <c r="G669" s="1">
        <v>1.073</v>
      </c>
      <c r="H669">
        <v>0.94</v>
      </c>
      <c r="I669">
        <v>0.89</v>
      </c>
      <c r="J669">
        <v>0.98299999999999998</v>
      </c>
      <c r="K669">
        <v>0.96199999999999997</v>
      </c>
      <c r="L669" s="1">
        <v>7</v>
      </c>
      <c r="M669">
        <v>7</v>
      </c>
      <c r="N669">
        <v>8</v>
      </c>
      <c r="O669" s="1">
        <v>8</v>
      </c>
      <c r="P669">
        <v>15.9</v>
      </c>
      <c r="Q669">
        <v>8</v>
      </c>
      <c r="R669">
        <v>10.9</v>
      </c>
      <c r="S669">
        <v>8</v>
      </c>
      <c r="T669">
        <v>4.8</v>
      </c>
      <c r="U669">
        <v>8</v>
      </c>
      <c r="V669">
        <v>11.4</v>
      </c>
      <c r="W669">
        <v>8</v>
      </c>
      <c r="X669">
        <v>10.3</v>
      </c>
    </row>
    <row r="670" spans="1:24" x14ac:dyDescent="0.3">
      <c r="A670" s="6" t="s">
        <v>18036</v>
      </c>
      <c r="B670" s="52" t="s">
        <v>8361</v>
      </c>
      <c r="C670" s="6" t="s">
        <v>18038</v>
      </c>
      <c r="D670" s="6" t="s">
        <v>18037</v>
      </c>
      <c r="E670" s="5">
        <v>193</v>
      </c>
      <c r="F670" s="6">
        <v>22.8</v>
      </c>
      <c r="G670" s="1">
        <v>1.0529999999999999</v>
      </c>
      <c r="H670">
        <v>1.0189999999999999</v>
      </c>
      <c r="I670">
        <v>0.879</v>
      </c>
      <c r="J670">
        <v>0.876</v>
      </c>
      <c r="K670">
        <v>0.90600000000000003</v>
      </c>
      <c r="L670" s="1">
        <v>3</v>
      </c>
      <c r="M670">
        <v>3</v>
      </c>
      <c r="N670">
        <v>5</v>
      </c>
      <c r="O670" s="1">
        <v>5</v>
      </c>
      <c r="P670">
        <v>6.1</v>
      </c>
      <c r="Q670">
        <v>5</v>
      </c>
      <c r="R670">
        <v>1.5</v>
      </c>
      <c r="S670">
        <v>5</v>
      </c>
      <c r="T670">
        <v>12.2</v>
      </c>
      <c r="U670">
        <v>5</v>
      </c>
      <c r="V670">
        <v>14.4</v>
      </c>
      <c r="W670">
        <v>5</v>
      </c>
      <c r="X670">
        <v>4.9000000000000004</v>
      </c>
    </row>
    <row r="671" spans="1:24" x14ac:dyDescent="0.3">
      <c r="A671" s="6" t="s">
        <v>18039</v>
      </c>
      <c r="B671" s="52" t="s">
        <v>8362</v>
      </c>
      <c r="C671" s="6" t="s">
        <v>18041</v>
      </c>
      <c r="D671" s="6" t="s">
        <v>18040</v>
      </c>
      <c r="E671" s="5">
        <v>154</v>
      </c>
      <c r="F671" s="6">
        <v>17.8</v>
      </c>
      <c r="G671" s="1">
        <v>1.147</v>
      </c>
      <c r="H671">
        <v>1.06</v>
      </c>
      <c r="I671">
        <v>0.79600000000000004</v>
      </c>
      <c r="J671">
        <v>0.80800000000000005</v>
      </c>
      <c r="K671">
        <v>1.1459999999999999</v>
      </c>
      <c r="L671" s="1">
        <v>2</v>
      </c>
      <c r="M671">
        <v>2</v>
      </c>
      <c r="N671">
        <v>2</v>
      </c>
      <c r="O671" s="1">
        <v>2</v>
      </c>
      <c r="P671">
        <v>1.8</v>
      </c>
      <c r="Q671">
        <v>2</v>
      </c>
      <c r="R671">
        <v>26.1</v>
      </c>
      <c r="S671">
        <v>2</v>
      </c>
      <c r="T671">
        <v>2.9</v>
      </c>
      <c r="U671">
        <v>2</v>
      </c>
      <c r="V671">
        <v>27.5</v>
      </c>
      <c r="W671">
        <v>2</v>
      </c>
      <c r="X671">
        <v>18.2</v>
      </c>
    </row>
    <row r="672" spans="1:24" x14ac:dyDescent="0.3">
      <c r="A672" s="6" t="s">
        <v>18042</v>
      </c>
      <c r="B672" s="52" t="s">
        <v>8364</v>
      </c>
      <c r="C672" s="6" t="s">
        <v>18044</v>
      </c>
      <c r="D672" s="6" t="s">
        <v>18043</v>
      </c>
      <c r="E672" s="5">
        <v>357</v>
      </c>
      <c r="F672" s="6">
        <v>37.200000000000003</v>
      </c>
      <c r="G672" s="1">
        <v>1.046</v>
      </c>
      <c r="H672">
        <v>0.997</v>
      </c>
      <c r="I672">
        <v>1.2370000000000001</v>
      </c>
      <c r="J672">
        <v>1.1519999999999999</v>
      </c>
      <c r="K672">
        <v>1.0509999999999999</v>
      </c>
      <c r="L672" s="1">
        <v>3</v>
      </c>
      <c r="M672">
        <v>3</v>
      </c>
      <c r="N672">
        <v>4</v>
      </c>
      <c r="O672" s="1">
        <v>4</v>
      </c>
      <c r="P672">
        <v>10.9</v>
      </c>
      <c r="Q672">
        <v>4</v>
      </c>
      <c r="R672">
        <v>8.6</v>
      </c>
      <c r="S672">
        <v>4</v>
      </c>
      <c r="T672">
        <v>7.5</v>
      </c>
      <c r="U672">
        <v>4</v>
      </c>
      <c r="V672">
        <v>9.6</v>
      </c>
      <c r="W672">
        <v>4</v>
      </c>
      <c r="X672">
        <v>22.9</v>
      </c>
    </row>
    <row r="673" spans="1:24" x14ac:dyDescent="0.3">
      <c r="A673" s="6" t="s">
        <v>18045</v>
      </c>
      <c r="B673" s="52" t="s">
        <v>492</v>
      </c>
      <c r="C673" s="6" t="s">
        <v>18047</v>
      </c>
      <c r="D673" s="6" t="s">
        <v>18046</v>
      </c>
      <c r="E673" s="5">
        <v>187</v>
      </c>
      <c r="F673" s="6">
        <v>20.8</v>
      </c>
      <c r="G673" s="1">
        <v>1.0329999999999999</v>
      </c>
      <c r="H673">
        <v>1.032</v>
      </c>
      <c r="I673">
        <v>1.2450000000000001</v>
      </c>
      <c r="J673">
        <v>1.2729999999999999</v>
      </c>
      <c r="K673">
        <v>1.129</v>
      </c>
      <c r="L673" s="1">
        <v>3</v>
      </c>
      <c r="M673">
        <v>3</v>
      </c>
      <c r="N673">
        <v>4</v>
      </c>
      <c r="O673" s="1">
        <v>4</v>
      </c>
      <c r="P673">
        <v>5.0999999999999996</v>
      </c>
      <c r="Q673">
        <v>4</v>
      </c>
      <c r="R673">
        <v>8.6</v>
      </c>
      <c r="S673">
        <v>4</v>
      </c>
      <c r="T673">
        <v>12.1</v>
      </c>
      <c r="U673">
        <v>4</v>
      </c>
      <c r="V673">
        <v>8.4</v>
      </c>
      <c r="W673">
        <v>4</v>
      </c>
      <c r="X673">
        <v>13.9</v>
      </c>
    </row>
    <row r="674" spans="1:24" x14ac:dyDescent="0.3">
      <c r="A674" s="6" t="s">
        <v>18048</v>
      </c>
      <c r="B674" s="52" t="s">
        <v>8366</v>
      </c>
      <c r="D674" s="6" t="s">
        <v>18049</v>
      </c>
      <c r="E674" s="5">
        <v>396</v>
      </c>
      <c r="F674" s="6">
        <v>44.6</v>
      </c>
      <c r="G674" s="1">
        <v>0.97599999999999998</v>
      </c>
      <c r="H674">
        <v>0.93400000000000005</v>
      </c>
      <c r="I674">
        <v>1.0549999999999999</v>
      </c>
      <c r="J674">
        <v>0.98899999999999999</v>
      </c>
      <c r="K674">
        <v>0.97399999999999998</v>
      </c>
      <c r="L674" s="1">
        <v>7</v>
      </c>
      <c r="M674">
        <v>7</v>
      </c>
      <c r="N674">
        <v>8</v>
      </c>
      <c r="O674" s="1">
        <v>8</v>
      </c>
      <c r="P674">
        <v>10.1</v>
      </c>
      <c r="Q674">
        <v>8</v>
      </c>
      <c r="R674">
        <v>13.3</v>
      </c>
      <c r="S674">
        <v>8</v>
      </c>
      <c r="T674">
        <v>5.8</v>
      </c>
      <c r="U674">
        <v>8</v>
      </c>
      <c r="V674">
        <v>12.6</v>
      </c>
      <c r="W674">
        <v>8</v>
      </c>
      <c r="X674">
        <v>14.1</v>
      </c>
    </row>
    <row r="675" spans="1:24" x14ac:dyDescent="0.3">
      <c r="A675" s="6" t="s">
        <v>18050</v>
      </c>
      <c r="B675" s="52" t="s">
        <v>8368</v>
      </c>
      <c r="D675" s="6" t="s">
        <v>18051</v>
      </c>
      <c r="E675" s="5">
        <v>109</v>
      </c>
      <c r="F675" s="6">
        <v>12.3</v>
      </c>
      <c r="G675" s="1">
        <v>1.016</v>
      </c>
      <c r="H675">
        <v>1.008</v>
      </c>
      <c r="I675">
        <v>0.97599999999999998</v>
      </c>
      <c r="J675">
        <v>1.2150000000000001</v>
      </c>
      <c r="K675">
        <v>1.31</v>
      </c>
      <c r="L675" s="1">
        <v>1</v>
      </c>
      <c r="M675">
        <v>1</v>
      </c>
      <c r="N675">
        <v>1</v>
      </c>
      <c r="O675" s="1">
        <v>1</v>
      </c>
      <c r="P675" t="s">
        <v>5</v>
      </c>
      <c r="Q675">
        <v>1</v>
      </c>
      <c r="R675" t="s">
        <v>5</v>
      </c>
      <c r="S675">
        <v>1</v>
      </c>
      <c r="T675" t="s">
        <v>5</v>
      </c>
      <c r="U675">
        <v>1</v>
      </c>
      <c r="V675" t="s">
        <v>5</v>
      </c>
      <c r="W675">
        <v>1</v>
      </c>
      <c r="X675" t="s">
        <v>5</v>
      </c>
    </row>
    <row r="676" spans="1:24" x14ac:dyDescent="0.3">
      <c r="A676" s="6" t="s">
        <v>18052</v>
      </c>
      <c r="B676" s="52" t="s">
        <v>8370</v>
      </c>
      <c r="C676" s="6" t="s">
        <v>18054</v>
      </c>
      <c r="D676" s="6" t="s">
        <v>18053</v>
      </c>
      <c r="E676" s="5">
        <v>620</v>
      </c>
      <c r="F676" s="6">
        <v>70.5</v>
      </c>
      <c r="G676" s="1">
        <v>1.0029999999999999</v>
      </c>
      <c r="H676">
        <v>0.98699999999999999</v>
      </c>
      <c r="I676">
        <v>0.96699999999999997</v>
      </c>
      <c r="J676">
        <v>0.98299999999999998</v>
      </c>
      <c r="K676">
        <v>1.093</v>
      </c>
      <c r="L676" s="1">
        <v>11</v>
      </c>
      <c r="M676">
        <v>12</v>
      </c>
      <c r="N676">
        <v>14</v>
      </c>
      <c r="O676" s="1">
        <v>13</v>
      </c>
      <c r="P676">
        <v>7.1</v>
      </c>
      <c r="Q676">
        <v>13</v>
      </c>
      <c r="R676">
        <v>7.3</v>
      </c>
      <c r="S676">
        <v>13</v>
      </c>
      <c r="T676">
        <v>4.4000000000000004</v>
      </c>
      <c r="U676">
        <v>13</v>
      </c>
      <c r="V676">
        <v>13.4</v>
      </c>
      <c r="W676">
        <v>13</v>
      </c>
      <c r="X676">
        <v>12.6</v>
      </c>
    </row>
    <row r="677" spans="1:24" x14ac:dyDescent="0.3">
      <c r="A677" s="6" t="s">
        <v>18055</v>
      </c>
      <c r="B677" s="52" t="s">
        <v>8372</v>
      </c>
      <c r="D677" s="6" t="s">
        <v>18056</v>
      </c>
      <c r="E677" s="5">
        <v>209</v>
      </c>
      <c r="F677" s="6">
        <v>23.1</v>
      </c>
      <c r="G677" s="1">
        <v>0.99099999999999999</v>
      </c>
      <c r="H677">
        <v>1.004</v>
      </c>
      <c r="I677">
        <v>0.86099999999999999</v>
      </c>
      <c r="J677">
        <v>0.85099999999999998</v>
      </c>
      <c r="K677">
        <v>0.96099999999999997</v>
      </c>
      <c r="L677" s="1">
        <v>1</v>
      </c>
      <c r="M677">
        <v>1</v>
      </c>
      <c r="N677">
        <v>2</v>
      </c>
      <c r="O677" s="1">
        <v>2</v>
      </c>
      <c r="P677">
        <v>1.8</v>
      </c>
      <c r="Q677">
        <v>2</v>
      </c>
      <c r="R677">
        <v>5.9</v>
      </c>
      <c r="S677">
        <v>2</v>
      </c>
      <c r="T677">
        <v>10.7</v>
      </c>
      <c r="U677">
        <v>2</v>
      </c>
      <c r="V677">
        <v>5.7</v>
      </c>
      <c r="W677">
        <v>2</v>
      </c>
      <c r="X677">
        <v>1.6</v>
      </c>
    </row>
    <row r="678" spans="1:24" x14ac:dyDescent="0.3">
      <c r="A678" s="6" t="s">
        <v>18057</v>
      </c>
      <c r="B678" s="52" t="s">
        <v>8374</v>
      </c>
      <c r="D678" s="6" t="s">
        <v>18058</v>
      </c>
      <c r="E678" s="5">
        <v>146</v>
      </c>
      <c r="F678" s="6">
        <v>15.5</v>
      </c>
      <c r="G678" s="1">
        <v>1.0309999999999999</v>
      </c>
      <c r="H678">
        <v>1.1679999999999999</v>
      </c>
      <c r="I678">
        <v>1.002</v>
      </c>
      <c r="J678">
        <v>1.0449999999999999</v>
      </c>
      <c r="K678">
        <v>1.0880000000000001</v>
      </c>
      <c r="L678" s="1">
        <v>2</v>
      </c>
      <c r="M678">
        <v>2</v>
      </c>
      <c r="N678">
        <v>2</v>
      </c>
      <c r="O678" s="1">
        <v>2</v>
      </c>
      <c r="P678">
        <v>0.6</v>
      </c>
      <c r="Q678">
        <v>2</v>
      </c>
      <c r="R678">
        <v>12.5</v>
      </c>
      <c r="S678">
        <v>2</v>
      </c>
      <c r="T678">
        <v>27.3</v>
      </c>
      <c r="U678">
        <v>2</v>
      </c>
      <c r="V678">
        <v>41.4</v>
      </c>
      <c r="W678">
        <v>2</v>
      </c>
      <c r="X678">
        <v>13.2</v>
      </c>
    </row>
    <row r="679" spans="1:24" x14ac:dyDescent="0.3">
      <c r="A679" s="6" t="s">
        <v>18059</v>
      </c>
      <c r="B679" s="52" t="s">
        <v>8376</v>
      </c>
      <c r="C679" s="6" t="s">
        <v>18061</v>
      </c>
      <c r="D679" s="6" t="s">
        <v>18060</v>
      </c>
      <c r="E679" s="5">
        <v>76</v>
      </c>
      <c r="F679" s="6">
        <v>8.6999999999999993</v>
      </c>
      <c r="G679" s="1">
        <v>0.98399999999999999</v>
      </c>
      <c r="H679">
        <v>1.19</v>
      </c>
      <c r="I679">
        <v>1.2809999999999999</v>
      </c>
      <c r="J679">
        <v>1.24</v>
      </c>
      <c r="K679">
        <v>1.1259999999999999</v>
      </c>
      <c r="L679" s="1">
        <v>2</v>
      </c>
      <c r="M679">
        <v>2</v>
      </c>
      <c r="N679">
        <v>4</v>
      </c>
      <c r="O679" s="1">
        <v>4</v>
      </c>
      <c r="P679">
        <v>3.9</v>
      </c>
      <c r="Q679">
        <v>4</v>
      </c>
      <c r="R679">
        <v>4.8</v>
      </c>
      <c r="S679">
        <v>4</v>
      </c>
      <c r="T679">
        <v>11.7</v>
      </c>
      <c r="U679">
        <v>4</v>
      </c>
      <c r="V679">
        <v>17.600000000000001</v>
      </c>
      <c r="W679">
        <v>4</v>
      </c>
      <c r="X679">
        <v>2.1</v>
      </c>
    </row>
    <row r="680" spans="1:24" x14ac:dyDescent="0.3">
      <c r="A680" s="6" t="s">
        <v>18062</v>
      </c>
      <c r="B680" s="52" t="s">
        <v>8378</v>
      </c>
      <c r="D680" s="6" t="s">
        <v>18063</v>
      </c>
      <c r="E680" s="5">
        <v>609</v>
      </c>
      <c r="F680" s="6">
        <v>69.3</v>
      </c>
      <c r="G680" s="1">
        <v>0.997</v>
      </c>
      <c r="H680">
        <v>1.042</v>
      </c>
      <c r="I680">
        <v>1.069</v>
      </c>
      <c r="J680">
        <v>0.97299999999999998</v>
      </c>
      <c r="K680">
        <v>1.0109999999999999</v>
      </c>
      <c r="L680" s="1">
        <v>6</v>
      </c>
      <c r="M680">
        <v>6</v>
      </c>
      <c r="N680">
        <v>7</v>
      </c>
      <c r="O680" s="1">
        <v>7</v>
      </c>
      <c r="P680">
        <v>7.6</v>
      </c>
      <c r="Q680">
        <v>7</v>
      </c>
      <c r="R680">
        <v>8.6</v>
      </c>
      <c r="S680">
        <v>7</v>
      </c>
      <c r="T680">
        <v>7.2</v>
      </c>
      <c r="U680">
        <v>7</v>
      </c>
      <c r="V680">
        <v>19.3</v>
      </c>
      <c r="W680">
        <v>7</v>
      </c>
      <c r="X680">
        <v>6.5</v>
      </c>
    </row>
    <row r="681" spans="1:24" x14ac:dyDescent="0.3">
      <c r="A681" s="6" t="s">
        <v>18064</v>
      </c>
      <c r="B681" s="52" t="s">
        <v>8380</v>
      </c>
      <c r="C681" s="6" t="s">
        <v>18066</v>
      </c>
      <c r="D681" s="6" t="s">
        <v>18065</v>
      </c>
      <c r="E681" s="5">
        <v>173</v>
      </c>
      <c r="F681" s="6">
        <v>18.8</v>
      </c>
      <c r="G681" s="1">
        <v>0.97</v>
      </c>
      <c r="H681">
        <v>1.0169999999999999</v>
      </c>
      <c r="I681">
        <v>1.2669999999999999</v>
      </c>
      <c r="J681">
        <v>1.3049999999999999</v>
      </c>
      <c r="K681">
        <v>1.0369999999999999</v>
      </c>
      <c r="L681" s="1">
        <v>5</v>
      </c>
      <c r="M681">
        <v>5</v>
      </c>
      <c r="N681">
        <v>7</v>
      </c>
      <c r="O681" s="1">
        <v>7</v>
      </c>
      <c r="P681">
        <v>10.9</v>
      </c>
      <c r="Q681">
        <v>7</v>
      </c>
      <c r="R681">
        <v>7.3</v>
      </c>
      <c r="S681">
        <v>7</v>
      </c>
      <c r="T681">
        <v>3.6</v>
      </c>
      <c r="U681">
        <v>7</v>
      </c>
      <c r="V681">
        <v>4.5999999999999996</v>
      </c>
      <c r="W681">
        <v>7</v>
      </c>
      <c r="X681">
        <v>2.5</v>
      </c>
    </row>
    <row r="682" spans="1:24" x14ac:dyDescent="0.3">
      <c r="A682" s="6" t="s">
        <v>18067</v>
      </c>
      <c r="B682" s="52" t="s">
        <v>8381</v>
      </c>
      <c r="C682" s="6" t="s">
        <v>18069</v>
      </c>
      <c r="D682" s="6" t="s">
        <v>18068</v>
      </c>
      <c r="E682" s="5">
        <v>118</v>
      </c>
      <c r="F682" s="6">
        <v>12.9</v>
      </c>
      <c r="G682" s="1">
        <v>0.96599999999999997</v>
      </c>
      <c r="H682">
        <v>1.1060000000000001</v>
      </c>
      <c r="I682">
        <v>1.0940000000000001</v>
      </c>
      <c r="J682">
        <v>1.117</v>
      </c>
      <c r="K682">
        <v>1.115</v>
      </c>
      <c r="L682" s="1">
        <v>3</v>
      </c>
      <c r="M682">
        <v>3</v>
      </c>
      <c r="N682">
        <v>6</v>
      </c>
      <c r="O682" s="1">
        <v>6</v>
      </c>
      <c r="P682">
        <v>5.8</v>
      </c>
      <c r="Q682">
        <v>6</v>
      </c>
      <c r="R682">
        <v>10.3</v>
      </c>
      <c r="S682">
        <v>6</v>
      </c>
      <c r="T682">
        <v>7.6</v>
      </c>
      <c r="U682">
        <v>6</v>
      </c>
      <c r="V682">
        <v>9.4</v>
      </c>
      <c r="W682">
        <v>6</v>
      </c>
      <c r="X682">
        <v>9.1</v>
      </c>
    </row>
    <row r="683" spans="1:24" x14ac:dyDescent="0.3">
      <c r="A683" s="6" t="s">
        <v>18070</v>
      </c>
      <c r="B683" s="52" t="s">
        <v>73</v>
      </c>
      <c r="C683" s="6" t="s">
        <v>18072</v>
      </c>
      <c r="D683" s="6" t="s">
        <v>18071</v>
      </c>
      <c r="E683" s="5">
        <v>176</v>
      </c>
      <c r="F683" s="6">
        <v>18.399999999999999</v>
      </c>
      <c r="G683" s="1">
        <v>1.0029999999999999</v>
      </c>
      <c r="H683">
        <v>0.99399999999999999</v>
      </c>
      <c r="I683">
        <v>0.80700000000000005</v>
      </c>
      <c r="J683">
        <v>0.78800000000000003</v>
      </c>
      <c r="K683">
        <v>0.95699999999999996</v>
      </c>
      <c r="L683" s="1">
        <v>5</v>
      </c>
      <c r="M683">
        <v>5</v>
      </c>
      <c r="N683">
        <v>15</v>
      </c>
      <c r="O683" s="1">
        <v>14</v>
      </c>
      <c r="P683">
        <v>8.6</v>
      </c>
      <c r="Q683">
        <v>14</v>
      </c>
      <c r="R683">
        <v>6.1</v>
      </c>
      <c r="S683">
        <v>14</v>
      </c>
      <c r="T683">
        <v>16.5</v>
      </c>
      <c r="U683">
        <v>14</v>
      </c>
      <c r="V683">
        <v>13.7</v>
      </c>
      <c r="W683">
        <v>14</v>
      </c>
      <c r="X683">
        <v>7.2</v>
      </c>
    </row>
    <row r="684" spans="1:24" x14ac:dyDescent="0.3">
      <c r="A684" s="6" t="s">
        <v>18073</v>
      </c>
      <c r="B684" s="52" t="s">
        <v>8383</v>
      </c>
      <c r="C684" s="6" t="s">
        <v>18075</v>
      </c>
      <c r="D684" s="6" t="s">
        <v>18074</v>
      </c>
      <c r="E684" s="5">
        <v>422</v>
      </c>
      <c r="F684" s="6">
        <v>44.7</v>
      </c>
      <c r="G684" s="1">
        <v>0.92300000000000004</v>
      </c>
      <c r="H684">
        <v>0.995</v>
      </c>
      <c r="I684">
        <v>0.90200000000000002</v>
      </c>
      <c r="J684">
        <v>0.92400000000000004</v>
      </c>
      <c r="K684">
        <v>1.0249999999999999</v>
      </c>
      <c r="L684" s="1">
        <v>3</v>
      </c>
      <c r="M684">
        <v>3</v>
      </c>
      <c r="N684">
        <v>3</v>
      </c>
      <c r="O684" s="1">
        <v>3</v>
      </c>
      <c r="P684">
        <v>2.5</v>
      </c>
      <c r="Q684">
        <v>3</v>
      </c>
      <c r="R684">
        <v>9.8000000000000007</v>
      </c>
      <c r="S684">
        <v>3</v>
      </c>
      <c r="T684">
        <v>3.5</v>
      </c>
      <c r="U684">
        <v>3</v>
      </c>
      <c r="V684">
        <v>2.2999999999999998</v>
      </c>
      <c r="W684">
        <v>3</v>
      </c>
      <c r="X684">
        <v>5.4</v>
      </c>
    </row>
    <row r="685" spans="1:24" x14ac:dyDescent="0.3">
      <c r="A685" s="6" t="s">
        <v>18076</v>
      </c>
      <c r="B685" s="52" t="s">
        <v>8385</v>
      </c>
      <c r="C685" s="6" t="s">
        <v>18078</v>
      </c>
      <c r="D685" s="6" t="s">
        <v>18077</v>
      </c>
      <c r="E685" s="5">
        <v>260</v>
      </c>
      <c r="F685" s="6">
        <v>29.2</v>
      </c>
      <c r="G685" s="1">
        <v>1.161</v>
      </c>
      <c r="H685">
        <v>1.179</v>
      </c>
      <c r="I685">
        <v>1.093</v>
      </c>
      <c r="J685">
        <v>0.98599999999999999</v>
      </c>
      <c r="K685">
        <v>0.98299999999999998</v>
      </c>
      <c r="L685" s="1">
        <v>2</v>
      </c>
      <c r="M685">
        <v>2</v>
      </c>
      <c r="N685">
        <v>2</v>
      </c>
      <c r="O685" s="1">
        <v>2</v>
      </c>
      <c r="P685">
        <v>7.2</v>
      </c>
      <c r="Q685">
        <v>2</v>
      </c>
      <c r="R685">
        <v>4.7</v>
      </c>
      <c r="S685">
        <v>2</v>
      </c>
      <c r="T685">
        <v>3.7</v>
      </c>
      <c r="U685">
        <v>2</v>
      </c>
      <c r="V685">
        <v>1.3</v>
      </c>
      <c r="W685">
        <v>2</v>
      </c>
      <c r="X685">
        <v>2.7</v>
      </c>
    </row>
    <row r="686" spans="1:24" x14ac:dyDescent="0.3">
      <c r="A686" s="6" t="s">
        <v>18079</v>
      </c>
      <c r="B686" s="52" t="s">
        <v>8387</v>
      </c>
      <c r="C686" s="6" t="s">
        <v>18081</v>
      </c>
      <c r="D686" s="6" t="s">
        <v>18080</v>
      </c>
      <c r="E686" s="5">
        <v>99</v>
      </c>
      <c r="F686" s="6">
        <v>10.6</v>
      </c>
      <c r="G686" s="1">
        <v>0.88800000000000001</v>
      </c>
      <c r="H686">
        <v>0.82199999999999995</v>
      </c>
      <c r="I686">
        <v>0.73099999999999998</v>
      </c>
      <c r="J686">
        <v>0.623</v>
      </c>
      <c r="K686">
        <v>0.873</v>
      </c>
      <c r="L686" s="1">
        <v>3</v>
      </c>
      <c r="M686">
        <v>3</v>
      </c>
      <c r="N686">
        <v>4</v>
      </c>
      <c r="O686" s="1">
        <v>4</v>
      </c>
      <c r="P686">
        <v>3.9</v>
      </c>
      <c r="Q686">
        <v>4</v>
      </c>
      <c r="R686">
        <v>3.3</v>
      </c>
      <c r="S686">
        <v>4</v>
      </c>
      <c r="T686">
        <v>2.5</v>
      </c>
      <c r="U686">
        <v>4</v>
      </c>
      <c r="V686">
        <v>1.3</v>
      </c>
      <c r="W686">
        <v>4</v>
      </c>
      <c r="X686">
        <v>3.8</v>
      </c>
    </row>
    <row r="687" spans="1:24" x14ac:dyDescent="0.3">
      <c r="A687" s="6" t="s">
        <v>18082</v>
      </c>
      <c r="B687" s="52" t="s">
        <v>8389</v>
      </c>
      <c r="C687" s="6" t="s">
        <v>18084</v>
      </c>
      <c r="D687" s="6" t="s">
        <v>18083</v>
      </c>
      <c r="E687" s="5">
        <v>291</v>
      </c>
      <c r="F687" s="6">
        <v>33.1</v>
      </c>
      <c r="G687" s="1">
        <v>0.96899999999999997</v>
      </c>
      <c r="H687">
        <v>0.89300000000000002</v>
      </c>
      <c r="I687">
        <v>0.95299999999999996</v>
      </c>
      <c r="J687">
        <v>0.97899999999999998</v>
      </c>
      <c r="K687">
        <v>0.97</v>
      </c>
      <c r="L687" s="1">
        <v>4</v>
      </c>
      <c r="M687">
        <v>4</v>
      </c>
      <c r="N687">
        <v>7</v>
      </c>
      <c r="O687" s="1">
        <v>7</v>
      </c>
      <c r="P687">
        <v>7.4</v>
      </c>
      <c r="Q687">
        <v>7</v>
      </c>
      <c r="R687">
        <v>17.7</v>
      </c>
      <c r="S687">
        <v>7</v>
      </c>
      <c r="T687">
        <v>9.9</v>
      </c>
      <c r="U687">
        <v>7</v>
      </c>
      <c r="V687">
        <v>12.7</v>
      </c>
      <c r="W687">
        <v>7</v>
      </c>
      <c r="X687">
        <v>15.1</v>
      </c>
    </row>
    <row r="688" spans="1:24" x14ac:dyDescent="0.3">
      <c r="A688" s="6" t="s">
        <v>1349</v>
      </c>
      <c r="B688" s="52" t="s">
        <v>1348</v>
      </c>
      <c r="D688" s="6" t="s">
        <v>1350</v>
      </c>
      <c r="E688" s="5">
        <v>88</v>
      </c>
      <c r="F688" s="6">
        <v>9.6999999999999993</v>
      </c>
      <c r="G688" s="1">
        <v>0.97</v>
      </c>
      <c r="H688">
        <v>1.0069999999999999</v>
      </c>
      <c r="I688">
        <v>1.0009999999999999</v>
      </c>
      <c r="J688">
        <v>1.038</v>
      </c>
      <c r="K688">
        <v>0.93799999999999994</v>
      </c>
      <c r="L688" s="1">
        <v>1</v>
      </c>
      <c r="M688">
        <v>1</v>
      </c>
      <c r="N688">
        <v>2</v>
      </c>
      <c r="O688" s="1">
        <v>2</v>
      </c>
      <c r="P688">
        <v>0.3</v>
      </c>
      <c r="Q688">
        <v>2</v>
      </c>
      <c r="R688">
        <v>4.5999999999999996</v>
      </c>
      <c r="S688">
        <v>2</v>
      </c>
      <c r="T688">
        <v>0.7</v>
      </c>
      <c r="U688">
        <v>2</v>
      </c>
      <c r="V688">
        <v>4.5999999999999996</v>
      </c>
      <c r="W688">
        <v>2</v>
      </c>
      <c r="X688">
        <v>10.4</v>
      </c>
    </row>
    <row r="689" spans="1:24" x14ac:dyDescent="0.3">
      <c r="A689" s="6" t="s">
        <v>18085</v>
      </c>
      <c r="B689" s="52" t="s">
        <v>8391</v>
      </c>
      <c r="C689" s="6" t="s">
        <v>18087</v>
      </c>
      <c r="D689" s="6" t="s">
        <v>18086</v>
      </c>
      <c r="E689" s="5">
        <v>141</v>
      </c>
      <c r="F689" s="6">
        <v>16</v>
      </c>
      <c r="G689" s="1">
        <v>1.101</v>
      </c>
      <c r="H689">
        <v>1.351</v>
      </c>
      <c r="I689">
        <v>1.17</v>
      </c>
      <c r="J689">
        <v>1.1659999999999999</v>
      </c>
      <c r="K689">
        <v>1.327</v>
      </c>
      <c r="L689" s="1">
        <v>1</v>
      </c>
      <c r="M689">
        <v>1</v>
      </c>
      <c r="N689">
        <v>1</v>
      </c>
      <c r="O689" s="1">
        <v>1</v>
      </c>
      <c r="P689" t="s">
        <v>5</v>
      </c>
      <c r="Q689">
        <v>1</v>
      </c>
      <c r="R689" t="s">
        <v>5</v>
      </c>
      <c r="S689">
        <v>1</v>
      </c>
      <c r="T689" t="s">
        <v>5</v>
      </c>
      <c r="U689">
        <v>1</v>
      </c>
      <c r="V689" t="s">
        <v>5</v>
      </c>
      <c r="W689">
        <v>1</v>
      </c>
      <c r="X689" t="s">
        <v>5</v>
      </c>
    </row>
    <row r="690" spans="1:24" x14ac:dyDescent="0.3">
      <c r="A690" s="6" t="s">
        <v>1401</v>
      </c>
      <c r="B690" s="52" t="s">
        <v>1400</v>
      </c>
      <c r="C690" s="6" t="s">
        <v>5319</v>
      </c>
      <c r="D690" s="6" t="s">
        <v>1402</v>
      </c>
      <c r="E690" s="5">
        <v>363</v>
      </c>
      <c r="F690" s="6">
        <v>42.2</v>
      </c>
      <c r="G690" s="1">
        <v>0.86199999999999999</v>
      </c>
      <c r="H690">
        <v>1.05</v>
      </c>
      <c r="I690">
        <v>1.224</v>
      </c>
      <c r="J690">
        <v>1.3120000000000001</v>
      </c>
      <c r="K690">
        <v>1.075</v>
      </c>
      <c r="L690" s="1">
        <v>1</v>
      </c>
      <c r="M690">
        <v>1</v>
      </c>
      <c r="N690">
        <v>1</v>
      </c>
      <c r="O690" s="1">
        <v>1</v>
      </c>
      <c r="P690" t="s">
        <v>5</v>
      </c>
      <c r="Q690">
        <v>1</v>
      </c>
      <c r="R690" t="s">
        <v>5</v>
      </c>
      <c r="S690">
        <v>1</v>
      </c>
      <c r="T690" t="s">
        <v>5</v>
      </c>
      <c r="U690">
        <v>1</v>
      </c>
      <c r="V690" t="s">
        <v>5</v>
      </c>
      <c r="W690">
        <v>1</v>
      </c>
      <c r="X690" t="s">
        <v>5</v>
      </c>
    </row>
    <row r="691" spans="1:24" x14ac:dyDescent="0.3">
      <c r="A691" s="6" t="s">
        <v>2044</v>
      </c>
      <c r="B691" s="52" t="s">
        <v>2043</v>
      </c>
      <c r="C691" s="6" t="s">
        <v>5137</v>
      </c>
      <c r="D691" s="6" t="s">
        <v>2045</v>
      </c>
      <c r="E691" s="5">
        <v>318</v>
      </c>
      <c r="F691" s="6">
        <v>36.4</v>
      </c>
      <c r="G691" s="1">
        <v>0.98899999999999999</v>
      </c>
      <c r="H691">
        <v>1.105</v>
      </c>
      <c r="I691">
        <v>1.272</v>
      </c>
      <c r="J691">
        <v>1.2070000000000001</v>
      </c>
      <c r="K691">
        <v>1.0129999999999999</v>
      </c>
      <c r="L691" s="1">
        <v>2</v>
      </c>
      <c r="M691">
        <v>2</v>
      </c>
      <c r="N691">
        <v>2</v>
      </c>
      <c r="O691" s="1">
        <v>2</v>
      </c>
      <c r="P691">
        <v>4.9000000000000004</v>
      </c>
      <c r="Q691">
        <v>2</v>
      </c>
      <c r="R691">
        <v>9.9</v>
      </c>
      <c r="S691">
        <v>2</v>
      </c>
      <c r="T691">
        <v>13.4</v>
      </c>
      <c r="U691">
        <v>2</v>
      </c>
      <c r="V691">
        <v>14.8</v>
      </c>
      <c r="W691">
        <v>2</v>
      </c>
      <c r="X691">
        <v>7.7</v>
      </c>
    </row>
    <row r="692" spans="1:24" x14ac:dyDescent="0.3">
      <c r="A692" s="6" t="s">
        <v>18088</v>
      </c>
      <c r="B692" s="52" t="s">
        <v>8393</v>
      </c>
      <c r="C692" s="6" t="s">
        <v>18090</v>
      </c>
      <c r="D692" s="6" t="s">
        <v>18089</v>
      </c>
      <c r="E692" s="5">
        <v>853</v>
      </c>
      <c r="F692" s="6">
        <v>96.5</v>
      </c>
      <c r="G692" s="1">
        <v>0.77700000000000002</v>
      </c>
      <c r="H692">
        <v>1.367</v>
      </c>
      <c r="I692">
        <v>1.4239999999999999</v>
      </c>
      <c r="J692">
        <v>1.1359999999999999</v>
      </c>
      <c r="K692">
        <v>1.258</v>
      </c>
      <c r="L692" s="1">
        <v>3</v>
      </c>
      <c r="M692">
        <v>3</v>
      </c>
      <c r="N692">
        <v>3</v>
      </c>
      <c r="O692" s="1">
        <v>3</v>
      </c>
      <c r="P692">
        <v>18.399999999999999</v>
      </c>
      <c r="Q692">
        <v>3</v>
      </c>
      <c r="R692">
        <v>23</v>
      </c>
      <c r="S692">
        <v>3</v>
      </c>
      <c r="T692">
        <v>32.9</v>
      </c>
      <c r="U692">
        <v>3</v>
      </c>
      <c r="V692">
        <v>25.1</v>
      </c>
      <c r="W692">
        <v>3</v>
      </c>
      <c r="X692">
        <v>11.8</v>
      </c>
    </row>
    <row r="693" spans="1:24" x14ac:dyDescent="0.3">
      <c r="A693" s="6" t="s">
        <v>18091</v>
      </c>
      <c r="B693" s="52" t="s">
        <v>8395</v>
      </c>
      <c r="C693" s="6" t="s">
        <v>18093</v>
      </c>
      <c r="D693" s="6" t="s">
        <v>18092</v>
      </c>
      <c r="E693" s="5">
        <v>110</v>
      </c>
      <c r="F693" s="6">
        <v>11.5</v>
      </c>
      <c r="G693" s="1">
        <v>0.751</v>
      </c>
      <c r="H693">
        <v>0.92100000000000004</v>
      </c>
      <c r="I693">
        <v>0.89200000000000002</v>
      </c>
      <c r="J693">
        <v>0.85099999999999998</v>
      </c>
      <c r="K693">
        <v>0.86199999999999999</v>
      </c>
      <c r="L693" s="1">
        <v>3</v>
      </c>
      <c r="M693">
        <v>3</v>
      </c>
      <c r="N693">
        <v>4</v>
      </c>
      <c r="O693" s="1">
        <v>4</v>
      </c>
      <c r="P693">
        <v>2.1</v>
      </c>
      <c r="Q693">
        <v>4</v>
      </c>
      <c r="R693">
        <v>2.8</v>
      </c>
      <c r="S693">
        <v>4</v>
      </c>
      <c r="T693">
        <v>2.7</v>
      </c>
      <c r="U693">
        <v>4</v>
      </c>
      <c r="V693">
        <v>15.1</v>
      </c>
      <c r="W693">
        <v>4</v>
      </c>
      <c r="X693">
        <v>2</v>
      </c>
    </row>
    <row r="694" spans="1:24" x14ac:dyDescent="0.3">
      <c r="A694" s="6" t="s">
        <v>18094</v>
      </c>
      <c r="B694" s="52" t="s">
        <v>8397</v>
      </c>
      <c r="C694" s="6" t="s">
        <v>18096</v>
      </c>
      <c r="D694" s="6" t="s">
        <v>18095</v>
      </c>
      <c r="E694" s="5">
        <v>160</v>
      </c>
      <c r="F694" s="6">
        <v>18</v>
      </c>
      <c r="G694" s="1">
        <v>1.0669999999999999</v>
      </c>
      <c r="H694">
        <v>0.93799999999999994</v>
      </c>
      <c r="I694">
        <v>0.97499999999999998</v>
      </c>
      <c r="J694">
        <v>1.0720000000000001</v>
      </c>
      <c r="K694">
        <v>0.88400000000000001</v>
      </c>
      <c r="L694" s="1">
        <v>7</v>
      </c>
      <c r="M694">
        <v>7</v>
      </c>
      <c r="N694">
        <v>15</v>
      </c>
      <c r="O694" s="1">
        <v>12</v>
      </c>
      <c r="P694">
        <v>6.7</v>
      </c>
      <c r="Q694">
        <v>12</v>
      </c>
      <c r="R694">
        <v>10.199999999999999</v>
      </c>
      <c r="S694">
        <v>12</v>
      </c>
      <c r="T694">
        <v>12.6</v>
      </c>
      <c r="U694">
        <v>12</v>
      </c>
      <c r="V694">
        <v>10.1</v>
      </c>
      <c r="W694">
        <v>12</v>
      </c>
      <c r="X694">
        <v>7.3</v>
      </c>
    </row>
    <row r="695" spans="1:24" x14ac:dyDescent="0.3">
      <c r="A695" s="6" t="s">
        <v>18097</v>
      </c>
      <c r="B695" s="52" t="s">
        <v>8399</v>
      </c>
      <c r="C695" s="6" t="s">
        <v>18099</v>
      </c>
      <c r="D695" s="6" t="s">
        <v>18098</v>
      </c>
      <c r="E695" s="5">
        <v>294</v>
      </c>
      <c r="F695" s="6">
        <v>32.700000000000003</v>
      </c>
      <c r="G695" s="1">
        <v>0.95499999999999996</v>
      </c>
      <c r="H695">
        <v>0.84699999999999998</v>
      </c>
      <c r="I695">
        <v>0.84399999999999997</v>
      </c>
      <c r="J695">
        <v>0.81</v>
      </c>
      <c r="K695">
        <v>0.83599999999999997</v>
      </c>
      <c r="L695" s="1">
        <v>4</v>
      </c>
      <c r="M695">
        <v>4</v>
      </c>
      <c r="N695">
        <v>4</v>
      </c>
      <c r="O695" s="1">
        <v>3</v>
      </c>
      <c r="P695">
        <v>7.1</v>
      </c>
      <c r="Q695">
        <v>3</v>
      </c>
      <c r="R695">
        <v>21.6</v>
      </c>
      <c r="S695">
        <v>3</v>
      </c>
      <c r="T695">
        <v>12.5</v>
      </c>
      <c r="U695">
        <v>3</v>
      </c>
      <c r="V695">
        <v>10</v>
      </c>
      <c r="W695">
        <v>3</v>
      </c>
      <c r="X695">
        <v>1.4</v>
      </c>
    </row>
    <row r="696" spans="1:24" x14ac:dyDescent="0.3">
      <c r="A696" s="6" t="s">
        <v>18100</v>
      </c>
      <c r="B696" s="52" t="s">
        <v>8401</v>
      </c>
      <c r="D696" s="6" t="s">
        <v>18101</v>
      </c>
      <c r="E696" s="5">
        <v>532</v>
      </c>
      <c r="F696" s="6">
        <v>59.2</v>
      </c>
      <c r="G696" s="1">
        <v>0.97399999999999998</v>
      </c>
      <c r="H696">
        <v>0.92100000000000004</v>
      </c>
      <c r="I696">
        <v>1.1220000000000001</v>
      </c>
      <c r="J696">
        <v>0.92800000000000005</v>
      </c>
      <c r="K696">
        <v>0.83099999999999996</v>
      </c>
      <c r="L696" s="1">
        <v>1</v>
      </c>
      <c r="M696">
        <v>1</v>
      </c>
      <c r="N696">
        <v>1</v>
      </c>
      <c r="O696" s="1">
        <v>1</v>
      </c>
      <c r="P696" t="s">
        <v>5</v>
      </c>
      <c r="Q696">
        <v>1</v>
      </c>
      <c r="R696" t="s">
        <v>5</v>
      </c>
      <c r="S696">
        <v>1</v>
      </c>
      <c r="T696" t="s">
        <v>5</v>
      </c>
      <c r="U696">
        <v>1</v>
      </c>
      <c r="V696" t="s">
        <v>5</v>
      </c>
      <c r="W696">
        <v>1</v>
      </c>
      <c r="X696" t="s">
        <v>5</v>
      </c>
    </row>
    <row r="697" spans="1:24" x14ac:dyDescent="0.3">
      <c r="A697" s="6" t="s">
        <v>18102</v>
      </c>
      <c r="B697" s="52" t="s">
        <v>8403</v>
      </c>
      <c r="C697" s="6" t="s">
        <v>18104</v>
      </c>
      <c r="D697" s="6" t="s">
        <v>18103</v>
      </c>
      <c r="E697" s="5">
        <v>243</v>
      </c>
      <c r="F697" s="6">
        <v>26</v>
      </c>
      <c r="G697" s="1">
        <v>0.98099999999999998</v>
      </c>
      <c r="H697">
        <v>1.0209999999999999</v>
      </c>
      <c r="I697">
        <v>0.94799999999999995</v>
      </c>
      <c r="J697">
        <v>0.89400000000000002</v>
      </c>
      <c r="K697">
        <v>0.95099999999999996</v>
      </c>
      <c r="L697" s="1">
        <v>7</v>
      </c>
      <c r="M697">
        <v>7</v>
      </c>
      <c r="N697">
        <v>10</v>
      </c>
      <c r="O697" s="1">
        <v>10</v>
      </c>
      <c r="P697">
        <v>4.0999999999999996</v>
      </c>
      <c r="Q697">
        <v>10</v>
      </c>
      <c r="R697">
        <v>6.6</v>
      </c>
      <c r="S697">
        <v>10</v>
      </c>
      <c r="T697">
        <v>9.6</v>
      </c>
      <c r="U697">
        <v>10</v>
      </c>
      <c r="V697">
        <v>10.8</v>
      </c>
      <c r="W697">
        <v>10</v>
      </c>
      <c r="X697">
        <v>10.8</v>
      </c>
    </row>
    <row r="698" spans="1:24" x14ac:dyDescent="0.3">
      <c r="A698" s="6" t="s">
        <v>18105</v>
      </c>
      <c r="B698" s="52" t="s">
        <v>8405</v>
      </c>
      <c r="C698" s="6" t="s">
        <v>18107</v>
      </c>
      <c r="D698" s="6" t="s">
        <v>18106</v>
      </c>
      <c r="E698" s="5">
        <v>327</v>
      </c>
      <c r="F698" s="6">
        <v>36.299999999999997</v>
      </c>
      <c r="G698" s="1">
        <v>0.94</v>
      </c>
      <c r="H698">
        <v>1.0489999999999999</v>
      </c>
      <c r="I698">
        <v>0.84299999999999997</v>
      </c>
      <c r="J698">
        <v>0.85399999999999998</v>
      </c>
      <c r="K698">
        <v>1.3029999999999999</v>
      </c>
      <c r="L698" s="1">
        <v>3</v>
      </c>
      <c r="M698">
        <v>3</v>
      </c>
      <c r="N698">
        <v>3</v>
      </c>
      <c r="O698" s="1">
        <v>3</v>
      </c>
      <c r="P698">
        <v>0.2</v>
      </c>
      <c r="Q698">
        <v>3</v>
      </c>
      <c r="R698">
        <v>2.6</v>
      </c>
      <c r="S698">
        <v>3</v>
      </c>
      <c r="T698">
        <v>12.5</v>
      </c>
      <c r="U698">
        <v>3</v>
      </c>
      <c r="V698">
        <v>0.2</v>
      </c>
      <c r="W698">
        <v>3</v>
      </c>
      <c r="X698">
        <v>10.199999999999999</v>
      </c>
    </row>
    <row r="699" spans="1:24" x14ac:dyDescent="0.3">
      <c r="A699" s="6" t="s">
        <v>18108</v>
      </c>
      <c r="B699" s="52" t="s">
        <v>8407</v>
      </c>
      <c r="C699" s="6" t="s">
        <v>18110</v>
      </c>
      <c r="D699" s="6" t="s">
        <v>18109</v>
      </c>
      <c r="E699" s="5">
        <v>199</v>
      </c>
      <c r="F699" s="6">
        <v>21.9</v>
      </c>
      <c r="G699" s="1">
        <v>1.0089999999999999</v>
      </c>
      <c r="H699">
        <v>0.98199999999999998</v>
      </c>
      <c r="I699">
        <v>1.349</v>
      </c>
      <c r="J699">
        <v>1.3320000000000001</v>
      </c>
      <c r="K699">
        <v>1.1879999999999999</v>
      </c>
      <c r="L699" s="1">
        <v>3</v>
      </c>
      <c r="M699">
        <v>3</v>
      </c>
      <c r="N699">
        <v>5</v>
      </c>
      <c r="O699" s="1">
        <v>5</v>
      </c>
      <c r="P699">
        <v>13.5</v>
      </c>
      <c r="Q699">
        <v>5</v>
      </c>
      <c r="R699">
        <v>9.1999999999999993</v>
      </c>
      <c r="S699">
        <v>5</v>
      </c>
      <c r="T699">
        <v>3.9</v>
      </c>
      <c r="U699">
        <v>5</v>
      </c>
      <c r="V699">
        <v>6.6</v>
      </c>
      <c r="W699">
        <v>5</v>
      </c>
      <c r="X699">
        <v>13.1</v>
      </c>
    </row>
    <row r="700" spans="1:24" x14ac:dyDescent="0.3">
      <c r="A700" s="6" t="s">
        <v>18111</v>
      </c>
      <c r="B700" s="52" t="s">
        <v>8409</v>
      </c>
      <c r="C700" s="6" t="s">
        <v>18113</v>
      </c>
      <c r="D700" s="6" t="s">
        <v>18112</v>
      </c>
      <c r="E700" s="5">
        <v>182</v>
      </c>
      <c r="F700" s="6">
        <v>20.6</v>
      </c>
      <c r="G700" s="1">
        <v>1.05</v>
      </c>
      <c r="H700">
        <v>1.056</v>
      </c>
      <c r="I700">
        <v>0.91600000000000004</v>
      </c>
      <c r="J700">
        <v>1.0820000000000001</v>
      </c>
      <c r="K700">
        <v>1.0860000000000001</v>
      </c>
      <c r="L700" s="1">
        <v>3</v>
      </c>
      <c r="M700">
        <v>3</v>
      </c>
      <c r="N700">
        <v>3</v>
      </c>
      <c r="O700" s="1">
        <v>3</v>
      </c>
      <c r="P700">
        <v>2.8</v>
      </c>
      <c r="Q700">
        <v>3</v>
      </c>
      <c r="R700">
        <v>15</v>
      </c>
      <c r="S700">
        <v>3</v>
      </c>
      <c r="T700">
        <v>5.2</v>
      </c>
      <c r="U700">
        <v>3</v>
      </c>
      <c r="V700">
        <v>0.9</v>
      </c>
      <c r="W700">
        <v>3</v>
      </c>
      <c r="X700">
        <v>13.4</v>
      </c>
    </row>
    <row r="701" spans="1:24" x14ac:dyDescent="0.3">
      <c r="A701" s="6" t="s">
        <v>18114</v>
      </c>
      <c r="B701" s="52" t="s">
        <v>8411</v>
      </c>
      <c r="C701" s="6" t="s">
        <v>18116</v>
      </c>
      <c r="D701" s="6" t="s">
        <v>18115</v>
      </c>
      <c r="E701" s="5">
        <v>282</v>
      </c>
      <c r="F701" s="6">
        <v>31.3</v>
      </c>
      <c r="G701" s="1">
        <v>0.996</v>
      </c>
      <c r="H701">
        <v>0.99099999999999999</v>
      </c>
      <c r="I701">
        <v>0.97799999999999998</v>
      </c>
      <c r="J701">
        <v>0.88700000000000001</v>
      </c>
      <c r="K701">
        <v>0.79400000000000004</v>
      </c>
      <c r="L701" s="1">
        <v>9</v>
      </c>
      <c r="M701">
        <v>9</v>
      </c>
      <c r="N701">
        <v>45</v>
      </c>
      <c r="O701" s="1">
        <v>45</v>
      </c>
      <c r="P701">
        <v>8.1999999999999993</v>
      </c>
      <c r="Q701">
        <v>45</v>
      </c>
      <c r="R701">
        <v>13</v>
      </c>
      <c r="S701">
        <v>45</v>
      </c>
      <c r="T701">
        <v>11.8</v>
      </c>
      <c r="U701">
        <v>45</v>
      </c>
      <c r="V701">
        <v>10.8</v>
      </c>
      <c r="W701">
        <v>45</v>
      </c>
      <c r="X701">
        <v>14.2</v>
      </c>
    </row>
    <row r="702" spans="1:24" x14ac:dyDescent="0.3">
      <c r="A702" s="6" t="s">
        <v>18117</v>
      </c>
      <c r="B702" s="52" t="s">
        <v>8413</v>
      </c>
      <c r="D702" s="6" t="s">
        <v>18118</v>
      </c>
      <c r="E702" s="5">
        <v>144</v>
      </c>
      <c r="F702" s="6">
        <v>16.2</v>
      </c>
      <c r="G702" s="1">
        <v>1.714</v>
      </c>
      <c r="H702">
        <v>0.628</v>
      </c>
      <c r="I702">
        <v>1.0900000000000001</v>
      </c>
      <c r="J702">
        <v>1.298</v>
      </c>
      <c r="K702">
        <v>0.88200000000000001</v>
      </c>
      <c r="L702" s="1">
        <v>1</v>
      </c>
      <c r="M702">
        <v>1</v>
      </c>
      <c r="N702">
        <v>1</v>
      </c>
      <c r="O702" s="1">
        <v>1</v>
      </c>
      <c r="P702" t="s">
        <v>5</v>
      </c>
      <c r="Q702">
        <v>1</v>
      </c>
      <c r="R702" t="s">
        <v>5</v>
      </c>
      <c r="S702">
        <v>1</v>
      </c>
      <c r="T702" t="s">
        <v>5</v>
      </c>
      <c r="U702">
        <v>1</v>
      </c>
      <c r="V702" t="s">
        <v>5</v>
      </c>
      <c r="W702">
        <v>1</v>
      </c>
      <c r="X702" t="s">
        <v>5</v>
      </c>
    </row>
    <row r="703" spans="1:24" x14ac:dyDescent="0.3">
      <c r="A703" s="6" t="s">
        <v>18119</v>
      </c>
      <c r="B703" s="52" t="s">
        <v>8415</v>
      </c>
      <c r="C703" s="6" t="s">
        <v>18121</v>
      </c>
      <c r="D703" s="6" t="s">
        <v>18120</v>
      </c>
      <c r="E703" s="5">
        <v>174</v>
      </c>
      <c r="F703" s="6">
        <v>19.3</v>
      </c>
      <c r="G703" s="1">
        <v>0.94699999999999995</v>
      </c>
      <c r="H703">
        <v>0.99399999999999999</v>
      </c>
      <c r="I703">
        <v>0.94099999999999995</v>
      </c>
      <c r="J703">
        <v>0.91</v>
      </c>
      <c r="K703">
        <v>1.0680000000000001</v>
      </c>
      <c r="L703" s="1">
        <v>5</v>
      </c>
      <c r="M703">
        <v>5</v>
      </c>
      <c r="N703">
        <v>8</v>
      </c>
      <c r="O703" s="1">
        <v>8</v>
      </c>
      <c r="P703">
        <v>7.3</v>
      </c>
      <c r="Q703">
        <v>8</v>
      </c>
      <c r="R703">
        <v>5.8</v>
      </c>
      <c r="S703">
        <v>8</v>
      </c>
      <c r="T703">
        <v>3.4</v>
      </c>
      <c r="U703">
        <v>8</v>
      </c>
      <c r="V703">
        <v>4.5</v>
      </c>
      <c r="W703">
        <v>8</v>
      </c>
      <c r="X703">
        <v>5.7</v>
      </c>
    </row>
    <row r="704" spans="1:24" x14ac:dyDescent="0.3">
      <c r="A704" s="6" t="s">
        <v>18122</v>
      </c>
      <c r="B704" s="52" t="s">
        <v>230</v>
      </c>
      <c r="C704" s="6" t="s">
        <v>18124</v>
      </c>
      <c r="D704" s="6" t="s">
        <v>18123</v>
      </c>
      <c r="E704" s="5">
        <v>268</v>
      </c>
      <c r="F704" s="6">
        <v>28.2</v>
      </c>
      <c r="G704" s="1">
        <v>0.98699999999999999</v>
      </c>
      <c r="H704">
        <v>0.90900000000000003</v>
      </c>
      <c r="I704">
        <v>0.97299999999999998</v>
      </c>
      <c r="J704">
        <v>0.96099999999999997</v>
      </c>
      <c r="K704">
        <v>0.77</v>
      </c>
      <c r="L704" s="1">
        <v>7</v>
      </c>
      <c r="M704">
        <v>7</v>
      </c>
      <c r="N704">
        <v>18</v>
      </c>
      <c r="O704" s="1">
        <v>18</v>
      </c>
      <c r="P704">
        <v>7.8</v>
      </c>
      <c r="Q704">
        <v>18</v>
      </c>
      <c r="R704">
        <v>3.4</v>
      </c>
      <c r="S704">
        <v>18</v>
      </c>
      <c r="T704">
        <v>11.4</v>
      </c>
      <c r="U704">
        <v>18</v>
      </c>
      <c r="V704">
        <v>5.8</v>
      </c>
      <c r="W704">
        <v>18</v>
      </c>
      <c r="X704">
        <v>13.8</v>
      </c>
    </row>
    <row r="705" spans="1:24" x14ac:dyDescent="0.3">
      <c r="A705" s="6" t="s">
        <v>18125</v>
      </c>
      <c r="B705" s="52" t="s">
        <v>8417</v>
      </c>
      <c r="C705" s="6" t="s">
        <v>18127</v>
      </c>
      <c r="D705" s="6" t="s">
        <v>18126</v>
      </c>
      <c r="E705" s="5">
        <v>290</v>
      </c>
      <c r="F705" s="6">
        <v>33.200000000000003</v>
      </c>
      <c r="G705" s="1">
        <v>0.85599999999999998</v>
      </c>
      <c r="H705">
        <v>1.1140000000000001</v>
      </c>
      <c r="I705">
        <v>0.78600000000000003</v>
      </c>
      <c r="J705">
        <v>0.61799999999999999</v>
      </c>
      <c r="K705">
        <v>1.0069999999999999</v>
      </c>
      <c r="L705" s="1">
        <v>7</v>
      </c>
      <c r="M705">
        <v>7</v>
      </c>
      <c r="N705">
        <v>8</v>
      </c>
      <c r="O705" s="1">
        <v>8</v>
      </c>
      <c r="P705">
        <v>7.5</v>
      </c>
      <c r="Q705">
        <v>8</v>
      </c>
      <c r="R705">
        <v>12</v>
      </c>
      <c r="S705">
        <v>8</v>
      </c>
      <c r="T705">
        <v>20.100000000000001</v>
      </c>
      <c r="U705">
        <v>8</v>
      </c>
      <c r="V705">
        <v>8.1</v>
      </c>
      <c r="W705">
        <v>8</v>
      </c>
      <c r="X705">
        <v>4.4000000000000004</v>
      </c>
    </row>
    <row r="706" spans="1:24" x14ac:dyDescent="0.3">
      <c r="A706" s="6" t="s">
        <v>18128</v>
      </c>
      <c r="B706" s="52" t="s">
        <v>305</v>
      </c>
      <c r="C706" s="6" t="s">
        <v>18130</v>
      </c>
      <c r="D706" s="6" t="s">
        <v>18129</v>
      </c>
      <c r="E706" s="5">
        <v>505</v>
      </c>
      <c r="F706" s="6">
        <v>55.2</v>
      </c>
      <c r="G706" s="1">
        <v>1.03</v>
      </c>
      <c r="H706">
        <v>0.93899999999999995</v>
      </c>
      <c r="I706">
        <v>0.99</v>
      </c>
      <c r="J706">
        <v>1.0249999999999999</v>
      </c>
      <c r="K706">
        <v>0.90800000000000003</v>
      </c>
      <c r="L706" s="1">
        <v>22</v>
      </c>
      <c r="M706">
        <v>22</v>
      </c>
      <c r="N706">
        <v>55</v>
      </c>
      <c r="O706" s="1">
        <v>55</v>
      </c>
      <c r="P706">
        <v>6.2</v>
      </c>
      <c r="Q706">
        <v>55</v>
      </c>
      <c r="R706">
        <v>7.7</v>
      </c>
      <c r="S706">
        <v>55</v>
      </c>
      <c r="T706">
        <v>11.6</v>
      </c>
      <c r="U706">
        <v>55</v>
      </c>
      <c r="V706">
        <v>9</v>
      </c>
      <c r="W706">
        <v>55</v>
      </c>
      <c r="X706">
        <v>8.1</v>
      </c>
    </row>
    <row r="707" spans="1:24" x14ac:dyDescent="0.3">
      <c r="A707" s="6" t="s">
        <v>18131</v>
      </c>
      <c r="B707" s="52" t="s">
        <v>8419</v>
      </c>
      <c r="D707" s="6" t="s">
        <v>18132</v>
      </c>
      <c r="E707" s="5">
        <v>506</v>
      </c>
      <c r="F707" s="6">
        <v>56.3</v>
      </c>
      <c r="G707" s="1">
        <v>1.0089999999999999</v>
      </c>
      <c r="H707">
        <v>1.157</v>
      </c>
      <c r="I707">
        <v>0.85799999999999998</v>
      </c>
      <c r="J707">
        <v>0.83799999999999997</v>
      </c>
      <c r="K707">
        <v>1.242</v>
      </c>
      <c r="L707" s="1">
        <v>1</v>
      </c>
      <c r="M707">
        <v>1</v>
      </c>
      <c r="N707">
        <v>1</v>
      </c>
      <c r="O707" s="1">
        <v>1</v>
      </c>
      <c r="P707" t="s">
        <v>5</v>
      </c>
      <c r="Q707">
        <v>1</v>
      </c>
      <c r="R707" t="s">
        <v>5</v>
      </c>
      <c r="S707">
        <v>1</v>
      </c>
      <c r="T707" t="s">
        <v>5</v>
      </c>
      <c r="U707">
        <v>1</v>
      </c>
      <c r="V707" t="s">
        <v>5</v>
      </c>
      <c r="W707">
        <v>1</v>
      </c>
      <c r="X707" t="s">
        <v>5</v>
      </c>
    </row>
    <row r="708" spans="1:24" x14ac:dyDescent="0.3">
      <c r="A708" s="6" t="s">
        <v>18133</v>
      </c>
      <c r="B708" s="52" t="s">
        <v>383</v>
      </c>
      <c r="D708" s="6" t="s">
        <v>18134</v>
      </c>
      <c r="E708" s="5">
        <v>1051</v>
      </c>
      <c r="F708" s="6">
        <v>116</v>
      </c>
      <c r="G708" s="1">
        <v>1.0409999999999999</v>
      </c>
      <c r="H708">
        <v>0.97399999999999998</v>
      </c>
      <c r="I708">
        <v>1.0349999999999999</v>
      </c>
      <c r="J708">
        <v>1.103</v>
      </c>
      <c r="K708">
        <v>1.0629999999999999</v>
      </c>
      <c r="L708" s="1">
        <v>9</v>
      </c>
      <c r="M708">
        <v>9</v>
      </c>
      <c r="N708">
        <v>11</v>
      </c>
      <c r="O708" s="1">
        <v>11</v>
      </c>
      <c r="P708">
        <v>8.3000000000000007</v>
      </c>
      <c r="Q708">
        <v>11</v>
      </c>
      <c r="R708">
        <v>10.1</v>
      </c>
      <c r="S708">
        <v>11</v>
      </c>
      <c r="T708">
        <v>19.100000000000001</v>
      </c>
      <c r="U708">
        <v>11</v>
      </c>
      <c r="V708">
        <v>10.8</v>
      </c>
      <c r="W708">
        <v>11</v>
      </c>
      <c r="X708">
        <v>7.7</v>
      </c>
    </row>
    <row r="709" spans="1:24" x14ac:dyDescent="0.3">
      <c r="A709" s="6" t="s">
        <v>18135</v>
      </c>
      <c r="B709" s="52" t="s">
        <v>8421</v>
      </c>
      <c r="D709" s="6" t="s">
        <v>18136</v>
      </c>
      <c r="E709" s="5">
        <v>146</v>
      </c>
      <c r="F709" s="6">
        <v>16.399999999999999</v>
      </c>
      <c r="G709" s="1">
        <v>0.92700000000000005</v>
      </c>
      <c r="H709">
        <v>1.262</v>
      </c>
      <c r="I709">
        <v>1.5269999999999999</v>
      </c>
      <c r="J709">
        <v>1.5640000000000001</v>
      </c>
      <c r="K709">
        <v>1.175</v>
      </c>
      <c r="L709" s="1">
        <v>3</v>
      </c>
      <c r="M709">
        <v>3</v>
      </c>
      <c r="N709">
        <v>4</v>
      </c>
      <c r="O709" s="1">
        <v>4</v>
      </c>
      <c r="P709">
        <v>10.5</v>
      </c>
      <c r="Q709">
        <v>4</v>
      </c>
      <c r="R709">
        <v>4.7</v>
      </c>
      <c r="S709">
        <v>4</v>
      </c>
      <c r="T709">
        <v>12</v>
      </c>
      <c r="U709">
        <v>4</v>
      </c>
      <c r="V709">
        <v>7.1</v>
      </c>
      <c r="W709">
        <v>4</v>
      </c>
      <c r="X709">
        <v>7.4</v>
      </c>
    </row>
    <row r="710" spans="1:24" x14ac:dyDescent="0.3">
      <c r="A710" s="6" t="s">
        <v>18137</v>
      </c>
      <c r="B710" s="52" t="s">
        <v>8422</v>
      </c>
      <c r="C710" s="6" t="s">
        <v>18139</v>
      </c>
      <c r="D710" s="6" t="s">
        <v>18138</v>
      </c>
      <c r="E710" s="5">
        <v>721</v>
      </c>
      <c r="F710" s="6">
        <v>79.099999999999994</v>
      </c>
      <c r="G710" s="1">
        <v>0.97799999999999998</v>
      </c>
      <c r="H710">
        <v>1.0049999999999999</v>
      </c>
      <c r="I710">
        <v>0.83699999999999997</v>
      </c>
      <c r="J710">
        <v>0.90800000000000003</v>
      </c>
      <c r="K710">
        <v>0.94</v>
      </c>
      <c r="L710" s="1">
        <v>3</v>
      </c>
      <c r="M710">
        <v>3</v>
      </c>
      <c r="N710">
        <v>3</v>
      </c>
      <c r="O710" s="1">
        <v>3</v>
      </c>
      <c r="P710">
        <v>4.4000000000000004</v>
      </c>
      <c r="Q710">
        <v>3</v>
      </c>
      <c r="R710">
        <v>0.1</v>
      </c>
      <c r="S710">
        <v>3</v>
      </c>
      <c r="T710">
        <v>3.5</v>
      </c>
      <c r="U710">
        <v>3</v>
      </c>
      <c r="V710">
        <v>2.8</v>
      </c>
      <c r="W710">
        <v>3</v>
      </c>
      <c r="X710">
        <v>1.5</v>
      </c>
    </row>
    <row r="711" spans="1:24" x14ac:dyDescent="0.3">
      <c r="A711" s="6" t="s">
        <v>1395</v>
      </c>
      <c r="B711" s="52" t="s">
        <v>1394</v>
      </c>
      <c r="C711" s="6" t="s">
        <v>5321</v>
      </c>
      <c r="D711" s="6" t="s">
        <v>1396</v>
      </c>
      <c r="E711" s="5">
        <v>291</v>
      </c>
      <c r="F711" s="6">
        <v>32.5</v>
      </c>
      <c r="G711" s="1">
        <v>0.995</v>
      </c>
      <c r="H711">
        <v>1.0269999999999999</v>
      </c>
      <c r="I711">
        <v>0.95299999999999996</v>
      </c>
      <c r="J711">
        <v>0.92200000000000004</v>
      </c>
      <c r="K711">
        <v>0.91900000000000004</v>
      </c>
      <c r="L711" s="1">
        <v>6</v>
      </c>
      <c r="M711">
        <v>6</v>
      </c>
      <c r="N711">
        <v>9</v>
      </c>
      <c r="O711" s="1">
        <v>9</v>
      </c>
      <c r="P711">
        <v>1.3</v>
      </c>
      <c r="Q711">
        <v>9</v>
      </c>
      <c r="R711">
        <v>12.7</v>
      </c>
      <c r="S711">
        <v>9</v>
      </c>
      <c r="T711">
        <v>5.9</v>
      </c>
      <c r="U711">
        <v>9</v>
      </c>
      <c r="V711">
        <v>7.6</v>
      </c>
      <c r="W711">
        <v>9</v>
      </c>
      <c r="X711">
        <v>6.5</v>
      </c>
    </row>
    <row r="712" spans="1:24" x14ac:dyDescent="0.3">
      <c r="A712" s="6" t="s">
        <v>18140</v>
      </c>
      <c r="B712" s="52" t="s">
        <v>8424</v>
      </c>
      <c r="C712" s="6" t="s">
        <v>18142</v>
      </c>
      <c r="D712" s="6" t="s">
        <v>18141</v>
      </c>
      <c r="E712" s="5">
        <v>232</v>
      </c>
      <c r="F712" s="6">
        <v>25.8</v>
      </c>
      <c r="G712" s="1">
        <v>1.008</v>
      </c>
      <c r="H712">
        <v>0.97599999999999998</v>
      </c>
      <c r="I712">
        <v>0.91700000000000004</v>
      </c>
      <c r="J712">
        <v>0.91500000000000004</v>
      </c>
      <c r="K712">
        <v>0.91500000000000004</v>
      </c>
      <c r="L712" s="1">
        <v>4</v>
      </c>
      <c r="M712">
        <v>4</v>
      </c>
      <c r="N712">
        <v>4</v>
      </c>
      <c r="O712" s="1">
        <v>4</v>
      </c>
      <c r="P712">
        <v>4.2</v>
      </c>
      <c r="Q712">
        <v>4</v>
      </c>
      <c r="R712">
        <v>1.6</v>
      </c>
      <c r="S712">
        <v>4</v>
      </c>
      <c r="T712">
        <v>1.8</v>
      </c>
      <c r="U712">
        <v>4</v>
      </c>
      <c r="V712">
        <v>3.1</v>
      </c>
      <c r="W712">
        <v>4</v>
      </c>
      <c r="X712">
        <v>6.9</v>
      </c>
    </row>
    <row r="713" spans="1:24" x14ac:dyDescent="0.3">
      <c r="A713" s="6" t="s">
        <v>18143</v>
      </c>
      <c r="B713" s="52" t="s">
        <v>8426</v>
      </c>
      <c r="C713" s="6" t="s">
        <v>18145</v>
      </c>
      <c r="D713" s="6" t="s">
        <v>18144</v>
      </c>
      <c r="E713" s="5">
        <v>385</v>
      </c>
      <c r="F713" s="6">
        <v>43.4</v>
      </c>
      <c r="G713" s="1">
        <v>0.95699999999999996</v>
      </c>
      <c r="H713">
        <v>0.97799999999999998</v>
      </c>
      <c r="I713">
        <v>1.103</v>
      </c>
      <c r="J713">
        <v>1.02</v>
      </c>
      <c r="K713">
        <v>0.90500000000000003</v>
      </c>
      <c r="L713" s="1">
        <v>3</v>
      </c>
      <c r="M713">
        <v>3</v>
      </c>
      <c r="N713">
        <v>4</v>
      </c>
      <c r="O713" s="1">
        <v>4</v>
      </c>
      <c r="P713">
        <v>14.7</v>
      </c>
      <c r="Q713">
        <v>4</v>
      </c>
      <c r="R713">
        <v>1.6</v>
      </c>
      <c r="S713">
        <v>4</v>
      </c>
      <c r="T713">
        <v>5.7</v>
      </c>
      <c r="U713">
        <v>4</v>
      </c>
      <c r="V713">
        <v>8.3000000000000007</v>
      </c>
      <c r="W713">
        <v>4</v>
      </c>
      <c r="X713">
        <v>5</v>
      </c>
    </row>
    <row r="714" spans="1:24" x14ac:dyDescent="0.3">
      <c r="A714" s="6" t="s">
        <v>18146</v>
      </c>
      <c r="B714" s="52" t="s">
        <v>8428</v>
      </c>
      <c r="C714" s="6" t="s">
        <v>18148</v>
      </c>
      <c r="D714" s="6" t="s">
        <v>18147</v>
      </c>
      <c r="E714" s="5">
        <v>126</v>
      </c>
      <c r="F714" s="6">
        <v>14.6</v>
      </c>
      <c r="G714" s="1">
        <v>1.018</v>
      </c>
      <c r="H714">
        <v>0.97699999999999998</v>
      </c>
      <c r="I714">
        <v>1.2589999999999999</v>
      </c>
      <c r="J714">
        <v>1.3740000000000001</v>
      </c>
      <c r="K714">
        <v>1.2350000000000001</v>
      </c>
      <c r="L714" s="1">
        <v>3</v>
      </c>
      <c r="M714">
        <v>3</v>
      </c>
      <c r="N714">
        <v>3</v>
      </c>
      <c r="O714" s="1">
        <v>3</v>
      </c>
      <c r="P714">
        <v>3.3</v>
      </c>
      <c r="Q714">
        <v>3</v>
      </c>
      <c r="R714">
        <v>1.7</v>
      </c>
      <c r="S714">
        <v>3</v>
      </c>
      <c r="T714">
        <v>6.3</v>
      </c>
      <c r="U714">
        <v>3</v>
      </c>
      <c r="V714">
        <v>3.9</v>
      </c>
      <c r="W714">
        <v>3</v>
      </c>
      <c r="X714">
        <v>0.5</v>
      </c>
    </row>
    <row r="715" spans="1:24" x14ac:dyDescent="0.3">
      <c r="A715" s="6" t="s">
        <v>18149</v>
      </c>
      <c r="B715" s="52" t="s">
        <v>8430</v>
      </c>
      <c r="D715" s="6" t="s">
        <v>18150</v>
      </c>
      <c r="E715" s="5">
        <v>431</v>
      </c>
      <c r="F715" s="6">
        <v>49.6</v>
      </c>
      <c r="G715" s="1">
        <v>0.61699999999999999</v>
      </c>
      <c r="H715">
        <v>0.52100000000000002</v>
      </c>
      <c r="I715">
        <v>0.53</v>
      </c>
      <c r="J715">
        <v>0.55100000000000005</v>
      </c>
      <c r="K715">
        <v>0.45200000000000001</v>
      </c>
      <c r="L715" s="1">
        <v>1</v>
      </c>
      <c r="M715">
        <v>1</v>
      </c>
      <c r="N715">
        <v>1</v>
      </c>
      <c r="O715" s="1">
        <v>1</v>
      </c>
      <c r="P715" t="s">
        <v>5</v>
      </c>
      <c r="Q715">
        <v>1</v>
      </c>
      <c r="R715" t="s">
        <v>5</v>
      </c>
      <c r="S715">
        <v>1</v>
      </c>
      <c r="T715" t="s">
        <v>5</v>
      </c>
      <c r="U715">
        <v>1</v>
      </c>
      <c r="V715" t="s">
        <v>5</v>
      </c>
      <c r="W715">
        <v>1</v>
      </c>
      <c r="X715" t="s">
        <v>5</v>
      </c>
    </row>
    <row r="716" spans="1:24" x14ac:dyDescent="0.3">
      <c r="A716" s="6" t="s">
        <v>18151</v>
      </c>
      <c r="B716" s="52" t="s">
        <v>8432</v>
      </c>
      <c r="D716" s="6" t="s">
        <v>18152</v>
      </c>
      <c r="E716" s="5">
        <v>312</v>
      </c>
      <c r="F716" s="6">
        <v>35.5</v>
      </c>
      <c r="G716" s="1">
        <v>1.024</v>
      </c>
      <c r="H716">
        <v>1.115</v>
      </c>
      <c r="I716">
        <v>1.121</v>
      </c>
      <c r="J716">
        <v>1.107</v>
      </c>
      <c r="K716">
        <v>1.159</v>
      </c>
      <c r="L716" s="1">
        <v>6</v>
      </c>
      <c r="M716">
        <v>6</v>
      </c>
      <c r="N716">
        <v>9</v>
      </c>
      <c r="O716" s="1">
        <v>9</v>
      </c>
      <c r="P716">
        <v>5.7</v>
      </c>
      <c r="Q716">
        <v>9</v>
      </c>
      <c r="R716">
        <v>3.1</v>
      </c>
      <c r="S716">
        <v>9</v>
      </c>
      <c r="T716">
        <v>7.4</v>
      </c>
      <c r="U716">
        <v>9</v>
      </c>
      <c r="V716">
        <v>12</v>
      </c>
      <c r="W716">
        <v>9</v>
      </c>
      <c r="X716">
        <v>8.9</v>
      </c>
    </row>
    <row r="717" spans="1:24" x14ac:dyDescent="0.3">
      <c r="A717" s="6" t="s">
        <v>18153</v>
      </c>
      <c r="B717" s="52" t="s">
        <v>8434</v>
      </c>
      <c r="C717" s="6" t="s">
        <v>18155</v>
      </c>
      <c r="D717" s="6" t="s">
        <v>18154</v>
      </c>
      <c r="E717" s="5">
        <v>329</v>
      </c>
      <c r="F717" s="6">
        <v>37.5</v>
      </c>
      <c r="G717" s="1">
        <v>0.98</v>
      </c>
      <c r="H717">
        <v>1.093</v>
      </c>
      <c r="I717">
        <v>1.171</v>
      </c>
      <c r="J717">
        <v>1.2390000000000001</v>
      </c>
      <c r="K717">
        <v>0.98299999999999998</v>
      </c>
      <c r="L717" s="1">
        <v>4</v>
      </c>
      <c r="M717">
        <v>4</v>
      </c>
      <c r="N717">
        <v>5</v>
      </c>
      <c r="O717" s="1">
        <v>5</v>
      </c>
      <c r="P717">
        <v>11.8</v>
      </c>
      <c r="Q717">
        <v>5</v>
      </c>
      <c r="R717">
        <v>3.7</v>
      </c>
      <c r="S717">
        <v>5</v>
      </c>
      <c r="T717">
        <v>14.6</v>
      </c>
      <c r="U717">
        <v>5</v>
      </c>
      <c r="V717">
        <v>21.8</v>
      </c>
      <c r="W717">
        <v>5</v>
      </c>
      <c r="X717">
        <v>29.3</v>
      </c>
    </row>
    <row r="718" spans="1:24" x14ac:dyDescent="0.3">
      <c r="A718" s="6" t="s">
        <v>18156</v>
      </c>
      <c r="B718" s="52" t="s">
        <v>8436</v>
      </c>
      <c r="C718" s="6" t="s">
        <v>18158</v>
      </c>
      <c r="D718" s="6" t="s">
        <v>18157</v>
      </c>
      <c r="E718" s="5">
        <v>430</v>
      </c>
      <c r="F718" s="6">
        <v>49.5</v>
      </c>
      <c r="G718" s="1">
        <v>1.0620000000000001</v>
      </c>
      <c r="H718">
        <v>1.1830000000000001</v>
      </c>
      <c r="I718">
        <v>1.1339999999999999</v>
      </c>
      <c r="J718">
        <v>1.0860000000000001</v>
      </c>
      <c r="K718">
        <v>1.28</v>
      </c>
      <c r="L718" s="1">
        <v>4</v>
      </c>
      <c r="M718">
        <v>4</v>
      </c>
      <c r="N718">
        <v>4</v>
      </c>
      <c r="O718" s="1">
        <v>4</v>
      </c>
      <c r="P718">
        <v>5.3</v>
      </c>
      <c r="Q718">
        <v>4</v>
      </c>
      <c r="R718">
        <v>13.9</v>
      </c>
      <c r="S718">
        <v>4</v>
      </c>
      <c r="T718">
        <v>11.2</v>
      </c>
      <c r="U718">
        <v>4</v>
      </c>
      <c r="V718">
        <v>6.1</v>
      </c>
      <c r="W718">
        <v>4</v>
      </c>
      <c r="X718">
        <v>16.600000000000001</v>
      </c>
    </row>
    <row r="719" spans="1:24" x14ac:dyDescent="0.3">
      <c r="A719" s="6" t="s">
        <v>3311</v>
      </c>
      <c r="B719" s="52" t="s">
        <v>3310</v>
      </c>
      <c r="C719" s="6" t="s">
        <v>4760</v>
      </c>
      <c r="D719" s="6" t="s">
        <v>3312</v>
      </c>
      <c r="E719" s="5">
        <v>346</v>
      </c>
      <c r="F719" s="6">
        <v>39.4</v>
      </c>
      <c r="G719" s="1">
        <v>0.995</v>
      </c>
      <c r="H719">
        <v>1.099</v>
      </c>
      <c r="I719">
        <v>1.05</v>
      </c>
      <c r="J719">
        <v>0.89700000000000002</v>
      </c>
      <c r="K719">
        <v>1.0580000000000001</v>
      </c>
      <c r="L719" s="1">
        <v>12</v>
      </c>
      <c r="M719">
        <v>12</v>
      </c>
      <c r="N719">
        <v>22</v>
      </c>
      <c r="O719" s="1">
        <v>22</v>
      </c>
      <c r="P719">
        <v>6.6</v>
      </c>
      <c r="Q719">
        <v>22</v>
      </c>
      <c r="R719">
        <v>9.9</v>
      </c>
      <c r="S719">
        <v>22</v>
      </c>
      <c r="T719">
        <v>10.4</v>
      </c>
      <c r="U719">
        <v>22</v>
      </c>
      <c r="V719">
        <v>8.8000000000000007</v>
      </c>
      <c r="W719">
        <v>22</v>
      </c>
      <c r="X719">
        <v>12.4</v>
      </c>
    </row>
    <row r="720" spans="1:24" x14ac:dyDescent="0.3">
      <c r="A720" s="6" t="s">
        <v>18159</v>
      </c>
      <c r="B720" s="52" t="s">
        <v>8438</v>
      </c>
      <c r="C720" s="6" t="s">
        <v>18161</v>
      </c>
      <c r="D720" s="6" t="s">
        <v>18160</v>
      </c>
      <c r="E720" s="5">
        <v>66</v>
      </c>
      <c r="F720" s="6">
        <v>7.6</v>
      </c>
      <c r="G720" s="1">
        <v>1.0860000000000001</v>
      </c>
      <c r="H720">
        <v>1.157</v>
      </c>
      <c r="I720">
        <v>1.1579999999999999</v>
      </c>
      <c r="J720">
        <v>1.115</v>
      </c>
      <c r="K720">
        <v>0.95799999999999996</v>
      </c>
      <c r="L720" s="1">
        <v>1</v>
      </c>
      <c r="M720">
        <v>1</v>
      </c>
      <c r="N720">
        <v>1</v>
      </c>
      <c r="O720" s="1">
        <v>1</v>
      </c>
      <c r="P720" t="s">
        <v>5</v>
      </c>
      <c r="Q720">
        <v>1</v>
      </c>
      <c r="R720" t="s">
        <v>5</v>
      </c>
      <c r="S720">
        <v>1</v>
      </c>
      <c r="T720" t="s">
        <v>5</v>
      </c>
      <c r="U720">
        <v>1</v>
      </c>
      <c r="V720" t="s">
        <v>5</v>
      </c>
      <c r="W720">
        <v>1</v>
      </c>
      <c r="X720" t="s">
        <v>5</v>
      </c>
    </row>
    <row r="721" spans="1:24" x14ac:dyDescent="0.3">
      <c r="A721" s="6" t="s">
        <v>18162</v>
      </c>
      <c r="B721" s="52" t="s">
        <v>8440</v>
      </c>
      <c r="C721" s="6" t="s">
        <v>18164</v>
      </c>
      <c r="D721" s="6" t="s">
        <v>18163</v>
      </c>
      <c r="E721" s="5">
        <v>132</v>
      </c>
      <c r="F721" s="6">
        <v>14.6</v>
      </c>
      <c r="G721" s="1">
        <v>0.88300000000000001</v>
      </c>
      <c r="H721">
        <v>1.609</v>
      </c>
      <c r="I721">
        <v>1.881</v>
      </c>
      <c r="J721">
        <v>1.996</v>
      </c>
      <c r="K721">
        <v>1.6579999999999999</v>
      </c>
      <c r="L721" s="1">
        <v>2</v>
      </c>
      <c r="M721">
        <v>2</v>
      </c>
      <c r="N721">
        <v>3</v>
      </c>
      <c r="O721" s="1">
        <v>3</v>
      </c>
      <c r="P721">
        <v>10.6</v>
      </c>
      <c r="Q721">
        <v>3</v>
      </c>
      <c r="R721">
        <v>51.6</v>
      </c>
      <c r="S721">
        <v>3</v>
      </c>
      <c r="T721">
        <v>31.7</v>
      </c>
      <c r="U721">
        <v>3</v>
      </c>
      <c r="V721">
        <v>20.7</v>
      </c>
      <c r="W721">
        <v>3</v>
      </c>
      <c r="X721">
        <v>50.1</v>
      </c>
    </row>
    <row r="722" spans="1:24" x14ac:dyDescent="0.3">
      <c r="A722" s="6" t="s">
        <v>18165</v>
      </c>
      <c r="B722" s="52" t="s">
        <v>8442</v>
      </c>
      <c r="C722" s="6" t="s">
        <v>18167</v>
      </c>
      <c r="D722" s="6" t="s">
        <v>18166</v>
      </c>
      <c r="E722" s="5">
        <v>442</v>
      </c>
      <c r="F722" s="6">
        <v>49.9</v>
      </c>
      <c r="G722" s="1">
        <v>0.93300000000000005</v>
      </c>
      <c r="H722">
        <v>1.0960000000000001</v>
      </c>
      <c r="I722">
        <v>1.2110000000000001</v>
      </c>
      <c r="J722">
        <v>1.06</v>
      </c>
      <c r="K722">
        <v>1.0629999999999999</v>
      </c>
      <c r="L722" s="1">
        <v>3</v>
      </c>
      <c r="M722">
        <v>3</v>
      </c>
      <c r="N722">
        <v>3</v>
      </c>
      <c r="O722" s="1">
        <v>3</v>
      </c>
      <c r="P722">
        <v>4.4000000000000004</v>
      </c>
      <c r="Q722">
        <v>3</v>
      </c>
      <c r="R722">
        <v>4.3</v>
      </c>
      <c r="S722">
        <v>3</v>
      </c>
      <c r="T722">
        <v>16.5</v>
      </c>
      <c r="U722">
        <v>3</v>
      </c>
      <c r="V722">
        <v>23</v>
      </c>
      <c r="W722">
        <v>3</v>
      </c>
      <c r="X722">
        <v>11.1</v>
      </c>
    </row>
    <row r="723" spans="1:24" x14ac:dyDescent="0.3">
      <c r="A723" s="6" t="s">
        <v>18168</v>
      </c>
      <c r="B723" s="52" t="s">
        <v>8444</v>
      </c>
      <c r="D723" s="6" t="s">
        <v>18169</v>
      </c>
      <c r="E723" s="5">
        <v>84</v>
      </c>
      <c r="F723" s="6">
        <v>9.6</v>
      </c>
      <c r="G723" s="1">
        <v>1.028</v>
      </c>
      <c r="H723">
        <v>1.1539999999999999</v>
      </c>
      <c r="I723">
        <v>1.119</v>
      </c>
      <c r="J723">
        <v>1.002</v>
      </c>
      <c r="K723">
        <v>1.2649999999999999</v>
      </c>
      <c r="L723" s="1">
        <v>2</v>
      </c>
      <c r="M723">
        <v>2</v>
      </c>
      <c r="N723">
        <v>2</v>
      </c>
      <c r="O723" s="1">
        <v>2</v>
      </c>
      <c r="P723">
        <v>7.1</v>
      </c>
      <c r="Q723">
        <v>2</v>
      </c>
      <c r="R723">
        <v>1.2</v>
      </c>
      <c r="S723">
        <v>2</v>
      </c>
      <c r="T723">
        <v>22.2</v>
      </c>
      <c r="U723">
        <v>2</v>
      </c>
      <c r="V723">
        <v>15.8</v>
      </c>
      <c r="W723">
        <v>2</v>
      </c>
      <c r="X723">
        <v>8.3000000000000007</v>
      </c>
    </row>
    <row r="724" spans="1:24" x14ac:dyDescent="0.3">
      <c r="A724" s="6" t="s">
        <v>18170</v>
      </c>
      <c r="B724" s="52" t="s">
        <v>8446</v>
      </c>
      <c r="C724" s="6" t="s">
        <v>18172</v>
      </c>
      <c r="D724" s="6" t="s">
        <v>18171</v>
      </c>
      <c r="E724" s="5">
        <v>294</v>
      </c>
      <c r="F724" s="6">
        <v>33.6</v>
      </c>
      <c r="G724" s="1">
        <v>0.998</v>
      </c>
      <c r="H724">
        <v>1.109</v>
      </c>
      <c r="I724">
        <v>1.143</v>
      </c>
      <c r="J724">
        <v>1.141</v>
      </c>
      <c r="K724">
        <v>1.119</v>
      </c>
      <c r="L724" s="1">
        <v>3</v>
      </c>
      <c r="M724">
        <v>3</v>
      </c>
      <c r="N724">
        <v>3</v>
      </c>
      <c r="O724" s="1">
        <v>3</v>
      </c>
      <c r="P724">
        <v>7.6</v>
      </c>
      <c r="Q724">
        <v>3</v>
      </c>
      <c r="R724">
        <v>7</v>
      </c>
      <c r="S724">
        <v>3</v>
      </c>
      <c r="T724">
        <v>27.7</v>
      </c>
      <c r="U724">
        <v>3</v>
      </c>
      <c r="V724">
        <v>20.399999999999999</v>
      </c>
      <c r="W724">
        <v>3</v>
      </c>
      <c r="X724">
        <v>8.8000000000000007</v>
      </c>
    </row>
    <row r="725" spans="1:24" x14ac:dyDescent="0.3">
      <c r="A725" s="6" t="s">
        <v>18173</v>
      </c>
      <c r="B725" s="52" t="s">
        <v>8448</v>
      </c>
      <c r="C725" s="6" t="s">
        <v>18175</v>
      </c>
      <c r="D725" s="6" t="s">
        <v>18174</v>
      </c>
      <c r="E725" s="5">
        <v>298</v>
      </c>
      <c r="F725" s="6">
        <v>32.9</v>
      </c>
      <c r="G725" s="1">
        <v>1.1060000000000001</v>
      </c>
      <c r="H725">
        <v>1.038</v>
      </c>
      <c r="I725">
        <v>0.9</v>
      </c>
      <c r="J725">
        <v>1.04</v>
      </c>
      <c r="K725">
        <v>0.99299999999999999</v>
      </c>
      <c r="L725" s="1">
        <v>1</v>
      </c>
      <c r="M725">
        <v>1</v>
      </c>
      <c r="N725">
        <v>1</v>
      </c>
      <c r="O725" s="1">
        <v>1</v>
      </c>
      <c r="P725" t="s">
        <v>5</v>
      </c>
      <c r="Q725">
        <v>1</v>
      </c>
      <c r="R725" t="s">
        <v>5</v>
      </c>
      <c r="S725">
        <v>1</v>
      </c>
      <c r="T725" t="s">
        <v>5</v>
      </c>
      <c r="U725">
        <v>1</v>
      </c>
      <c r="V725" t="s">
        <v>5</v>
      </c>
      <c r="W725">
        <v>1</v>
      </c>
      <c r="X725" t="s">
        <v>5</v>
      </c>
    </row>
    <row r="726" spans="1:24" x14ac:dyDescent="0.3">
      <c r="A726" s="6" t="s">
        <v>18176</v>
      </c>
      <c r="B726" s="52" t="s">
        <v>8450</v>
      </c>
      <c r="C726" s="6" t="s">
        <v>18178</v>
      </c>
      <c r="D726" s="6" t="s">
        <v>18177</v>
      </c>
      <c r="E726" s="5">
        <v>240</v>
      </c>
      <c r="F726" s="6">
        <v>27.9</v>
      </c>
      <c r="G726" s="1">
        <v>1.006</v>
      </c>
      <c r="H726">
        <v>1.075</v>
      </c>
      <c r="I726">
        <v>1.1100000000000001</v>
      </c>
      <c r="J726">
        <v>1.103</v>
      </c>
      <c r="K726">
        <v>0.998</v>
      </c>
      <c r="L726" s="1">
        <v>2</v>
      </c>
      <c r="M726">
        <v>2</v>
      </c>
      <c r="N726">
        <v>4</v>
      </c>
      <c r="O726" s="1">
        <v>4</v>
      </c>
      <c r="P726">
        <v>19.7</v>
      </c>
      <c r="Q726">
        <v>4</v>
      </c>
      <c r="R726">
        <v>11.9</v>
      </c>
      <c r="S726">
        <v>4</v>
      </c>
      <c r="T726">
        <v>7.6</v>
      </c>
      <c r="U726">
        <v>4</v>
      </c>
      <c r="V726">
        <v>6.3</v>
      </c>
      <c r="W726">
        <v>4</v>
      </c>
      <c r="X726">
        <v>10.3</v>
      </c>
    </row>
    <row r="727" spans="1:24" x14ac:dyDescent="0.3">
      <c r="A727" s="6" t="s">
        <v>18179</v>
      </c>
      <c r="B727" s="52" t="s">
        <v>8452</v>
      </c>
      <c r="C727" s="6" t="s">
        <v>18181</v>
      </c>
      <c r="D727" s="6" t="s">
        <v>18180</v>
      </c>
      <c r="E727" s="5">
        <v>441</v>
      </c>
      <c r="F727" s="6">
        <v>51.1</v>
      </c>
      <c r="G727" s="1">
        <v>1.0169999999999999</v>
      </c>
      <c r="H727">
        <v>1.0409999999999999</v>
      </c>
      <c r="I727">
        <v>1.276</v>
      </c>
      <c r="J727">
        <v>1.5609999999999999</v>
      </c>
      <c r="K727">
        <v>1.21</v>
      </c>
      <c r="L727" s="1">
        <v>12</v>
      </c>
      <c r="M727">
        <v>12</v>
      </c>
      <c r="N727">
        <v>21</v>
      </c>
      <c r="O727" s="1">
        <v>21</v>
      </c>
      <c r="P727">
        <v>4.8</v>
      </c>
      <c r="Q727">
        <v>21</v>
      </c>
      <c r="R727">
        <v>7.3</v>
      </c>
      <c r="S727">
        <v>21</v>
      </c>
      <c r="T727">
        <v>7.3</v>
      </c>
      <c r="U727">
        <v>20</v>
      </c>
      <c r="V727">
        <v>11.1</v>
      </c>
      <c r="W727">
        <v>21</v>
      </c>
      <c r="X727">
        <v>10.8</v>
      </c>
    </row>
    <row r="728" spans="1:24" x14ac:dyDescent="0.3">
      <c r="A728" s="6" t="s">
        <v>1941</v>
      </c>
      <c r="B728" s="52" t="s">
        <v>1940</v>
      </c>
      <c r="D728" s="6" t="s">
        <v>1942</v>
      </c>
      <c r="E728" s="5">
        <v>241</v>
      </c>
      <c r="F728" s="6">
        <v>27.8</v>
      </c>
      <c r="G728" s="1">
        <v>1.266</v>
      </c>
      <c r="H728">
        <v>1.4750000000000001</v>
      </c>
      <c r="I728">
        <v>1.5529999999999999</v>
      </c>
      <c r="J728">
        <v>1.772</v>
      </c>
      <c r="K728">
        <v>1.329</v>
      </c>
      <c r="L728" s="1">
        <v>1</v>
      </c>
      <c r="M728">
        <v>1</v>
      </c>
      <c r="N728">
        <v>1</v>
      </c>
      <c r="O728" s="1">
        <v>1</v>
      </c>
      <c r="P728" t="s">
        <v>5</v>
      </c>
      <c r="Q728">
        <v>1</v>
      </c>
      <c r="R728" t="s">
        <v>5</v>
      </c>
      <c r="S728">
        <v>1</v>
      </c>
      <c r="T728" t="s">
        <v>5</v>
      </c>
      <c r="U728">
        <v>1</v>
      </c>
      <c r="V728" t="s">
        <v>5</v>
      </c>
      <c r="W728">
        <v>1</v>
      </c>
      <c r="X728" t="s">
        <v>5</v>
      </c>
    </row>
    <row r="729" spans="1:24" x14ac:dyDescent="0.3">
      <c r="A729" s="6" t="s">
        <v>18182</v>
      </c>
      <c r="B729" s="52" t="s">
        <v>8453</v>
      </c>
      <c r="C729" s="6" t="s">
        <v>18184</v>
      </c>
      <c r="D729" s="6" t="s">
        <v>18183</v>
      </c>
      <c r="E729" s="5">
        <v>421</v>
      </c>
      <c r="F729" s="6">
        <v>46.4</v>
      </c>
      <c r="G729" s="1">
        <v>1.079</v>
      </c>
      <c r="H729">
        <v>1.087</v>
      </c>
      <c r="I729">
        <v>1.278</v>
      </c>
      <c r="J729">
        <v>1.5249999999999999</v>
      </c>
      <c r="K729">
        <v>1.2949999999999999</v>
      </c>
      <c r="L729" s="1">
        <v>2</v>
      </c>
      <c r="M729">
        <v>2</v>
      </c>
      <c r="N729">
        <v>3</v>
      </c>
      <c r="O729" s="1">
        <v>3</v>
      </c>
      <c r="P729">
        <v>10.5</v>
      </c>
      <c r="Q729">
        <v>3</v>
      </c>
      <c r="R729">
        <v>18.2</v>
      </c>
      <c r="S729">
        <v>3</v>
      </c>
      <c r="T729">
        <v>22.9</v>
      </c>
      <c r="U729">
        <v>3</v>
      </c>
      <c r="V729">
        <v>20.7</v>
      </c>
      <c r="W729">
        <v>3</v>
      </c>
      <c r="X729">
        <v>15.7</v>
      </c>
    </row>
    <row r="730" spans="1:24" x14ac:dyDescent="0.3">
      <c r="A730" s="6" t="s">
        <v>18185</v>
      </c>
      <c r="B730" s="52" t="s">
        <v>8455</v>
      </c>
      <c r="C730" s="6" t="s">
        <v>18187</v>
      </c>
      <c r="D730" s="6" t="s">
        <v>18186</v>
      </c>
      <c r="E730" s="5">
        <v>449</v>
      </c>
      <c r="F730" s="6">
        <v>50</v>
      </c>
      <c r="G730" s="1">
        <v>1.1279999999999999</v>
      </c>
      <c r="H730">
        <v>1.034</v>
      </c>
      <c r="I730">
        <v>0.98499999999999999</v>
      </c>
      <c r="J730">
        <v>0.90500000000000003</v>
      </c>
      <c r="K730">
        <v>1.036</v>
      </c>
      <c r="L730" s="1">
        <v>2</v>
      </c>
      <c r="M730">
        <v>2</v>
      </c>
      <c r="N730">
        <v>3</v>
      </c>
      <c r="O730" s="1">
        <v>3</v>
      </c>
      <c r="P730">
        <v>1.7</v>
      </c>
      <c r="Q730">
        <v>3</v>
      </c>
      <c r="R730">
        <v>29.1</v>
      </c>
      <c r="S730">
        <v>3</v>
      </c>
      <c r="T730">
        <v>1.8</v>
      </c>
      <c r="U730">
        <v>3</v>
      </c>
      <c r="V730">
        <v>4.5999999999999996</v>
      </c>
      <c r="W730">
        <v>3</v>
      </c>
      <c r="X730">
        <v>4.8</v>
      </c>
    </row>
    <row r="731" spans="1:24" x14ac:dyDescent="0.3">
      <c r="A731" s="6" t="s">
        <v>18188</v>
      </c>
      <c r="B731" s="52" t="s">
        <v>8457</v>
      </c>
      <c r="D731" s="6" t="s">
        <v>18189</v>
      </c>
      <c r="E731" s="5">
        <v>192</v>
      </c>
      <c r="F731" s="6">
        <v>21.9</v>
      </c>
      <c r="G731" s="1">
        <v>0.90700000000000003</v>
      </c>
      <c r="H731">
        <v>1.1180000000000001</v>
      </c>
      <c r="I731">
        <v>0.90600000000000003</v>
      </c>
      <c r="J731">
        <v>0.749</v>
      </c>
      <c r="K731">
        <v>1.03</v>
      </c>
      <c r="L731" s="1">
        <v>4</v>
      </c>
      <c r="M731">
        <v>4</v>
      </c>
      <c r="N731">
        <v>6</v>
      </c>
      <c r="O731" s="1">
        <v>6</v>
      </c>
      <c r="P731">
        <v>1.7</v>
      </c>
      <c r="Q731">
        <v>6</v>
      </c>
      <c r="R731">
        <v>5.4</v>
      </c>
      <c r="S731">
        <v>6</v>
      </c>
      <c r="T731">
        <v>1.5</v>
      </c>
      <c r="U731">
        <v>6</v>
      </c>
      <c r="V731">
        <v>5.3</v>
      </c>
      <c r="W731">
        <v>6</v>
      </c>
      <c r="X731">
        <v>2.9</v>
      </c>
    </row>
    <row r="732" spans="1:24" x14ac:dyDescent="0.3">
      <c r="A732" s="6" t="s">
        <v>18190</v>
      </c>
      <c r="B732" s="52" t="s">
        <v>8459</v>
      </c>
      <c r="C732" s="6" t="s">
        <v>18192</v>
      </c>
      <c r="D732" s="6" t="s">
        <v>18191</v>
      </c>
      <c r="E732" s="5">
        <v>113</v>
      </c>
      <c r="F732" s="6">
        <v>12.7</v>
      </c>
      <c r="G732" s="1">
        <v>0.98699999999999999</v>
      </c>
      <c r="H732">
        <v>1.2929999999999999</v>
      </c>
      <c r="I732">
        <v>1.5609999999999999</v>
      </c>
      <c r="J732">
        <v>1.5469999999999999</v>
      </c>
      <c r="K732">
        <v>1.4139999999999999</v>
      </c>
      <c r="L732" s="1">
        <v>1</v>
      </c>
      <c r="M732">
        <v>1</v>
      </c>
      <c r="N732">
        <v>1</v>
      </c>
      <c r="O732" s="1">
        <v>1</v>
      </c>
      <c r="P732" t="s">
        <v>5</v>
      </c>
      <c r="Q732">
        <v>1</v>
      </c>
      <c r="R732" t="s">
        <v>5</v>
      </c>
      <c r="S732">
        <v>1</v>
      </c>
      <c r="T732" t="s">
        <v>5</v>
      </c>
      <c r="U732">
        <v>1</v>
      </c>
      <c r="V732" t="s">
        <v>5</v>
      </c>
      <c r="W732">
        <v>1</v>
      </c>
      <c r="X732" t="s">
        <v>5</v>
      </c>
    </row>
    <row r="733" spans="1:24" x14ac:dyDescent="0.3">
      <c r="A733" s="6" t="s">
        <v>18193</v>
      </c>
      <c r="B733" s="52" t="s">
        <v>8461</v>
      </c>
      <c r="C733" s="6" t="s">
        <v>18195</v>
      </c>
      <c r="D733" s="6" t="s">
        <v>18194</v>
      </c>
      <c r="E733" s="5">
        <v>229</v>
      </c>
      <c r="F733" s="6">
        <v>25</v>
      </c>
      <c r="G733" s="1">
        <v>0.92400000000000004</v>
      </c>
      <c r="H733">
        <v>0.96299999999999997</v>
      </c>
      <c r="I733">
        <v>0.74399999999999999</v>
      </c>
      <c r="J733">
        <v>0.63100000000000001</v>
      </c>
      <c r="K733">
        <v>0.73899999999999999</v>
      </c>
      <c r="L733" s="1">
        <v>4</v>
      </c>
      <c r="M733">
        <v>4</v>
      </c>
      <c r="N733">
        <v>4</v>
      </c>
      <c r="O733" s="1">
        <v>4</v>
      </c>
      <c r="P733">
        <v>7.4</v>
      </c>
      <c r="Q733">
        <v>4</v>
      </c>
      <c r="R733">
        <v>4.3</v>
      </c>
      <c r="S733">
        <v>4</v>
      </c>
      <c r="T733">
        <v>5.6</v>
      </c>
      <c r="U733">
        <v>4</v>
      </c>
      <c r="V733">
        <v>8.1999999999999993</v>
      </c>
      <c r="W733">
        <v>4</v>
      </c>
      <c r="X733">
        <v>3.6</v>
      </c>
    </row>
    <row r="734" spans="1:24" x14ac:dyDescent="0.3">
      <c r="A734" s="6" t="s">
        <v>18196</v>
      </c>
      <c r="B734" s="52" t="s">
        <v>8463</v>
      </c>
      <c r="C734" s="6" t="s">
        <v>18198</v>
      </c>
      <c r="D734" s="6" t="s">
        <v>18197</v>
      </c>
      <c r="E734" s="5">
        <v>98</v>
      </c>
      <c r="F734" s="6">
        <v>11.2</v>
      </c>
      <c r="G734" s="1">
        <v>0.96099999999999997</v>
      </c>
      <c r="H734">
        <v>0.71399999999999997</v>
      </c>
      <c r="I734">
        <v>0.42099999999999999</v>
      </c>
      <c r="J734">
        <v>0.38</v>
      </c>
      <c r="K734">
        <v>0.66700000000000004</v>
      </c>
      <c r="L734" s="1">
        <v>3</v>
      </c>
      <c r="M734">
        <v>3</v>
      </c>
      <c r="N734">
        <v>3</v>
      </c>
      <c r="O734" s="1">
        <v>3</v>
      </c>
      <c r="P734">
        <v>4</v>
      </c>
      <c r="Q734">
        <v>3</v>
      </c>
      <c r="R734">
        <v>3.4</v>
      </c>
      <c r="S734">
        <v>3</v>
      </c>
      <c r="T734">
        <v>17.600000000000001</v>
      </c>
      <c r="U734">
        <v>3</v>
      </c>
      <c r="V734">
        <v>33.700000000000003</v>
      </c>
      <c r="W734">
        <v>3</v>
      </c>
      <c r="X734">
        <v>9.8000000000000007</v>
      </c>
    </row>
    <row r="735" spans="1:24" x14ac:dyDescent="0.3">
      <c r="A735" s="6" t="s">
        <v>18199</v>
      </c>
      <c r="B735" s="52" t="s">
        <v>8465</v>
      </c>
      <c r="C735" s="6" t="s">
        <v>18201</v>
      </c>
      <c r="D735" s="6" t="s">
        <v>18200</v>
      </c>
      <c r="E735" s="5">
        <v>216</v>
      </c>
      <c r="F735" s="6">
        <v>23.9</v>
      </c>
      <c r="G735" s="1">
        <v>0.93400000000000005</v>
      </c>
      <c r="H735">
        <v>0.93100000000000005</v>
      </c>
      <c r="I735">
        <v>0.92300000000000004</v>
      </c>
      <c r="J735">
        <v>1.0580000000000001</v>
      </c>
      <c r="K735">
        <v>0.88400000000000001</v>
      </c>
      <c r="L735" s="1">
        <v>4</v>
      </c>
      <c r="M735">
        <v>5</v>
      </c>
      <c r="N735">
        <v>6</v>
      </c>
      <c r="O735" s="1">
        <v>5</v>
      </c>
      <c r="P735">
        <v>6.7</v>
      </c>
      <c r="Q735">
        <v>5</v>
      </c>
      <c r="R735">
        <v>6.6</v>
      </c>
      <c r="S735">
        <v>5</v>
      </c>
      <c r="T735">
        <v>20.399999999999999</v>
      </c>
      <c r="U735">
        <v>5</v>
      </c>
      <c r="V735">
        <v>13.5</v>
      </c>
      <c r="W735">
        <v>5</v>
      </c>
      <c r="X735">
        <v>7.5</v>
      </c>
    </row>
    <row r="736" spans="1:24" x14ac:dyDescent="0.3">
      <c r="A736" s="6" t="s">
        <v>18202</v>
      </c>
      <c r="B736" s="52" t="s">
        <v>8467</v>
      </c>
      <c r="C736" s="6" t="s">
        <v>18204</v>
      </c>
      <c r="D736" s="6" t="s">
        <v>18203</v>
      </c>
      <c r="E736" s="5">
        <v>376</v>
      </c>
      <c r="F736" s="6">
        <v>42</v>
      </c>
      <c r="G736" s="1">
        <v>1.0349999999999999</v>
      </c>
      <c r="H736">
        <v>0.94</v>
      </c>
      <c r="I736">
        <v>0.75700000000000001</v>
      </c>
      <c r="J736">
        <v>0.68300000000000005</v>
      </c>
      <c r="K736">
        <v>0.80700000000000005</v>
      </c>
      <c r="L736" s="1">
        <v>3</v>
      </c>
      <c r="M736">
        <v>3</v>
      </c>
      <c r="N736">
        <v>3</v>
      </c>
      <c r="O736" s="1">
        <v>3</v>
      </c>
      <c r="P736">
        <v>0.3</v>
      </c>
      <c r="Q736">
        <v>3</v>
      </c>
      <c r="R736">
        <v>0.3</v>
      </c>
      <c r="S736">
        <v>3</v>
      </c>
      <c r="T736">
        <v>2.2000000000000002</v>
      </c>
      <c r="U736">
        <v>3</v>
      </c>
      <c r="V736">
        <v>8.1999999999999993</v>
      </c>
      <c r="W736">
        <v>3</v>
      </c>
      <c r="X736">
        <v>1.3</v>
      </c>
    </row>
    <row r="737" spans="1:24" x14ac:dyDescent="0.3">
      <c r="A737" s="6" t="s">
        <v>18205</v>
      </c>
      <c r="B737" s="52" t="s">
        <v>8469</v>
      </c>
      <c r="C737" s="6" t="s">
        <v>18207</v>
      </c>
      <c r="D737" s="6" t="s">
        <v>18206</v>
      </c>
      <c r="E737" s="5">
        <v>204</v>
      </c>
      <c r="F737" s="6">
        <v>21.6</v>
      </c>
      <c r="G737" s="1">
        <v>1.0529999999999999</v>
      </c>
      <c r="H737">
        <v>0.94</v>
      </c>
      <c r="I737">
        <v>1.073</v>
      </c>
      <c r="J737">
        <v>1.161</v>
      </c>
      <c r="K737">
        <v>1.0409999999999999</v>
      </c>
      <c r="L737" s="1">
        <v>8</v>
      </c>
      <c r="M737">
        <v>8</v>
      </c>
      <c r="N737">
        <v>13</v>
      </c>
      <c r="O737" s="1">
        <v>13</v>
      </c>
      <c r="P737">
        <v>10.9</v>
      </c>
      <c r="Q737">
        <v>13</v>
      </c>
      <c r="R737">
        <v>12.2</v>
      </c>
      <c r="S737">
        <v>13</v>
      </c>
      <c r="T737">
        <v>8.9</v>
      </c>
      <c r="U737">
        <v>13</v>
      </c>
      <c r="V737">
        <v>5.0999999999999996</v>
      </c>
      <c r="W737">
        <v>13</v>
      </c>
      <c r="X737">
        <v>7.3</v>
      </c>
    </row>
    <row r="738" spans="1:24" x14ac:dyDescent="0.3">
      <c r="A738" s="6" t="s">
        <v>18208</v>
      </c>
      <c r="B738" s="52" t="s">
        <v>8471</v>
      </c>
      <c r="C738" s="6" t="s">
        <v>18210</v>
      </c>
      <c r="D738" s="6" t="s">
        <v>18209</v>
      </c>
      <c r="E738" s="5">
        <v>83</v>
      </c>
      <c r="F738" s="6">
        <v>9</v>
      </c>
      <c r="G738" s="1">
        <v>0.84499999999999997</v>
      </c>
      <c r="H738">
        <v>1.294</v>
      </c>
      <c r="I738">
        <v>0.94299999999999995</v>
      </c>
      <c r="J738">
        <v>1.0660000000000001</v>
      </c>
      <c r="K738">
        <v>1.226</v>
      </c>
      <c r="L738" s="1">
        <v>1</v>
      </c>
      <c r="M738">
        <v>1</v>
      </c>
      <c r="N738">
        <v>1</v>
      </c>
      <c r="O738" s="1">
        <v>1</v>
      </c>
      <c r="P738" t="s">
        <v>5</v>
      </c>
      <c r="Q738">
        <v>1</v>
      </c>
      <c r="R738" t="s">
        <v>5</v>
      </c>
      <c r="S738">
        <v>1</v>
      </c>
      <c r="T738" t="s">
        <v>5</v>
      </c>
      <c r="U738">
        <v>1</v>
      </c>
      <c r="V738" t="s">
        <v>5</v>
      </c>
      <c r="W738">
        <v>1</v>
      </c>
      <c r="X738" t="s">
        <v>5</v>
      </c>
    </row>
    <row r="739" spans="1:24" x14ac:dyDescent="0.3">
      <c r="A739" s="6" t="s">
        <v>18211</v>
      </c>
      <c r="B739" s="52" t="s">
        <v>8473</v>
      </c>
      <c r="C739" s="6" t="s">
        <v>18213</v>
      </c>
      <c r="D739" s="6" t="s">
        <v>18212</v>
      </c>
      <c r="E739" s="5">
        <v>194</v>
      </c>
      <c r="F739" s="6">
        <v>21.1</v>
      </c>
      <c r="G739" s="1">
        <v>0.80400000000000005</v>
      </c>
      <c r="H739">
        <v>0.96399999999999997</v>
      </c>
      <c r="I739">
        <v>0.68400000000000005</v>
      </c>
      <c r="J739">
        <v>0.54500000000000004</v>
      </c>
      <c r="K739">
        <v>0.95599999999999996</v>
      </c>
      <c r="L739" s="1">
        <v>1</v>
      </c>
      <c r="M739">
        <v>1</v>
      </c>
      <c r="N739">
        <v>1</v>
      </c>
      <c r="O739" s="1">
        <v>1</v>
      </c>
      <c r="P739" t="s">
        <v>5</v>
      </c>
      <c r="Q739">
        <v>1</v>
      </c>
      <c r="R739" t="s">
        <v>5</v>
      </c>
      <c r="S739">
        <v>1</v>
      </c>
      <c r="T739" t="s">
        <v>5</v>
      </c>
      <c r="U739">
        <v>1</v>
      </c>
      <c r="V739" t="s">
        <v>5</v>
      </c>
      <c r="W739">
        <v>1</v>
      </c>
      <c r="X739" t="s">
        <v>5</v>
      </c>
    </row>
    <row r="740" spans="1:24" x14ac:dyDescent="0.3">
      <c r="A740" s="6" t="s">
        <v>18214</v>
      </c>
      <c r="B740" s="52" t="s">
        <v>8475</v>
      </c>
      <c r="D740" s="6" t="s">
        <v>18215</v>
      </c>
      <c r="E740" s="5">
        <v>196</v>
      </c>
      <c r="F740" s="6">
        <v>22.5</v>
      </c>
      <c r="G740" s="1">
        <v>1.0149999999999999</v>
      </c>
      <c r="H740">
        <v>1.0129999999999999</v>
      </c>
      <c r="I740">
        <v>0.83499999999999996</v>
      </c>
      <c r="J740">
        <v>0.86499999999999999</v>
      </c>
      <c r="K740">
        <v>0.92</v>
      </c>
      <c r="L740" s="1">
        <v>2</v>
      </c>
      <c r="M740">
        <v>2</v>
      </c>
      <c r="N740">
        <v>2</v>
      </c>
      <c r="O740" s="1">
        <v>2</v>
      </c>
      <c r="P740">
        <v>6.2</v>
      </c>
      <c r="Q740">
        <v>2</v>
      </c>
      <c r="R740">
        <v>6.4</v>
      </c>
      <c r="S740">
        <v>2</v>
      </c>
      <c r="T740">
        <v>5.0999999999999996</v>
      </c>
      <c r="U740">
        <v>2</v>
      </c>
      <c r="V740">
        <v>7.2</v>
      </c>
      <c r="W740">
        <v>2</v>
      </c>
      <c r="X740">
        <v>8.1999999999999993</v>
      </c>
    </row>
    <row r="741" spans="1:24" x14ac:dyDescent="0.3">
      <c r="A741" s="6" t="s">
        <v>18216</v>
      </c>
      <c r="B741" s="52" t="s">
        <v>8477</v>
      </c>
      <c r="C741" s="6" t="s">
        <v>18218</v>
      </c>
      <c r="D741" s="6" t="s">
        <v>18217</v>
      </c>
      <c r="E741" s="5">
        <v>341</v>
      </c>
      <c r="F741" s="6">
        <v>39</v>
      </c>
      <c r="G741" s="1">
        <v>1.0169999999999999</v>
      </c>
      <c r="H741">
        <v>1.036</v>
      </c>
      <c r="I741">
        <v>1.3</v>
      </c>
      <c r="J741">
        <v>1.282</v>
      </c>
      <c r="K741">
        <v>1.1839999999999999</v>
      </c>
      <c r="L741" s="1">
        <v>10</v>
      </c>
      <c r="M741">
        <v>10</v>
      </c>
      <c r="N741">
        <v>15</v>
      </c>
      <c r="O741" s="1">
        <v>15</v>
      </c>
      <c r="P741">
        <v>12.7</v>
      </c>
      <c r="Q741">
        <v>15</v>
      </c>
      <c r="R741">
        <v>9</v>
      </c>
      <c r="S741">
        <v>15</v>
      </c>
      <c r="T741">
        <v>6.9</v>
      </c>
      <c r="U741">
        <v>15</v>
      </c>
      <c r="V741">
        <v>7.1</v>
      </c>
      <c r="W741">
        <v>15</v>
      </c>
      <c r="X741">
        <v>12.8</v>
      </c>
    </row>
    <row r="742" spans="1:24" x14ac:dyDescent="0.3">
      <c r="A742" s="6" t="s">
        <v>18219</v>
      </c>
      <c r="B742" s="52" t="s">
        <v>8479</v>
      </c>
      <c r="C742" s="6" t="s">
        <v>18221</v>
      </c>
      <c r="D742" s="6" t="s">
        <v>18220</v>
      </c>
      <c r="E742" s="5">
        <v>289</v>
      </c>
      <c r="F742" s="6">
        <v>33.700000000000003</v>
      </c>
      <c r="G742" s="1">
        <v>0.96499999999999997</v>
      </c>
      <c r="H742">
        <v>1.121</v>
      </c>
      <c r="I742">
        <v>0.77700000000000002</v>
      </c>
      <c r="J742">
        <v>0.66300000000000003</v>
      </c>
      <c r="K742">
        <v>1.0549999999999999</v>
      </c>
      <c r="L742" s="1">
        <v>8</v>
      </c>
      <c r="M742">
        <v>8</v>
      </c>
      <c r="N742">
        <v>15</v>
      </c>
      <c r="O742" s="1">
        <v>15</v>
      </c>
      <c r="P742">
        <v>6.3</v>
      </c>
      <c r="Q742">
        <v>15</v>
      </c>
      <c r="R742">
        <v>8.1</v>
      </c>
      <c r="S742">
        <v>15</v>
      </c>
      <c r="T742">
        <v>15.6</v>
      </c>
      <c r="U742">
        <v>15</v>
      </c>
      <c r="V742">
        <v>11.9</v>
      </c>
      <c r="W742">
        <v>15</v>
      </c>
      <c r="X742">
        <v>9.1</v>
      </c>
    </row>
    <row r="743" spans="1:24" x14ac:dyDescent="0.3">
      <c r="A743" s="6" t="s">
        <v>18222</v>
      </c>
      <c r="B743" s="52" t="s">
        <v>8481</v>
      </c>
      <c r="C743" s="6" t="s">
        <v>18224</v>
      </c>
      <c r="D743" s="6" t="s">
        <v>18223</v>
      </c>
      <c r="E743" s="5">
        <v>290</v>
      </c>
      <c r="F743" s="6">
        <v>33</v>
      </c>
      <c r="G743" s="1">
        <v>0.99</v>
      </c>
      <c r="H743">
        <v>0.94</v>
      </c>
      <c r="I743">
        <v>0.93</v>
      </c>
      <c r="J743">
        <v>0.89800000000000002</v>
      </c>
      <c r="K743">
        <v>1.012</v>
      </c>
      <c r="L743" s="1">
        <v>5</v>
      </c>
      <c r="M743">
        <v>5</v>
      </c>
      <c r="N743">
        <v>7</v>
      </c>
      <c r="O743" s="1">
        <v>7</v>
      </c>
      <c r="P743">
        <v>14.3</v>
      </c>
      <c r="Q743">
        <v>7</v>
      </c>
      <c r="R743">
        <v>3</v>
      </c>
      <c r="S743">
        <v>7</v>
      </c>
      <c r="T743">
        <v>1.3</v>
      </c>
      <c r="U743">
        <v>7</v>
      </c>
      <c r="V743">
        <v>12.3</v>
      </c>
      <c r="W743">
        <v>7</v>
      </c>
      <c r="X743">
        <v>7.6</v>
      </c>
    </row>
    <row r="744" spans="1:24" x14ac:dyDescent="0.3">
      <c r="A744" s="6" t="s">
        <v>4353</v>
      </c>
      <c r="B744" s="52" t="s">
        <v>4352</v>
      </c>
      <c r="C744" s="6" t="s">
        <v>4453</v>
      </c>
      <c r="D744" s="6" t="s">
        <v>4354</v>
      </c>
      <c r="E744" s="5">
        <v>459</v>
      </c>
      <c r="F744" s="6">
        <v>49.7</v>
      </c>
      <c r="G744" s="1">
        <v>1.036</v>
      </c>
      <c r="H744">
        <v>0.76800000000000002</v>
      </c>
      <c r="I744">
        <v>0.72799999999999998</v>
      </c>
      <c r="J744">
        <v>0.59</v>
      </c>
      <c r="K744">
        <v>0.81399999999999995</v>
      </c>
      <c r="L744" s="1">
        <v>4</v>
      </c>
      <c r="M744">
        <v>4</v>
      </c>
      <c r="N744">
        <v>8</v>
      </c>
      <c r="O744" s="1">
        <v>8</v>
      </c>
      <c r="P744">
        <v>4.0999999999999996</v>
      </c>
      <c r="Q744">
        <v>8</v>
      </c>
      <c r="R744">
        <v>5.8</v>
      </c>
      <c r="S744">
        <v>8</v>
      </c>
      <c r="T744">
        <v>6.6</v>
      </c>
      <c r="U744">
        <v>8</v>
      </c>
      <c r="V744">
        <v>9.6999999999999993</v>
      </c>
      <c r="W744">
        <v>8</v>
      </c>
      <c r="X744">
        <v>4.4000000000000004</v>
      </c>
    </row>
    <row r="745" spans="1:24" x14ac:dyDescent="0.3">
      <c r="A745" s="6" t="s">
        <v>694</v>
      </c>
      <c r="B745" s="52" t="s">
        <v>693</v>
      </c>
      <c r="C745" s="6" t="s">
        <v>5525</v>
      </c>
      <c r="D745" s="6" t="s">
        <v>695</v>
      </c>
      <c r="E745" s="5">
        <v>361</v>
      </c>
      <c r="F745" s="6">
        <v>38.299999999999997</v>
      </c>
      <c r="G745" s="1">
        <v>1.03</v>
      </c>
      <c r="H745">
        <v>1.056</v>
      </c>
      <c r="I745">
        <v>1.079</v>
      </c>
      <c r="J745">
        <v>1.2410000000000001</v>
      </c>
      <c r="K745">
        <v>1.133</v>
      </c>
      <c r="L745" s="1">
        <v>3</v>
      </c>
      <c r="M745">
        <v>3</v>
      </c>
      <c r="N745">
        <v>3</v>
      </c>
      <c r="O745" s="1">
        <v>3</v>
      </c>
      <c r="P745">
        <v>1.2</v>
      </c>
      <c r="Q745">
        <v>3</v>
      </c>
      <c r="R745">
        <v>12.2</v>
      </c>
      <c r="S745">
        <v>3</v>
      </c>
      <c r="T745">
        <v>22</v>
      </c>
      <c r="U745">
        <v>3</v>
      </c>
      <c r="V745">
        <v>1.4</v>
      </c>
      <c r="W745">
        <v>3</v>
      </c>
      <c r="X745">
        <v>8.4</v>
      </c>
    </row>
    <row r="746" spans="1:24" x14ac:dyDescent="0.3">
      <c r="A746" s="6" t="s">
        <v>18225</v>
      </c>
      <c r="B746" s="52" t="s">
        <v>8483</v>
      </c>
      <c r="C746" s="6" t="s">
        <v>18227</v>
      </c>
      <c r="D746" s="6" t="s">
        <v>18226</v>
      </c>
      <c r="E746" s="5">
        <v>341</v>
      </c>
      <c r="F746" s="6">
        <v>39.799999999999997</v>
      </c>
      <c r="G746" s="1">
        <v>1.0289999999999999</v>
      </c>
      <c r="H746">
        <v>0.95399999999999996</v>
      </c>
      <c r="I746">
        <v>0.94499999999999995</v>
      </c>
      <c r="J746">
        <v>0.997</v>
      </c>
      <c r="K746">
        <v>0.84199999999999997</v>
      </c>
      <c r="L746" s="1">
        <v>14</v>
      </c>
      <c r="M746">
        <v>14</v>
      </c>
      <c r="N746">
        <v>19</v>
      </c>
      <c r="O746" s="1">
        <v>18</v>
      </c>
      <c r="P746">
        <v>3.3</v>
      </c>
      <c r="Q746">
        <v>18</v>
      </c>
      <c r="R746">
        <v>13.8</v>
      </c>
      <c r="S746">
        <v>18</v>
      </c>
      <c r="T746">
        <v>16.399999999999999</v>
      </c>
      <c r="U746">
        <v>18</v>
      </c>
      <c r="V746">
        <v>5.3</v>
      </c>
      <c r="W746">
        <v>18</v>
      </c>
      <c r="X746">
        <v>10.4</v>
      </c>
    </row>
    <row r="747" spans="1:24" x14ac:dyDescent="0.3">
      <c r="A747" s="6" t="s">
        <v>18228</v>
      </c>
      <c r="B747" s="52" t="s">
        <v>8485</v>
      </c>
      <c r="C747" s="6" t="s">
        <v>18230</v>
      </c>
      <c r="D747" s="6" t="s">
        <v>18229</v>
      </c>
      <c r="E747" s="5">
        <v>2220</v>
      </c>
      <c r="F747" s="6">
        <v>246.2</v>
      </c>
      <c r="G747" s="1">
        <v>0.89300000000000002</v>
      </c>
      <c r="H747">
        <v>1.0229999999999999</v>
      </c>
      <c r="I747">
        <v>0.79600000000000004</v>
      </c>
      <c r="J747">
        <v>0.88</v>
      </c>
      <c r="K747">
        <v>1.103</v>
      </c>
      <c r="L747" s="1">
        <v>7</v>
      </c>
      <c r="M747">
        <v>7</v>
      </c>
      <c r="N747">
        <v>8</v>
      </c>
      <c r="O747" s="1">
        <v>8</v>
      </c>
      <c r="P747">
        <v>4.7</v>
      </c>
      <c r="Q747">
        <v>8</v>
      </c>
      <c r="R747">
        <v>26.8</v>
      </c>
      <c r="S747">
        <v>8</v>
      </c>
      <c r="T747">
        <v>22.1</v>
      </c>
      <c r="U747">
        <v>8</v>
      </c>
      <c r="V747">
        <v>16.899999999999999</v>
      </c>
      <c r="W747">
        <v>8</v>
      </c>
      <c r="X747">
        <v>7.4</v>
      </c>
    </row>
    <row r="748" spans="1:24" x14ac:dyDescent="0.3">
      <c r="A748" s="6" t="s">
        <v>18231</v>
      </c>
      <c r="B748" s="52" t="s">
        <v>501</v>
      </c>
      <c r="D748" s="6" t="s">
        <v>18232</v>
      </c>
      <c r="E748" s="5">
        <v>258</v>
      </c>
      <c r="F748" s="6">
        <v>29</v>
      </c>
      <c r="G748" s="1">
        <v>1.024</v>
      </c>
      <c r="H748">
        <v>0.93899999999999995</v>
      </c>
      <c r="I748">
        <v>1.091</v>
      </c>
      <c r="J748">
        <v>1.2989999999999999</v>
      </c>
      <c r="K748">
        <v>1.236</v>
      </c>
      <c r="L748" s="1">
        <v>1</v>
      </c>
      <c r="M748">
        <v>1</v>
      </c>
      <c r="N748">
        <v>1</v>
      </c>
      <c r="O748" s="1">
        <v>1</v>
      </c>
      <c r="P748" t="s">
        <v>5</v>
      </c>
      <c r="Q748">
        <v>1</v>
      </c>
      <c r="R748" t="s">
        <v>5</v>
      </c>
      <c r="S748">
        <v>1</v>
      </c>
      <c r="T748" t="s">
        <v>5</v>
      </c>
      <c r="U748">
        <v>1</v>
      </c>
      <c r="V748" t="s">
        <v>5</v>
      </c>
      <c r="W748">
        <v>1</v>
      </c>
      <c r="X748" t="s">
        <v>5</v>
      </c>
    </row>
    <row r="749" spans="1:24" x14ac:dyDescent="0.3">
      <c r="A749" s="6" t="s">
        <v>18233</v>
      </c>
      <c r="B749" s="52" t="s">
        <v>8487</v>
      </c>
      <c r="C749" s="6" t="s">
        <v>18235</v>
      </c>
      <c r="D749" s="6" t="s">
        <v>18234</v>
      </c>
      <c r="E749" s="5">
        <v>172</v>
      </c>
      <c r="F749" s="6">
        <v>18.5</v>
      </c>
      <c r="G749" s="1">
        <v>0.83299999999999996</v>
      </c>
      <c r="H749">
        <v>0.96499999999999997</v>
      </c>
      <c r="I749">
        <v>1.2470000000000001</v>
      </c>
      <c r="J749">
        <v>1.754</v>
      </c>
      <c r="K749">
        <v>1.831</v>
      </c>
      <c r="L749" s="1">
        <v>1</v>
      </c>
      <c r="M749">
        <v>1</v>
      </c>
      <c r="N749">
        <v>1</v>
      </c>
      <c r="O749" s="1">
        <v>1</v>
      </c>
      <c r="P749" t="s">
        <v>5</v>
      </c>
      <c r="Q749">
        <v>1</v>
      </c>
      <c r="R749" t="s">
        <v>5</v>
      </c>
      <c r="S749">
        <v>1</v>
      </c>
      <c r="T749" t="s">
        <v>5</v>
      </c>
      <c r="U749">
        <v>1</v>
      </c>
      <c r="V749" t="s">
        <v>5</v>
      </c>
      <c r="W749">
        <v>1</v>
      </c>
      <c r="X749" t="s">
        <v>5</v>
      </c>
    </row>
    <row r="750" spans="1:24" x14ac:dyDescent="0.3">
      <c r="A750" s="6" t="s">
        <v>18236</v>
      </c>
      <c r="B750" s="52" t="s">
        <v>8489</v>
      </c>
      <c r="C750" s="6" t="s">
        <v>18238</v>
      </c>
      <c r="D750" s="6" t="s">
        <v>18237</v>
      </c>
      <c r="E750" s="5">
        <v>758</v>
      </c>
      <c r="F750" s="6">
        <v>88.6</v>
      </c>
      <c r="G750" s="1">
        <v>1.0309999999999999</v>
      </c>
      <c r="H750">
        <v>0.95299999999999996</v>
      </c>
      <c r="I750">
        <v>0.85599999999999998</v>
      </c>
      <c r="J750">
        <v>0.76100000000000001</v>
      </c>
      <c r="K750">
        <v>0.91800000000000004</v>
      </c>
      <c r="L750" s="1">
        <v>5</v>
      </c>
      <c r="M750">
        <v>5</v>
      </c>
      <c r="N750">
        <v>5</v>
      </c>
      <c r="O750" s="1">
        <v>5</v>
      </c>
      <c r="P750">
        <v>15.3</v>
      </c>
      <c r="Q750">
        <v>5</v>
      </c>
      <c r="R750">
        <v>11.9</v>
      </c>
      <c r="S750">
        <v>5</v>
      </c>
      <c r="T750">
        <v>3.4</v>
      </c>
      <c r="U750">
        <v>5</v>
      </c>
      <c r="V750">
        <v>8.1999999999999993</v>
      </c>
      <c r="W750">
        <v>5</v>
      </c>
      <c r="X750">
        <v>6.9</v>
      </c>
    </row>
    <row r="751" spans="1:24" x14ac:dyDescent="0.3">
      <c r="A751" s="6" t="s">
        <v>18239</v>
      </c>
      <c r="B751" s="52" t="s">
        <v>8491</v>
      </c>
      <c r="C751" s="6" t="s">
        <v>18241</v>
      </c>
      <c r="D751" s="6" t="s">
        <v>18240</v>
      </c>
      <c r="E751" s="5">
        <v>369</v>
      </c>
      <c r="F751" s="6">
        <v>41</v>
      </c>
      <c r="G751" s="1">
        <v>0.97199999999999998</v>
      </c>
      <c r="H751">
        <v>0.93600000000000005</v>
      </c>
      <c r="I751">
        <v>0.88500000000000001</v>
      </c>
      <c r="J751">
        <v>0.99099999999999999</v>
      </c>
      <c r="K751">
        <v>1.06</v>
      </c>
      <c r="L751" s="1">
        <v>2</v>
      </c>
      <c r="M751">
        <v>2</v>
      </c>
      <c r="N751">
        <v>2</v>
      </c>
      <c r="O751" s="1">
        <v>2</v>
      </c>
      <c r="P751">
        <v>2.2999999999999998</v>
      </c>
      <c r="Q751">
        <v>2</v>
      </c>
      <c r="R751">
        <v>17.399999999999999</v>
      </c>
      <c r="S751">
        <v>2</v>
      </c>
      <c r="T751">
        <v>1.7</v>
      </c>
      <c r="U751">
        <v>2</v>
      </c>
      <c r="V751">
        <v>12.9</v>
      </c>
      <c r="W751">
        <v>2</v>
      </c>
      <c r="X751">
        <v>14.3</v>
      </c>
    </row>
    <row r="752" spans="1:24" x14ac:dyDescent="0.3">
      <c r="A752" s="6" t="s">
        <v>18242</v>
      </c>
      <c r="B752" s="52" t="s">
        <v>132</v>
      </c>
      <c r="C752" s="6" t="s">
        <v>18244</v>
      </c>
      <c r="D752" s="6" t="s">
        <v>18243</v>
      </c>
      <c r="E752" s="5">
        <v>228</v>
      </c>
      <c r="F752" s="6">
        <v>26.2</v>
      </c>
      <c r="G752" s="1">
        <v>1.0089999999999999</v>
      </c>
      <c r="H752">
        <v>0.94099999999999995</v>
      </c>
      <c r="I752">
        <v>0.95</v>
      </c>
      <c r="J752">
        <v>0.86899999999999999</v>
      </c>
      <c r="K752">
        <v>0.85799999999999998</v>
      </c>
      <c r="L752" s="1">
        <v>14</v>
      </c>
      <c r="M752">
        <v>15</v>
      </c>
      <c r="N752">
        <v>32</v>
      </c>
      <c r="O752" s="1">
        <v>29</v>
      </c>
      <c r="P752">
        <v>6.6</v>
      </c>
      <c r="Q752">
        <v>29</v>
      </c>
      <c r="R752">
        <v>4.5</v>
      </c>
      <c r="S752">
        <v>29</v>
      </c>
      <c r="T752">
        <v>10.5</v>
      </c>
      <c r="U752">
        <v>29</v>
      </c>
      <c r="V752">
        <v>8.1999999999999993</v>
      </c>
      <c r="W752">
        <v>29</v>
      </c>
      <c r="X752">
        <v>11.1</v>
      </c>
    </row>
    <row r="753" spans="1:24" x14ac:dyDescent="0.3">
      <c r="A753" s="6" t="s">
        <v>2997</v>
      </c>
      <c r="B753" s="52" t="s">
        <v>2996</v>
      </c>
      <c r="D753" s="6" t="s">
        <v>2998</v>
      </c>
      <c r="E753" s="5">
        <v>2162</v>
      </c>
      <c r="F753" s="6">
        <v>235.9</v>
      </c>
      <c r="G753" s="1">
        <v>0.96399999999999997</v>
      </c>
      <c r="H753">
        <v>0.97499999999999998</v>
      </c>
      <c r="I753">
        <v>0.92700000000000005</v>
      </c>
      <c r="J753">
        <v>0.87</v>
      </c>
      <c r="K753">
        <v>0.95299999999999996</v>
      </c>
      <c r="L753" s="1">
        <v>47</v>
      </c>
      <c r="M753">
        <v>51</v>
      </c>
      <c r="N753">
        <v>101</v>
      </c>
      <c r="O753" s="1">
        <v>95</v>
      </c>
      <c r="P753">
        <v>8.8000000000000007</v>
      </c>
      <c r="Q753">
        <v>95</v>
      </c>
      <c r="R753">
        <v>9.8000000000000007</v>
      </c>
      <c r="S753">
        <v>95</v>
      </c>
      <c r="T753">
        <v>13.5</v>
      </c>
      <c r="U753">
        <v>95</v>
      </c>
      <c r="V753">
        <v>12.5</v>
      </c>
      <c r="W753">
        <v>95</v>
      </c>
      <c r="X753">
        <v>10.3</v>
      </c>
    </row>
    <row r="754" spans="1:24" x14ac:dyDescent="0.3">
      <c r="A754" s="6" t="s">
        <v>18245</v>
      </c>
      <c r="B754" s="52" t="s">
        <v>8493</v>
      </c>
      <c r="C754" s="6" t="s">
        <v>18247</v>
      </c>
      <c r="D754" s="6" t="s">
        <v>18246</v>
      </c>
      <c r="E754" s="5">
        <v>691</v>
      </c>
      <c r="F754" s="6">
        <v>77.3</v>
      </c>
      <c r="G754" s="1">
        <v>0.753</v>
      </c>
      <c r="H754">
        <v>1.3009999999999999</v>
      </c>
      <c r="I754">
        <v>1.5620000000000001</v>
      </c>
      <c r="J754">
        <v>1.1970000000000001</v>
      </c>
      <c r="K754">
        <v>1.1719999999999999</v>
      </c>
      <c r="L754" s="1">
        <v>2</v>
      </c>
      <c r="M754">
        <v>2</v>
      </c>
      <c r="N754">
        <v>3</v>
      </c>
      <c r="O754" s="1">
        <v>3</v>
      </c>
      <c r="P754">
        <v>22.8</v>
      </c>
      <c r="Q754">
        <v>3</v>
      </c>
      <c r="R754">
        <v>7.8</v>
      </c>
      <c r="S754">
        <v>3</v>
      </c>
      <c r="T754">
        <v>24</v>
      </c>
      <c r="U754">
        <v>3</v>
      </c>
      <c r="V754">
        <v>5.4</v>
      </c>
      <c r="W754">
        <v>3</v>
      </c>
      <c r="X754">
        <v>9.8000000000000007</v>
      </c>
    </row>
    <row r="755" spans="1:24" x14ac:dyDescent="0.3">
      <c r="A755" s="6" t="s">
        <v>18248</v>
      </c>
      <c r="B755" s="52" t="s">
        <v>8495</v>
      </c>
      <c r="C755" s="6" t="s">
        <v>18250</v>
      </c>
      <c r="D755" s="6" t="s">
        <v>18249</v>
      </c>
      <c r="E755" s="5">
        <v>446</v>
      </c>
      <c r="F755" s="6">
        <v>52.2</v>
      </c>
      <c r="G755" s="1">
        <v>0.61099999999999999</v>
      </c>
      <c r="H755">
        <v>1.218</v>
      </c>
      <c r="I755">
        <v>0.91100000000000003</v>
      </c>
      <c r="J755">
        <v>0.90900000000000003</v>
      </c>
      <c r="K755">
        <v>1.0509999999999999</v>
      </c>
      <c r="L755" s="1">
        <v>9</v>
      </c>
      <c r="M755">
        <v>9</v>
      </c>
      <c r="N755">
        <v>12</v>
      </c>
      <c r="O755" s="1">
        <v>12</v>
      </c>
      <c r="P755">
        <v>21.5</v>
      </c>
      <c r="Q755">
        <v>12</v>
      </c>
      <c r="R755">
        <v>12.9</v>
      </c>
      <c r="S755">
        <v>12</v>
      </c>
      <c r="T755">
        <v>21.3</v>
      </c>
      <c r="U755">
        <v>12</v>
      </c>
      <c r="V755">
        <v>22.6</v>
      </c>
      <c r="W755">
        <v>12</v>
      </c>
      <c r="X755">
        <v>15.4</v>
      </c>
    </row>
    <row r="756" spans="1:24" x14ac:dyDescent="0.3">
      <c r="A756" s="6" t="s">
        <v>18251</v>
      </c>
      <c r="B756" s="52" t="s">
        <v>8497</v>
      </c>
      <c r="C756" s="6" t="s">
        <v>18253</v>
      </c>
      <c r="D756" s="6" t="s">
        <v>18252</v>
      </c>
      <c r="E756" s="5">
        <v>149</v>
      </c>
      <c r="F756" s="6">
        <v>16.8</v>
      </c>
      <c r="G756" s="1">
        <v>1.01</v>
      </c>
      <c r="H756">
        <v>1.06</v>
      </c>
      <c r="I756">
        <v>1.0089999999999999</v>
      </c>
      <c r="J756">
        <v>1.081</v>
      </c>
      <c r="K756">
        <v>1.1919999999999999</v>
      </c>
      <c r="L756" s="1">
        <v>11</v>
      </c>
      <c r="M756">
        <v>11</v>
      </c>
      <c r="N756">
        <v>65</v>
      </c>
      <c r="O756" s="1">
        <v>57</v>
      </c>
      <c r="P756">
        <v>7.7</v>
      </c>
      <c r="Q756">
        <v>57</v>
      </c>
      <c r="R756">
        <v>12</v>
      </c>
      <c r="S756">
        <v>57</v>
      </c>
      <c r="T756">
        <v>14.4</v>
      </c>
      <c r="U756">
        <v>57</v>
      </c>
      <c r="V756">
        <v>10.3</v>
      </c>
      <c r="W756">
        <v>57</v>
      </c>
      <c r="X756">
        <v>20.8</v>
      </c>
    </row>
    <row r="757" spans="1:24" x14ac:dyDescent="0.3">
      <c r="A757" s="6" t="s">
        <v>939</v>
      </c>
      <c r="B757" s="52" t="s">
        <v>938</v>
      </c>
      <c r="C757" s="6" t="s">
        <v>5457</v>
      </c>
      <c r="D757" s="6" t="s">
        <v>940</v>
      </c>
      <c r="E757" s="5">
        <v>417</v>
      </c>
      <c r="F757" s="6">
        <v>48.1</v>
      </c>
      <c r="G757" s="1">
        <v>1.0069999999999999</v>
      </c>
      <c r="H757">
        <v>1.016</v>
      </c>
      <c r="I757">
        <v>1.0900000000000001</v>
      </c>
      <c r="J757">
        <v>1.141</v>
      </c>
      <c r="K757">
        <v>1.167</v>
      </c>
      <c r="L757" s="1">
        <v>22</v>
      </c>
      <c r="M757">
        <v>22</v>
      </c>
      <c r="N757">
        <v>127</v>
      </c>
      <c r="O757" s="1">
        <v>113</v>
      </c>
      <c r="P757">
        <v>7.5</v>
      </c>
      <c r="Q757">
        <v>113</v>
      </c>
      <c r="R757">
        <v>12.4</v>
      </c>
      <c r="S757">
        <v>113</v>
      </c>
      <c r="T757">
        <v>13.9</v>
      </c>
      <c r="U757">
        <v>113</v>
      </c>
      <c r="V757">
        <v>14.5</v>
      </c>
      <c r="W757">
        <v>113</v>
      </c>
      <c r="X757">
        <v>15.1</v>
      </c>
    </row>
    <row r="758" spans="1:24" x14ac:dyDescent="0.3">
      <c r="A758" s="6" t="s">
        <v>664</v>
      </c>
      <c r="B758" s="52" t="s">
        <v>663</v>
      </c>
      <c r="C758" s="6" t="s">
        <v>5535</v>
      </c>
      <c r="D758" s="6" t="s">
        <v>665</v>
      </c>
      <c r="E758" s="5">
        <v>315</v>
      </c>
      <c r="F758" s="6">
        <v>37.1</v>
      </c>
      <c r="G758" s="1">
        <v>0.94599999999999995</v>
      </c>
      <c r="H758">
        <v>0.95099999999999996</v>
      </c>
      <c r="I758">
        <v>1.175</v>
      </c>
      <c r="J758">
        <v>1.427</v>
      </c>
      <c r="K758">
        <v>0.93400000000000005</v>
      </c>
      <c r="L758" s="1">
        <v>17</v>
      </c>
      <c r="M758">
        <v>17</v>
      </c>
      <c r="N758">
        <v>43</v>
      </c>
      <c r="O758" s="1">
        <v>43</v>
      </c>
      <c r="P758">
        <v>10.4</v>
      </c>
      <c r="Q758">
        <v>43</v>
      </c>
      <c r="R758">
        <v>10.6</v>
      </c>
      <c r="S758">
        <v>43</v>
      </c>
      <c r="T758">
        <v>19.5</v>
      </c>
      <c r="U758">
        <v>43</v>
      </c>
      <c r="V758">
        <v>13.6</v>
      </c>
      <c r="W758">
        <v>43</v>
      </c>
      <c r="X758">
        <v>14.3</v>
      </c>
    </row>
    <row r="759" spans="1:24" x14ac:dyDescent="0.3">
      <c r="A759" s="6" t="s">
        <v>18254</v>
      </c>
      <c r="B759" s="52" t="s">
        <v>8499</v>
      </c>
      <c r="C759" s="6" t="s">
        <v>18256</v>
      </c>
      <c r="D759" s="6" t="s">
        <v>18255</v>
      </c>
      <c r="E759" s="5">
        <v>385</v>
      </c>
      <c r="F759" s="6">
        <v>42.9</v>
      </c>
      <c r="G759" s="1">
        <v>0.98599999999999999</v>
      </c>
      <c r="H759">
        <v>1.018</v>
      </c>
      <c r="I759">
        <v>1.2410000000000001</v>
      </c>
      <c r="J759">
        <v>1.1910000000000001</v>
      </c>
      <c r="K759">
        <v>1.2509999999999999</v>
      </c>
      <c r="L759" s="1">
        <v>2</v>
      </c>
      <c r="M759">
        <v>2</v>
      </c>
      <c r="N759">
        <v>2</v>
      </c>
      <c r="O759" s="1">
        <v>2</v>
      </c>
      <c r="P759">
        <v>10.7</v>
      </c>
      <c r="Q759">
        <v>2</v>
      </c>
      <c r="R759">
        <v>6.2</v>
      </c>
      <c r="S759">
        <v>2</v>
      </c>
      <c r="T759">
        <v>7.8</v>
      </c>
      <c r="U759">
        <v>2</v>
      </c>
      <c r="V759">
        <v>11.4</v>
      </c>
      <c r="W759">
        <v>2</v>
      </c>
      <c r="X759">
        <v>10.7</v>
      </c>
    </row>
    <row r="760" spans="1:24" x14ac:dyDescent="0.3">
      <c r="A760" s="6" t="s">
        <v>18259</v>
      </c>
      <c r="B760" s="52" t="s">
        <v>8501</v>
      </c>
      <c r="D760" s="6" t="s">
        <v>18260</v>
      </c>
      <c r="E760" s="5">
        <v>512</v>
      </c>
      <c r="F760" s="6">
        <v>57.7</v>
      </c>
      <c r="G760" s="1">
        <v>1.0329999999999999</v>
      </c>
      <c r="H760">
        <v>1.01</v>
      </c>
      <c r="I760">
        <v>1.101</v>
      </c>
      <c r="J760">
        <v>1.3120000000000001</v>
      </c>
      <c r="K760">
        <v>1.3740000000000001</v>
      </c>
      <c r="L760" s="1">
        <v>1</v>
      </c>
      <c r="M760">
        <v>12</v>
      </c>
      <c r="N760">
        <v>31</v>
      </c>
      <c r="O760" s="1">
        <v>1</v>
      </c>
      <c r="P760" t="s">
        <v>5</v>
      </c>
      <c r="Q760">
        <v>1</v>
      </c>
      <c r="R760" t="s">
        <v>5</v>
      </c>
      <c r="S760">
        <v>1</v>
      </c>
      <c r="T760" t="s">
        <v>5</v>
      </c>
      <c r="U760">
        <v>1</v>
      </c>
      <c r="V760" t="s">
        <v>5</v>
      </c>
      <c r="W760">
        <v>1</v>
      </c>
      <c r="X760" t="s">
        <v>5</v>
      </c>
    </row>
    <row r="761" spans="1:24" x14ac:dyDescent="0.3">
      <c r="A761" s="6" t="s">
        <v>18257</v>
      </c>
      <c r="B761" s="52" t="s">
        <v>8501</v>
      </c>
      <c r="D761" s="6" t="s">
        <v>18258</v>
      </c>
      <c r="E761" s="5">
        <v>498</v>
      </c>
      <c r="F761" s="6">
        <v>56.3</v>
      </c>
      <c r="G761" s="1">
        <v>0.89200000000000002</v>
      </c>
      <c r="H761">
        <v>1.018</v>
      </c>
      <c r="I761">
        <v>1.179</v>
      </c>
      <c r="J761">
        <v>1.278</v>
      </c>
      <c r="K761">
        <v>1.4710000000000001</v>
      </c>
      <c r="L761" s="1">
        <v>1</v>
      </c>
      <c r="M761">
        <v>12</v>
      </c>
      <c r="N761">
        <v>31</v>
      </c>
      <c r="O761" s="1">
        <v>1</v>
      </c>
      <c r="P761" t="s">
        <v>5</v>
      </c>
      <c r="Q761">
        <v>1</v>
      </c>
      <c r="R761" t="s">
        <v>5</v>
      </c>
      <c r="S761">
        <v>1</v>
      </c>
      <c r="T761" t="s">
        <v>5</v>
      </c>
      <c r="U761">
        <v>1</v>
      </c>
      <c r="V761" t="s">
        <v>5</v>
      </c>
      <c r="W761">
        <v>1</v>
      </c>
      <c r="X761" t="s">
        <v>5</v>
      </c>
    </row>
    <row r="762" spans="1:24" x14ac:dyDescent="0.3">
      <c r="A762" s="6" t="s">
        <v>18261</v>
      </c>
      <c r="B762" s="52" t="s">
        <v>8503</v>
      </c>
      <c r="D762" s="6" t="s">
        <v>18262</v>
      </c>
      <c r="E762" s="5">
        <v>516</v>
      </c>
      <c r="F762" s="6">
        <v>57.8</v>
      </c>
      <c r="G762" s="1">
        <v>1.038</v>
      </c>
      <c r="H762">
        <v>1.0589999999999999</v>
      </c>
      <c r="I762">
        <v>1.2010000000000001</v>
      </c>
      <c r="J762">
        <v>1.212</v>
      </c>
      <c r="K762">
        <v>1.0149999999999999</v>
      </c>
      <c r="L762" s="1">
        <v>7</v>
      </c>
      <c r="M762">
        <v>10</v>
      </c>
      <c r="N762">
        <v>22</v>
      </c>
      <c r="O762" s="1">
        <v>13</v>
      </c>
      <c r="P762">
        <v>10.5</v>
      </c>
      <c r="Q762">
        <v>13</v>
      </c>
      <c r="R762">
        <v>10.6</v>
      </c>
      <c r="S762">
        <v>13</v>
      </c>
      <c r="T762">
        <v>16.399999999999999</v>
      </c>
      <c r="U762">
        <v>13</v>
      </c>
      <c r="V762">
        <v>20.399999999999999</v>
      </c>
      <c r="W762">
        <v>13</v>
      </c>
      <c r="X762">
        <v>9.1999999999999993</v>
      </c>
    </row>
    <row r="763" spans="1:24" x14ac:dyDescent="0.3">
      <c r="A763" s="6" t="s">
        <v>18263</v>
      </c>
      <c r="B763" s="52" t="s">
        <v>8505</v>
      </c>
      <c r="D763" s="6" t="s">
        <v>18264</v>
      </c>
      <c r="E763" s="5">
        <v>343</v>
      </c>
      <c r="F763" s="6">
        <v>38.6</v>
      </c>
      <c r="G763" s="1">
        <v>0.81799999999999995</v>
      </c>
      <c r="H763">
        <v>0.82099999999999995</v>
      </c>
      <c r="I763">
        <v>0.65600000000000003</v>
      </c>
      <c r="J763">
        <v>0.64900000000000002</v>
      </c>
      <c r="K763">
        <v>1.0429999999999999</v>
      </c>
      <c r="L763" s="1">
        <v>3</v>
      </c>
      <c r="M763">
        <v>3</v>
      </c>
      <c r="N763">
        <v>3</v>
      </c>
      <c r="O763" s="1">
        <v>3</v>
      </c>
      <c r="P763">
        <v>6.1</v>
      </c>
      <c r="Q763">
        <v>3</v>
      </c>
      <c r="R763">
        <v>2.4</v>
      </c>
      <c r="S763">
        <v>3</v>
      </c>
      <c r="T763">
        <v>12.6</v>
      </c>
      <c r="U763">
        <v>3</v>
      </c>
      <c r="V763">
        <v>4.5999999999999996</v>
      </c>
      <c r="W763">
        <v>3</v>
      </c>
      <c r="X763">
        <v>9.6999999999999993</v>
      </c>
    </row>
    <row r="764" spans="1:24" x14ac:dyDescent="0.3">
      <c r="A764" s="6" t="s">
        <v>18265</v>
      </c>
      <c r="B764" s="52" t="s">
        <v>8507</v>
      </c>
      <c r="C764" s="6" t="s">
        <v>18267</v>
      </c>
      <c r="D764" s="6" t="s">
        <v>18266</v>
      </c>
      <c r="E764" s="5">
        <v>323</v>
      </c>
      <c r="F764" s="6">
        <v>36.1</v>
      </c>
      <c r="G764" s="1">
        <v>0.85799999999999998</v>
      </c>
      <c r="H764">
        <v>1.38</v>
      </c>
      <c r="I764">
        <v>1.617</v>
      </c>
      <c r="J764">
        <v>1.367</v>
      </c>
      <c r="K764">
        <v>1.587</v>
      </c>
      <c r="L764" s="1">
        <v>1</v>
      </c>
      <c r="M764">
        <v>1</v>
      </c>
      <c r="N764">
        <v>1</v>
      </c>
      <c r="O764" s="1">
        <v>1</v>
      </c>
      <c r="P764" t="s">
        <v>5</v>
      </c>
      <c r="Q764">
        <v>1</v>
      </c>
      <c r="R764" t="s">
        <v>5</v>
      </c>
      <c r="S764">
        <v>1</v>
      </c>
      <c r="T764" t="s">
        <v>5</v>
      </c>
      <c r="U764">
        <v>1</v>
      </c>
      <c r="V764" t="s">
        <v>5</v>
      </c>
      <c r="W764">
        <v>1</v>
      </c>
      <c r="X764" t="s">
        <v>5</v>
      </c>
    </row>
    <row r="765" spans="1:24" x14ac:dyDescent="0.3">
      <c r="A765" s="6" t="s">
        <v>18268</v>
      </c>
      <c r="B765" s="52" t="s">
        <v>8509</v>
      </c>
      <c r="C765" s="6" t="s">
        <v>18270</v>
      </c>
      <c r="D765" s="6" t="s">
        <v>18269</v>
      </c>
      <c r="E765" s="5">
        <v>296</v>
      </c>
      <c r="F765" s="6">
        <v>32.9</v>
      </c>
      <c r="G765" s="1">
        <v>0.874</v>
      </c>
      <c r="H765">
        <v>1.121</v>
      </c>
      <c r="I765">
        <v>0.97799999999999998</v>
      </c>
      <c r="J765">
        <v>1.099</v>
      </c>
      <c r="K765">
        <v>1.145</v>
      </c>
      <c r="L765" s="1">
        <v>1</v>
      </c>
      <c r="M765">
        <v>1</v>
      </c>
      <c r="N765">
        <v>1</v>
      </c>
      <c r="O765" s="1">
        <v>1</v>
      </c>
      <c r="P765" t="s">
        <v>5</v>
      </c>
      <c r="Q765">
        <v>1</v>
      </c>
      <c r="R765" t="s">
        <v>5</v>
      </c>
      <c r="S765">
        <v>1</v>
      </c>
      <c r="T765" t="s">
        <v>5</v>
      </c>
      <c r="U765">
        <v>1</v>
      </c>
      <c r="V765" t="s">
        <v>5</v>
      </c>
      <c r="W765">
        <v>1</v>
      </c>
      <c r="X765" t="s">
        <v>5</v>
      </c>
    </row>
    <row r="766" spans="1:24" x14ac:dyDescent="0.3">
      <c r="A766" s="6" t="s">
        <v>2619</v>
      </c>
      <c r="B766" s="52" t="s">
        <v>2618</v>
      </c>
      <c r="C766" s="6" t="s">
        <v>4969</v>
      </c>
      <c r="D766" s="6" t="s">
        <v>2620</v>
      </c>
      <c r="E766" s="5">
        <v>1602</v>
      </c>
      <c r="F766" s="6">
        <v>177.9</v>
      </c>
      <c r="G766" s="1">
        <v>1.0129999999999999</v>
      </c>
      <c r="H766">
        <v>0.95099999999999996</v>
      </c>
      <c r="I766">
        <v>0.85399999999999998</v>
      </c>
      <c r="J766">
        <v>0.85</v>
      </c>
      <c r="K766">
        <v>1.044</v>
      </c>
      <c r="L766" s="1">
        <v>6</v>
      </c>
      <c r="M766">
        <v>7</v>
      </c>
      <c r="N766">
        <v>7</v>
      </c>
      <c r="O766" s="1">
        <v>6</v>
      </c>
      <c r="P766">
        <v>12.9</v>
      </c>
      <c r="Q766">
        <v>6</v>
      </c>
      <c r="R766">
        <v>19.2</v>
      </c>
      <c r="S766">
        <v>6</v>
      </c>
      <c r="T766">
        <v>21.3</v>
      </c>
      <c r="U766">
        <v>6</v>
      </c>
      <c r="V766">
        <v>23.7</v>
      </c>
      <c r="W766">
        <v>6</v>
      </c>
      <c r="X766">
        <v>7.1</v>
      </c>
    </row>
    <row r="767" spans="1:24" x14ac:dyDescent="0.3">
      <c r="A767" s="6" t="s">
        <v>3695</v>
      </c>
      <c r="B767" s="52" t="s">
        <v>3694</v>
      </c>
      <c r="C767" s="6" t="s">
        <v>4639</v>
      </c>
      <c r="D767" s="6" t="s">
        <v>3696</v>
      </c>
      <c r="E767" s="5">
        <v>1230</v>
      </c>
      <c r="F767" s="6">
        <v>136.30000000000001</v>
      </c>
      <c r="G767" s="1">
        <v>1.0269999999999999</v>
      </c>
      <c r="H767">
        <v>0.96399999999999997</v>
      </c>
      <c r="I767">
        <v>0.96599999999999997</v>
      </c>
      <c r="J767">
        <v>1.008</v>
      </c>
      <c r="K767">
        <v>0.98899999999999999</v>
      </c>
      <c r="L767" s="1">
        <v>45</v>
      </c>
      <c r="M767">
        <v>45</v>
      </c>
      <c r="N767">
        <v>111</v>
      </c>
      <c r="O767" s="1">
        <v>109</v>
      </c>
      <c r="P767">
        <v>6.3</v>
      </c>
      <c r="Q767">
        <v>108</v>
      </c>
      <c r="R767">
        <v>8.6</v>
      </c>
      <c r="S767">
        <v>108</v>
      </c>
      <c r="T767">
        <v>10.5</v>
      </c>
      <c r="U767">
        <v>109</v>
      </c>
      <c r="V767">
        <v>9.4</v>
      </c>
      <c r="W767">
        <v>108</v>
      </c>
      <c r="X767">
        <v>9.5</v>
      </c>
    </row>
    <row r="768" spans="1:24" x14ac:dyDescent="0.3">
      <c r="A768" s="6" t="s">
        <v>1084</v>
      </c>
      <c r="B768" s="52" t="s">
        <v>1083</v>
      </c>
      <c r="C768" s="6" t="s">
        <v>5413</v>
      </c>
      <c r="D768" s="6" t="s">
        <v>1085</v>
      </c>
      <c r="E768" s="5">
        <v>401</v>
      </c>
      <c r="F768" s="6">
        <v>44.8</v>
      </c>
      <c r="G768" s="1">
        <v>0.96199999999999997</v>
      </c>
      <c r="H768">
        <v>1.1100000000000001</v>
      </c>
      <c r="I768">
        <v>1.181</v>
      </c>
      <c r="J768">
        <v>1.1539999999999999</v>
      </c>
      <c r="K768">
        <v>1.1870000000000001</v>
      </c>
      <c r="L768" s="1">
        <v>9</v>
      </c>
      <c r="M768">
        <v>9</v>
      </c>
      <c r="N768">
        <v>11</v>
      </c>
      <c r="O768" s="1">
        <v>11</v>
      </c>
      <c r="P768">
        <v>10.4</v>
      </c>
      <c r="Q768">
        <v>11</v>
      </c>
      <c r="R768">
        <v>5.6</v>
      </c>
      <c r="S768">
        <v>11</v>
      </c>
      <c r="T768">
        <v>3.1</v>
      </c>
      <c r="U768">
        <v>11</v>
      </c>
      <c r="V768">
        <v>5.4</v>
      </c>
      <c r="W768">
        <v>11</v>
      </c>
      <c r="X768">
        <v>6</v>
      </c>
    </row>
    <row r="769" spans="1:24" x14ac:dyDescent="0.3">
      <c r="A769" s="6" t="s">
        <v>725</v>
      </c>
      <c r="B769" s="52" t="s">
        <v>600</v>
      </c>
      <c r="C769" s="6" t="s">
        <v>5517</v>
      </c>
      <c r="D769" s="6" t="s">
        <v>726</v>
      </c>
      <c r="E769" s="5">
        <v>592</v>
      </c>
      <c r="F769" s="6">
        <v>67.5</v>
      </c>
      <c r="G769" s="1">
        <v>1.0009999999999999</v>
      </c>
      <c r="H769">
        <v>0.96799999999999997</v>
      </c>
      <c r="I769">
        <v>1.054</v>
      </c>
      <c r="J769">
        <v>1.107</v>
      </c>
      <c r="K769">
        <v>0.92700000000000005</v>
      </c>
      <c r="L769" s="1">
        <v>22</v>
      </c>
      <c r="M769">
        <v>22</v>
      </c>
      <c r="N769">
        <v>47</v>
      </c>
      <c r="O769" s="1">
        <v>47</v>
      </c>
      <c r="P769">
        <v>9.9</v>
      </c>
      <c r="Q769">
        <v>47</v>
      </c>
      <c r="R769">
        <v>11.6</v>
      </c>
      <c r="S769">
        <v>47</v>
      </c>
      <c r="T769">
        <v>15.8</v>
      </c>
      <c r="U769">
        <v>47</v>
      </c>
      <c r="V769">
        <v>12.7</v>
      </c>
      <c r="W769">
        <v>47</v>
      </c>
      <c r="X769">
        <v>14.7</v>
      </c>
    </row>
    <row r="770" spans="1:24" x14ac:dyDescent="0.3">
      <c r="A770" s="6" t="s">
        <v>3757</v>
      </c>
      <c r="B770" s="52" t="s">
        <v>3756</v>
      </c>
      <c r="C770" s="6" t="s">
        <v>4622</v>
      </c>
      <c r="D770" s="6" t="s">
        <v>3758</v>
      </c>
      <c r="E770" s="5">
        <v>475</v>
      </c>
      <c r="F770" s="6">
        <v>51.9</v>
      </c>
      <c r="G770" s="1">
        <v>1.0229999999999999</v>
      </c>
      <c r="H770">
        <v>0.97199999999999998</v>
      </c>
      <c r="I770">
        <v>1.091</v>
      </c>
      <c r="J770">
        <v>1.27</v>
      </c>
      <c r="K770">
        <v>1.0309999999999999</v>
      </c>
      <c r="L770" s="1">
        <v>25</v>
      </c>
      <c r="M770">
        <v>25</v>
      </c>
      <c r="N770">
        <v>80</v>
      </c>
      <c r="O770" s="1">
        <v>79</v>
      </c>
      <c r="P770">
        <v>5.4</v>
      </c>
      <c r="Q770">
        <v>79</v>
      </c>
      <c r="R770">
        <v>10.7</v>
      </c>
      <c r="S770">
        <v>79</v>
      </c>
      <c r="T770">
        <v>13</v>
      </c>
      <c r="U770">
        <v>79</v>
      </c>
      <c r="V770">
        <v>14.2</v>
      </c>
      <c r="W770">
        <v>79</v>
      </c>
      <c r="X770">
        <v>10.7</v>
      </c>
    </row>
    <row r="771" spans="1:24" x14ac:dyDescent="0.3">
      <c r="A771" s="6" t="s">
        <v>18271</v>
      </c>
      <c r="B771" s="52" t="s">
        <v>8511</v>
      </c>
      <c r="C771" s="6" t="s">
        <v>18273</v>
      </c>
      <c r="D771" s="6" t="s">
        <v>18272</v>
      </c>
      <c r="E771" s="5">
        <v>348</v>
      </c>
      <c r="F771" s="6">
        <v>38.5</v>
      </c>
      <c r="G771" s="1">
        <v>1.0269999999999999</v>
      </c>
      <c r="H771">
        <v>1.7350000000000001</v>
      </c>
      <c r="I771">
        <v>3.1909999999999998</v>
      </c>
      <c r="J771">
        <v>4.2</v>
      </c>
      <c r="K771">
        <v>4.4950000000000001</v>
      </c>
      <c r="L771" s="1">
        <v>11</v>
      </c>
      <c r="M771">
        <v>11</v>
      </c>
      <c r="N771">
        <v>24</v>
      </c>
      <c r="O771" s="1">
        <v>24</v>
      </c>
      <c r="P771">
        <v>8.5</v>
      </c>
      <c r="Q771">
        <v>24</v>
      </c>
      <c r="R771">
        <v>11.6</v>
      </c>
      <c r="S771">
        <v>24</v>
      </c>
      <c r="T771">
        <v>14.7</v>
      </c>
      <c r="U771">
        <v>24</v>
      </c>
      <c r="V771">
        <v>16.7</v>
      </c>
      <c r="W771">
        <v>24</v>
      </c>
      <c r="X771">
        <v>34.799999999999997</v>
      </c>
    </row>
    <row r="772" spans="1:24" x14ac:dyDescent="0.3">
      <c r="A772" s="6" t="s">
        <v>3260</v>
      </c>
      <c r="B772" s="52" t="s">
        <v>3259</v>
      </c>
      <c r="C772" s="6" t="s">
        <v>4772</v>
      </c>
      <c r="D772" s="6" t="s">
        <v>3261</v>
      </c>
      <c r="E772" s="5">
        <v>714</v>
      </c>
      <c r="F772" s="6">
        <v>81.8</v>
      </c>
      <c r="G772" s="1">
        <v>1.01</v>
      </c>
      <c r="H772">
        <v>0.97599999999999998</v>
      </c>
      <c r="I772">
        <v>1.246</v>
      </c>
      <c r="J772">
        <v>1.46</v>
      </c>
      <c r="K772">
        <v>1.0820000000000001</v>
      </c>
      <c r="L772" s="1">
        <v>31</v>
      </c>
      <c r="M772">
        <v>31</v>
      </c>
      <c r="N772">
        <v>65</v>
      </c>
      <c r="O772" s="1">
        <v>65</v>
      </c>
      <c r="P772">
        <v>8.8000000000000007</v>
      </c>
      <c r="Q772">
        <v>65</v>
      </c>
      <c r="R772">
        <v>13.3</v>
      </c>
      <c r="S772">
        <v>65</v>
      </c>
      <c r="T772">
        <v>12.8</v>
      </c>
      <c r="U772">
        <v>65</v>
      </c>
      <c r="V772">
        <v>15.7</v>
      </c>
      <c r="W772">
        <v>65</v>
      </c>
      <c r="X772">
        <v>13.8</v>
      </c>
    </row>
    <row r="773" spans="1:24" x14ac:dyDescent="0.3">
      <c r="A773" s="6" t="s">
        <v>18274</v>
      </c>
      <c r="B773" s="52" t="s">
        <v>8513</v>
      </c>
      <c r="C773" s="6" t="s">
        <v>18276</v>
      </c>
      <c r="D773" s="6" t="s">
        <v>18275</v>
      </c>
      <c r="E773" s="5">
        <v>813</v>
      </c>
      <c r="F773" s="6">
        <v>92.6</v>
      </c>
      <c r="G773" s="1">
        <v>0.95499999999999996</v>
      </c>
      <c r="H773">
        <v>1.3979999999999999</v>
      </c>
      <c r="I773">
        <v>1.4019999999999999</v>
      </c>
      <c r="J773">
        <v>1.456</v>
      </c>
      <c r="K773">
        <v>1.6040000000000001</v>
      </c>
      <c r="L773" s="1">
        <v>6</v>
      </c>
      <c r="M773">
        <v>6</v>
      </c>
      <c r="N773">
        <v>6</v>
      </c>
      <c r="O773" s="1">
        <v>6</v>
      </c>
      <c r="P773">
        <v>12.8</v>
      </c>
      <c r="Q773">
        <v>6</v>
      </c>
      <c r="R773">
        <v>14.4</v>
      </c>
      <c r="S773">
        <v>6</v>
      </c>
      <c r="T773">
        <v>6.8</v>
      </c>
      <c r="U773">
        <v>6</v>
      </c>
      <c r="V773">
        <v>20.6</v>
      </c>
      <c r="W773">
        <v>6</v>
      </c>
      <c r="X773">
        <v>5.3</v>
      </c>
    </row>
    <row r="774" spans="1:24" x14ac:dyDescent="0.3">
      <c r="A774" s="6" t="s">
        <v>18277</v>
      </c>
      <c r="B774" s="52" t="s">
        <v>536</v>
      </c>
      <c r="C774" s="6" t="s">
        <v>18279</v>
      </c>
      <c r="D774" s="6" t="s">
        <v>18278</v>
      </c>
      <c r="E774" s="5">
        <v>268</v>
      </c>
      <c r="F774" s="6">
        <v>28.3</v>
      </c>
      <c r="G774" s="1">
        <v>0.98399999999999999</v>
      </c>
      <c r="H774">
        <v>1.0149999999999999</v>
      </c>
      <c r="I774">
        <v>1.2130000000000001</v>
      </c>
      <c r="J774">
        <v>1.482</v>
      </c>
      <c r="K774">
        <v>1.127</v>
      </c>
      <c r="L774" s="1">
        <v>8</v>
      </c>
      <c r="M774">
        <v>8</v>
      </c>
      <c r="N774">
        <v>20</v>
      </c>
      <c r="O774" s="1">
        <v>18</v>
      </c>
      <c r="P774">
        <v>8.1999999999999993</v>
      </c>
      <c r="Q774">
        <v>18</v>
      </c>
      <c r="R774">
        <v>9.6</v>
      </c>
      <c r="S774">
        <v>18</v>
      </c>
      <c r="T774">
        <v>6.8</v>
      </c>
      <c r="U774">
        <v>18</v>
      </c>
      <c r="V774">
        <v>8.4</v>
      </c>
      <c r="W774">
        <v>18</v>
      </c>
      <c r="X774">
        <v>7.8</v>
      </c>
    </row>
    <row r="775" spans="1:24" x14ac:dyDescent="0.3">
      <c r="A775" s="6" t="s">
        <v>18280</v>
      </c>
      <c r="B775" s="52" t="s">
        <v>36</v>
      </c>
      <c r="C775" s="6" t="s">
        <v>18282</v>
      </c>
      <c r="D775" s="6" t="s">
        <v>18281</v>
      </c>
      <c r="E775" s="5">
        <v>709</v>
      </c>
      <c r="F775" s="6">
        <v>78.3</v>
      </c>
      <c r="G775" s="1">
        <v>0.92300000000000004</v>
      </c>
      <c r="H775">
        <v>1.024</v>
      </c>
      <c r="I775">
        <v>0.80100000000000005</v>
      </c>
      <c r="J775">
        <v>0.69399999999999995</v>
      </c>
      <c r="K775">
        <v>1.0149999999999999</v>
      </c>
      <c r="L775" s="1">
        <v>9</v>
      </c>
      <c r="M775">
        <v>9</v>
      </c>
      <c r="N775">
        <v>29</v>
      </c>
      <c r="O775" s="1">
        <v>29</v>
      </c>
      <c r="P775">
        <v>3.5</v>
      </c>
      <c r="Q775">
        <v>29</v>
      </c>
      <c r="R775">
        <v>8.3000000000000007</v>
      </c>
      <c r="S775">
        <v>29</v>
      </c>
      <c r="T775">
        <v>11.8</v>
      </c>
      <c r="U775">
        <v>29</v>
      </c>
      <c r="V775">
        <v>15.8</v>
      </c>
      <c r="W775">
        <v>29</v>
      </c>
      <c r="X775">
        <v>7.6</v>
      </c>
    </row>
    <row r="776" spans="1:24" x14ac:dyDescent="0.3">
      <c r="A776" s="6" t="s">
        <v>18283</v>
      </c>
      <c r="B776" s="52" t="s">
        <v>8515</v>
      </c>
      <c r="D776" s="6" t="s">
        <v>18284</v>
      </c>
      <c r="E776" s="5">
        <v>204</v>
      </c>
      <c r="F776" s="6">
        <v>23.4</v>
      </c>
      <c r="G776" s="1">
        <v>1.204</v>
      </c>
      <c r="H776">
        <v>1.032</v>
      </c>
      <c r="I776">
        <v>1.097</v>
      </c>
      <c r="J776">
        <v>1.238</v>
      </c>
      <c r="K776">
        <v>1.161</v>
      </c>
      <c r="L776" s="1">
        <v>1</v>
      </c>
      <c r="M776">
        <v>1</v>
      </c>
      <c r="N776">
        <v>1</v>
      </c>
      <c r="O776" s="1">
        <v>1</v>
      </c>
      <c r="P776" t="s">
        <v>5</v>
      </c>
      <c r="Q776">
        <v>1</v>
      </c>
      <c r="R776" t="s">
        <v>5</v>
      </c>
      <c r="S776">
        <v>1</v>
      </c>
      <c r="T776" t="s">
        <v>5</v>
      </c>
      <c r="U776">
        <v>1</v>
      </c>
      <c r="V776" t="s">
        <v>5</v>
      </c>
      <c r="W776">
        <v>1</v>
      </c>
      <c r="X776" t="s">
        <v>5</v>
      </c>
    </row>
    <row r="777" spans="1:24" x14ac:dyDescent="0.3">
      <c r="A777" s="6" t="s">
        <v>18285</v>
      </c>
      <c r="B777" s="52" t="s">
        <v>8517</v>
      </c>
      <c r="C777" s="6" t="s">
        <v>18287</v>
      </c>
      <c r="D777" s="6" t="s">
        <v>18286</v>
      </c>
      <c r="E777" s="5">
        <v>286</v>
      </c>
      <c r="F777" s="6">
        <v>32.9</v>
      </c>
      <c r="G777" s="1">
        <v>1.0449999999999999</v>
      </c>
      <c r="H777">
        <v>0.93899999999999995</v>
      </c>
      <c r="I777">
        <v>1.0369999999999999</v>
      </c>
      <c r="J777">
        <v>1.0449999999999999</v>
      </c>
      <c r="K777">
        <v>0.91100000000000003</v>
      </c>
      <c r="L777" s="1">
        <v>9</v>
      </c>
      <c r="M777">
        <v>11</v>
      </c>
      <c r="N777">
        <v>39</v>
      </c>
      <c r="O777" s="1">
        <v>32</v>
      </c>
      <c r="P777">
        <v>6.3</v>
      </c>
      <c r="Q777">
        <v>32</v>
      </c>
      <c r="R777">
        <v>8</v>
      </c>
      <c r="S777">
        <v>32</v>
      </c>
      <c r="T777">
        <v>7.2</v>
      </c>
      <c r="U777">
        <v>32</v>
      </c>
      <c r="V777">
        <v>9.6999999999999993</v>
      </c>
      <c r="W777">
        <v>32</v>
      </c>
      <c r="X777">
        <v>10.5</v>
      </c>
    </row>
    <row r="778" spans="1:24" x14ac:dyDescent="0.3">
      <c r="A778" s="6" t="s">
        <v>18288</v>
      </c>
      <c r="B778" s="52" t="s">
        <v>8519</v>
      </c>
      <c r="C778" s="6" t="s">
        <v>18290</v>
      </c>
      <c r="D778" s="6" t="s">
        <v>18289</v>
      </c>
      <c r="E778" s="5">
        <v>286</v>
      </c>
      <c r="F778" s="6">
        <v>32.9</v>
      </c>
      <c r="G778" s="1">
        <v>1.018</v>
      </c>
      <c r="H778">
        <v>0.95699999999999996</v>
      </c>
      <c r="I778">
        <v>1.0920000000000001</v>
      </c>
      <c r="J778">
        <v>1.18</v>
      </c>
      <c r="K778">
        <v>0.94399999999999995</v>
      </c>
      <c r="L778" s="1">
        <v>8</v>
      </c>
      <c r="M778">
        <v>10</v>
      </c>
      <c r="N778">
        <v>28</v>
      </c>
      <c r="O778" s="1">
        <v>21</v>
      </c>
      <c r="P778">
        <v>9.1</v>
      </c>
      <c r="Q778">
        <v>21</v>
      </c>
      <c r="R778">
        <v>10.7</v>
      </c>
      <c r="S778">
        <v>21</v>
      </c>
      <c r="T778">
        <v>10.199999999999999</v>
      </c>
      <c r="U778">
        <v>21</v>
      </c>
      <c r="V778">
        <v>11.2</v>
      </c>
      <c r="W778">
        <v>21</v>
      </c>
      <c r="X778">
        <v>7.1</v>
      </c>
    </row>
    <row r="779" spans="1:24" x14ac:dyDescent="0.3">
      <c r="A779" s="6" t="s">
        <v>3015</v>
      </c>
      <c r="B779" s="52" t="s">
        <v>3014</v>
      </c>
      <c r="D779" s="6" t="s">
        <v>3016</v>
      </c>
      <c r="E779" s="5">
        <v>260</v>
      </c>
      <c r="F779" s="6">
        <v>29.3</v>
      </c>
      <c r="G779" s="1">
        <v>1.044</v>
      </c>
      <c r="H779">
        <v>0.92200000000000004</v>
      </c>
      <c r="I779">
        <v>0.98</v>
      </c>
      <c r="J779">
        <v>1.03</v>
      </c>
      <c r="K779">
        <v>0.91800000000000004</v>
      </c>
      <c r="L779" s="1">
        <v>22</v>
      </c>
      <c r="M779">
        <v>22</v>
      </c>
      <c r="N779">
        <v>54</v>
      </c>
      <c r="O779" s="1">
        <v>54</v>
      </c>
      <c r="P779">
        <v>7.6</v>
      </c>
      <c r="Q779">
        <v>54</v>
      </c>
      <c r="R779">
        <v>9.5</v>
      </c>
      <c r="S779">
        <v>54</v>
      </c>
      <c r="T779">
        <v>11.9</v>
      </c>
      <c r="U779">
        <v>54</v>
      </c>
      <c r="V779">
        <v>9</v>
      </c>
      <c r="W779">
        <v>54</v>
      </c>
      <c r="X779">
        <v>9.4</v>
      </c>
    </row>
    <row r="780" spans="1:24" x14ac:dyDescent="0.3">
      <c r="A780" s="6" t="s">
        <v>18291</v>
      </c>
      <c r="B780" s="52" t="s">
        <v>8521</v>
      </c>
      <c r="D780" s="6" t="s">
        <v>18292</v>
      </c>
      <c r="E780" s="5">
        <v>95</v>
      </c>
      <c r="F780" s="6">
        <v>10.3</v>
      </c>
      <c r="G780" s="1">
        <v>1.117</v>
      </c>
      <c r="H780">
        <v>0.82499999999999996</v>
      </c>
      <c r="I780">
        <v>0.94299999999999995</v>
      </c>
      <c r="J780">
        <v>0.93700000000000006</v>
      </c>
      <c r="K780">
        <v>1.0129999999999999</v>
      </c>
      <c r="L780" s="1">
        <v>1</v>
      </c>
      <c r="M780">
        <v>1</v>
      </c>
      <c r="N780">
        <v>1</v>
      </c>
      <c r="O780" s="1">
        <v>1</v>
      </c>
      <c r="P780" t="s">
        <v>5</v>
      </c>
      <c r="Q780">
        <v>1</v>
      </c>
      <c r="R780" t="s">
        <v>5</v>
      </c>
      <c r="S780">
        <v>1</v>
      </c>
      <c r="T780" t="s">
        <v>5</v>
      </c>
      <c r="U780">
        <v>1</v>
      </c>
      <c r="V780" t="s">
        <v>5</v>
      </c>
      <c r="W780">
        <v>1</v>
      </c>
      <c r="X780" t="s">
        <v>5</v>
      </c>
    </row>
    <row r="781" spans="1:24" x14ac:dyDescent="0.3">
      <c r="A781" s="6" t="s">
        <v>18293</v>
      </c>
      <c r="B781" s="52" t="s">
        <v>8523</v>
      </c>
      <c r="C781" s="6" t="s">
        <v>18295</v>
      </c>
      <c r="D781" s="6" t="s">
        <v>18294</v>
      </c>
      <c r="E781" s="5">
        <v>147</v>
      </c>
      <c r="F781" s="6">
        <v>15.9</v>
      </c>
      <c r="G781" s="1">
        <v>1.0509999999999999</v>
      </c>
      <c r="H781">
        <v>0.86599999999999999</v>
      </c>
      <c r="I781">
        <v>0.98799999999999999</v>
      </c>
      <c r="J781">
        <v>1.075</v>
      </c>
      <c r="K781">
        <v>1.1339999999999999</v>
      </c>
      <c r="L781" s="1">
        <v>5</v>
      </c>
      <c r="M781">
        <v>5</v>
      </c>
      <c r="N781">
        <v>9</v>
      </c>
      <c r="O781" s="1">
        <v>9</v>
      </c>
      <c r="P781">
        <v>7.8</v>
      </c>
      <c r="Q781">
        <v>9</v>
      </c>
      <c r="R781">
        <v>9</v>
      </c>
      <c r="S781">
        <v>9</v>
      </c>
      <c r="T781">
        <v>25.4</v>
      </c>
      <c r="U781">
        <v>9</v>
      </c>
      <c r="V781">
        <v>9.1</v>
      </c>
      <c r="W781">
        <v>9</v>
      </c>
      <c r="X781">
        <v>7.2</v>
      </c>
    </row>
    <row r="782" spans="1:24" x14ac:dyDescent="0.3">
      <c r="A782" s="6" t="s">
        <v>18296</v>
      </c>
      <c r="B782" s="52" t="s">
        <v>8525</v>
      </c>
      <c r="C782" s="6" t="s">
        <v>18298</v>
      </c>
      <c r="D782" s="6" t="s">
        <v>18297</v>
      </c>
      <c r="E782" s="5">
        <v>347</v>
      </c>
      <c r="F782" s="6">
        <v>36.6</v>
      </c>
      <c r="G782" s="1">
        <v>1.0109999999999999</v>
      </c>
      <c r="H782">
        <v>0.93300000000000005</v>
      </c>
      <c r="I782">
        <v>1.1080000000000001</v>
      </c>
      <c r="J782">
        <v>1.417</v>
      </c>
      <c r="K782">
        <v>1.046</v>
      </c>
      <c r="L782" s="1">
        <v>5</v>
      </c>
      <c r="M782">
        <v>5</v>
      </c>
      <c r="N782">
        <v>5</v>
      </c>
      <c r="O782" s="1">
        <v>5</v>
      </c>
      <c r="P782">
        <v>1.7</v>
      </c>
      <c r="Q782">
        <v>5</v>
      </c>
      <c r="R782">
        <v>3.5</v>
      </c>
      <c r="S782">
        <v>5</v>
      </c>
      <c r="T782">
        <v>11.8</v>
      </c>
      <c r="U782">
        <v>5</v>
      </c>
      <c r="V782">
        <v>5.4</v>
      </c>
      <c r="W782">
        <v>5</v>
      </c>
      <c r="X782">
        <v>3.8</v>
      </c>
    </row>
    <row r="783" spans="1:24" x14ac:dyDescent="0.3">
      <c r="A783" s="6" t="s">
        <v>18299</v>
      </c>
      <c r="B783" s="52" t="s">
        <v>8527</v>
      </c>
      <c r="C783" s="6" t="s">
        <v>18301</v>
      </c>
      <c r="D783" s="6" t="s">
        <v>18300</v>
      </c>
      <c r="E783" s="5">
        <v>608</v>
      </c>
      <c r="F783" s="6">
        <v>65.8</v>
      </c>
      <c r="G783" s="1">
        <v>1.052</v>
      </c>
      <c r="H783">
        <v>0.92200000000000004</v>
      </c>
      <c r="I783">
        <v>0.872</v>
      </c>
      <c r="J783">
        <v>0.84899999999999998</v>
      </c>
      <c r="K783">
        <v>0.877</v>
      </c>
      <c r="L783" s="1">
        <v>8</v>
      </c>
      <c r="M783">
        <v>8</v>
      </c>
      <c r="N783">
        <v>11</v>
      </c>
      <c r="O783" s="1">
        <v>11</v>
      </c>
      <c r="P783">
        <v>3.5</v>
      </c>
      <c r="Q783">
        <v>11</v>
      </c>
      <c r="R783">
        <v>5.7</v>
      </c>
      <c r="S783">
        <v>11</v>
      </c>
      <c r="T783">
        <v>3.7</v>
      </c>
      <c r="U783">
        <v>11</v>
      </c>
      <c r="V783">
        <v>7.2</v>
      </c>
      <c r="W783">
        <v>11</v>
      </c>
      <c r="X783">
        <v>6</v>
      </c>
    </row>
    <row r="784" spans="1:24" x14ac:dyDescent="0.3">
      <c r="A784" s="6" t="s">
        <v>18304</v>
      </c>
      <c r="B784" s="52" t="s">
        <v>8529</v>
      </c>
      <c r="C784" s="6" t="s">
        <v>18306</v>
      </c>
      <c r="D784" s="6" t="s">
        <v>18305</v>
      </c>
      <c r="E784" s="5">
        <v>748</v>
      </c>
      <c r="F784" s="6">
        <v>85.4</v>
      </c>
      <c r="G784" s="1">
        <v>1.0229999999999999</v>
      </c>
      <c r="H784">
        <v>0.90100000000000002</v>
      </c>
      <c r="I784">
        <v>0.91600000000000004</v>
      </c>
      <c r="J784">
        <v>0.91400000000000003</v>
      </c>
      <c r="K784">
        <v>0.80200000000000005</v>
      </c>
      <c r="L784" s="1">
        <v>28</v>
      </c>
      <c r="M784">
        <v>29</v>
      </c>
      <c r="N784">
        <v>51</v>
      </c>
      <c r="O784" s="1">
        <v>48</v>
      </c>
      <c r="P784">
        <v>6</v>
      </c>
      <c r="Q784">
        <v>48</v>
      </c>
      <c r="R784">
        <v>9.9</v>
      </c>
      <c r="S784">
        <v>48</v>
      </c>
      <c r="T784">
        <v>13</v>
      </c>
      <c r="U784">
        <v>47</v>
      </c>
      <c r="V784">
        <v>10.1</v>
      </c>
      <c r="W784">
        <v>48</v>
      </c>
      <c r="X784">
        <v>15.8</v>
      </c>
    </row>
    <row r="785" spans="1:24" x14ac:dyDescent="0.3">
      <c r="A785" s="6" t="s">
        <v>18302</v>
      </c>
      <c r="B785" s="52" t="s">
        <v>8529</v>
      </c>
      <c r="D785" s="6" t="s">
        <v>18303</v>
      </c>
      <c r="E785" s="5">
        <v>128</v>
      </c>
      <c r="F785" s="6">
        <v>14.3</v>
      </c>
      <c r="G785" s="1">
        <v>1.08</v>
      </c>
      <c r="H785">
        <v>1.117</v>
      </c>
      <c r="I785">
        <v>1.1040000000000001</v>
      </c>
      <c r="J785">
        <v>1.212</v>
      </c>
      <c r="K785">
        <v>1.2529999999999999</v>
      </c>
      <c r="L785" s="1">
        <v>1</v>
      </c>
      <c r="M785">
        <v>2</v>
      </c>
      <c r="N785">
        <v>3</v>
      </c>
      <c r="O785" s="1">
        <v>1</v>
      </c>
      <c r="P785" t="s">
        <v>5</v>
      </c>
      <c r="Q785">
        <v>1</v>
      </c>
      <c r="R785" t="s">
        <v>5</v>
      </c>
      <c r="S785">
        <v>1</v>
      </c>
      <c r="T785" t="s">
        <v>5</v>
      </c>
      <c r="U785">
        <v>1</v>
      </c>
      <c r="V785" t="s">
        <v>5</v>
      </c>
      <c r="W785">
        <v>1</v>
      </c>
      <c r="X785" t="s">
        <v>5</v>
      </c>
    </row>
    <row r="786" spans="1:24" x14ac:dyDescent="0.3">
      <c r="A786" s="6" t="s">
        <v>18307</v>
      </c>
      <c r="B786" s="52" t="s">
        <v>8531</v>
      </c>
      <c r="C786" s="6" t="s">
        <v>18309</v>
      </c>
      <c r="D786" s="6" t="s">
        <v>18308</v>
      </c>
      <c r="E786" s="5">
        <v>564</v>
      </c>
      <c r="F786" s="6">
        <v>62.2</v>
      </c>
      <c r="G786" s="1">
        <v>1.0269999999999999</v>
      </c>
      <c r="H786">
        <v>0.93899999999999995</v>
      </c>
      <c r="I786">
        <v>0.94099999999999995</v>
      </c>
      <c r="J786">
        <v>0.98399999999999999</v>
      </c>
      <c r="K786">
        <v>0.97599999999999998</v>
      </c>
      <c r="L786" s="1">
        <v>7</v>
      </c>
      <c r="M786">
        <v>7</v>
      </c>
      <c r="N786">
        <v>10</v>
      </c>
      <c r="O786" s="1">
        <v>10</v>
      </c>
      <c r="P786">
        <v>3</v>
      </c>
      <c r="Q786">
        <v>10</v>
      </c>
      <c r="R786">
        <v>2.1</v>
      </c>
      <c r="S786">
        <v>10</v>
      </c>
      <c r="T786">
        <v>9.1</v>
      </c>
      <c r="U786">
        <v>10</v>
      </c>
      <c r="V786">
        <v>8</v>
      </c>
      <c r="W786">
        <v>10</v>
      </c>
      <c r="X786">
        <v>7.8</v>
      </c>
    </row>
    <row r="787" spans="1:24" x14ac:dyDescent="0.3">
      <c r="A787" s="6" t="s">
        <v>18310</v>
      </c>
      <c r="B787" s="52" t="s">
        <v>8533</v>
      </c>
      <c r="C787" s="6" t="s">
        <v>18312</v>
      </c>
      <c r="D787" s="6" t="s">
        <v>18311</v>
      </c>
      <c r="E787" s="5">
        <v>703</v>
      </c>
      <c r="F787" s="6">
        <v>76.2</v>
      </c>
      <c r="G787" s="1">
        <v>1.0649999999999999</v>
      </c>
      <c r="H787">
        <v>0.81799999999999995</v>
      </c>
      <c r="I787">
        <v>0.63400000000000001</v>
      </c>
      <c r="J787">
        <v>0.78500000000000003</v>
      </c>
      <c r="K787">
        <v>0.92200000000000004</v>
      </c>
      <c r="L787" s="1">
        <v>4</v>
      </c>
      <c r="M787">
        <v>4</v>
      </c>
      <c r="N787">
        <v>4</v>
      </c>
      <c r="O787" s="1">
        <v>4</v>
      </c>
      <c r="P787">
        <v>2.2999999999999998</v>
      </c>
      <c r="Q787">
        <v>4</v>
      </c>
      <c r="R787">
        <v>17.399999999999999</v>
      </c>
      <c r="S787">
        <v>4</v>
      </c>
      <c r="T787">
        <v>13.9</v>
      </c>
      <c r="U787">
        <v>4</v>
      </c>
      <c r="V787">
        <v>23.8</v>
      </c>
      <c r="W787">
        <v>4</v>
      </c>
      <c r="X787">
        <v>20.100000000000001</v>
      </c>
    </row>
    <row r="788" spans="1:24" x14ac:dyDescent="0.3">
      <c r="A788" s="6" t="s">
        <v>1017</v>
      </c>
      <c r="B788" s="52" t="s">
        <v>1016</v>
      </c>
      <c r="C788" s="6" t="s">
        <v>5437</v>
      </c>
      <c r="D788" s="6" t="s">
        <v>1018</v>
      </c>
      <c r="E788" s="5">
        <v>433</v>
      </c>
      <c r="F788" s="6">
        <v>48.8</v>
      </c>
      <c r="G788" s="1">
        <v>0.99</v>
      </c>
      <c r="H788">
        <v>1.349</v>
      </c>
      <c r="I788">
        <v>1.3460000000000001</v>
      </c>
      <c r="J788">
        <v>1.1240000000000001</v>
      </c>
      <c r="K788">
        <v>1.2170000000000001</v>
      </c>
      <c r="L788" s="1">
        <v>3</v>
      </c>
      <c r="M788">
        <v>3</v>
      </c>
      <c r="N788">
        <v>3</v>
      </c>
      <c r="O788" s="1">
        <v>2</v>
      </c>
      <c r="P788">
        <v>2.4</v>
      </c>
      <c r="Q788">
        <v>3</v>
      </c>
      <c r="R788">
        <v>41.2</v>
      </c>
      <c r="S788">
        <v>3</v>
      </c>
      <c r="T788">
        <v>45.3</v>
      </c>
      <c r="U788">
        <v>3</v>
      </c>
      <c r="V788">
        <v>35.9</v>
      </c>
      <c r="W788">
        <v>3</v>
      </c>
      <c r="X788">
        <v>42.5</v>
      </c>
    </row>
    <row r="789" spans="1:24" x14ac:dyDescent="0.3">
      <c r="A789" s="6" t="s">
        <v>18313</v>
      </c>
      <c r="B789" s="52" t="s">
        <v>8535</v>
      </c>
      <c r="C789" s="6" t="s">
        <v>18315</v>
      </c>
      <c r="D789" s="6" t="s">
        <v>18314</v>
      </c>
      <c r="E789" s="5">
        <v>2342</v>
      </c>
      <c r="F789" s="6">
        <v>265.2</v>
      </c>
      <c r="G789" s="1">
        <v>1.026</v>
      </c>
      <c r="H789">
        <v>1.496</v>
      </c>
      <c r="I789">
        <v>1.63</v>
      </c>
      <c r="J789">
        <v>1.415</v>
      </c>
      <c r="K789">
        <v>1.4079999999999999</v>
      </c>
      <c r="L789" s="1">
        <v>21</v>
      </c>
      <c r="M789">
        <v>22</v>
      </c>
      <c r="N789">
        <v>24</v>
      </c>
      <c r="O789" s="1">
        <v>23</v>
      </c>
      <c r="P789">
        <v>10.4</v>
      </c>
      <c r="Q789">
        <v>23</v>
      </c>
      <c r="R789">
        <v>20.100000000000001</v>
      </c>
      <c r="S789">
        <v>23</v>
      </c>
      <c r="T789">
        <v>17.600000000000001</v>
      </c>
      <c r="U789">
        <v>23</v>
      </c>
      <c r="V789">
        <v>13.9</v>
      </c>
      <c r="W789">
        <v>23</v>
      </c>
      <c r="X789">
        <v>26.8</v>
      </c>
    </row>
    <row r="790" spans="1:24" x14ac:dyDescent="0.3">
      <c r="A790" s="6" t="s">
        <v>18316</v>
      </c>
      <c r="B790" s="52" t="s">
        <v>8537</v>
      </c>
      <c r="C790" s="6" t="s">
        <v>18318</v>
      </c>
      <c r="D790" s="6" t="s">
        <v>18317</v>
      </c>
      <c r="E790" s="5">
        <v>452</v>
      </c>
      <c r="F790" s="6">
        <v>50.7</v>
      </c>
      <c r="G790" s="1">
        <v>0.90500000000000003</v>
      </c>
      <c r="H790">
        <v>0.86899999999999999</v>
      </c>
      <c r="I790">
        <v>0.68400000000000005</v>
      </c>
      <c r="J790">
        <v>0.68</v>
      </c>
      <c r="K790">
        <v>1.008</v>
      </c>
      <c r="L790" s="1">
        <v>12</v>
      </c>
      <c r="M790">
        <v>12</v>
      </c>
      <c r="N790">
        <v>15</v>
      </c>
      <c r="O790" s="1">
        <v>15</v>
      </c>
      <c r="P790">
        <v>7.3</v>
      </c>
      <c r="Q790">
        <v>15</v>
      </c>
      <c r="R790">
        <v>9.6999999999999993</v>
      </c>
      <c r="S790">
        <v>15</v>
      </c>
      <c r="T790">
        <v>15.6</v>
      </c>
      <c r="U790">
        <v>15</v>
      </c>
      <c r="V790">
        <v>20.8</v>
      </c>
      <c r="W790">
        <v>15</v>
      </c>
      <c r="X790">
        <v>14.6</v>
      </c>
    </row>
    <row r="791" spans="1:24" x14ac:dyDescent="0.3">
      <c r="A791" s="6" t="s">
        <v>18319</v>
      </c>
      <c r="B791" s="52" t="s">
        <v>8539</v>
      </c>
      <c r="C791" s="6" t="s">
        <v>18321</v>
      </c>
      <c r="D791" s="6" t="s">
        <v>18320</v>
      </c>
      <c r="E791" s="5">
        <v>277</v>
      </c>
      <c r="F791" s="6">
        <v>31.6</v>
      </c>
      <c r="G791" s="1">
        <v>1.046</v>
      </c>
      <c r="H791">
        <v>0.995</v>
      </c>
      <c r="I791">
        <v>1.071</v>
      </c>
      <c r="J791">
        <v>1.157</v>
      </c>
      <c r="K791">
        <v>1.0369999999999999</v>
      </c>
      <c r="L791" s="1">
        <v>5</v>
      </c>
      <c r="M791">
        <v>5</v>
      </c>
      <c r="N791">
        <v>10</v>
      </c>
      <c r="O791" s="1">
        <v>10</v>
      </c>
      <c r="P791">
        <v>3.9</v>
      </c>
      <c r="Q791">
        <v>10</v>
      </c>
      <c r="R791">
        <v>4.8</v>
      </c>
      <c r="S791">
        <v>10</v>
      </c>
      <c r="T791">
        <v>7.6</v>
      </c>
      <c r="U791">
        <v>10</v>
      </c>
      <c r="V791">
        <v>7.4</v>
      </c>
      <c r="W791">
        <v>10</v>
      </c>
      <c r="X791">
        <v>6.7</v>
      </c>
    </row>
    <row r="792" spans="1:24" x14ac:dyDescent="0.3">
      <c r="A792" s="6" t="s">
        <v>18322</v>
      </c>
      <c r="B792" s="52" t="s">
        <v>8541</v>
      </c>
      <c r="C792" s="6" t="s">
        <v>18324</v>
      </c>
      <c r="D792" s="6" t="s">
        <v>18323</v>
      </c>
      <c r="E792" s="5">
        <v>293</v>
      </c>
      <c r="F792" s="6">
        <v>33.299999999999997</v>
      </c>
      <c r="G792" s="1">
        <v>0.98899999999999999</v>
      </c>
      <c r="H792">
        <v>1.073</v>
      </c>
      <c r="I792">
        <v>1.131</v>
      </c>
      <c r="J792">
        <v>1.1459999999999999</v>
      </c>
      <c r="K792">
        <v>1.216</v>
      </c>
      <c r="L792" s="1">
        <v>8</v>
      </c>
      <c r="M792">
        <v>9</v>
      </c>
      <c r="N792">
        <v>12</v>
      </c>
      <c r="O792" s="1">
        <v>11</v>
      </c>
      <c r="P792">
        <v>7.4</v>
      </c>
      <c r="Q792">
        <v>11</v>
      </c>
      <c r="R792">
        <v>5.6</v>
      </c>
      <c r="S792">
        <v>11</v>
      </c>
      <c r="T792">
        <v>5.7</v>
      </c>
      <c r="U792">
        <v>11</v>
      </c>
      <c r="V792">
        <v>6.3</v>
      </c>
      <c r="W792">
        <v>11</v>
      </c>
      <c r="X792">
        <v>7.3</v>
      </c>
    </row>
    <row r="793" spans="1:24" x14ac:dyDescent="0.3">
      <c r="A793" s="6" t="s">
        <v>18325</v>
      </c>
      <c r="B793" s="52" t="s">
        <v>8543</v>
      </c>
      <c r="C793" s="6" t="s">
        <v>18327</v>
      </c>
      <c r="D793" s="6" t="s">
        <v>18326</v>
      </c>
      <c r="E793" s="5">
        <v>303</v>
      </c>
      <c r="F793" s="6">
        <v>34.299999999999997</v>
      </c>
      <c r="G793" s="1">
        <v>1.0569999999999999</v>
      </c>
      <c r="H793">
        <v>1.071</v>
      </c>
      <c r="I793">
        <v>1.06</v>
      </c>
      <c r="J793">
        <v>1.254</v>
      </c>
      <c r="K793">
        <v>1.1220000000000001</v>
      </c>
      <c r="L793" s="1">
        <v>10</v>
      </c>
      <c r="M793">
        <v>10</v>
      </c>
      <c r="N793">
        <v>12</v>
      </c>
      <c r="O793" s="1">
        <v>12</v>
      </c>
      <c r="P793">
        <v>9.1999999999999993</v>
      </c>
      <c r="Q793">
        <v>12</v>
      </c>
      <c r="R793">
        <v>5.0999999999999996</v>
      </c>
      <c r="S793">
        <v>12</v>
      </c>
      <c r="T793">
        <v>6.7</v>
      </c>
      <c r="U793">
        <v>12</v>
      </c>
      <c r="V793">
        <v>7.9</v>
      </c>
      <c r="W793">
        <v>12</v>
      </c>
      <c r="X793">
        <v>4.4000000000000004</v>
      </c>
    </row>
    <row r="794" spans="1:24" x14ac:dyDescent="0.3">
      <c r="A794" s="6" t="s">
        <v>18328</v>
      </c>
      <c r="B794" s="52" t="s">
        <v>8545</v>
      </c>
      <c r="C794" s="6" t="s">
        <v>18330</v>
      </c>
      <c r="D794" s="6" t="s">
        <v>18329</v>
      </c>
      <c r="E794" s="5">
        <v>479</v>
      </c>
      <c r="F794" s="6">
        <v>55.4</v>
      </c>
      <c r="G794" s="1">
        <v>0.99199999999999999</v>
      </c>
      <c r="H794">
        <v>1.0980000000000001</v>
      </c>
      <c r="I794">
        <v>1.3859999999999999</v>
      </c>
      <c r="J794">
        <v>1.4379999999999999</v>
      </c>
      <c r="K794">
        <v>1.2210000000000001</v>
      </c>
      <c r="L794" s="1">
        <v>9</v>
      </c>
      <c r="M794">
        <v>9</v>
      </c>
      <c r="N794">
        <v>13</v>
      </c>
      <c r="O794" s="1">
        <v>13</v>
      </c>
      <c r="P794">
        <v>5.0999999999999996</v>
      </c>
      <c r="Q794">
        <v>13</v>
      </c>
      <c r="R794">
        <v>14.5</v>
      </c>
      <c r="S794">
        <v>13</v>
      </c>
      <c r="T794">
        <v>19.899999999999999</v>
      </c>
      <c r="U794">
        <v>13</v>
      </c>
      <c r="V794">
        <v>18.600000000000001</v>
      </c>
      <c r="W794">
        <v>13</v>
      </c>
      <c r="X794">
        <v>16.100000000000001</v>
      </c>
    </row>
    <row r="795" spans="1:24" x14ac:dyDescent="0.3">
      <c r="A795" s="6" t="s">
        <v>18331</v>
      </c>
      <c r="B795" s="52" t="s">
        <v>8547</v>
      </c>
      <c r="C795" s="6" t="s">
        <v>18333</v>
      </c>
      <c r="D795" s="6" t="s">
        <v>18332</v>
      </c>
      <c r="E795" s="5">
        <v>1982</v>
      </c>
      <c r="F795" s="6">
        <v>222.5</v>
      </c>
      <c r="G795" s="1">
        <v>0.99</v>
      </c>
      <c r="H795">
        <v>1.034</v>
      </c>
      <c r="I795">
        <v>0.71899999999999997</v>
      </c>
      <c r="J795">
        <v>0.52900000000000003</v>
      </c>
      <c r="K795">
        <v>0.97499999999999998</v>
      </c>
      <c r="L795" s="1">
        <v>1</v>
      </c>
      <c r="M795">
        <v>1</v>
      </c>
      <c r="N795">
        <v>1</v>
      </c>
      <c r="O795" s="1">
        <v>1</v>
      </c>
      <c r="P795" t="s">
        <v>5</v>
      </c>
      <c r="Q795">
        <v>1</v>
      </c>
      <c r="R795" t="s">
        <v>5</v>
      </c>
      <c r="S795">
        <v>1</v>
      </c>
      <c r="T795" t="s">
        <v>5</v>
      </c>
      <c r="U795">
        <v>1</v>
      </c>
      <c r="V795" t="s">
        <v>5</v>
      </c>
      <c r="W795">
        <v>1</v>
      </c>
      <c r="X795" t="s">
        <v>5</v>
      </c>
    </row>
    <row r="796" spans="1:24" x14ac:dyDescent="0.3">
      <c r="A796" s="6" t="s">
        <v>18334</v>
      </c>
      <c r="B796" s="52" t="s">
        <v>8549</v>
      </c>
      <c r="C796" s="6" t="s">
        <v>18336</v>
      </c>
      <c r="D796" s="6" t="s">
        <v>18335</v>
      </c>
      <c r="E796" s="5">
        <v>416</v>
      </c>
      <c r="F796" s="6">
        <v>46.3</v>
      </c>
      <c r="G796" s="1">
        <v>1.0229999999999999</v>
      </c>
      <c r="H796">
        <v>0.93899999999999995</v>
      </c>
      <c r="I796">
        <v>0.73</v>
      </c>
      <c r="J796">
        <v>1.0089999999999999</v>
      </c>
      <c r="K796">
        <v>1.0720000000000001</v>
      </c>
      <c r="L796" s="1">
        <v>2</v>
      </c>
      <c r="M796">
        <v>2</v>
      </c>
      <c r="N796">
        <v>3</v>
      </c>
      <c r="O796" s="1">
        <v>2</v>
      </c>
      <c r="P796">
        <v>26</v>
      </c>
      <c r="Q796">
        <v>2</v>
      </c>
      <c r="R796">
        <v>22.1</v>
      </c>
      <c r="S796">
        <v>2</v>
      </c>
      <c r="T796">
        <v>65.599999999999994</v>
      </c>
      <c r="U796">
        <v>2</v>
      </c>
      <c r="V796">
        <v>64.599999999999994</v>
      </c>
      <c r="W796">
        <v>2</v>
      </c>
      <c r="X796">
        <v>21.4</v>
      </c>
    </row>
    <row r="797" spans="1:24" x14ac:dyDescent="0.3">
      <c r="A797" s="6" t="s">
        <v>18337</v>
      </c>
      <c r="B797" s="52" t="s">
        <v>8551</v>
      </c>
      <c r="D797" s="6" t="s">
        <v>18338</v>
      </c>
      <c r="E797" s="5">
        <v>149</v>
      </c>
      <c r="F797" s="6">
        <v>15.8</v>
      </c>
      <c r="G797" s="1">
        <v>1.1040000000000001</v>
      </c>
      <c r="H797">
        <v>1.226</v>
      </c>
      <c r="I797">
        <v>1.319</v>
      </c>
      <c r="J797">
        <v>1.4179999999999999</v>
      </c>
      <c r="K797">
        <v>1.528</v>
      </c>
      <c r="L797" s="1">
        <v>2</v>
      </c>
      <c r="M797">
        <v>2</v>
      </c>
      <c r="N797">
        <v>6</v>
      </c>
      <c r="O797" s="1">
        <v>6</v>
      </c>
      <c r="P797">
        <v>12.2</v>
      </c>
      <c r="Q797">
        <v>6</v>
      </c>
      <c r="R797">
        <v>28.8</v>
      </c>
      <c r="S797">
        <v>6</v>
      </c>
      <c r="T797">
        <v>18.399999999999999</v>
      </c>
      <c r="U797">
        <v>6</v>
      </c>
      <c r="V797">
        <v>20.7</v>
      </c>
      <c r="W797">
        <v>6</v>
      </c>
      <c r="X797">
        <v>13.6</v>
      </c>
    </row>
    <row r="798" spans="1:24" x14ac:dyDescent="0.3">
      <c r="A798" s="6" t="s">
        <v>2290</v>
      </c>
      <c r="B798" s="52" t="s">
        <v>2289</v>
      </c>
      <c r="C798" s="6" t="s">
        <v>5065</v>
      </c>
      <c r="D798" s="6" t="s">
        <v>2291</v>
      </c>
      <c r="E798" s="5">
        <v>527</v>
      </c>
      <c r="F798" s="6">
        <v>59.7</v>
      </c>
      <c r="G798" s="1">
        <v>1</v>
      </c>
      <c r="H798">
        <v>0.97</v>
      </c>
      <c r="I798">
        <v>1.0629999999999999</v>
      </c>
      <c r="J798">
        <v>0.99399999999999999</v>
      </c>
      <c r="K798">
        <v>0.99099999999999999</v>
      </c>
      <c r="L798" s="1">
        <v>21</v>
      </c>
      <c r="M798">
        <v>21</v>
      </c>
      <c r="N798">
        <v>38</v>
      </c>
      <c r="O798" s="1">
        <v>38</v>
      </c>
      <c r="P798">
        <v>5.0999999999999996</v>
      </c>
      <c r="Q798">
        <v>38</v>
      </c>
      <c r="R798">
        <v>7.2</v>
      </c>
      <c r="S798">
        <v>38</v>
      </c>
      <c r="T798">
        <v>12.5</v>
      </c>
      <c r="U798">
        <v>38</v>
      </c>
      <c r="V798">
        <v>8.1999999999999993</v>
      </c>
      <c r="W798">
        <v>38</v>
      </c>
      <c r="X798">
        <v>9.1</v>
      </c>
    </row>
    <row r="799" spans="1:24" x14ac:dyDescent="0.3">
      <c r="A799" s="6" t="s">
        <v>18339</v>
      </c>
      <c r="B799" s="52" t="s">
        <v>8553</v>
      </c>
      <c r="D799" s="6" t="s">
        <v>18340</v>
      </c>
      <c r="E799" s="5">
        <v>181</v>
      </c>
      <c r="F799" s="6">
        <v>19.3</v>
      </c>
      <c r="G799" s="1">
        <v>1.0640000000000001</v>
      </c>
      <c r="H799">
        <v>0.93</v>
      </c>
      <c r="I799">
        <v>0.64</v>
      </c>
      <c r="J799">
        <v>0.56299999999999994</v>
      </c>
      <c r="K799">
        <v>1.071</v>
      </c>
      <c r="L799" s="1">
        <v>1</v>
      </c>
      <c r="M799">
        <v>1</v>
      </c>
      <c r="N799">
        <v>1</v>
      </c>
      <c r="O799" s="1">
        <v>1</v>
      </c>
      <c r="P799" t="s">
        <v>5</v>
      </c>
      <c r="Q799">
        <v>1</v>
      </c>
      <c r="R799" t="s">
        <v>5</v>
      </c>
      <c r="S799">
        <v>1</v>
      </c>
      <c r="T799" t="s">
        <v>5</v>
      </c>
      <c r="U799">
        <v>1</v>
      </c>
      <c r="V799" t="s">
        <v>5</v>
      </c>
      <c r="W799">
        <v>1</v>
      </c>
      <c r="X799" t="s">
        <v>5</v>
      </c>
    </row>
    <row r="800" spans="1:24" x14ac:dyDescent="0.3">
      <c r="A800" s="6" t="s">
        <v>18341</v>
      </c>
      <c r="B800" s="52" t="s">
        <v>8555</v>
      </c>
      <c r="D800" s="6" t="s">
        <v>18342</v>
      </c>
      <c r="E800" s="5">
        <v>615</v>
      </c>
      <c r="F800" s="6">
        <v>66.900000000000006</v>
      </c>
      <c r="G800" s="1">
        <v>0.89</v>
      </c>
      <c r="H800">
        <v>0.57399999999999995</v>
      </c>
      <c r="I800">
        <v>0.28000000000000003</v>
      </c>
      <c r="J800">
        <v>0.22900000000000001</v>
      </c>
      <c r="K800">
        <v>0.70199999999999996</v>
      </c>
      <c r="L800" s="1">
        <v>2</v>
      </c>
      <c r="M800">
        <v>2</v>
      </c>
      <c r="N800">
        <v>3</v>
      </c>
      <c r="O800" s="1">
        <v>3</v>
      </c>
      <c r="P800">
        <v>20.5</v>
      </c>
      <c r="Q800">
        <v>3</v>
      </c>
      <c r="R800">
        <v>1.6</v>
      </c>
      <c r="S800">
        <v>3</v>
      </c>
      <c r="T800">
        <v>76.900000000000006</v>
      </c>
      <c r="U800">
        <v>3</v>
      </c>
      <c r="V800">
        <v>17.5</v>
      </c>
      <c r="W800">
        <v>3</v>
      </c>
      <c r="X800">
        <v>2.4</v>
      </c>
    </row>
    <row r="801" spans="1:24" x14ac:dyDescent="0.3">
      <c r="A801" s="6" t="s">
        <v>18345</v>
      </c>
      <c r="B801" s="52" t="s">
        <v>8557</v>
      </c>
      <c r="C801" s="6" t="s">
        <v>18347</v>
      </c>
      <c r="D801" s="6" t="s">
        <v>18346</v>
      </c>
      <c r="E801" s="5">
        <v>182</v>
      </c>
      <c r="F801" s="6">
        <v>21.5</v>
      </c>
      <c r="G801" s="1">
        <v>1.016</v>
      </c>
      <c r="H801">
        <v>1.0469999999999999</v>
      </c>
      <c r="I801">
        <v>0.8</v>
      </c>
      <c r="J801">
        <v>0.61899999999999999</v>
      </c>
      <c r="K801">
        <v>1.208</v>
      </c>
      <c r="L801" s="1">
        <v>6</v>
      </c>
      <c r="M801">
        <v>6</v>
      </c>
      <c r="N801">
        <v>12</v>
      </c>
      <c r="O801" s="1">
        <v>12</v>
      </c>
      <c r="P801">
        <v>6.9</v>
      </c>
      <c r="Q801">
        <v>12</v>
      </c>
      <c r="R801">
        <v>11.5</v>
      </c>
      <c r="S801">
        <v>12</v>
      </c>
      <c r="T801">
        <v>10.4</v>
      </c>
      <c r="U801">
        <v>12</v>
      </c>
      <c r="V801">
        <v>18.399999999999999</v>
      </c>
      <c r="W801">
        <v>12</v>
      </c>
      <c r="X801">
        <v>7.9</v>
      </c>
    </row>
    <row r="802" spans="1:24" x14ac:dyDescent="0.3">
      <c r="A802" s="6" t="s">
        <v>18343</v>
      </c>
      <c r="B802" s="52" t="s">
        <v>8557</v>
      </c>
      <c r="D802" s="6" t="s">
        <v>18344</v>
      </c>
      <c r="E802" s="5">
        <v>60</v>
      </c>
      <c r="F802" s="6">
        <v>7</v>
      </c>
      <c r="G802" s="1">
        <v>1.091</v>
      </c>
      <c r="H802">
        <v>1.02</v>
      </c>
      <c r="I802">
        <v>0.72699999999999998</v>
      </c>
      <c r="J802">
        <v>0.56000000000000005</v>
      </c>
      <c r="K802">
        <v>1.141</v>
      </c>
      <c r="L802" s="1">
        <v>1</v>
      </c>
      <c r="M802">
        <v>1</v>
      </c>
      <c r="N802">
        <v>2</v>
      </c>
      <c r="O802" s="1">
        <v>2</v>
      </c>
      <c r="P802">
        <v>6.4</v>
      </c>
      <c r="Q802">
        <v>2</v>
      </c>
      <c r="R802">
        <v>0.8</v>
      </c>
      <c r="S802">
        <v>2</v>
      </c>
      <c r="T802">
        <v>5</v>
      </c>
      <c r="U802">
        <v>2</v>
      </c>
      <c r="V802">
        <v>4.4000000000000004</v>
      </c>
      <c r="W802">
        <v>2</v>
      </c>
      <c r="X802">
        <v>3.9</v>
      </c>
    </row>
    <row r="803" spans="1:24" x14ac:dyDescent="0.3">
      <c r="A803" s="6" t="s">
        <v>18348</v>
      </c>
      <c r="B803" s="52" t="s">
        <v>8559</v>
      </c>
      <c r="C803" s="6" t="s">
        <v>18350</v>
      </c>
      <c r="D803" s="6" t="s">
        <v>18349</v>
      </c>
      <c r="E803" s="5">
        <v>906</v>
      </c>
      <c r="F803" s="6">
        <v>99.6</v>
      </c>
      <c r="G803" s="1">
        <v>1.034</v>
      </c>
      <c r="H803">
        <v>0.98</v>
      </c>
      <c r="I803">
        <v>1.196</v>
      </c>
      <c r="J803">
        <v>1.391</v>
      </c>
      <c r="K803">
        <v>1.1140000000000001</v>
      </c>
      <c r="L803" s="1">
        <v>13</v>
      </c>
      <c r="M803">
        <v>16</v>
      </c>
      <c r="N803">
        <v>20</v>
      </c>
      <c r="O803" s="1">
        <v>16</v>
      </c>
      <c r="P803">
        <v>9.5</v>
      </c>
      <c r="Q803">
        <v>16</v>
      </c>
      <c r="R803">
        <v>11.4</v>
      </c>
      <c r="S803">
        <v>16</v>
      </c>
      <c r="T803">
        <v>12.4</v>
      </c>
      <c r="U803">
        <v>16</v>
      </c>
      <c r="V803">
        <v>19</v>
      </c>
      <c r="W803">
        <v>16</v>
      </c>
      <c r="X803">
        <v>12.8</v>
      </c>
    </row>
    <row r="804" spans="1:24" x14ac:dyDescent="0.3">
      <c r="A804" s="6" t="s">
        <v>18351</v>
      </c>
      <c r="B804" s="52" t="s">
        <v>8561</v>
      </c>
      <c r="D804" s="6" t="s">
        <v>18352</v>
      </c>
      <c r="E804" s="5">
        <v>810</v>
      </c>
      <c r="F804" s="6">
        <v>90.7</v>
      </c>
      <c r="G804" s="1">
        <v>0.95099999999999996</v>
      </c>
      <c r="H804">
        <v>1.399</v>
      </c>
      <c r="I804">
        <v>0.95599999999999996</v>
      </c>
      <c r="J804">
        <v>1.0629999999999999</v>
      </c>
      <c r="K804">
        <v>1.2210000000000001</v>
      </c>
      <c r="L804" s="1">
        <v>2</v>
      </c>
      <c r="M804">
        <v>5</v>
      </c>
      <c r="N804">
        <v>8</v>
      </c>
      <c r="O804" s="1">
        <v>3</v>
      </c>
      <c r="P804">
        <v>5.6</v>
      </c>
      <c r="Q804">
        <v>3</v>
      </c>
      <c r="R804">
        <v>4.3</v>
      </c>
      <c r="S804">
        <v>3</v>
      </c>
      <c r="T804">
        <v>58.8</v>
      </c>
      <c r="U804">
        <v>3</v>
      </c>
      <c r="V804">
        <v>6.2</v>
      </c>
      <c r="W804">
        <v>3</v>
      </c>
      <c r="X804">
        <v>12</v>
      </c>
    </row>
    <row r="805" spans="1:24" x14ac:dyDescent="0.3">
      <c r="A805" s="6" t="s">
        <v>18353</v>
      </c>
      <c r="B805" s="52" t="s">
        <v>8563</v>
      </c>
      <c r="D805" s="6" t="s">
        <v>18354</v>
      </c>
      <c r="E805" s="5">
        <v>323</v>
      </c>
      <c r="F805" s="6">
        <v>36.4</v>
      </c>
      <c r="G805" s="1">
        <v>1.038</v>
      </c>
      <c r="H805">
        <v>1.0169999999999999</v>
      </c>
      <c r="I805">
        <v>0.91600000000000004</v>
      </c>
      <c r="J805">
        <v>0.88800000000000001</v>
      </c>
      <c r="K805">
        <v>1.028</v>
      </c>
      <c r="L805" s="1">
        <v>4</v>
      </c>
      <c r="M805">
        <v>4</v>
      </c>
      <c r="N805">
        <v>4</v>
      </c>
      <c r="O805" s="1">
        <v>4</v>
      </c>
      <c r="P805">
        <v>18</v>
      </c>
      <c r="Q805">
        <v>4</v>
      </c>
      <c r="R805">
        <v>17.5</v>
      </c>
      <c r="S805">
        <v>4</v>
      </c>
      <c r="T805">
        <v>11.9</v>
      </c>
      <c r="U805">
        <v>4</v>
      </c>
      <c r="V805">
        <v>16.8</v>
      </c>
      <c r="W805">
        <v>4</v>
      </c>
      <c r="X805">
        <v>16.100000000000001</v>
      </c>
    </row>
    <row r="806" spans="1:24" x14ac:dyDescent="0.3">
      <c r="A806" s="6" t="s">
        <v>18355</v>
      </c>
      <c r="B806" s="52" t="s">
        <v>8565</v>
      </c>
      <c r="D806" s="6" t="s">
        <v>18356</v>
      </c>
      <c r="E806" s="5">
        <v>173</v>
      </c>
      <c r="F806" s="6">
        <v>18.7</v>
      </c>
      <c r="G806" s="1">
        <v>1.0089999999999999</v>
      </c>
      <c r="H806">
        <v>1.2470000000000001</v>
      </c>
      <c r="I806">
        <v>1.236</v>
      </c>
      <c r="J806">
        <v>1.2090000000000001</v>
      </c>
      <c r="K806">
        <v>0.91</v>
      </c>
      <c r="L806" s="1">
        <v>1</v>
      </c>
      <c r="M806">
        <v>1</v>
      </c>
      <c r="N806">
        <v>1</v>
      </c>
      <c r="O806" s="1">
        <v>1</v>
      </c>
      <c r="P806" t="s">
        <v>5</v>
      </c>
      <c r="Q806">
        <v>1</v>
      </c>
      <c r="R806" t="s">
        <v>5</v>
      </c>
      <c r="S806">
        <v>1</v>
      </c>
      <c r="T806" t="s">
        <v>5</v>
      </c>
      <c r="U806">
        <v>1</v>
      </c>
      <c r="V806" t="s">
        <v>5</v>
      </c>
      <c r="W806">
        <v>1</v>
      </c>
      <c r="X806" t="s">
        <v>5</v>
      </c>
    </row>
    <row r="807" spans="1:24" x14ac:dyDescent="0.3">
      <c r="A807" s="6" t="s">
        <v>18357</v>
      </c>
      <c r="B807" s="52" t="s">
        <v>8567</v>
      </c>
      <c r="C807" s="6" t="s">
        <v>18359</v>
      </c>
      <c r="D807" s="6" t="s">
        <v>18358</v>
      </c>
      <c r="E807" s="5">
        <v>237</v>
      </c>
      <c r="F807" s="6">
        <v>25.3</v>
      </c>
      <c r="G807" s="1">
        <v>1.034</v>
      </c>
      <c r="H807">
        <v>0.98399999999999999</v>
      </c>
      <c r="I807">
        <v>1.0129999999999999</v>
      </c>
      <c r="J807">
        <v>1.1779999999999999</v>
      </c>
      <c r="K807">
        <v>0.90500000000000003</v>
      </c>
      <c r="L807" s="1">
        <v>7</v>
      </c>
      <c r="M807">
        <v>7</v>
      </c>
      <c r="N807">
        <v>7</v>
      </c>
      <c r="O807" s="1">
        <v>6</v>
      </c>
      <c r="P807">
        <v>1.5</v>
      </c>
      <c r="Q807">
        <v>6</v>
      </c>
      <c r="R807">
        <v>8.8000000000000007</v>
      </c>
      <c r="S807">
        <v>6</v>
      </c>
      <c r="T807">
        <v>6.5</v>
      </c>
      <c r="U807">
        <v>6</v>
      </c>
      <c r="V807">
        <v>4.7</v>
      </c>
      <c r="W807">
        <v>6</v>
      </c>
      <c r="X807">
        <v>6.7</v>
      </c>
    </row>
    <row r="808" spans="1:24" x14ac:dyDescent="0.3">
      <c r="A808" s="6" t="s">
        <v>18360</v>
      </c>
      <c r="B808" s="52" t="s">
        <v>8569</v>
      </c>
      <c r="D808" s="6" t="s">
        <v>18361</v>
      </c>
      <c r="E808" s="5">
        <v>347</v>
      </c>
      <c r="F808" s="6">
        <v>38.700000000000003</v>
      </c>
      <c r="G808" s="1">
        <v>0.97199999999999998</v>
      </c>
      <c r="H808">
        <v>0.88500000000000001</v>
      </c>
      <c r="I808">
        <v>0.96699999999999997</v>
      </c>
      <c r="J808">
        <v>0.73599999999999999</v>
      </c>
      <c r="K808">
        <v>1.018</v>
      </c>
      <c r="L808" s="1">
        <v>3</v>
      </c>
      <c r="M808">
        <v>3</v>
      </c>
      <c r="N808">
        <v>5</v>
      </c>
      <c r="O808" s="1">
        <v>5</v>
      </c>
      <c r="P808">
        <v>21.5</v>
      </c>
      <c r="Q808">
        <v>5</v>
      </c>
      <c r="R808">
        <v>7.8</v>
      </c>
      <c r="S808">
        <v>5</v>
      </c>
      <c r="T808">
        <v>7.8</v>
      </c>
      <c r="U808">
        <v>5</v>
      </c>
      <c r="V808">
        <v>14.4</v>
      </c>
      <c r="W808">
        <v>5</v>
      </c>
      <c r="X808">
        <v>24.5</v>
      </c>
    </row>
    <row r="809" spans="1:24" x14ac:dyDescent="0.3">
      <c r="A809" s="6" t="s">
        <v>18362</v>
      </c>
      <c r="B809" s="52" t="s">
        <v>8571</v>
      </c>
      <c r="D809" s="6" t="s">
        <v>18363</v>
      </c>
      <c r="E809" s="5">
        <v>174</v>
      </c>
      <c r="F809" s="6">
        <v>20.100000000000001</v>
      </c>
      <c r="G809" s="1">
        <v>1.0649999999999999</v>
      </c>
      <c r="H809">
        <v>1.0129999999999999</v>
      </c>
      <c r="I809">
        <v>1.004</v>
      </c>
      <c r="J809">
        <v>0.95199999999999996</v>
      </c>
      <c r="K809">
        <v>1.127</v>
      </c>
      <c r="L809" s="1">
        <v>8</v>
      </c>
      <c r="M809">
        <v>9</v>
      </c>
      <c r="N809">
        <v>65</v>
      </c>
      <c r="O809" s="1">
        <v>23</v>
      </c>
      <c r="P809">
        <v>16.7</v>
      </c>
      <c r="Q809">
        <v>24</v>
      </c>
      <c r="R809">
        <v>9.3000000000000007</v>
      </c>
      <c r="S809">
        <v>24</v>
      </c>
      <c r="T809">
        <v>15.2</v>
      </c>
      <c r="U809">
        <v>24</v>
      </c>
      <c r="V809">
        <v>14.9</v>
      </c>
      <c r="W809">
        <v>24</v>
      </c>
      <c r="X809">
        <v>10.199999999999999</v>
      </c>
    </row>
    <row r="810" spans="1:24" x14ac:dyDescent="0.3">
      <c r="A810" s="6" t="s">
        <v>18364</v>
      </c>
      <c r="B810" s="52" t="s">
        <v>8573</v>
      </c>
      <c r="C810" s="6" t="s">
        <v>18366</v>
      </c>
      <c r="D810" s="6" t="s">
        <v>18365</v>
      </c>
      <c r="E810" s="5">
        <v>532</v>
      </c>
      <c r="F810" s="6">
        <v>56</v>
      </c>
      <c r="G810" s="1">
        <v>0.79</v>
      </c>
      <c r="H810">
        <v>0.92800000000000005</v>
      </c>
      <c r="I810">
        <v>0.88600000000000001</v>
      </c>
      <c r="J810">
        <v>0.77300000000000002</v>
      </c>
      <c r="K810">
        <v>0.98699999999999999</v>
      </c>
      <c r="L810" s="1">
        <v>3</v>
      </c>
      <c r="M810">
        <v>3</v>
      </c>
      <c r="N810">
        <v>3</v>
      </c>
      <c r="O810" s="1">
        <v>3</v>
      </c>
      <c r="P810">
        <v>11.1</v>
      </c>
      <c r="Q810">
        <v>3</v>
      </c>
      <c r="R810">
        <v>0.8</v>
      </c>
      <c r="S810">
        <v>3</v>
      </c>
      <c r="T810">
        <v>7.6</v>
      </c>
      <c r="U810">
        <v>3</v>
      </c>
      <c r="V810">
        <v>36.799999999999997</v>
      </c>
      <c r="W810">
        <v>3</v>
      </c>
      <c r="X810">
        <v>22.5</v>
      </c>
    </row>
    <row r="811" spans="1:24" x14ac:dyDescent="0.3">
      <c r="A811" s="6" t="s">
        <v>18367</v>
      </c>
      <c r="B811" s="52" t="s">
        <v>8575</v>
      </c>
      <c r="C811" s="6" t="s">
        <v>18369</v>
      </c>
      <c r="D811" s="6" t="s">
        <v>18368</v>
      </c>
      <c r="E811" s="5">
        <v>183</v>
      </c>
      <c r="F811" s="6">
        <v>20.8</v>
      </c>
      <c r="G811" s="1">
        <v>1.0129999999999999</v>
      </c>
      <c r="H811">
        <v>0.96699999999999997</v>
      </c>
      <c r="I811">
        <v>0.79200000000000004</v>
      </c>
      <c r="J811">
        <v>0.754</v>
      </c>
      <c r="K811">
        <v>0.85399999999999998</v>
      </c>
      <c r="L811" s="1">
        <v>6</v>
      </c>
      <c r="M811">
        <v>8</v>
      </c>
      <c r="N811">
        <v>61</v>
      </c>
      <c r="O811" s="1">
        <v>15</v>
      </c>
      <c r="P811">
        <v>6.5</v>
      </c>
      <c r="Q811">
        <v>15</v>
      </c>
      <c r="R811">
        <v>7.2</v>
      </c>
      <c r="S811">
        <v>15</v>
      </c>
      <c r="T811">
        <v>22</v>
      </c>
      <c r="U811">
        <v>15</v>
      </c>
      <c r="V811">
        <v>16.899999999999999</v>
      </c>
      <c r="W811">
        <v>15</v>
      </c>
      <c r="X811">
        <v>12.1</v>
      </c>
    </row>
    <row r="812" spans="1:24" x14ac:dyDescent="0.3">
      <c r="A812" s="6" t="s">
        <v>18370</v>
      </c>
      <c r="B812" s="52" t="s">
        <v>8577</v>
      </c>
      <c r="C812" s="6" t="s">
        <v>18372</v>
      </c>
      <c r="D812" s="6" t="s">
        <v>18371</v>
      </c>
      <c r="E812" s="5">
        <v>560</v>
      </c>
      <c r="F812" s="6">
        <v>61.3</v>
      </c>
      <c r="G812" s="1">
        <v>0.80200000000000005</v>
      </c>
      <c r="H812">
        <v>0.88</v>
      </c>
      <c r="I812">
        <v>0.83199999999999996</v>
      </c>
      <c r="J812">
        <v>0.76100000000000001</v>
      </c>
      <c r="K812">
        <v>1.0409999999999999</v>
      </c>
      <c r="L812" s="1">
        <v>7</v>
      </c>
      <c r="M812">
        <v>7</v>
      </c>
      <c r="N812">
        <v>9</v>
      </c>
      <c r="O812" s="1">
        <v>8</v>
      </c>
      <c r="P812">
        <v>12</v>
      </c>
      <c r="Q812">
        <v>8</v>
      </c>
      <c r="R812">
        <v>15.8</v>
      </c>
      <c r="S812">
        <v>8</v>
      </c>
      <c r="T812">
        <v>9.1999999999999993</v>
      </c>
      <c r="U812">
        <v>8</v>
      </c>
      <c r="V812">
        <v>11.4</v>
      </c>
      <c r="W812">
        <v>8</v>
      </c>
      <c r="X812">
        <v>8</v>
      </c>
    </row>
    <row r="813" spans="1:24" x14ac:dyDescent="0.3">
      <c r="A813" s="6" t="s">
        <v>2126</v>
      </c>
      <c r="B813" s="52" t="s">
        <v>2125</v>
      </c>
      <c r="C813" s="6" t="s">
        <v>5112</v>
      </c>
      <c r="D813" s="6" t="s">
        <v>2127</v>
      </c>
      <c r="E813" s="5">
        <v>191</v>
      </c>
      <c r="F813" s="6">
        <v>22.2</v>
      </c>
      <c r="G813" s="1">
        <v>1.0209999999999999</v>
      </c>
      <c r="H813">
        <v>0.98899999999999999</v>
      </c>
      <c r="I813">
        <v>1.1200000000000001</v>
      </c>
      <c r="J813">
        <v>1.083</v>
      </c>
      <c r="K813">
        <v>1.1040000000000001</v>
      </c>
      <c r="L813" s="1">
        <v>9</v>
      </c>
      <c r="M813">
        <v>10</v>
      </c>
      <c r="N813">
        <v>45</v>
      </c>
      <c r="O813" s="1">
        <v>40</v>
      </c>
      <c r="P813">
        <v>6.8</v>
      </c>
      <c r="Q813">
        <v>40</v>
      </c>
      <c r="R813">
        <v>8.1999999999999993</v>
      </c>
      <c r="S813">
        <v>40</v>
      </c>
      <c r="T813">
        <v>9.6</v>
      </c>
      <c r="U813">
        <v>40</v>
      </c>
      <c r="V813">
        <v>9.3000000000000007</v>
      </c>
      <c r="W813">
        <v>40</v>
      </c>
      <c r="X813">
        <v>10.8</v>
      </c>
    </row>
    <row r="814" spans="1:24" x14ac:dyDescent="0.3">
      <c r="A814" s="6" t="s">
        <v>18373</v>
      </c>
      <c r="B814" s="52" t="s">
        <v>8579</v>
      </c>
      <c r="C814" s="6" t="s">
        <v>18375</v>
      </c>
      <c r="D814" s="6" t="s">
        <v>18374</v>
      </c>
      <c r="E814" s="5">
        <v>389</v>
      </c>
      <c r="F814" s="6">
        <v>43.4</v>
      </c>
      <c r="G814" s="1">
        <v>0.98099999999999998</v>
      </c>
      <c r="H814">
        <v>0.92800000000000005</v>
      </c>
      <c r="I814">
        <v>0.96899999999999997</v>
      </c>
      <c r="J814">
        <v>0.94</v>
      </c>
      <c r="K814">
        <v>0.99099999999999999</v>
      </c>
      <c r="L814" s="1">
        <v>7</v>
      </c>
      <c r="M814">
        <v>7</v>
      </c>
      <c r="N814">
        <v>10</v>
      </c>
      <c r="O814" s="1">
        <v>10</v>
      </c>
      <c r="P814">
        <v>4.9000000000000004</v>
      </c>
      <c r="Q814">
        <v>10</v>
      </c>
      <c r="R814">
        <v>12.1</v>
      </c>
      <c r="S814">
        <v>10</v>
      </c>
      <c r="T814">
        <v>14.7</v>
      </c>
      <c r="U814">
        <v>10</v>
      </c>
      <c r="V814">
        <v>20.3</v>
      </c>
      <c r="W814">
        <v>10</v>
      </c>
      <c r="X814">
        <v>14.9</v>
      </c>
    </row>
    <row r="815" spans="1:24" x14ac:dyDescent="0.3">
      <c r="A815" s="6" t="s">
        <v>18376</v>
      </c>
      <c r="B815" s="52" t="s">
        <v>8581</v>
      </c>
      <c r="C815" s="6" t="s">
        <v>18378</v>
      </c>
      <c r="D815" s="6" t="s">
        <v>18377</v>
      </c>
      <c r="E815" s="5">
        <v>951</v>
      </c>
      <c r="F815" s="6">
        <v>104</v>
      </c>
      <c r="G815" s="1">
        <v>0.93400000000000005</v>
      </c>
      <c r="H815">
        <v>0.98599999999999999</v>
      </c>
      <c r="I815">
        <v>0.90200000000000002</v>
      </c>
      <c r="J815">
        <v>1.034</v>
      </c>
      <c r="K815">
        <v>0.91400000000000003</v>
      </c>
      <c r="L815" s="1">
        <v>8</v>
      </c>
      <c r="M815">
        <v>9</v>
      </c>
      <c r="N815">
        <v>10</v>
      </c>
      <c r="O815" s="1">
        <v>9</v>
      </c>
      <c r="P815">
        <v>6.6</v>
      </c>
      <c r="Q815">
        <v>9</v>
      </c>
      <c r="R815">
        <v>6.4</v>
      </c>
      <c r="S815">
        <v>9</v>
      </c>
      <c r="T815">
        <v>12.2</v>
      </c>
      <c r="U815">
        <v>9</v>
      </c>
      <c r="V815">
        <v>12.8</v>
      </c>
      <c r="W815">
        <v>9</v>
      </c>
      <c r="X815">
        <v>8.5</v>
      </c>
    </row>
    <row r="816" spans="1:24" x14ac:dyDescent="0.3">
      <c r="A816" s="6" t="s">
        <v>18379</v>
      </c>
      <c r="B816" s="52" t="s">
        <v>8583</v>
      </c>
      <c r="C816" s="6" t="s">
        <v>18381</v>
      </c>
      <c r="D816" s="6" t="s">
        <v>18380</v>
      </c>
      <c r="E816" s="5">
        <v>858</v>
      </c>
      <c r="F816" s="6">
        <v>94.2</v>
      </c>
      <c r="G816" s="1">
        <v>0.96099999999999997</v>
      </c>
      <c r="H816">
        <v>1.127</v>
      </c>
      <c r="I816">
        <v>1.0189999999999999</v>
      </c>
      <c r="J816">
        <v>0.96699999999999997</v>
      </c>
      <c r="K816">
        <v>1.236</v>
      </c>
      <c r="L816" s="1">
        <v>3</v>
      </c>
      <c r="M816">
        <v>4</v>
      </c>
      <c r="N816">
        <v>4</v>
      </c>
      <c r="O816" s="1">
        <v>3</v>
      </c>
      <c r="P816">
        <v>8.5</v>
      </c>
      <c r="Q816">
        <v>3</v>
      </c>
      <c r="R816">
        <v>2.2000000000000002</v>
      </c>
      <c r="S816">
        <v>3</v>
      </c>
      <c r="T816">
        <v>31.1</v>
      </c>
      <c r="U816">
        <v>3</v>
      </c>
      <c r="V816">
        <v>58.8</v>
      </c>
      <c r="W816">
        <v>3</v>
      </c>
      <c r="X816">
        <v>12.2</v>
      </c>
    </row>
    <row r="817" spans="1:24" x14ac:dyDescent="0.3">
      <c r="A817" s="6" t="s">
        <v>18382</v>
      </c>
      <c r="B817" s="52" t="s">
        <v>8585</v>
      </c>
      <c r="C817" s="6" t="s">
        <v>18384</v>
      </c>
      <c r="D817" s="6" t="s">
        <v>18383</v>
      </c>
      <c r="E817" s="5">
        <v>1150</v>
      </c>
      <c r="F817" s="6">
        <v>132.69999999999999</v>
      </c>
      <c r="G817" s="1">
        <v>1.0049999999999999</v>
      </c>
      <c r="H817">
        <v>1.093</v>
      </c>
      <c r="I817">
        <v>1.22</v>
      </c>
      <c r="J817">
        <v>1.3049999999999999</v>
      </c>
      <c r="K817">
        <v>1.0649999999999999</v>
      </c>
      <c r="L817" s="1">
        <v>25</v>
      </c>
      <c r="M817">
        <v>25</v>
      </c>
      <c r="N817">
        <v>42</v>
      </c>
      <c r="O817" s="1">
        <v>41</v>
      </c>
      <c r="P817">
        <v>6.8</v>
      </c>
      <c r="Q817">
        <v>41</v>
      </c>
      <c r="R817">
        <v>9.3000000000000007</v>
      </c>
      <c r="S817">
        <v>41</v>
      </c>
      <c r="T817">
        <v>11.4</v>
      </c>
      <c r="U817">
        <v>41</v>
      </c>
      <c r="V817">
        <v>6.6</v>
      </c>
      <c r="W817">
        <v>41</v>
      </c>
      <c r="X817">
        <v>7.1</v>
      </c>
    </row>
    <row r="818" spans="1:24" x14ac:dyDescent="0.3">
      <c r="A818" s="6" t="s">
        <v>18385</v>
      </c>
      <c r="B818" s="52" t="s">
        <v>8587</v>
      </c>
      <c r="D818" s="6" t="s">
        <v>18386</v>
      </c>
      <c r="E818" s="5">
        <v>251</v>
      </c>
      <c r="F818" s="6">
        <v>27.8</v>
      </c>
      <c r="G818" s="1">
        <v>1.002</v>
      </c>
      <c r="H818">
        <v>0.97799999999999998</v>
      </c>
      <c r="I818">
        <v>1.04</v>
      </c>
      <c r="J818">
        <v>1.109</v>
      </c>
      <c r="K818">
        <v>0.86599999999999999</v>
      </c>
      <c r="L818" s="1">
        <v>2</v>
      </c>
      <c r="M818">
        <v>3</v>
      </c>
      <c r="N818">
        <v>3</v>
      </c>
      <c r="O818" s="1">
        <v>2</v>
      </c>
      <c r="P818">
        <v>8</v>
      </c>
      <c r="Q818">
        <v>2</v>
      </c>
      <c r="R818">
        <v>9.6999999999999993</v>
      </c>
      <c r="S818">
        <v>2</v>
      </c>
      <c r="T818">
        <v>17.399999999999999</v>
      </c>
      <c r="U818">
        <v>2</v>
      </c>
      <c r="V818">
        <v>2</v>
      </c>
      <c r="W818">
        <v>2</v>
      </c>
      <c r="X818">
        <v>0.8</v>
      </c>
    </row>
    <row r="819" spans="1:24" x14ac:dyDescent="0.3">
      <c r="A819" s="6" t="s">
        <v>18387</v>
      </c>
      <c r="B819" s="52" t="s">
        <v>8589</v>
      </c>
      <c r="C819" s="6" t="s">
        <v>18389</v>
      </c>
      <c r="D819" s="6" t="s">
        <v>18388</v>
      </c>
      <c r="E819" s="5">
        <v>454</v>
      </c>
      <c r="F819" s="6">
        <v>51.4</v>
      </c>
      <c r="G819" s="1">
        <v>1.0680000000000001</v>
      </c>
      <c r="H819">
        <v>0.96899999999999997</v>
      </c>
      <c r="I819">
        <v>1.0289999999999999</v>
      </c>
      <c r="J819">
        <v>1.0900000000000001</v>
      </c>
      <c r="K819">
        <v>0.83599999999999997</v>
      </c>
      <c r="L819" s="1">
        <v>16</v>
      </c>
      <c r="M819">
        <v>17</v>
      </c>
      <c r="N819">
        <v>26</v>
      </c>
      <c r="O819" s="1">
        <v>25</v>
      </c>
      <c r="P819">
        <v>8.4</v>
      </c>
      <c r="Q819">
        <v>25</v>
      </c>
      <c r="R819">
        <v>13.3</v>
      </c>
      <c r="S819">
        <v>25</v>
      </c>
      <c r="T819">
        <v>11.9</v>
      </c>
      <c r="U819">
        <v>25</v>
      </c>
      <c r="V819">
        <v>11.7</v>
      </c>
      <c r="W819">
        <v>25</v>
      </c>
      <c r="X819">
        <v>11.8</v>
      </c>
    </row>
    <row r="820" spans="1:24" x14ac:dyDescent="0.3">
      <c r="A820" s="6" t="s">
        <v>18390</v>
      </c>
      <c r="B820" s="52" t="s">
        <v>8591</v>
      </c>
      <c r="C820" s="6" t="s">
        <v>18392</v>
      </c>
      <c r="D820" s="6" t="s">
        <v>18391</v>
      </c>
      <c r="E820" s="5">
        <v>293</v>
      </c>
      <c r="F820" s="6">
        <v>33.200000000000003</v>
      </c>
      <c r="G820" s="1">
        <v>1.0389999999999999</v>
      </c>
      <c r="H820">
        <v>0.85099999999999998</v>
      </c>
      <c r="I820">
        <v>0.75800000000000001</v>
      </c>
      <c r="J820">
        <v>0.78800000000000003</v>
      </c>
      <c r="K820">
        <v>0.88700000000000001</v>
      </c>
      <c r="L820" s="1">
        <v>3</v>
      </c>
      <c r="M820">
        <v>3</v>
      </c>
      <c r="N820">
        <v>3</v>
      </c>
      <c r="O820" s="1">
        <v>3</v>
      </c>
      <c r="P820">
        <v>2.6</v>
      </c>
      <c r="Q820">
        <v>3</v>
      </c>
      <c r="R820">
        <v>8</v>
      </c>
      <c r="S820">
        <v>3</v>
      </c>
      <c r="T820">
        <v>0.2</v>
      </c>
      <c r="U820">
        <v>3</v>
      </c>
      <c r="V820">
        <v>0.2</v>
      </c>
      <c r="W820">
        <v>3</v>
      </c>
      <c r="X820">
        <v>5</v>
      </c>
    </row>
    <row r="821" spans="1:24" x14ac:dyDescent="0.3">
      <c r="A821" s="6" t="s">
        <v>18393</v>
      </c>
      <c r="B821" s="52" t="s">
        <v>8593</v>
      </c>
      <c r="D821" s="6" t="s">
        <v>18394</v>
      </c>
      <c r="E821" s="5">
        <v>313</v>
      </c>
      <c r="F821" s="6">
        <v>36.1</v>
      </c>
      <c r="G821" s="1">
        <v>0.94399999999999995</v>
      </c>
      <c r="H821">
        <v>1.048</v>
      </c>
      <c r="I821">
        <v>1.024</v>
      </c>
      <c r="J821">
        <v>0.86099999999999999</v>
      </c>
      <c r="K821">
        <v>0.95499999999999996</v>
      </c>
      <c r="L821" s="1">
        <v>6</v>
      </c>
      <c r="M821">
        <v>6</v>
      </c>
      <c r="N821">
        <v>6</v>
      </c>
      <c r="O821" s="1">
        <v>6</v>
      </c>
      <c r="P821">
        <v>16.3</v>
      </c>
      <c r="Q821">
        <v>6</v>
      </c>
      <c r="R821">
        <v>8.8000000000000007</v>
      </c>
      <c r="S821">
        <v>6</v>
      </c>
      <c r="T821">
        <v>15.1</v>
      </c>
      <c r="U821">
        <v>6</v>
      </c>
      <c r="V821">
        <v>11.7</v>
      </c>
      <c r="W821">
        <v>6</v>
      </c>
      <c r="X821">
        <v>13</v>
      </c>
    </row>
    <row r="822" spans="1:24" x14ac:dyDescent="0.3">
      <c r="A822" s="6" t="s">
        <v>18395</v>
      </c>
      <c r="B822" s="52" t="s">
        <v>8594</v>
      </c>
      <c r="C822" s="6" t="s">
        <v>18397</v>
      </c>
      <c r="D822" s="6" t="s">
        <v>18396</v>
      </c>
      <c r="E822" s="5">
        <v>336</v>
      </c>
      <c r="F822" s="6">
        <v>39.1</v>
      </c>
      <c r="G822" s="1">
        <v>1.0840000000000001</v>
      </c>
      <c r="H822">
        <v>1.137</v>
      </c>
      <c r="I822">
        <v>1.054</v>
      </c>
      <c r="J822">
        <v>1.032</v>
      </c>
      <c r="K822">
        <v>1.159</v>
      </c>
      <c r="L822" s="1">
        <v>1</v>
      </c>
      <c r="M822">
        <v>1</v>
      </c>
      <c r="N822">
        <v>1</v>
      </c>
      <c r="O822" s="1">
        <v>1</v>
      </c>
      <c r="P822" t="s">
        <v>5</v>
      </c>
      <c r="Q822">
        <v>1</v>
      </c>
      <c r="R822" t="s">
        <v>5</v>
      </c>
      <c r="S822">
        <v>1</v>
      </c>
      <c r="T822" t="s">
        <v>5</v>
      </c>
      <c r="U822">
        <v>1</v>
      </c>
      <c r="V822" t="s">
        <v>5</v>
      </c>
      <c r="W822">
        <v>1</v>
      </c>
      <c r="X822" t="s">
        <v>5</v>
      </c>
    </row>
    <row r="823" spans="1:24" x14ac:dyDescent="0.3">
      <c r="A823" s="6" t="s">
        <v>18398</v>
      </c>
      <c r="B823" s="52" t="s">
        <v>8596</v>
      </c>
      <c r="C823" s="6" t="s">
        <v>18400</v>
      </c>
      <c r="D823" s="6" t="s">
        <v>18399</v>
      </c>
      <c r="E823" s="5">
        <v>514</v>
      </c>
      <c r="F823" s="6">
        <v>61.8</v>
      </c>
      <c r="G823" s="1">
        <v>1.0529999999999999</v>
      </c>
      <c r="H823">
        <v>0.85</v>
      </c>
      <c r="I823">
        <v>1.0069999999999999</v>
      </c>
      <c r="J823">
        <v>1.1040000000000001</v>
      </c>
      <c r="K823">
        <v>0.84599999999999997</v>
      </c>
      <c r="L823" s="1">
        <v>1</v>
      </c>
      <c r="M823">
        <v>1</v>
      </c>
      <c r="N823">
        <v>2</v>
      </c>
      <c r="O823" s="1">
        <v>1</v>
      </c>
      <c r="P823" t="s">
        <v>5</v>
      </c>
      <c r="Q823">
        <v>1</v>
      </c>
      <c r="R823" t="s">
        <v>5</v>
      </c>
      <c r="S823">
        <v>1</v>
      </c>
      <c r="T823" t="s">
        <v>5</v>
      </c>
      <c r="U823">
        <v>1</v>
      </c>
      <c r="V823" t="s">
        <v>5</v>
      </c>
      <c r="W823">
        <v>1</v>
      </c>
      <c r="X823" t="s">
        <v>5</v>
      </c>
    </row>
    <row r="824" spans="1:24" x14ac:dyDescent="0.3">
      <c r="A824" s="6" t="s">
        <v>18401</v>
      </c>
      <c r="B824" s="52" t="s">
        <v>8597</v>
      </c>
      <c r="D824" s="6" t="s">
        <v>18402</v>
      </c>
      <c r="E824" s="5">
        <v>559</v>
      </c>
      <c r="F824" s="6">
        <v>64.2</v>
      </c>
      <c r="G824" s="1">
        <v>1.216</v>
      </c>
      <c r="H824">
        <v>1.605</v>
      </c>
      <c r="I824">
        <v>1.077</v>
      </c>
      <c r="J824">
        <v>1.087</v>
      </c>
      <c r="K824">
        <v>2.032</v>
      </c>
      <c r="L824" s="1">
        <v>1</v>
      </c>
      <c r="M824">
        <v>2</v>
      </c>
      <c r="N824">
        <v>3</v>
      </c>
      <c r="O824" s="1">
        <v>2</v>
      </c>
      <c r="P824">
        <v>8.9</v>
      </c>
      <c r="Q824">
        <v>2</v>
      </c>
      <c r="R824">
        <v>52.4</v>
      </c>
      <c r="S824">
        <v>2</v>
      </c>
      <c r="T824">
        <v>22.8</v>
      </c>
      <c r="U824">
        <v>2</v>
      </c>
      <c r="V824">
        <v>15.9</v>
      </c>
      <c r="W824">
        <v>2</v>
      </c>
      <c r="X824">
        <v>39.9</v>
      </c>
    </row>
    <row r="825" spans="1:24" x14ac:dyDescent="0.3">
      <c r="A825" s="6" t="s">
        <v>18403</v>
      </c>
      <c r="B825" s="52" t="s">
        <v>8599</v>
      </c>
      <c r="C825" s="6" t="s">
        <v>18405</v>
      </c>
      <c r="D825" s="6" t="s">
        <v>18404</v>
      </c>
      <c r="E825" s="5">
        <v>180</v>
      </c>
      <c r="F825" s="6">
        <v>19.7</v>
      </c>
      <c r="G825" s="1">
        <v>0.93100000000000005</v>
      </c>
      <c r="H825">
        <v>1.0129999999999999</v>
      </c>
      <c r="I825">
        <v>1.0880000000000001</v>
      </c>
      <c r="J825">
        <v>1.143</v>
      </c>
      <c r="K825">
        <v>1.1220000000000001</v>
      </c>
      <c r="L825" s="1">
        <v>2</v>
      </c>
      <c r="M825">
        <v>2</v>
      </c>
      <c r="N825">
        <v>2</v>
      </c>
      <c r="O825" s="1">
        <v>2</v>
      </c>
      <c r="P825">
        <v>17.600000000000001</v>
      </c>
      <c r="Q825">
        <v>2</v>
      </c>
      <c r="R825">
        <v>18.100000000000001</v>
      </c>
      <c r="S825">
        <v>2</v>
      </c>
      <c r="T825">
        <v>16.3</v>
      </c>
      <c r="U825">
        <v>2</v>
      </c>
      <c r="V825">
        <v>16.8</v>
      </c>
      <c r="W825">
        <v>2</v>
      </c>
      <c r="X825">
        <v>24</v>
      </c>
    </row>
    <row r="826" spans="1:24" x14ac:dyDescent="0.3">
      <c r="A826" s="6" t="s">
        <v>18406</v>
      </c>
      <c r="B826" s="52" t="s">
        <v>8601</v>
      </c>
      <c r="C826" s="6" t="s">
        <v>18408</v>
      </c>
      <c r="D826" s="6" t="s">
        <v>18407</v>
      </c>
      <c r="E826" s="5">
        <v>279</v>
      </c>
      <c r="F826" s="6">
        <v>30.5</v>
      </c>
      <c r="G826" s="1">
        <v>0.93400000000000005</v>
      </c>
      <c r="H826">
        <v>1.081</v>
      </c>
      <c r="I826">
        <v>1.1299999999999999</v>
      </c>
      <c r="J826">
        <v>1.0820000000000001</v>
      </c>
      <c r="K826">
        <v>1.06</v>
      </c>
      <c r="L826" s="1">
        <v>5</v>
      </c>
      <c r="M826">
        <v>5</v>
      </c>
      <c r="N826">
        <v>6</v>
      </c>
      <c r="O826" s="1">
        <v>6</v>
      </c>
      <c r="P826">
        <v>8.1999999999999993</v>
      </c>
      <c r="Q826">
        <v>6</v>
      </c>
      <c r="R826">
        <v>8.5</v>
      </c>
      <c r="S826">
        <v>6</v>
      </c>
      <c r="T826">
        <v>5.9</v>
      </c>
      <c r="U826">
        <v>6</v>
      </c>
      <c r="V826">
        <v>6.1</v>
      </c>
      <c r="W826">
        <v>6</v>
      </c>
      <c r="X826">
        <v>3.8</v>
      </c>
    </row>
    <row r="827" spans="1:24" x14ac:dyDescent="0.3">
      <c r="A827" s="6" t="s">
        <v>18409</v>
      </c>
      <c r="B827" s="52" t="s">
        <v>8603</v>
      </c>
      <c r="C827" s="6" t="s">
        <v>18411</v>
      </c>
      <c r="D827" s="6" t="s">
        <v>18410</v>
      </c>
      <c r="E827" s="5">
        <v>166</v>
      </c>
      <c r="F827" s="6">
        <v>19.2</v>
      </c>
      <c r="G827" s="1">
        <v>1.0609999999999999</v>
      </c>
      <c r="H827">
        <v>0.95599999999999996</v>
      </c>
      <c r="I827">
        <v>0.66400000000000003</v>
      </c>
      <c r="J827">
        <v>0.59499999999999997</v>
      </c>
      <c r="K827">
        <v>0.83799999999999997</v>
      </c>
      <c r="L827" s="1">
        <v>9</v>
      </c>
      <c r="M827">
        <v>9</v>
      </c>
      <c r="N827">
        <v>16</v>
      </c>
      <c r="O827" s="1">
        <v>16</v>
      </c>
      <c r="P827">
        <v>5.5</v>
      </c>
      <c r="Q827">
        <v>16</v>
      </c>
      <c r="R827">
        <v>8.3000000000000007</v>
      </c>
      <c r="S827">
        <v>16</v>
      </c>
      <c r="T827">
        <v>18.8</v>
      </c>
      <c r="U827">
        <v>16</v>
      </c>
      <c r="V827">
        <v>11.7</v>
      </c>
      <c r="W827">
        <v>16</v>
      </c>
      <c r="X827">
        <v>16.600000000000001</v>
      </c>
    </row>
    <row r="828" spans="1:24" x14ac:dyDescent="0.3">
      <c r="A828" s="6" t="s">
        <v>18412</v>
      </c>
      <c r="B828" s="52" t="s">
        <v>8605</v>
      </c>
      <c r="C828" s="6" t="s">
        <v>18414</v>
      </c>
      <c r="D828" s="6" t="s">
        <v>18413</v>
      </c>
      <c r="E828" s="5">
        <v>223</v>
      </c>
      <c r="F828" s="6">
        <v>25.8</v>
      </c>
      <c r="G828" s="1">
        <v>0.93400000000000005</v>
      </c>
      <c r="H828">
        <v>1.04</v>
      </c>
      <c r="I828">
        <v>1.0089999999999999</v>
      </c>
      <c r="J828">
        <v>1.0469999999999999</v>
      </c>
      <c r="K828">
        <v>0.99299999999999999</v>
      </c>
      <c r="L828" s="1">
        <v>10</v>
      </c>
      <c r="M828">
        <v>10</v>
      </c>
      <c r="N828">
        <v>16</v>
      </c>
      <c r="O828" s="1">
        <v>16</v>
      </c>
      <c r="P828">
        <v>7.5</v>
      </c>
      <c r="Q828">
        <v>16</v>
      </c>
      <c r="R828">
        <v>14.3</v>
      </c>
      <c r="S828">
        <v>16</v>
      </c>
      <c r="T828">
        <v>11.1</v>
      </c>
      <c r="U828">
        <v>16</v>
      </c>
      <c r="V828">
        <v>10</v>
      </c>
      <c r="W828">
        <v>16</v>
      </c>
      <c r="X828">
        <v>9.5</v>
      </c>
    </row>
    <row r="829" spans="1:24" x14ac:dyDescent="0.3">
      <c r="A829" s="6" t="s">
        <v>18415</v>
      </c>
      <c r="B829" s="52" t="s">
        <v>8607</v>
      </c>
      <c r="C829" s="6" t="s">
        <v>18417</v>
      </c>
      <c r="D829" s="6" t="s">
        <v>18416</v>
      </c>
      <c r="E829" s="5">
        <v>260</v>
      </c>
      <c r="F829" s="6">
        <v>30.8</v>
      </c>
      <c r="G829" s="1">
        <v>1.0409999999999999</v>
      </c>
      <c r="H829">
        <v>10.923999999999999</v>
      </c>
      <c r="I829">
        <v>1.244</v>
      </c>
      <c r="J829">
        <v>1.35</v>
      </c>
      <c r="K829">
        <v>10.696999999999999</v>
      </c>
      <c r="L829" s="1">
        <v>2</v>
      </c>
      <c r="M829">
        <v>2</v>
      </c>
      <c r="N829">
        <v>2</v>
      </c>
      <c r="O829" s="1">
        <v>1</v>
      </c>
      <c r="P829" t="s">
        <v>5</v>
      </c>
      <c r="Q829">
        <v>2</v>
      </c>
      <c r="R829">
        <v>22862.7</v>
      </c>
      <c r="S829">
        <v>1</v>
      </c>
      <c r="T829" t="s">
        <v>5</v>
      </c>
      <c r="U829">
        <v>1</v>
      </c>
      <c r="V829" t="s">
        <v>5</v>
      </c>
      <c r="W829">
        <v>2</v>
      </c>
      <c r="X829">
        <v>30489.7</v>
      </c>
    </row>
    <row r="830" spans="1:24" x14ac:dyDescent="0.3">
      <c r="A830" s="6" t="s">
        <v>18418</v>
      </c>
      <c r="B830" s="52" t="s">
        <v>8609</v>
      </c>
      <c r="C830" s="6" t="s">
        <v>18420</v>
      </c>
      <c r="D830" s="6" t="s">
        <v>18419</v>
      </c>
      <c r="E830" s="5">
        <v>964</v>
      </c>
      <c r="F830" s="6">
        <v>111.1</v>
      </c>
      <c r="G830" s="1">
        <v>0.97099999999999997</v>
      </c>
      <c r="H830">
        <v>0.93700000000000006</v>
      </c>
      <c r="I830">
        <v>1.048</v>
      </c>
      <c r="J830">
        <v>1.21</v>
      </c>
      <c r="K830">
        <v>0.92900000000000005</v>
      </c>
      <c r="L830" s="1">
        <v>3</v>
      </c>
      <c r="M830">
        <v>3</v>
      </c>
      <c r="N830">
        <v>3</v>
      </c>
      <c r="O830" s="1">
        <v>3</v>
      </c>
      <c r="P830">
        <v>0.4</v>
      </c>
      <c r="Q830">
        <v>3</v>
      </c>
      <c r="R830">
        <v>14</v>
      </c>
      <c r="S830">
        <v>3</v>
      </c>
      <c r="T830">
        <v>4.2</v>
      </c>
      <c r="U830">
        <v>3</v>
      </c>
      <c r="V830">
        <v>3.8</v>
      </c>
      <c r="W830">
        <v>3</v>
      </c>
      <c r="X830">
        <v>1.4</v>
      </c>
    </row>
    <row r="831" spans="1:24" x14ac:dyDescent="0.3">
      <c r="A831" s="6" t="s">
        <v>628</v>
      </c>
      <c r="B831" s="52" t="s">
        <v>627</v>
      </c>
      <c r="C831" s="6" t="s">
        <v>5547</v>
      </c>
      <c r="D831" s="6" t="s">
        <v>629</v>
      </c>
      <c r="E831" s="5">
        <v>229</v>
      </c>
      <c r="F831" s="6">
        <v>26.5</v>
      </c>
      <c r="G831" s="1">
        <v>0.998</v>
      </c>
      <c r="H831">
        <v>1.1000000000000001</v>
      </c>
      <c r="I831">
        <v>1.099</v>
      </c>
      <c r="J831">
        <v>1.381</v>
      </c>
      <c r="K831">
        <v>0.97199999999999998</v>
      </c>
      <c r="L831" s="1">
        <v>4</v>
      </c>
      <c r="M831">
        <v>4</v>
      </c>
      <c r="N831">
        <v>6</v>
      </c>
      <c r="O831" s="1">
        <v>6</v>
      </c>
      <c r="P831">
        <v>4.7</v>
      </c>
      <c r="Q831">
        <v>6</v>
      </c>
      <c r="R831">
        <v>1.4</v>
      </c>
      <c r="S831">
        <v>6</v>
      </c>
      <c r="T831">
        <v>9.4</v>
      </c>
      <c r="U831">
        <v>6</v>
      </c>
      <c r="V831">
        <v>4.5</v>
      </c>
      <c r="W831">
        <v>6</v>
      </c>
      <c r="X831">
        <v>3.9</v>
      </c>
    </row>
    <row r="832" spans="1:24" x14ac:dyDescent="0.3">
      <c r="A832" s="6" t="s">
        <v>18421</v>
      </c>
      <c r="B832" s="52" t="s">
        <v>8611</v>
      </c>
      <c r="C832" s="6" t="s">
        <v>18423</v>
      </c>
      <c r="D832" s="6" t="s">
        <v>18422</v>
      </c>
      <c r="E832" s="5">
        <v>289</v>
      </c>
      <c r="F832" s="6">
        <v>33.200000000000003</v>
      </c>
      <c r="G832" s="1">
        <v>0.55400000000000005</v>
      </c>
      <c r="H832">
        <v>0.33100000000000002</v>
      </c>
      <c r="I832">
        <v>0.318</v>
      </c>
      <c r="J832">
        <v>0.31</v>
      </c>
      <c r="K832">
        <v>0.49</v>
      </c>
      <c r="L832" s="1">
        <v>3</v>
      </c>
      <c r="M832">
        <v>3</v>
      </c>
      <c r="N832">
        <v>3</v>
      </c>
      <c r="O832" s="1">
        <v>3</v>
      </c>
      <c r="P832">
        <v>2.7</v>
      </c>
      <c r="Q832">
        <v>3</v>
      </c>
      <c r="R832">
        <v>5.4</v>
      </c>
      <c r="S832">
        <v>3</v>
      </c>
      <c r="T832">
        <v>17</v>
      </c>
      <c r="U832">
        <v>3</v>
      </c>
      <c r="V832">
        <v>5.2</v>
      </c>
      <c r="W832">
        <v>3</v>
      </c>
      <c r="X832">
        <v>9.1999999999999993</v>
      </c>
    </row>
    <row r="833" spans="1:24" x14ac:dyDescent="0.3">
      <c r="A833" s="6" t="s">
        <v>2248</v>
      </c>
      <c r="B833" s="52" t="s">
        <v>2247</v>
      </c>
      <c r="C833" s="6" t="s">
        <v>5076</v>
      </c>
      <c r="D833" s="6" t="s">
        <v>2249</v>
      </c>
      <c r="E833" s="5">
        <v>97</v>
      </c>
      <c r="F833" s="6">
        <v>11.5</v>
      </c>
      <c r="G833" s="1">
        <v>1.008</v>
      </c>
      <c r="H833">
        <v>1.536</v>
      </c>
      <c r="I833">
        <v>1.718</v>
      </c>
      <c r="J833">
        <v>1.306</v>
      </c>
      <c r="K833">
        <v>1.448</v>
      </c>
      <c r="L833" s="1">
        <v>2</v>
      </c>
      <c r="M833">
        <v>2</v>
      </c>
      <c r="N833">
        <v>3</v>
      </c>
      <c r="O833" s="1">
        <v>3</v>
      </c>
      <c r="P833">
        <v>7.1</v>
      </c>
      <c r="Q833">
        <v>3</v>
      </c>
      <c r="R833">
        <v>2.2999999999999998</v>
      </c>
      <c r="S833">
        <v>3</v>
      </c>
      <c r="T833">
        <v>4.5</v>
      </c>
      <c r="U833">
        <v>3</v>
      </c>
      <c r="V833">
        <v>6.9</v>
      </c>
      <c r="W833">
        <v>3</v>
      </c>
      <c r="X833">
        <v>26.1</v>
      </c>
    </row>
    <row r="834" spans="1:24" x14ac:dyDescent="0.3">
      <c r="A834" s="6" t="s">
        <v>18424</v>
      </c>
      <c r="B834" s="52" t="s">
        <v>8613</v>
      </c>
      <c r="C834" s="6" t="s">
        <v>18426</v>
      </c>
      <c r="D834" s="6" t="s">
        <v>18425</v>
      </c>
      <c r="E834" s="5">
        <v>707</v>
      </c>
      <c r="F834" s="6">
        <v>79.7</v>
      </c>
      <c r="G834" s="1">
        <v>0.95399999999999996</v>
      </c>
      <c r="H834">
        <v>1.0369999999999999</v>
      </c>
      <c r="I834">
        <v>1.2330000000000001</v>
      </c>
      <c r="J834">
        <v>1.1950000000000001</v>
      </c>
      <c r="K834">
        <v>1.2350000000000001</v>
      </c>
      <c r="L834" s="1">
        <v>1</v>
      </c>
      <c r="M834">
        <v>1</v>
      </c>
      <c r="N834">
        <v>1</v>
      </c>
      <c r="O834" s="1">
        <v>1</v>
      </c>
      <c r="P834" t="s">
        <v>5</v>
      </c>
      <c r="Q834">
        <v>1</v>
      </c>
      <c r="R834" t="s">
        <v>5</v>
      </c>
      <c r="S834">
        <v>1</v>
      </c>
      <c r="T834" t="s">
        <v>5</v>
      </c>
      <c r="U834">
        <v>1</v>
      </c>
      <c r="V834" t="s">
        <v>5</v>
      </c>
      <c r="W834">
        <v>1</v>
      </c>
      <c r="X834" t="s">
        <v>5</v>
      </c>
    </row>
    <row r="835" spans="1:24" x14ac:dyDescent="0.3">
      <c r="A835" s="6" t="s">
        <v>18427</v>
      </c>
      <c r="B835" s="52" t="s">
        <v>8615</v>
      </c>
      <c r="D835" s="6" t="s">
        <v>18428</v>
      </c>
      <c r="E835" s="5">
        <v>849</v>
      </c>
      <c r="F835" s="6">
        <v>100.1</v>
      </c>
      <c r="G835" s="1">
        <v>1.1100000000000001</v>
      </c>
      <c r="H835">
        <v>0.97099999999999997</v>
      </c>
      <c r="I835">
        <v>0.82099999999999995</v>
      </c>
      <c r="J835">
        <v>0.61299999999999999</v>
      </c>
      <c r="K835">
        <v>0.83199999999999996</v>
      </c>
      <c r="L835" s="1">
        <v>1</v>
      </c>
      <c r="M835">
        <v>2</v>
      </c>
      <c r="N835">
        <v>3</v>
      </c>
      <c r="O835" s="1">
        <v>2</v>
      </c>
      <c r="P835">
        <v>7.7</v>
      </c>
      <c r="Q835">
        <v>2</v>
      </c>
      <c r="R835">
        <v>9.1</v>
      </c>
      <c r="S835">
        <v>2</v>
      </c>
      <c r="T835">
        <v>10</v>
      </c>
      <c r="U835">
        <v>2</v>
      </c>
      <c r="V835">
        <v>22.3</v>
      </c>
      <c r="W835">
        <v>2</v>
      </c>
      <c r="X835">
        <v>15</v>
      </c>
    </row>
    <row r="836" spans="1:24" x14ac:dyDescent="0.3">
      <c r="A836" s="6" t="s">
        <v>18429</v>
      </c>
      <c r="B836" s="52" t="s">
        <v>8617</v>
      </c>
      <c r="C836" s="6" t="s">
        <v>18431</v>
      </c>
      <c r="D836" s="6" t="s">
        <v>18430</v>
      </c>
      <c r="E836" s="5">
        <v>627</v>
      </c>
      <c r="F836" s="6">
        <v>70.7</v>
      </c>
      <c r="G836" s="1">
        <v>0.94899999999999995</v>
      </c>
      <c r="H836">
        <v>0.96699999999999997</v>
      </c>
      <c r="I836">
        <v>1.0209999999999999</v>
      </c>
      <c r="J836">
        <v>0.97899999999999998</v>
      </c>
      <c r="K836">
        <v>0.95699999999999996</v>
      </c>
      <c r="L836" s="1">
        <v>13</v>
      </c>
      <c r="M836">
        <v>13</v>
      </c>
      <c r="N836">
        <v>17</v>
      </c>
      <c r="O836" s="1">
        <v>17</v>
      </c>
      <c r="P836">
        <v>13.8</v>
      </c>
      <c r="Q836">
        <v>17</v>
      </c>
      <c r="R836">
        <v>15.1</v>
      </c>
      <c r="S836">
        <v>17</v>
      </c>
      <c r="T836">
        <v>14.5</v>
      </c>
      <c r="U836">
        <v>17</v>
      </c>
      <c r="V836">
        <v>13.1</v>
      </c>
      <c r="W836">
        <v>17</v>
      </c>
      <c r="X836">
        <v>17.2</v>
      </c>
    </row>
    <row r="837" spans="1:24" x14ac:dyDescent="0.3">
      <c r="A837" s="6" t="s">
        <v>18432</v>
      </c>
      <c r="B837" s="52" t="s">
        <v>8619</v>
      </c>
      <c r="C837" s="6" t="s">
        <v>18434</v>
      </c>
      <c r="D837" s="6" t="s">
        <v>18433</v>
      </c>
      <c r="E837" s="5">
        <v>66</v>
      </c>
      <c r="F837" s="6">
        <v>7.8</v>
      </c>
      <c r="G837" s="1">
        <v>0.89900000000000002</v>
      </c>
      <c r="H837">
        <v>1.0629999999999999</v>
      </c>
      <c r="I837">
        <v>0.95299999999999996</v>
      </c>
      <c r="J837">
        <v>1.1020000000000001</v>
      </c>
      <c r="K837">
        <v>1.4039999999999999</v>
      </c>
      <c r="L837" s="1">
        <v>3</v>
      </c>
      <c r="M837">
        <v>3</v>
      </c>
      <c r="N837">
        <v>3</v>
      </c>
      <c r="O837" s="1">
        <v>3</v>
      </c>
      <c r="P837">
        <v>0.1</v>
      </c>
      <c r="Q837">
        <v>3</v>
      </c>
      <c r="R837">
        <v>7.6</v>
      </c>
      <c r="S837">
        <v>3</v>
      </c>
      <c r="T837">
        <v>9.1</v>
      </c>
      <c r="U837">
        <v>3</v>
      </c>
      <c r="V837">
        <v>25.2</v>
      </c>
      <c r="W837">
        <v>3</v>
      </c>
      <c r="X837">
        <v>7.1</v>
      </c>
    </row>
    <row r="838" spans="1:24" x14ac:dyDescent="0.3">
      <c r="A838" s="6" t="s">
        <v>18435</v>
      </c>
      <c r="B838" s="52" t="s">
        <v>8621</v>
      </c>
      <c r="C838" s="6" t="s">
        <v>18437</v>
      </c>
      <c r="D838" s="6" t="s">
        <v>18436</v>
      </c>
      <c r="E838" s="5">
        <v>208</v>
      </c>
      <c r="F838" s="6">
        <v>24.5</v>
      </c>
      <c r="G838" s="1">
        <v>1.034</v>
      </c>
      <c r="H838">
        <v>0.92900000000000005</v>
      </c>
      <c r="I838">
        <v>0.93799999999999994</v>
      </c>
      <c r="J838">
        <v>0.91800000000000004</v>
      </c>
      <c r="K838">
        <v>0.83</v>
      </c>
      <c r="L838" s="1">
        <v>9</v>
      </c>
      <c r="M838">
        <v>9</v>
      </c>
      <c r="N838">
        <v>10</v>
      </c>
      <c r="O838" s="1">
        <v>10</v>
      </c>
      <c r="P838">
        <v>3.2</v>
      </c>
      <c r="Q838">
        <v>10</v>
      </c>
      <c r="R838">
        <v>10.8</v>
      </c>
      <c r="S838">
        <v>10</v>
      </c>
      <c r="T838">
        <v>11.1</v>
      </c>
      <c r="U838">
        <v>10</v>
      </c>
      <c r="V838">
        <v>22.5</v>
      </c>
      <c r="W838">
        <v>10</v>
      </c>
      <c r="X838">
        <v>14.3</v>
      </c>
    </row>
    <row r="839" spans="1:24" x14ac:dyDescent="0.3">
      <c r="A839" s="6" t="s">
        <v>18438</v>
      </c>
      <c r="B839" s="52" t="s">
        <v>8623</v>
      </c>
      <c r="C839" s="6" t="s">
        <v>18440</v>
      </c>
      <c r="D839" s="6" t="s">
        <v>18439</v>
      </c>
      <c r="E839" s="5">
        <v>224</v>
      </c>
      <c r="F839" s="6">
        <v>25.2</v>
      </c>
      <c r="G839" s="1">
        <v>0.97599999999999998</v>
      </c>
      <c r="H839">
        <v>0.97099999999999997</v>
      </c>
      <c r="I839">
        <v>0.93200000000000005</v>
      </c>
      <c r="J839">
        <v>0.94199999999999995</v>
      </c>
      <c r="K839">
        <v>1.0029999999999999</v>
      </c>
      <c r="L839" s="1">
        <v>6</v>
      </c>
      <c r="M839">
        <v>6</v>
      </c>
      <c r="N839">
        <v>8</v>
      </c>
      <c r="O839" s="1">
        <v>8</v>
      </c>
      <c r="P839">
        <v>5.8</v>
      </c>
      <c r="Q839">
        <v>8</v>
      </c>
      <c r="R839">
        <v>8.1</v>
      </c>
      <c r="S839">
        <v>8</v>
      </c>
      <c r="T839">
        <v>15.8</v>
      </c>
      <c r="U839">
        <v>8</v>
      </c>
      <c r="V839">
        <v>6.2</v>
      </c>
      <c r="W839">
        <v>8</v>
      </c>
      <c r="X839">
        <v>16.399999999999999</v>
      </c>
    </row>
    <row r="840" spans="1:24" x14ac:dyDescent="0.3">
      <c r="A840" s="6" t="s">
        <v>888</v>
      </c>
      <c r="B840" s="52" t="s">
        <v>887</v>
      </c>
      <c r="C840" s="6" t="s">
        <v>5473</v>
      </c>
      <c r="D840" s="6" t="s">
        <v>889</v>
      </c>
      <c r="E840" s="5">
        <v>483</v>
      </c>
      <c r="F840" s="6">
        <v>55.8</v>
      </c>
      <c r="G840" s="1">
        <v>1.006</v>
      </c>
      <c r="H840">
        <v>1.117</v>
      </c>
      <c r="I840">
        <v>1.1419999999999999</v>
      </c>
      <c r="J840">
        <v>1.1279999999999999</v>
      </c>
      <c r="K840">
        <v>1.0009999999999999</v>
      </c>
      <c r="L840" s="1">
        <v>12</v>
      </c>
      <c r="M840">
        <v>12</v>
      </c>
      <c r="N840">
        <v>22</v>
      </c>
      <c r="O840" s="1">
        <v>22</v>
      </c>
      <c r="P840">
        <v>7.7</v>
      </c>
      <c r="Q840">
        <v>22</v>
      </c>
      <c r="R840">
        <v>8.1</v>
      </c>
      <c r="S840">
        <v>22</v>
      </c>
      <c r="T840">
        <v>14.6</v>
      </c>
      <c r="U840">
        <v>22</v>
      </c>
      <c r="V840">
        <v>10.9</v>
      </c>
      <c r="W840">
        <v>22</v>
      </c>
      <c r="X840">
        <v>12.1</v>
      </c>
    </row>
    <row r="841" spans="1:24" x14ac:dyDescent="0.3">
      <c r="A841" s="6" t="s">
        <v>18441</v>
      </c>
      <c r="B841" s="52" t="s">
        <v>8625</v>
      </c>
      <c r="C841" s="6" t="s">
        <v>18443</v>
      </c>
      <c r="D841" s="6" t="s">
        <v>18442</v>
      </c>
      <c r="E841" s="5">
        <v>411</v>
      </c>
      <c r="F841" s="6">
        <v>45.8</v>
      </c>
      <c r="G841" s="1">
        <v>1.054</v>
      </c>
      <c r="H841">
        <v>0.96299999999999997</v>
      </c>
      <c r="I841">
        <v>0.88800000000000001</v>
      </c>
      <c r="J841">
        <v>0.94199999999999995</v>
      </c>
      <c r="K841">
        <v>0.879</v>
      </c>
      <c r="L841" s="1">
        <v>5</v>
      </c>
      <c r="M841">
        <v>5</v>
      </c>
      <c r="N841">
        <v>6</v>
      </c>
      <c r="O841" s="1">
        <v>6</v>
      </c>
      <c r="P841">
        <v>7.3</v>
      </c>
      <c r="Q841">
        <v>6</v>
      </c>
      <c r="R841">
        <v>2.7</v>
      </c>
      <c r="S841">
        <v>6</v>
      </c>
      <c r="T841">
        <v>21.9</v>
      </c>
      <c r="U841">
        <v>6</v>
      </c>
      <c r="V841">
        <v>9.4</v>
      </c>
      <c r="W841">
        <v>6</v>
      </c>
      <c r="X841">
        <v>7.1</v>
      </c>
    </row>
    <row r="842" spans="1:24" x14ac:dyDescent="0.3">
      <c r="A842" s="6" t="s">
        <v>18444</v>
      </c>
      <c r="B842" s="52" t="s">
        <v>8627</v>
      </c>
      <c r="D842" s="6" t="s">
        <v>18445</v>
      </c>
      <c r="E842" s="5">
        <v>169</v>
      </c>
      <c r="F842" s="6">
        <v>18.5</v>
      </c>
      <c r="G842" s="1">
        <v>0.98799999999999999</v>
      </c>
      <c r="H842">
        <v>1.1020000000000001</v>
      </c>
      <c r="I842">
        <v>1.0229999999999999</v>
      </c>
      <c r="J842">
        <v>0.99</v>
      </c>
      <c r="K842">
        <v>1.101</v>
      </c>
      <c r="L842" s="1">
        <v>1</v>
      </c>
      <c r="M842">
        <v>2</v>
      </c>
      <c r="N842">
        <v>3</v>
      </c>
      <c r="O842" s="1">
        <v>2</v>
      </c>
      <c r="P842">
        <v>11.5</v>
      </c>
      <c r="Q842">
        <v>2</v>
      </c>
      <c r="R842">
        <v>6.2</v>
      </c>
      <c r="S842">
        <v>2</v>
      </c>
      <c r="T842">
        <v>2.9</v>
      </c>
      <c r="U842">
        <v>2</v>
      </c>
      <c r="V842">
        <v>0.6</v>
      </c>
      <c r="W842">
        <v>2</v>
      </c>
      <c r="X842">
        <v>0.5</v>
      </c>
    </row>
    <row r="843" spans="1:24" x14ac:dyDescent="0.3">
      <c r="A843" s="6" t="s">
        <v>18446</v>
      </c>
      <c r="B843" s="52" t="s">
        <v>8629</v>
      </c>
      <c r="D843" s="6" t="s">
        <v>18447</v>
      </c>
      <c r="E843" s="5">
        <v>130</v>
      </c>
      <c r="F843" s="6">
        <v>15.3</v>
      </c>
      <c r="G843" s="1">
        <v>1.038</v>
      </c>
      <c r="H843">
        <v>0.89100000000000001</v>
      </c>
      <c r="I843">
        <v>0.94499999999999995</v>
      </c>
      <c r="J843">
        <v>0.88800000000000001</v>
      </c>
      <c r="K843">
        <v>0.77700000000000002</v>
      </c>
      <c r="L843" s="1">
        <v>7</v>
      </c>
      <c r="M843">
        <v>7</v>
      </c>
      <c r="N843">
        <v>15</v>
      </c>
      <c r="O843" s="1">
        <v>15</v>
      </c>
      <c r="P843">
        <v>4.4000000000000004</v>
      </c>
      <c r="Q843">
        <v>15</v>
      </c>
      <c r="R843">
        <v>7.3</v>
      </c>
      <c r="S843">
        <v>15</v>
      </c>
      <c r="T843">
        <v>9.4</v>
      </c>
      <c r="U843">
        <v>15</v>
      </c>
      <c r="V843">
        <v>11.6</v>
      </c>
      <c r="W843">
        <v>15</v>
      </c>
      <c r="X843">
        <v>11.2</v>
      </c>
    </row>
    <row r="844" spans="1:24" x14ac:dyDescent="0.3">
      <c r="A844" s="6" t="s">
        <v>18448</v>
      </c>
      <c r="B844" s="52" t="s">
        <v>8631</v>
      </c>
      <c r="C844" s="6" t="s">
        <v>18450</v>
      </c>
      <c r="D844" s="6" t="s">
        <v>18449</v>
      </c>
      <c r="E844" s="5">
        <v>241</v>
      </c>
      <c r="F844" s="6">
        <v>28.7</v>
      </c>
      <c r="G844" s="1">
        <v>0.73899999999999999</v>
      </c>
      <c r="H844">
        <v>0.79700000000000004</v>
      </c>
      <c r="I844">
        <v>0.59599999999999997</v>
      </c>
      <c r="J844">
        <v>0.54800000000000004</v>
      </c>
      <c r="K844">
        <v>0.83</v>
      </c>
      <c r="L844" s="1">
        <v>3</v>
      </c>
      <c r="M844">
        <v>3</v>
      </c>
      <c r="N844">
        <v>3</v>
      </c>
      <c r="O844" s="1">
        <v>3</v>
      </c>
      <c r="P844">
        <v>1.2</v>
      </c>
      <c r="Q844">
        <v>3</v>
      </c>
      <c r="R844">
        <v>9</v>
      </c>
      <c r="S844">
        <v>3</v>
      </c>
      <c r="T844">
        <v>9.8000000000000007</v>
      </c>
      <c r="U844">
        <v>3</v>
      </c>
      <c r="V844">
        <v>13.9</v>
      </c>
      <c r="W844">
        <v>3</v>
      </c>
      <c r="X844">
        <v>11.5</v>
      </c>
    </row>
    <row r="845" spans="1:24" x14ac:dyDescent="0.3">
      <c r="A845" s="6" t="s">
        <v>18451</v>
      </c>
      <c r="B845" s="52" t="s">
        <v>8633</v>
      </c>
      <c r="C845" s="6" t="s">
        <v>18453</v>
      </c>
      <c r="D845" s="6" t="s">
        <v>18452</v>
      </c>
      <c r="E845" s="5">
        <v>474</v>
      </c>
      <c r="F845" s="6">
        <v>53.3</v>
      </c>
      <c r="G845" s="1">
        <v>0.997</v>
      </c>
      <c r="H845">
        <v>1.0009999999999999</v>
      </c>
      <c r="I845">
        <v>0.95399999999999996</v>
      </c>
      <c r="J845">
        <v>0.93500000000000005</v>
      </c>
      <c r="K845">
        <v>0.98399999999999999</v>
      </c>
      <c r="L845" s="1">
        <v>12</v>
      </c>
      <c r="M845">
        <v>12</v>
      </c>
      <c r="N845">
        <v>16</v>
      </c>
      <c r="O845" s="1">
        <v>16</v>
      </c>
      <c r="P845">
        <v>4.4000000000000004</v>
      </c>
      <c r="Q845">
        <v>16</v>
      </c>
      <c r="R845">
        <v>8.8000000000000007</v>
      </c>
      <c r="S845">
        <v>16</v>
      </c>
      <c r="T845">
        <v>11.4</v>
      </c>
      <c r="U845">
        <v>16</v>
      </c>
      <c r="V845">
        <v>8.1999999999999993</v>
      </c>
      <c r="W845">
        <v>16</v>
      </c>
      <c r="X845">
        <v>9</v>
      </c>
    </row>
    <row r="846" spans="1:24" x14ac:dyDescent="0.3">
      <c r="A846" s="6" t="s">
        <v>18454</v>
      </c>
      <c r="B846" s="52" t="s">
        <v>8635</v>
      </c>
      <c r="C846" s="6" t="s">
        <v>18456</v>
      </c>
      <c r="D846" s="6" t="s">
        <v>18455</v>
      </c>
      <c r="E846" s="5">
        <v>467</v>
      </c>
      <c r="F846" s="6">
        <v>49.6</v>
      </c>
      <c r="G846" s="1">
        <v>1.24</v>
      </c>
      <c r="H846">
        <v>1.177</v>
      </c>
      <c r="I846">
        <v>1.351</v>
      </c>
      <c r="J846">
        <v>1.33</v>
      </c>
      <c r="K846">
        <v>1.32</v>
      </c>
      <c r="L846" s="1">
        <v>1</v>
      </c>
      <c r="M846">
        <v>1</v>
      </c>
      <c r="N846">
        <v>1</v>
      </c>
      <c r="O846" s="1">
        <v>1</v>
      </c>
      <c r="P846" t="s">
        <v>5</v>
      </c>
      <c r="Q846">
        <v>1</v>
      </c>
      <c r="R846" t="s">
        <v>5</v>
      </c>
      <c r="S846">
        <v>1</v>
      </c>
      <c r="T846" t="s">
        <v>5</v>
      </c>
      <c r="U846">
        <v>1</v>
      </c>
      <c r="V846" t="s">
        <v>5</v>
      </c>
      <c r="W846">
        <v>1</v>
      </c>
      <c r="X846" t="s">
        <v>5</v>
      </c>
    </row>
    <row r="847" spans="1:24" x14ac:dyDescent="0.3">
      <c r="A847" s="6" t="s">
        <v>18457</v>
      </c>
      <c r="B847" s="52" t="s">
        <v>8637</v>
      </c>
      <c r="C847" s="6" t="s">
        <v>18459</v>
      </c>
      <c r="D847" s="6" t="s">
        <v>18458</v>
      </c>
      <c r="E847" s="5">
        <v>488</v>
      </c>
      <c r="F847" s="6">
        <v>57.5</v>
      </c>
      <c r="G847" s="1">
        <v>0.93700000000000006</v>
      </c>
      <c r="H847">
        <v>0.97399999999999998</v>
      </c>
      <c r="I847">
        <v>0.82799999999999996</v>
      </c>
      <c r="J847">
        <v>0.81699999999999995</v>
      </c>
      <c r="K847">
        <v>0.91700000000000004</v>
      </c>
      <c r="L847" s="1">
        <v>3</v>
      </c>
      <c r="M847">
        <v>3</v>
      </c>
      <c r="N847">
        <v>3</v>
      </c>
      <c r="O847" s="1">
        <v>3</v>
      </c>
      <c r="P847">
        <v>11.4</v>
      </c>
      <c r="Q847">
        <v>3</v>
      </c>
      <c r="R847">
        <v>7.9</v>
      </c>
      <c r="S847">
        <v>3</v>
      </c>
      <c r="T847">
        <v>9.6999999999999993</v>
      </c>
      <c r="U847">
        <v>3</v>
      </c>
      <c r="V847">
        <v>5.7</v>
      </c>
      <c r="W847">
        <v>3</v>
      </c>
      <c r="X847">
        <v>1.6</v>
      </c>
    </row>
    <row r="848" spans="1:24" x14ac:dyDescent="0.3">
      <c r="A848" s="6" t="s">
        <v>18460</v>
      </c>
      <c r="B848" s="52" t="s">
        <v>8639</v>
      </c>
      <c r="C848" s="6" t="s">
        <v>18462</v>
      </c>
      <c r="D848" s="6" t="s">
        <v>18461</v>
      </c>
      <c r="E848" s="5">
        <v>419</v>
      </c>
      <c r="F848" s="6">
        <v>45.2</v>
      </c>
      <c r="G848" s="1">
        <v>0.79900000000000004</v>
      </c>
      <c r="H848">
        <v>0.96499999999999997</v>
      </c>
      <c r="I848">
        <v>0.88400000000000001</v>
      </c>
      <c r="J848">
        <v>0.77700000000000002</v>
      </c>
      <c r="K848">
        <v>1.254</v>
      </c>
      <c r="L848" s="1">
        <v>1</v>
      </c>
      <c r="M848">
        <v>1</v>
      </c>
      <c r="N848">
        <v>1</v>
      </c>
      <c r="O848" s="1">
        <v>1</v>
      </c>
      <c r="P848" t="s">
        <v>5</v>
      </c>
      <c r="Q848">
        <v>1</v>
      </c>
      <c r="R848" t="s">
        <v>5</v>
      </c>
      <c r="S848">
        <v>1</v>
      </c>
      <c r="T848" t="s">
        <v>5</v>
      </c>
      <c r="U848">
        <v>1</v>
      </c>
      <c r="V848" t="s">
        <v>5</v>
      </c>
      <c r="W848">
        <v>1</v>
      </c>
      <c r="X848" t="s">
        <v>5</v>
      </c>
    </row>
    <row r="849" spans="1:24" x14ac:dyDescent="0.3">
      <c r="A849" s="6" t="s">
        <v>18463</v>
      </c>
      <c r="B849" s="52" t="s">
        <v>8641</v>
      </c>
      <c r="C849" s="6" t="s">
        <v>18465</v>
      </c>
      <c r="D849" s="6" t="s">
        <v>18464</v>
      </c>
      <c r="E849" s="5">
        <v>360</v>
      </c>
      <c r="F849" s="6">
        <v>40.200000000000003</v>
      </c>
      <c r="G849" s="1">
        <v>0.95399999999999996</v>
      </c>
      <c r="H849">
        <v>0.97699999999999998</v>
      </c>
      <c r="I849">
        <v>0.66900000000000004</v>
      </c>
      <c r="J849">
        <v>0.54600000000000004</v>
      </c>
      <c r="K849">
        <v>0.92800000000000005</v>
      </c>
      <c r="L849" s="1">
        <v>10</v>
      </c>
      <c r="M849">
        <v>11</v>
      </c>
      <c r="N849">
        <v>14</v>
      </c>
      <c r="O849" s="1">
        <v>13</v>
      </c>
      <c r="P849">
        <v>7.8</v>
      </c>
      <c r="Q849">
        <v>13</v>
      </c>
      <c r="R849">
        <v>8.1999999999999993</v>
      </c>
      <c r="S849">
        <v>13</v>
      </c>
      <c r="T849">
        <v>28.1</v>
      </c>
      <c r="U849">
        <v>13</v>
      </c>
      <c r="V849">
        <v>41.9</v>
      </c>
      <c r="W849">
        <v>13</v>
      </c>
      <c r="X849">
        <v>11.5</v>
      </c>
    </row>
    <row r="850" spans="1:24" x14ac:dyDescent="0.3">
      <c r="A850" s="6" t="s">
        <v>18466</v>
      </c>
      <c r="B850" s="52" t="s">
        <v>8643</v>
      </c>
      <c r="C850" s="6" t="s">
        <v>18468</v>
      </c>
      <c r="D850" s="6" t="s">
        <v>18467</v>
      </c>
      <c r="E850" s="5">
        <v>1871</v>
      </c>
      <c r="F850" s="6">
        <v>215.9</v>
      </c>
      <c r="G850" s="1">
        <v>0.97799999999999998</v>
      </c>
      <c r="H850">
        <v>1.099</v>
      </c>
      <c r="I850">
        <v>1.0880000000000001</v>
      </c>
      <c r="J850">
        <v>1.1990000000000001</v>
      </c>
      <c r="K850">
        <v>1.333</v>
      </c>
      <c r="L850" s="1">
        <v>17</v>
      </c>
      <c r="M850">
        <v>18</v>
      </c>
      <c r="N850">
        <v>19</v>
      </c>
      <c r="O850" s="1">
        <v>18</v>
      </c>
      <c r="P850">
        <v>5.5</v>
      </c>
      <c r="Q850">
        <v>18</v>
      </c>
      <c r="R850">
        <v>8.5</v>
      </c>
      <c r="S850">
        <v>18</v>
      </c>
      <c r="T850">
        <v>6.1</v>
      </c>
      <c r="U850">
        <v>18</v>
      </c>
      <c r="V850">
        <v>11</v>
      </c>
      <c r="W850">
        <v>18</v>
      </c>
      <c r="X850">
        <v>9.6</v>
      </c>
    </row>
    <row r="851" spans="1:24" x14ac:dyDescent="0.3">
      <c r="A851" s="6" t="s">
        <v>18469</v>
      </c>
      <c r="B851" s="52" t="s">
        <v>8645</v>
      </c>
      <c r="C851" s="6" t="s">
        <v>18471</v>
      </c>
      <c r="D851" s="6" t="s">
        <v>18470</v>
      </c>
      <c r="E851" s="5">
        <v>2028</v>
      </c>
      <c r="F851" s="6">
        <v>228.1</v>
      </c>
      <c r="G851" s="1">
        <v>0.97199999999999998</v>
      </c>
      <c r="H851">
        <v>0.95899999999999996</v>
      </c>
      <c r="I851">
        <v>0.98199999999999998</v>
      </c>
      <c r="J851">
        <v>0.99399999999999999</v>
      </c>
      <c r="K851">
        <v>1.0249999999999999</v>
      </c>
      <c r="L851" s="1">
        <v>6</v>
      </c>
      <c r="M851">
        <v>7</v>
      </c>
      <c r="N851">
        <v>9</v>
      </c>
      <c r="O851" s="1">
        <v>8</v>
      </c>
      <c r="P851">
        <v>9.9</v>
      </c>
      <c r="Q851">
        <v>8</v>
      </c>
      <c r="R851">
        <v>8.1999999999999993</v>
      </c>
      <c r="S851">
        <v>8</v>
      </c>
      <c r="T851">
        <v>15.4</v>
      </c>
      <c r="U851">
        <v>8</v>
      </c>
      <c r="V851">
        <v>12.8</v>
      </c>
      <c r="W851">
        <v>8</v>
      </c>
      <c r="X851">
        <v>8.6</v>
      </c>
    </row>
    <row r="852" spans="1:24" x14ac:dyDescent="0.3">
      <c r="A852" s="6" t="s">
        <v>18472</v>
      </c>
      <c r="B852" s="52" t="s">
        <v>8647</v>
      </c>
      <c r="C852" s="6" t="s">
        <v>18474</v>
      </c>
      <c r="D852" s="6" t="s">
        <v>18473</v>
      </c>
      <c r="E852" s="5">
        <v>531</v>
      </c>
      <c r="F852" s="6">
        <v>59.7</v>
      </c>
      <c r="G852" s="1">
        <v>0.752</v>
      </c>
      <c r="H852">
        <v>1.026</v>
      </c>
      <c r="I852">
        <v>0.55000000000000004</v>
      </c>
      <c r="J852">
        <v>0.622</v>
      </c>
      <c r="K852">
        <v>1.125</v>
      </c>
      <c r="L852" s="1">
        <v>1</v>
      </c>
      <c r="M852">
        <v>1</v>
      </c>
      <c r="N852">
        <v>1</v>
      </c>
      <c r="O852" s="1">
        <v>1</v>
      </c>
      <c r="P852" t="s">
        <v>5</v>
      </c>
      <c r="Q852">
        <v>1</v>
      </c>
      <c r="R852" t="s">
        <v>5</v>
      </c>
      <c r="S852">
        <v>1</v>
      </c>
      <c r="T852" t="s">
        <v>5</v>
      </c>
      <c r="U852">
        <v>1</v>
      </c>
      <c r="V852" t="s">
        <v>5</v>
      </c>
      <c r="W852">
        <v>1</v>
      </c>
      <c r="X852" t="s">
        <v>5</v>
      </c>
    </row>
    <row r="853" spans="1:24" x14ac:dyDescent="0.3">
      <c r="A853" s="6" t="s">
        <v>18475</v>
      </c>
      <c r="B853" s="52" t="s">
        <v>8649</v>
      </c>
      <c r="C853" s="6" t="s">
        <v>18477</v>
      </c>
      <c r="D853" s="6" t="s">
        <v>18476</v>
      </c>
      <c r="E853" s="5">
        <v>254</v>
      </c>
      <c r="F853" s="6">
        <v>29.5</v>
      </c>
      <c r="G853" s="1">
        <v>0.96799999999999997</v>
      </c>
      <c r="H853">
        <v>1.0089999999999999</v>
      </c>
      <c r="I853">
        <v>1.232</v>
      </c>
      <c r="J853">
        <v>1.3919999999999999</v>
      </c>
      <c r="K853">
        <v>1.1240000000000001</v>
      </c>
      <c r="L853" s="1">
        <v>4</v>
      </c>
      <c r="M853">
        <v>4</v>
      </c>
      <c r="N853">
        <v>4</v>
      </c>
      <c r="O853" s="1">
        <v>4</v>
      </c>
      <c r="P853">
        <v>8.4</v>
      </c>
      <c r="Q853">
        <v>4</v>
      </c>
      <c r="R853">
        <v>14.2</v>
      </c>
      <c r="S853">
        <v>4</v>
      </c>
      <c r="T853">
        <v>15.4</v>
      </c>
      <c r="U853">
        <v>4</v>
      </c>
      <c r="V853">
        <v>15.4</v>
      </c>
      <c r="W853">
        <v>4</v>
      </c>
      <c r="X853">
        <v>16.5</v>
      </c>
    </row>
    <row r="854" spans="1:24" x14ac:dyDescent="0.3">
      <c r="A854" s="6" t="s">
        <v>18478</v>
      </c>
      <c r="B854" s="52" t="s">
        <v>8651</v>
      </c>
      <c r="D854" s="6" t="s">
        <v>18479</v>
      </c>
      <c r="E854" s="5">
        <v>120</v>
      </c>
      <c r="F854" s="6">
        <v>13.9</v>
      </c>
      <c r="G854" s="1">
        <v>0.85499999999999998</v>
      </c>
      <c r="H854">
        <v>0.92200000000000004</v>
      </c>
      <c r="I854">
        <v>0.85499999999999998</v>
      </c>
      <c r="J854">
        <v>0.90200000000000002</v>
      </c>
      <c r="K854">
        <v>0.91500000000000004</v>
      </c>
      <c r="L854" s="1">
        <v>3</v>
      </c>
      <c r="M854">
        <v>3</v>
      </c>
      <c r="N854">
        <v>3</v>
      </c>
      <c r="O854" s="1">
        <v>3</v>
      </c>
      <c r="P854">
        <v>1.2</v>
      </c>
      <c r="Q854">
        <v>3</v>
      </c>
      <c r="R854">
        <v>9</v>
      </c>
      <c r="S854">
        <v>3</v>
      </c>
      <c r="T854">
        <v>15.1</v>
      </c>
      <c r="U854">
        <v>3</v>
      </c>
      <c r="V854">
        <v>7.2</v>
      </c>
      <c r="W854">
        <v>3</v>
      </c>
      <c r="X854">
        <v>1.2</v>
      </c>
    </row>
    <row r="855" spans="1:24" x14ac:dyDescent="0.3">
      <c r="A855" s="6" t="s">
        <v>18480</v>
      </c>
      <c r="B855" s="52" t="s">
        <v>8653</v>
      </c>
      <c r="D855" s="6" t="s">
        <v>18481</v>
      </c>
      <c r="E855" s="5">
        <v>630</v>
      </c>
      <c r="F855" s="6">
        <v>73</v>
      </c>
      <c r="G855" s="1">
        <v>1.0029999999999999</v>
      </c>
      <c r="H855">
        <v>0.93799999999999994</v>
      </c>
      <c r="I855">
        <v>0.92300000000000004</v>
      </c>
      <c r="J855">
        <v>0.95399999999999996</v>
      </c>
      <c r="K855">
        <v>0.97399999999999998</v>
      </c>
      <c r="L855" s="1">
        <v>14</v>
      </c>
      <c r="M855">
        <v>15</v>
      </c>
      <c r="N855">
        <v>16</v>
      </c>
      <c r="O855" s="1">
        <v>15</v>
      </c>
      <c r="P855">
        <v>9.4</v>
      </c>
      <c r="Q855">
        <v>15</v>
      </c>
      <c r="R855">
        <v>9</v>
      </c>
      <c r="S855">
        <v>15</v>
      </c>
      <c r="T855">
        <v>5</v>
      </c>
      <c r="U855">
        <v>15</v>
      </c>
      <c r="V855">
        <v>7.1</v>
      </c>
      <c r="W855">
        <v>15</v>
      </c>
      <c r="X855">
        <v>12.5</v>
      </c>
    </row>
    <row r="856" spans="1:24" x14ac:dyDescent="0.3">
      <c r="A856" s="6" t="s">
        <v>18482</v>
      </c>
      <c r="B856" s="52" t="s">
        <v>8655</v>
      </c>
      <c r="C856" s="6" t="s">
        <v>18484</v>
      </c>
      <c r="D856" s="6" t="s">
        <v>18483</v>
      </c>
      <c r="E856" s="5">
        <v>323</v>
      </c>
      <c r="F856" s="6">
        <v>37.1</v>
      </c>
      <c r="G856" s="1">
        <v>1.002</v>
      </c>
      <c r="H856">
        <v>1.0840000000000001</v>
      </c>
      <c r="I856">
        <v>0.88900000000000001</v>
      </c>
      <c r="J856">
        <v>0.71099999999999997</v>
      </c>
      <c r="K856">
        <v>0.90600000000000003</v>
      </c>
      <c r="L856" s="1">
        <v>5</v>
      </c>
      <c r="M856">
        <v>5</v>
      </c>
      <c r="N856">
        <v>8</v>
      </c>
      <c r="O856" s="1">
        <v>7</v>
      </c>
      <c r="P856">
        <v>10.199999999999999</v>
      </c>
      <c r="Q856">
        <v>8</v>
      </c>
      <c r="R856">
        <v>13.5</v>
      </c>
      <c r="S856">
        <v>7</v>
      </c>
      <c r="T856">
        <v>7.1</v>
      </c>
      <c r="U856">
        <v>7</v>
      </c>
      <c r="V856">
        <v>14.1</v>
      </c>
      <c r="W856">
        <v>8</v>
      </c>
      <c r="X856">
        <v>10.199999999999999</v>
      </c>
    </row>
    <row r="857" spans="1:24" x14ac:dyDescent="0.3">
      <c r="A857" s="6" t="s">
        <v>18485</v>
      </c>
      <c r="B857" s="52" t="s">
        <v>8657</v>
      </c>
      <c r="C857" s="6" t="s">
        <v>18487</v>
      </c>
      <c r="D857" s="6" t="s">
        <v>18486</v>
      </c>
      <c r="E857" s="5">
        <v>343</v>
      </c>
      <c r="F857" s="6">
        <v>38.9</v>
      </c>
      <c r="G857" s="1">
        <v>0.98899999999999999</v>
      </c>
      <c r="H857">
        <v>1.0369999999999999</v>
      </c>
      <c r="I857">
        <v>1.0740000000000001</v>
      </c>
      <c r="J857">
        <v>1.0229999999999999</v>
      </c>
      <c r="K857">
        <v>0.96199999999999997</v>
      </c>
      <c r="L857" s="1">
        <v>7</v>
      </c>
      <c r="M857">
        <v>7</v>
      </c>
      <c r="N857">
        <v>12</v>
      </c>
      <c r="O857" s="1">
        <v>12</v>
      </c>
      <c r="P857">
        <v>7.3</v>
      </c>
      <c r="Q857">
        <v>12</v>
      </c>
      <c r="R857">
        <v>5.7</v>
      </c>
      <c r="S857">
        <v>12</v>
      </c>
      <c r="T857">
        <v>11.3</v>
      </c>
      <c r="U857">
        <v>12</v>
      </c>
      <c r="V857">
        <v>12.5</v>
      </c>
      <c r="W857">
        <v>12</v>
      </c>
      <c r="X857">
        <v>10</v>
      </c>
    </row>
    <row r="858" spans="1:24" x14ac:dyDescent="0.3">
      <c r="A858" s="6" t="s">
        <v>18488</v>
      </c>
      <c r="B858" s="52" t="s">
        <v>490</v>
      </c>
      <c r="D858" s="6" t="s">
        <v>18489</v>
      </c>
      <c r="E858" s="5">
        <v>347</v>
      </c>
      <c r="F858" s="6">
        <v>38.799999999999997</v>
      </c>
      <c r="G858" s="1">
        <v>1.1359999999999999</v>
      </c>
      <c r="H858">
        <v>1.0129999999999999</v>
      </c>
      <c r="I858">
        <v>1.181</v>
      </c>
      <c r="J858">
        <v>1.2609999999999999</v>
      </c>
      <c r="K858">
        <v>1.222</v>
      </c>
      <c r="L858" s="1">
        <v>3</v>
      </c>
      <c r="M858">
        <v>3</v>
      </c>
      <c r="N858">
        <v>3</v>
      </c>
      <c r="O858" s="1">
        <v>3</v>
      </c>
      <c r="P858">
        <v>17.899999999999999</v>
      </c>
      <c r="Q858">
        <v>3</v>
      </c>
      <c r="R858">
        <v>1.2</v>
      </c>
      <c r="S858">
        <v>3</v>
      </c>
      <c r="T858">
        <v>13.8</v>
      </c>
      <c r="U858">
        <v>3</v>
      </c>
      <c r="V858">
        <v>3.4</v>
      </c>
      <c r="W858">
        <v>3</v>
      </c>
      <c r="X858">
        <v>1.7</v>
      </c>
    </row>
    <row r="859" spans="1:24" x14ac:dyDescent="0.3">
      <c r="A859" s="6" t="s">
        <v>18490</v>
      </c>
      <c r="B859" s="52" t="s">
        <v>8659</v>
      </c>
      <c r="C859" s="6" t="s">
        <v>18492</v>
      </c>
      <c r="D859" s="6" t="s">
        <v>18491</v>
      </c>
      <c r="E859" s="5">
        <v>432</v>
      </c>
      <c r="F859" s="6">
        <v>48.5</v>
      </c>
      <c r="G859" s="1">
        <v>1.145</v>
      </c>
      <c r="H859">
        <v>1.5840000000000001</v>
      </c>
      <c r="I859">
        <v>1.462</v>
      </c>
      <c r="J859">
        <v>1.216</v>
      </c>
      <c r="K859">
        <v>1.1859999999999999</v>
      </c>
      <c r="L859" s="1">
        <v>8</v>
      </c>
      <c r="M859">
        <v>8</v>
      </c>
      <c r="N859">
        <v>8</v>
      </c>
      <c r="O859" s="1">
        <v>8</v>
      </c>
      <c r="P859">
        <v>17.600000000000001</v>
      </c>
      <c r="Q859">
        <v>8</v>
      </c>
      <c r="R859">
        <v>21.7</v>
      </c>
      <c r="S859">
        <v>8</v>
      </c>
      <c r="T859">
        <v>27.4</v>
      </c>
      <c r="U859">
        <v>8</v>
      </c>
      <c r="V859">
        <v>19.399999999999999</v>
      </c>
      <c r="W859">
        <v>8</v>
      </c>
      <c r="X859">
        <v>22.8</v>
      </c>
    </row>
    <row r="860" spans="1:24" x14ac:dyDescent="0.3">
      <c r="A860" s="6" t="s">
        <v>18493</v>
      </c>
      <c r="B860" s="52" t="s">
        <v>568</v>
      </c>
      <c r="C860" s="6" t="s">
        <v>18495</v>
      </c>
      <c r="D860" s="6" t="s">
        <v>18494</v>
      </c>
      <c r="E860" s="5">
        <v>433</v>
      </c>
      <c r="F860" s="6">
        <v>48.3</v>
      </c>
      <c r="G860" s="1">
        <v>1.2430000000000001</v>
      </c>
      <c r="H860">
        <v>1.5349999999999999</v>
      </c>
      <c r="I860">
        <v>2.3410000000000002</v>
      </c>
      <c r="J860">
        <v>2.3130000000000002</v>
      </c>
      <c r="K860">
        <v>1.234</v>
      </c>
      <c r="L860" s="1">
        <v>10</v>
      </c>
      <c r="M860">
        <v>10</v>
      </c>
      <c r="N860">
        <v>19</v>
      </c>
      <c r="O860" s="1">
        <v>19</v>
      </c>
      <c r="P860">
        <v>10.199999999999999</v>
      </c>
      <c r="Q860">
        <v>19</v>
      </c>
      <c r="R860">
        <v>16.8</v>
      </c>
      <c r="S860">
        <v>19</v>
      </c>
      <c r="T860">
        <v>18.100000000000001</v>
      </c>
      <c r="U860">
        <v>19</v>
      </c>
      <c r="V860">
        <v>18.399999999999999</v>
      </c>
      <c r="W860">
        <v>19</v>
      </c>
      <c r="X860">
        <v>18.2</v>
      </c>
    </row>
    <row r="861" spans="1:24" x14ac:dyDescent="0.3">
      <c r="A861" s="6" t="s">
        <v>18496</v>
      </c>
      <c r="B861" s="52" t="s">
        <v>8661</v>
      </c>
      <c r="C861" s="6" t="s">
        <v>18498</v>
      </c>
      <c r="D861" s="6" t="s">
        <v>18497</v>
      </c>
      <c r="E861" s="5">
        <v>398</v>
      </c>
      <c r="F861" s="6">
        <v>45.3</v>
      </c>
      <c r="G861" s="1">
        <v>1.145</v>
      </c>
      <c r="H861">
        <v>1.27</v>
      </c>
      <c r="I861">
        <v>1.5980000000000001</v>
      </c>
      <c r="J861">
        <v>1.4610000000000001</v>
      </c>
      <c r="K861">
        <v>1.0389999999999999</v>
      </c>
      <c r="L861" s="1">
        <v>9</v>
      </c>
      <c r="M861">
        <v>9</v>
      </c>
      <c r="N861">
        <v>9</v>
      </c>
      <c r="O861" s="1">
        <v>9</v>
      </c>
      <c r="P861">
        <v>10.199999999999999</v>
      </c>
      <c r="Q861">
        <v>9</v>
      </c>
      <c r="R861">
        <v>28.6</v>
      </c>
      <c r="S861">
        <v>9</v>
      </c>
      <c r="T861">
        <v>30.9</v>
      </c>
      <c r="U861">
        <v>9</v>
      </c>
      <c r="V861">
        <v>31.1</v>
      </c>
      <c r="W861">
        <v>9</v>
      </c>
      <c r="X861">
        <v>21.8</v>
      </c>
    </row>
    <row r="862" spans="1:24" x14ac:dyDescent="0.3">
      <c r="A862" s="6" t="s">
        <v>18499</v>
      </c>
      <c r="B862" s="52" t="s">
        <v>8663</v>
      </c>
      <c r="D862" s="6" t="s">
        <v>18500</v>
      </c>
      <c r="E862" s="5">
        <v>228</v>
      </c>
      <c r="F862" s="6">
        <v>26.5</v>
      </c>
      <c r="G862" s="1">
        <v>1.0429999999999999</v>
      </c>
      <c r="H862">
        <v>0.94599999999999995</v>
      </c>
      <c r="I862">
        <v>0.95599999999999996</v>
      </c>
      <c r="J862">
        <v>1.0029999999999999</v>
      </c>
      <c r="K862">
        <v>1.0169999999999999</v>
      </c>
      <c r="L862" s="1">
        <v>1</v>
      </c>
      <c r="M862">
        <v>2</v>
      </c>
      <c r="N862">
        <v>4</v>
      </c>
      <c r="O862" s="1">
        <v>2</v>
      </c>
      <c r="P862">
        <v>6.9</v>
      </c>
      <c r="Q862">
        <v>2</v>
      </c>
      <c r="R862">
        <v>10</v>
      </c>
      <c r="S862">
        <v>2</v>
      </c>
      <c r="T862">
        <v>16.600000000000001</v>
      </c>
      <c r="U862">
        <v>2</v>
      </c>
      <c r="V862">
        <v>22.4</v>
      </c>
      <c r="W862">
        <v>2</v>
      </c>
      <c r="X862">
        <v>11.6</v>
      </c>
    </row>
    <row r="863" spans="1:24" x14ac:dyDescent="0.3">
      <c r="A863" s="6" t="s">
        <v>18501</v>
      </c>
      <c r="B863" s="52" t="s">
        <v>8665</v>
      </c>
      <c r="D863" s="6" t="s">
        <v>18502</v>
      </c>
      <c r="E863" s="5">
        <v>118</v>
      </c>
      <c r="F863" s="6">
        <v>13.6</v>
      </c>
      <c r="G863" s="1">
        <v>1.044</v>
      </c>
      <c r="H863">
        <v>0.91500000000000004</v>
      </c>
      <c r="I863">
        <v>0.80100000000000005</v>
      </c>
      <c r="J863">
        <v>0.90900000000000003</v>
      </c>
      <c r="K863">
        <v>1.0029999999999999</v>
      </c>
      <c r="L863" s="1">
        <v>1</v>
      </c>
      <c r="M863">
        <v>1</v>
      </c>
      <c r="N863">
        <v>1</v>
      </c>
      <c r="O863" s="1">
        <v>1</v>
      </c>
      <c r="P863" t="s">
        <v>5</v>
      </c>
      <c r="Q863">
        <v>1</v>
      </c>
      <c r="R863" t="s">
        <v>5</v>
      </c>
      <c r="S863">
        <v>1</v>
      </c>
      <c r="T863" t="s">
        <v>5</v>
      </c>
      <c r="U863">
        <v>1</v>
      </c>
      <c r="V863" t="s">
        <v>5</v>
      </c>
      <c r="W863">
        <v>1</v>
      </c>
      <c r="X863" t="s">
        <v>5</v>
      </c>
    </row>
    <row r="864" spans="1:24" x14ac:dyDescent="0.3">
      <c r="A864" s="6" t="s">
        <v>18503</v>
      </c>
      <c r="B864" s="52" t="s">
        <v>8667</v>
      </c>
      <c r="C864" s="6" t="s">
        <v>18505</v>
      </c>
      <c r="D864" s="6" t="s">
        <v>18504</v>
      </c>
      <c r="E864" s="5">
        <v>360</v>
      </c>
      <c r="F864" s="6">
        <v>40.200000000000003</v>
      </c>
      <c r="G864" s="1">
        <v>1.0680000000000001</v>
      </c>
      <c r="H864">
        <v>1.4359999999999999</v>
      </c>
      <c r="I864">
        <v>1.145</v>
      </c>
      <c r="J864">
        <v>1.1719999999999999</v>
      </c>
      <c r="K864">
        <v>1.373</v>
      </c>
      <c r="L864" s="1">
        <v>3</v>
      </c>
      <c r="M864">
        <v>3</v>
      </c>
      <c r="N864">
        <v>3</v>
      </c>
      <c r="O864" s="1">
        <v>3</v>
      </c>
      <c r="P864">
        <v>0.2</v>
      </c>
      <c r="Q864">
        <v>3</v>
      </c>
      <c r="R864">
        <v>10.5</v>
      </c>
      <c r="S864">
        <v>3</v>
      </c>
      <c r="T864">
        <v>33.4</v>
      </c>
      <c r="U864">
        <v>3</v>
      </c>
      <c r="V864">
        <v>17.2</v>
      </c>
      <c r="W864">
        <v>3</v>
      </c>
      <c r="X864">
        <v>19.600000000000001</v>
      </c>
    </row>
    <row r="865" spans="1:24" x14ac:dyDescent="0.3">
      <c r="A865" s="6" t="s">
        <v>18506</v>
      </c>
      <c r="B865" s="52" t="s">
        <v>8669</v>
      </c>
      <c r="C865" s="6" t="s">
        <v>18508</v>
      </c>
      <c r="D865" s="6" t="s">
        <v>18507</v>
      </c>
      <c r="E865" s="5">
        <v>323</v>
      </c>
      <c r="F865" s="6">
        <v>37.6</v>
      </c>
      <c r="G865" s="1">
        <v>0.96899999999999997</v>
      </c>
      <c r="H865">
        <v>1.153</v>
      </c>
      <c r="I865">
        <v>1.044</v>
      </c>
      <c r="J865">
        <v>0.95199999999999996</v>
      </c>
      <c r="K865">
        <v>1.008</v>
      </c>
      <c r="L865" s="1">
        <v>5</v>
      </c>
      <c r="M865">
        <v>5</v>
      </c>
      <c r="N865">
        <v>6</v>
      </c>
      <c r="O865" s="1">
        <v>6</v>
      </c>
      <c r="P865">
        <v>13.6</v>
      </c>
      <c r="Q865">
        <v>6</v>
      </c>
      <c r="R865">
        <v>5.2</v>
      </c>
      <c r="S865">
        <v>6</v>
      </c>
      <c r="T865">
        <v>9.6</v>
      </c>
      <c r="U865">
        <v>6</v>
      </c>
      <c r="V865">
        <v>13.6</v>
      </c>
      <c r="W865">
        <v>6</v>
      </c>
      <c r="X865">
        <v>5.9</v>
      </c>
    </row>
    <row r="866" spans="1:24" x14ac:dyDescent="0.3">
      <c r="A866" s="6" t="s">
        <v>4271</v>
      </c>
      <c r="B866" s="52" t="s">
        <v>4270</v>
      </c>
      <c r="D866" s="6" t="s">
        <v>4272</v>
      </c>
      <c r="E866" s="5">
        <v>378</v>
      </c>
      <c r="F866" s="6">
        <v>43.4</v>
      </c>
      <c r="G866" s="1">
        <v>1.0389999999999999</v>
      </c>
      <c r="H866">
        <v>0.91500000000000004</v>
      </c>
      <c r="I866">
        <v>0.80300000000000005</v>
      </c>
      <c r="J866">
        <v>0.85499999999999998</v>
      </c>
      <c r="K866">
        <v>0.98599999999999999</v>
      </c>
      <c r="L866" s="1">
        <v>5</v>
      </c>
      <c r="M866">
        <v>5</v>
      </c>
      <c r="N866">
        <v>7</v>
      </c>
      <c r="O866" s="1">
        <v>7</v>
      </c>
      <c r="P866">
        <v>5.0999999999999996</v>
      </c>
      <c r="Q866">
        <v>7</v>
      </c>
      <c r="R866">
        <v>4</v>
      </c>
      <c r="S866">
        <v>7</v>
      </c>
      <c r="T866">
        <v>1.5</v>
      </c>
      <c r="U866">
        <v>7</v>
      </c>
      <c r="V866">
        <v>9.1999999999999993</v>
      </c>
      <c r="W866">
        <v>7</v>
      </c>
      <c r="X866">
        <v>2.7</v>
      </c>
    </row>
    <row r="867" spans="1:24" x14ac:dyDescent="0.3">
      <c r="A867" s="6" t="s">
        <v>1452</v>
      </c>
      <c r="B867" s="52" t="s">
        <v>1451</v>
      </c>
      <c r="D867" s="6" t="s">
        <v>1453</v>
      </c>
      <c r="E867" s="5">
        <v>428</v>
      </c>
      <c r="F867" s="6">
        <v>47.8</v>
      </c>
      <c r="G867" s="1">
        <v>1.018</v>
      </c>
      <c r="H867">
        <v>0.92300000000000004</v>
      </c>
      <c r="I867">
        <v>0.82299999999999995</v>
      </c>
      <c r="J867">
        <v>0.73199999999999998</v>
      </c>
      <c r="K867">
        <v>0.76800000000000002</v>
      </c>
      <c r="L867" s="1">
        <v>2</v>
      </c>
      <c r="M867">
        <v>2</v>
      </c>
      <c r="N867">
        <v>2</v>
      </c>
      <c r="O867" s="1">
        <v>2</v>
      </c>
      <c r="P867">
        <v>9.8000000000000007</v>
      </c>
      <c r="Q867">
        <v>2</v>
      </c>
      <c r="R867">
        <v>16.5</v>
      </c>
      <c r="S867">
        <v>2</v>
      </c>
      <c r="T867">
        <v>24.8</v>
      </c>
      <c r="U867">
        <v>2</v>
      </c>
      <c r="V867">
        <v>40.4</v>
      </c>
      <c r="W867">
        <v>2</v>
      </c>
      <c r="X867">
        <v>37.5</v>
      </c>
    </row>
    <row r="868" spans="1:24" x14ac:dyDescent="0.3">
      <c r="A868" s="6" t="s">
        <v>18509</v>
      </c>
      <c r="B868" s="52" t="s">
        <v>8671</v>
      </c>
      <c r="C868" s="6" t="s">
        <v>18511</v>
      </c>
      <c r="D868" s="6" t="s">
        <v>18510</v>
      </c>
      <c r="E868" s="5">
        <v>726</v>
      </c>
      <c r="F868" s="6">
        <v>80.599999999999994</v>
      </c>
      <c r="G868" s="1">
        <v>0.89300000000000002</v>
      </c>
      <c r="H868">
        <v>0.75900000000000001</v>
      </c>
      <c r="I868">
        <v>0.84799999999999998</v>
      </c>
      <c r="J868">
        <v>0.82299999999999995</v>
      </c>
      <c r="K868">
        <v>0.81799999999999995</v>
      </c>
      <c r="L868" s="1">
        <v>4</v>
      </c>
      <c r="M868">
        <v>4</v>
      </c>
      <c r="N868">
        <v>5</v>
      </c>
      <c r="O868" s="1">
        <v>5</v>
      </c>
      <c r="P868">
        <v>13</v>
      </c>
      <c r="Q868">
        <v>5</v>
      </c>
      <c r="R868">
        <v>13.7</v>
      </c>
      <c r="S868">
        <v>5</v>
      </c>
      <c r="T868">
        <v>11.7</v>
      </c>
      <c r="U868">
        <v>5</v>
      </c>
      <c r="V868">
        <v>40</v>
      </c>
      <c r="W868">
        <v>5</v>
      </c>
      <c r="X868">
        <v>25.1</v>
      </c>
    </row>
    <row r="869" spans="1:24" x14ac:dyDescent="0.3">
      <c r="A869" s="6" t="s">
        <v>18512</v>
      </c>
      <c r="B869" s="52" t="s">
        <v>8673</v>
      </c>
      <c r="D869" s="6" t="s">
        <v>18513</v>
      </c>
      <c r="E869" s="5">
        <v>488</v>
      </c>
      <c r="F869" s="6">
        <v>53.7</v>
      </c>
      <c r="G869" s="1">
        <v>1.0680000000000001</v>
      </c>
      <c r="H869">
        <v>1.63</v>
      </c>
      <c r="I869">
        <v>1.728</v>
      </c>
      <c r="J869">
        <v>1.7869999999999999</v>
      </c>
      <c r="K869">
        <v>1.764</v>
      </c>
      <c r="L869" s="1">
        <v>1</v>
      </c>
      <c r="M869">
        <v>1</v>
      </c>
      <c r="N869">
        <v>4</v>
      </c>
      <c r="O869" s="1">
        <v>4</v>
      </c>
      <c r="P869">
        <v>8.4</v>
      </c>
      <c r="Q869">
        <v>4</v>
      </c>
      <c r="R869">
        <v>2.8</v>
      </c>
      <c r="S869">
        <v>4</v>
      </c>
      <c r="T869">
        <v>23.8</v>
      </c>
      <c r="U869">
        <v>4</v>
      </c>
      <c r="V869">
        <v>6.4</v>
      </c>
      <c r="W869">
        <v>4</v>
      </c>
      <c r="X869">
        <v>5.5</v>
      </c>
    </row>
    <row r="870" spans="1:24" x14ac:dyDescent="0.3">
      <c r="A870" s="6" t="s">
        <v>3950</v>
      </c>
      <c r="B870" s="52" t="s">
        <v>3949</v>
      </c>
      <c r="C870" s="6" t="s">
        <v>4563</v>
      </c>
      <c r="D870" s="6" t="s">
        <v>3951</v>
      </c>
      <c r="E870" s="5">
        <v>341</v>
      </c>
      <c r="F870" s="6">
        <v>39.299999999999997</v>
      </c>
      <c r="G870" s="1">
        <v>1.0369999999999999</v>
      </c>
      <c r="H870">
        <v>0.96899999999999997</v>
      </c>
      <c r="I870">
        <v>1.044</v>
      </c>
      <c r="J870">
        <v>1.113</v>
      </c>
      <c r="K870">
        <v>1.1160000000000001</v>
      </c>
      <c r="L870" s="1">
        <v>2</v>
      </c>
      <c r="M870">
        <v>2</v>
      </c>
      <c r="N870">
        <v>4</v>
      </c>
      <c r="O870" s="1">
        <v>4</v>
      </c>
      <c r="P870">
        <v>3.7</v>
      </c>
      <c r="Q870">
        <v>4</v>
      </c>
      <c r="R870">
        <v>5</v>
      </c>
      <c r="S870">
        <v>4</v>
      </c>
      <c r="T870">
        <v>7.6</v>
      </c>
      <c r="U870">
        <v>4</v>
      </c>
      <c r="V870">
        <v>3.2</v>
      </c>
      <c r="W870">
        <v>4</v>
      </c>
      <c r="X870">
        <v>5.6</v>
      </c>
    </row>
    <row r="871" spans="1:24" x14ac:dyDescent="0.3">
      <c r="A871" s="6" t="s">
        <v>18514</v>
      </c>
      <c r="B871" s="52" t="s">
        <v>8675</v>
      </c>
      <c r="C871" s="6" t="s">
        <v>18516</v>
      </c>
      <c r="D871" s="6" t="s">
        <v>18515</v>
      </c>
      <c r="E871" s="5">
        <v>1012</v>
      </c>
      <c r="F871" s="6">
        <v>113.4</v>
      </c>
      <c r="G871" s="1">
        <v>0.92400000000000004</v>
      </c>
      <c r="H871">
        <v>1.083</v>
      </c>
      <c r="I871">
        <v>0.68799999999999994</v>
      </c>
      <c r="J871">
        <v>0.48299999999999998</v>
      </c>
      <c r="K871">
        <v>0.94</v>
      </c>
      <c r="L871" s="1">
        <v>4</v>
      </c>
      <c r="M871">
        <v>4</v>
      </c>
      <c r="N871">
        <v>4</v>
      </c>
      <c r="O871" s="1">
        <v>4</v>
      </c>
      <c r="P871">
        <v>16.899999999999999</v>
      </c>
      <c r="Q871">
        <v>4</v>
      </c>
      <c r="R871">
        <v>8.1</v>
      </c>
      <c r="S871">
        <v>4</v>
      </c>
      <c r="T871">
        <v>8.3000000000000007</v>
      </c>
      <c r="U871">
        <v>4</v>
      </c>
      <c r="V871">
        <v>25.6</v>
      </c>
      <c r="W871">
        <v>4</v>
      </c>
      <c r="X871">
        <v>9.4</v>
      </c>
    </row>
    <row r="872" spans="1:24" x14ac:dyDescent="0.3">
      <c r="A872" s="6" t="s">
        <v>18517</v>
      </c>
      <c r="B872" s="52" t="s">
        <v>8677</v>
      </c>
      <c r="C872" s="6" t="s">
        <v>18519</v>
      </c>
      <c r="D872" s="6" t="s">
        <v>18518</v>
      </c>
      <c r="E872" s="5">
        <v>360</v>
      </c>
      <c r="F872" s="6">
        <v>41.4</v>
      </c>
      <c r="G872" s="1">
        <v>1.0660000000000001</v>
      </c>
      <c r="H872">
        <v>1.0489999999999999</v>
      </c>
      <c r="I872">
        <v>1.026</v>
      </c>
      <c r="J872">
        <v>1.2170000000000001</v>
      </c>
      <c r="K872">
        <v>1.1399999999999999</v>
      </c>
      <c r="L872" s="1">
        <v>1</v>
      </c>
      <c r="M872">
        <v>1</v>
      </c>
      <c r="N872">
        <v>1</v>
      </c>
      <c r="O872" s="1">
        <v>1</v>
      </c>
      <c r="P872" t="s">
        <v>5</v>
      </c>
      <c r="Q872">
        <v>1</v>
      </c>
      <c r="R872" t="s">
        <v>5</v>
      </c>
      <c r="S872">
        <v>1</v>
      </c>
      <c r="T872" t="s">
        <v>5</v>
      </c>
      <c r="U872">
        <v>1</v>
      </c>
      <c r="V872" t="s">
        <v>5</v>
      </c>
      <c r="W872">
        <v>1</v>
      </c>
      <c r="X872" t="s">
        <v>5</v>
      </c>
    </row>
    <row r="873" spans="1:24" x14ac:dyDescent="0.3">
      <c r="A873" s="6" t="s">
        <v>18520</v>
      </c>
      <c r="B873" s="52" t="s">
        <v>8679</v>
      </c>
      <c r="C873" s="6" t="s">
        <v>18522</v>
      </c>
      <c r="D873" s="6" t="s">
        <v>18521</v>
      </c>
      <c r="E873" s="5">
        <v>431</v>
      </c>
      <c r="F873" s="6">
        <v>48.2</v>
      </c>
      <c r="G873" s="1">
        <v>1.0129999999999999</v>
      </c>
      <c r="H873">
        <v>0.90600000000000003</v>
      </c>
      <c r="I873">
        <v>0.71699999999999997</v>
      </c>
      <c r="J873">
        <v>0.72499999999999998</v>
      </c>
      <c r="K873">
        <v>0.78700000000000003</v>
      </c>
      <c r="L873" s="1">
        <v>2</v>
      </c>
      <c r="M873">
        <v>2</v>
      </c>
      <c r="N873">
        <v>2</v>
      </c>
      <c r="O873" s="1">
        <v>2</v>
      </c>
      <c r="P873">
        <v>5.8</v>
      </c>
      <c r="Q873">
        <v>2</v>
      </c>
      <c r="R873">
        <v>15.5</v>
      </c>
      <c r="S873">
        <v>2</v>
      </c>
      <c r="T873">
        <v>49</v>
      </c>
      <c r="U873">
        <v>2</v>
      </c>
      <c r="V873">
        <v>46.9</v>
      </c>
      <c r="W873">
        <v>2</v>
      </c>
      <c r="X873">
        <v>17.2</v>
      </c>
    </row>
    <row r="874" spans="1:24" x14ac:dyDescent="0.3">
      <c r="A874" s="6" t="s">
        <v>18523</v>
      </c>
      <c r="B874" s="52" t="s">
        <v>389</v>
      </c>
      <c r="D874" s="6" t="s">
        <v>18524</v>
      </c>
      <c r="E874" s="5">
        <v>255</v>
      </c>
      <c r="F874" s="6">
        <v>27.1</v>
      </c>
      <c r="G874" s="1">
        <v>1.032</v>
      </c>
      <c r="H874">
        <v>0.85799999999999998</v>
      </c>
      <c r="I874">
        <v>1.0389999999999999</v>
      </c>
      <c r="J874">
        <v>1.1160000000000001</v>
      </c>
      <c r="K874">
        <v>0.97099999999999997</v>
      </c>
      <c r="L874" s="1">
        <v>6</v>
      </c>
      <c r="M874">
        <v>6</v>
      </c>
      <c r="N874">
        <v>6</v>
      </c>
      <c r="O874" s="1">
        <v>6</v>
      </c>
      <c r="P874">
        <v>4.4000000000000004</v>
      </c>
      <c r="Q874">
        <v>6</v>
      </c>
      <c r="R874">
        <v>15.1</v>
      </c>
      <c r="S874">
        <v>6</v>
      </c>
      <c r="T874">
        <v>12</v>
      </c>
      <c r="U874">
        <v>6</v>
      </c>
      <c r="V874">
        <v>5.8</v>
      </c>
      <c r="W874">
        <v>6</v>
      </c>
      <c r="X874">
        <v>13.9</v>
      </c>
    </row>
    <row r="875" spans="1:24" x14ac:dyDescent="0.3">
      <c r="A875" s="6" t="s">
        <v>18525</v>
      </c>
      <c r="B875" s="52" t="s">
        <v>8681</v>
      </c>
      <c r="D875" s="6" t="s">
        <v>18526</v>
      </c>
      <c r="E875" s="5">
        <v>663</v>
      </c>
      <c r="F875" s="6">
        <v>72.8</v>
      </c>
      <c r="G875" s="1">
        <v>0.93500000000000005</v>
      </c>
      <c r="H875">
        <v>1.014</v>
      </c>
      <c r="I875">
        <v>0.96599999999999997</v>
      </c>
      <c r="J875">
        <v>1.0109999999999999</v>
      </c>
      <c r="K875">
        <v>1.008</v>
      </c>
      <c r="L875" s="1">
        <v>1</v>
      </c>
      <c r="M875">
        <v>1</v>
      </c>
      <c r="N875">
        <v>1</v>
      </c>
      <c r="O875" s="1">
        <v>1</v>
      </c>
      <c r="P875" t="s">
        <v>5</v>
      </c>
      <c r="Q875">
        <v>1</v>
      </c>
      <c r="R875" t="s">
        <v>5</v>
      </c>
      <c r="S875">
        <v>1</v>
      </c>
      <c r="T875" t="s">
        <v>5</v>
      </c>
      <c r="U875">
        <v>1</v>
      </c>
      <c r="V875" t="s">
        <v>5</v>
      </c>
      <c r="W875">
        <v>1</v>
      </c>
      <c r="X875" t="s">
        <v>5</v>
      </c>
    </row>
    <row r="876" spans="1:24" x14ac:dyDescent="0.3">
      <c r="A876" s="6" t="s">
        <v>2883</v>
      </c>
      <c r="B876" s="52" t="s">
        <v>2882</v>
      </c>
      <c r="C876" s="6" t="s">
        <v>4887</v>
      </c>
      <c r="D876" s="6" t="s">
        <v>2884</v>
      </c>
      <c r="E876" s="5">
        <v>535</v>
      </c>
      <c r="F876" s="6">
        <v>57.5</v>
      </c>
      <c r="G876" s="1">
        <v>0.98399999999999999</v>
      </c>
      <c r="H876">
        <v>0.98899999999999999</v>
      </c>
      <c r="I876">
        <v>0.95499999999999996</v>
      </c>
      <c r="J876">
        <v>0.92100000000000004</v>
      </c>
      <c r="K876">
        <v>0.93</v>
      </c>
      <c r="L876" s="1">
        <v>30</v>
      </c>
      <c r="M876">
        <v>30</v>
      </c>
      <c r="N876">
        <v>141</v>
      </c>
      <c r="O876" s="1">
        <v>141</v>
      </c>
      <c r="P876">
        <v>8.6999999999999993</v>
      </c>
      <c r="Q876">
        <v>140</v>
      </c>
      <c r="R876">
        <v>9.6</v>
      </c>
      <c r="S876">
        <v>140</v>
      </c>
      <c r="T876">
        <v>13.6</v>
      </c>
      <c r="U876">
        <v>141</v>
      </c>
      <c r="V876">
        <v>9.9</v>
      </c>
      <c r="W876">
        <v>140</v>
      </c>
      <c r="X876">
        <v>12.4</v>
      </c>
    </row>
    <row r="877" spans="1:24" x14ac:dyDescent="0.3">
      <c r="A877" s="6" t="s">
        <v>3503</v>
      </c>
      <c r="B877" s="52" t="s">
        <v>3502</v>
      </c>
      <c r="C877" s="6" t="s">
        <v>4699</v>
      </c>
      <c r="D877" s="6" t="s">
        <v>3504</v>
      </c>
      <c r="E877" s="5">
        <v>545</v>
      </c>
      <c r="F877" s="6">
        <v>60.5</v>
      </c>
      <c r="G877" s="1">
        <v>0.98099999999999998</v>
      </c>
      <c r="H877">
        <v>0.95599999999999996</v>
      </c>
      <c r="I877">
        <v>0.96199999999999997</v>
      </c>
      <c r="J877">
        <v>0.93400000000000005</v>
      </c>
      <c r="K877">
        <v>0.89200000000000002</v>
      </c>
      <c r="L877" s="1">
        <v>30</v>
      </c>
      <c r="M877">
        <v>30</v>
      </c>
      <c r="N877">
        <v>111</v>
      </c>
      <c r="O877" s="1">
        <v>107</v>
      </c>
      <c r="P877">
        <v>7.5</v>
      </c>
      <c r="Q877">
        <v>107</v>
      </c>
      <c r="R877">
        <v>12.7</v>
      </c>
      <c r="S877">
        <v>107</v>
      </c>
      <c r="T877">
        <v>13.6</v>
      </c>
      <c r="U877">
        <v>107</v>
      </c>
      <c r="V877">
        <v>10.4</v>
      </c>
      <c r="W877">
        <v>107</v>
      </c>
      <c r="X877">
        <v>13.6</v>
      </c>
    </row>
    <row r="878" spans="1:24" x14ac:dyDescent="0.3">
      <c r="A878" s="6" t="s">
        <v>18527</v>
      </c>
      <c r="B878" s="52" t="s">
        <v>167</v>
      </c>
      <c r="C878" s="6" t="s">
        <v>4545</v>
      </c>
      <c r="D878" s="6" t="s">
        <v>18528</v>
      </c>
      <c r="E878" s="5">
        <v>539</v>
      </c>
      <c r="F878" s="6">
        <v>57.9</v>
      </c>
      <c r="G878" s="1">
        <v>0.97499999999999998</v>
      </c>
      <c r="H878">
        <v>1.034</v>
      </c>
      <c r="I878">
        <v>0.96399999999999997</v>
      </c>
      <c r="J878">
        <v>0.90300000000000002</v>
      </c>
      <c r="K878">
        <v>0.93700000000000006</v>
      </c>
      <c r="L878" s="1">
        <v>23</v>
      </c>
      <c r="M878">
        <v>24</v>
      </c>
      <c r="N878">
        <v>82</v>
      </c>
      <c r="O878" s="1">
        <v>75</v>
      </c>
      <c r="P878">
        <v>9.1</v>
      </c>
      <c r="Q878">
        <v>75</v>
      </c>
      <c r="R878">
        <v>12.9</v>
      </c>
      <c r="S878">
        <v>75</v>
      </c>
      <c r="T878">
        <v>12.4</v>
      </c>
      <c r="U878">
        <v>75</v>
      </c>
      <c r="V878">
        <v>9.9</v>
      </c>
      <c r="W878">
        <v>75</v>
      </c>
      <c r="X878">
        <v>10.6</v>
      </c>
    </row>
    <row r="879" spans="1:24" x14ac:dyDescent="0.3">
      <c r="A879" s="6" t="s">
        <v>18529</v>
      </c>
      <c r="B879" s="52" t="s">
        <v>224</v>
      </c>
      <c r="C879" s="6" t="s">
        <v>18531</v>
      </c>
      <c r="D879" s="6" t="s">
        <v>18530</v>
      </c>
      <c r="E879" s="5">
        <v>541</v>
      </c>
      <c r="F879" s="6">
        <v>59.6</v>
      </c>
      <c r="G879" s="1">
        <v>0.997</v>
      </c>
      <c r="H879">
        <v>0.96799999999999997</v>
      </c>
      <c r="I879">
        <v>0.94399999999999995</v>
      </c>
      <c r="J879">
        <v>0.95699999999999996</v>
      </c>
      <c r="K879">
        <v>0.93300000000000005</v>
      </c>
      <c r="L879" s="1">
        <v>30</v>
      </c>
      <c r="M879">
        <v>31</v>
      </c>
      <c r="N879">
        <v>112</v>
      </c>
      <c r="O879" s="1">
        <v>101</v>
      </c>
      <c r="P879">
        <v>8.8000000000000007</v>
      </c>
      <c r="Q879">
        <v>101</v>
      </c>
      <c r="R879">
        <v>8.4</v>
      </c>
      <c r="S879">
        <v>101</v>
      </c>
      <c r="T879">
        <v>14</v>
      </c>
      <c r="U879">
        <v>100</v>
      </c>
      <c r="V879">
        <v>12.7</v>
      </c>
      <c r="W879">
        <v>101</v>
      </c>
      <c r="X879">
        <v>11.3</v>
      </c>
    </row>
    <row r="880" spans="1:24" x14ac:dyDescent="0.3">
      <c r="A880" s="6" t="s">
        <v>2354</v>
      </c>
      <c r="B880" s="52" t="s">
        <v>2353</v>
      </c>
      <c r="D880" s="6" t="s">
        <v>2355</v>
      </c>
      <c r="E880" s="5">
        <v>500</v>
      </c>
      <c r="F880" s="6">
        <v>54.8</v>
      </c>
      <c r="G880" s="1">
        <v>0.998</v>
      </c>
      <c r="H880">
        <v>0.93400000000000005</v>
      </c>
      <c r="I880">
        <v>0.999</v>
      </c>
      <c r="J880">
        <v>0.999</v>
      </c>
      <c r="K880">
        <v>0.90100000000000002</v>
      </c>
      <c r="L880" s="1">
        <v>21</v>
      </c>
      <c r="M880">
        <v>21</v>
      </c>
      <c r="N880">
        <v>64</v>
      </c>
      <c r="O880" s="1">
        <v>63</v>
      </c>
      <c r="P880">
        <v>6</v>
      </c>
      <c r="Q880">
        <v>63</v>
      </c>
      <c r="R880">
        <v>9.8000000000000007</v>
      </c>
      <c r="S880">
        <v>63</v>
      </c>
      <c r="T880">
        <v>10.3</v>
      </c>
      <c r="U880">
        <v>63</v>
      </c>
      <c r="V880">
        <v>11.5</v>
      </c>
      <c r="W880">
        <v>63</v>
      </c>
      <c r="X880">
        <v>13.9</v>
      </c>
    </row>
    <row r="881" spans="1:24" x14ac:dyDescent="0.3">
      <c r="A881" s="6" t="s">
        <v>4063</v>
      </c>
      <c r="B881" s="52" t="s">
        <v>4062</v>
      </c>
      <c r="C881" s="6" t="s">
        <v>4531</v>
      </c>
      <c r="D881" s="6" t="s">
        <v>4064</v>
      </c>
      <c r="E881" s="5">
        <v>543</v>
      </c>
      <c r="F881" s="6">
        <v>59.3</v>
      </c>
      <c r="G881" s="1">
        <v>0.99299999999999999</v>
      </c>
      <c r="H881">
        <v>0.96199999999999997</v>
      </c>
      <c r="I881">
        <v>0.92300000000000004</v>
      </c>
      <c r="J881">
        <v>0.92200000000000004</v>
      </c>
      <c r="K881">
        <v>0.88900000000000001</v>
      </c>
      <c r="L881" s="1">
        <v>28</v>
      </c>
      <c r="M881">
        <v>28</v>
      </c>
      <c r="N881">
        <v>112</v>
      </c>
      <c r="O881" s="1">
        <v>106</v>
      </c>
      <c r="P881">
        <v>7.4</v>
      </c>
      <c r="Q881">
        <v>106</v>
      </c>
      <c r="R881">
        <v>9.4</v>
      </c>
      <c r="S881">
        <v>106</v>
      </c>
      <c r="T881">
        <v>13.4</v>
      </c>
      <c r="U881">
        <v>106</v>
      </c>
      <c r="V881">
        <v>11.5</v>
      </c>
      <c r="W881">
        <v>106</v>
      </c>
      <c r="X881">
        <v>10.1</v>
      </c>
    </row>
    <row r="882" spans="1:24" x14ac:dyDescent="0.3">
      <c r="A882" s="6" t="s">
        <v>18532</v>
      </c>
      <c r="B882" s="52" t="s">
        <v>113</v>
      </c>
      <c r="C882" s="6" t="s">
        <v>18534</v>
      </c>
      <c r="D882" s="6" t="s">
        <v>18533</v>
      </c>
      <c r="E882" s="5">
        <v>548</v>
      </c>
      <c r="F882" s="6">
        <v>59.6</v>
      </c>
      <c r="G882" s="1">
        <v>0.98899999999999999</v>
      </c>
      <c r="H882">
        <v>0.96099999999999997</v>
      </c>
      <c r="I882">
        <v>0.89100000000000001</v>
      </c>
      <c r="J882">
        <v>0.84699999999999998</v>
      </c>
      <c r="K882">
        <v>0.90200000000000002</v>
      </c>
      <c r="L882" s="1">
        <v>33</v>
      </c>
      <c r="M882">
        <v>33</v>
      </c>
      <c r="N882">
        <v>125</v>
      </c>
      <c r="O882" s="1">
        <v>125</v>
      </c>
      <c r="P882">
        <v>8.5</v>
      </c>
      <c r="Q882">
        <v>125</v>
      </c>
      <c r="R882">
        <v>12</v>
      </c>
      <c r="S882">
        <v>125</v>
      </c>
      <c r="T882">
        <v>12.6</v>
      </c>
      <c r="U882">
        <v>125</v>
      </c>
      <c r="V882">
        <v>10.5</v>
      </c>
      <c r="W882">
        <v>125</v>
      </c>
      <c r="X882">
        <v>12.3</v>
      </c>
    </row>
    <row r="883" spans="1:24" x14ac:dyDescent="0.3">
      <c r="A883" s="6" t="s">
        <v>18535</v>
      </c>
      <c r="B883" s="52" t="s">
        <v>8683</v>
      </c>
      <c r="C883" s="6" t="s">
        <v>18537</v>
      </c>
      <c r="D883" s="6" t="s">
        <v>18536</v>
      </c>
      <c r="E883" s="5">
        <v>482</v>
      </c>
      <c r="F883" s="6">
        <v>55.8</v>
      </c>
      <c r="G883" s="1">
        <v>0.996</v>
      </c>
      <c r="H883">
        <v>0.98099999999999998</v>
      </c>
      <c r="I883">
        <v>0.82699999999999996</v>
      </c>
      <c r="J883">
        <v>0.89900000000000002</v>
      </c>
      <c r="K883">
        <v>1.008</v>
      </c>
      <c r="L883" s="1">
        <v>6</v>
      </c>
      <c r="M883">
        <v>6</v>
      </c>
      <c r="N883">
        <v>8</v>
      </c>
      <c r="O883" s="1">
        <v>8</v>
      </c>
      <c r="P883">
        <v>7</v>
      </c>
      <c r="Q883">
        <v>8</v>
      </c>
      <c r="R883">
        <v>10.3</v>
      </c>
      <c r="S883">
        <v>8</v>
      </c>
      <c r="T883">
        <v>6.1</v>
      </c>
      <c r="U883">
        <v>8</v>
      </c>
      <c r="V883">
        <v>11.7</v>
      </c>
      <c r="W883">
        <v>8</v>
      </c>
      <c r="X883">
        <v>8</v>
      </c>
    </row>
    <row r="884" spans="1:24" x14ac:dyDescent="0.3">
      <c r="A884" s="6" t="s">
        <v>18538</v>
      </c>
      <c r="B884" s="52" t="s">
        <v>423</v>
      </c>
      <c r="D884" s="6" t="s">
        <v>18539</v>
      </c>
      <c r="E884" s="5">
        <v>178</v>
      </c>
      <c r="F884" s="6">
        <v>19.8</v>
      </c>
      <c r="G884" s="1">
        <v>1.044</v>
      </c>
      <c r="H884">
        <v>1.04</v>
      </c>
      <c r="I884">
        <v>0.8</v>
      </c>
      <c r="J884">
        <v>1.153</v>
      </c>
      <c r="K884">
        <v>1.444</v>
      </c>
      <c r="L884" s="1">
        <v>1</v>
      </c>
      <c r="M884">
        <v>1</v>
      </c>
      <c r="N884">
        <v>1</v>
      </c>
      <c r="O884" s="1">
        <v>1</v>
      </c>
      <c r="P884" t="s">
        <v>5</v>
      </c>
      <c r="Q884">
        <v>1</v>
      </c>
      <c r="R884" t="s">
        <v>5</v>
      </c>
      <c r="S884">
        <v>1</v>
      </c>
      <c r="T884" t="s">
        <v>5</v>
      </c>
      <c r="U884">
        <v>1</v>
      </c>
      <c r="V884" t="s">
        <v>5</v>
      </c>
      <c r="W884">
        <v>1</v>
      </c>
      <c r="X884" t="s">
        <v>5</v>
      </c>
    </row>
    <row r="885" spans="1:24" x14ac:dyDescent="0.3">
      <c r="A885" s="6" t="s">
        <v>4247</v>
      </c>
      <c r="B885" s="52" t="s">
        <v>4246</v>
      </c>
      <c r="D885" s="6" t="s">
        <v>4248</v>
      </c>
      <c r="E885" s="5">
        <v>181</v>
      </c>
      <c r="F885" s="6">
        <v>21</v>
      </c>
      <c r="G885" s="1">
        <v>0.76</v>
      </c>
      <c r="H885">
        <v>0.83499999999999996</v>
      </c>
      <c r="I885">
        <v>0.57999999999999996</v>
      </c>
      <c r="J885">
        <v>0.70899999999999996</v>
      </c>
      <c r="K885">
        <v>1.0629999999999999</v>
      </c>
      <c r="L885" s="1">
        <v>1</v>
      </c>
      <c r="M885">
        <v>1</v>
      </c>
      <c r="N885">
        <v>1</v>
      </c>
      <c r="O885" s="1">
        <v>1</v>
      </c>
      <c r="P885" t="s">
        <v>5</v>
      </c>
      <c r="Q885">
        <v>1</v>
      </c>
      <c r="R885" t="s">
        <v>5</v>
      </c>
      <c r="S885">
        <v>1</v>
      </c>
      <c r="T885" t="s">
        <v>5</v>
      </c>
      <c r="U885">
        <v>1</v>
      </c>
      <c r="V885" t="s">
        <v>5</v>
      </c>
      <c r="W885">
        <v>1</v>
      </c>
      <c r="X885" t="s">
        <v>5</v>
      </c>
    </row>
    <row r="886" spans="1:24" x14ac:dyDescent="0.3">
      <c r="A886" s="6" t="s">
        <v>2919</v>
      </c>
      <c r="B886" s="52" t="s">
        <v>2918</v>
      </c>
      <c r="C886" s="6" t="s">
        <v>4876</v>
      </c>
      <c r="D886" s="6" t="s">
        <v>2920</v>
      </c>
      <c r="E886" s="5">
        <v>164</v>
      </c>
      <c r="F886" s="6">
        <v>18.7</v>
      </c>
      <c r="G886" s="1">
        <v>0.99099999999999999</v>
      </c>
      <c r="H886">
        <v>0.97399999999999998</v>
      </c>
      <c r="I886">
        <v>1.0269999999999999</v>
      </c>
      <c r="J886">
        <v>1.02</v>
      </c>
      <c r="K886">
        <v>1.147</v>
      </c>
      <c r="L886" s="1">
        <v>3</v>
      </c>
      <c r="M886">
        <v>3</v>
      </c>
      <c r="N886">
        <v>5</v>
      </c>
      <c r="O886" s="1">
        <v>5</v>
      </c>
      <c r="P886">
        <v>5.4</v>
      </c>
      <c r="Q886">
        <v>5</v>
      </c>
      <c r="R886">
        <v>15.6</v>
      </c>
      <c r="S886">
        <v>5</v>
      </c>
      <c r="T886">
        <v>20.9</v>
      </c>
      <c r="U886">
        <v>5</v>
      </c>
      <c r="V886">
        <v>18.2</v>
      </c>
      <c r="W886">
        <v>5</v>
      </c>
      <c r="X886">
        <v>6.6</v>
      </c>
    </row>
    <row r="887" spans="1:24" x14ac:dyDescent="0.3">
      <c r="A887" s="6" t="s">
        <v>18540</v>
      </c>
      <c r="B887" s="52" t="s">
        <v>8685</v>
      </c>
      <c r="C887" s="6" t="s">
        <v>18542</v>
      </c>
      <c r="D887" s="6" t="s">
        <v>18541</v>
      </c>
      <c r="E887" s="5">
        <v>639</v>
      </c>
      <c r="F887" s="6">
        <v>71.400000000000006</v>
      </c>
      <c r="G887" s="1">
        <v>1</v>
      </c>
      <c r="H887">
        <v>1.0089999999999999</v>
      </c>
      <c r="I887">
        <v>0.99299999999999999</v>
      </c>
      <c r="J887">
        <v>1</v>
      </c>
      <c r="K887">
        <v>1.01</v>
      </c>
      <c r="L887" s="1">
        <v>20</v>
      </c>
      <c r="M887">
        <v>20</v>
      </c>
      <c r="N887">
        <v>31</v>
      </c>
      <c r="O887" s="1">
        <v>31</v>
      </c>
      <c r="P887">
        <v>8.3000000000000007</v>
      </c>
      <c r="Q887">
        <v>31</v>
      </c>
      <c r="R887">
        <v>9</v>
      </c>
      <c r="S887">
        <v>31</v>
      </c>
      <c r="T887">
        <v>10</v>
      </c>
      <c r="U887">
        <v>31</v>
      </c>
      <c r="V887">
        <v>9.6</v>
      </c>
      <c r="W887">
        <v>31</v>
      </c>
      <c r="X887">
        <v>4.8</v>
      </c>
    </row>
    <row r="888" spans="1:24" x14ac:dyDescent="0.3">
      <c r="A888" s="6" t="s">
        <v>18543</v>
      </c>
      <c r="B888" s="52" t="s">
        <v>8687</v>
      </c>
      <c r="C888" s="6" t="s">
        <v>18545</v>
      </c>
      <c r="D888" s="6" t="s">
        <v>18544</v>
      </c>
      <c r="E888" s="5">
        <v>341</v>
      </c>
      <c r="F888" s="6">
        <v>37.6</v>
      </c>
      <c r="G888" s="1">
        <v>0.95299999999999996</v>
      </c>
      <c r="H888">
        <v>1.093</v>
      </c>
      <c r="I888">
        <v>1.1000000000000001</v>
      </c>
      <c r="J888">
        <v>1.179</v>
      </c>
      <c r="K888">
        <v>1.125</v>
      </c>
      <c r="L888" s="1">
        <v>7</v>
      </c>
      <c r="M888">
        <v>7</v>
      </c>
      <c r="N888">
        <v>7</v>
      </c>
      <c r="O888" s="1">
        <v>7</v>
      </c>
      <c r="P888">
        <v>2.2999999999999998</v>
      </c>
      <c r="Q888">
        <v>7</v>
      </c>
      <c r="R888">
        <v>1</v>
      </c>
      <c r="S888">
        <v>7</v>
      </c>
      <c r="T888">
        <v>8.6999999999999993</v>
      </c>
      <c r="U888">
        <v>7</v>
      </c>
      <c r="V888">
        <v>2.5</v>
      </c>
      <c r="W888">
        <v>7</v>
      </c>
      <c r="X888">
        <v>5.2</v>
      </c>
    </row>
    <row r="889" spans="1:24" x14ac:dyDescent="0.3">
      <c r="A889" s="6" t="s">
        <v>4365</v>
      </c>
      <c r="B889" s="52" t="s">
        <v>4364</v>
      </c>
      <c r="C889" s="6" t="s">
        <v>4448</v>
      </c>
      <c r="D889" s="6" t="s">
        <v>4366</v>
      </c>
      <c r="E889" s="5">
        <v>282</v>
      </c>
      <c r="F889" s="6">
        <v>29</v>
      </c>
      <c r="G889" s="1">
        <v>0.97799999999999998</v>
      </c>
      <c r="H889">
        <v>0.81100000000000005</v>
      </c>
      <c r="I889">
        <v>0.374</v>
      </c>
      <c r="J889">
        <v>0.52600000000000002</v>
      </c>
      <c r="K889">
        <v>0.88100000000000001</v>
      </c>
      <c r="L889" s="1">
        <v>3</v>
      </c>
      <c r="M889">
        <v>3</v>
      </c>
      <c r="N889">
        <v>3</v>
      </c>
      <c r="O889" s="1">
        <v>3</v>
      </c>
      <c r="P889">
        <v>0.6</v>
      </c>
      <c r="Q889">
        <v>3</v>
      </c>
      <c r="R889">
        <v>13.7</v>
      </c>
      <c r="S889">
        <v>3</v>
      </c>
      <c r="T889">
        <v>3.1</v>
      </c>
      <c r="U889">
        <v>3</v>
      </c>
      <c r="V889">
        <v>3.4</v>
      </c>
      <c r="W889">
        <v>3</v>
      </c>
      <c r="X889">
        <v>25.4</v>
      </c>
    </row>
    <row r="890" spans="1:24" x14ac:dyDescent="0.3">
      <c r="A890" s="6" t="s">
        <v>18546</v>
      </c>
      <c r="B890" s="52" t="s">
        <v>19</v>
      </c>
      <c r="D890" s="6" t="s">
        <v>18547</v>
      </c>
      <c r="E890" s="5">
        <v>254</v>
      </c>
      <c r="F890" s="6">
        <v>27.7</v>
      </c>
      <c r="G890" s="1">
        <v>0.88700000000000001</v>
      </c>
      <c r="H890">
        <v>1.155</v>
      </c>
      <c r="I890">
        <v>0.57499999999999996</v>
      </c>
      <c r="J890">
        <v>0.58099999999999996</v>
      </c>
      <c r="K890">
        <v>1.0009999999999999</v>
      </c>
      <c r="L890" s="1">
        <v>1</v>
      </c>
      <c r="M890">
        <v>1</v>
      </c>
      <c r="N890">
        <v>1</v>
      </c>
      <c r="O890" s="1">
        <v>1</v>
      </c>
      <c r="P890" t="s">
        <v>5</v>
      </c>
      <c r="Q890">
        <v>1</v>
      </c>
      <c r="R890" t="s">
        <v>5</v>
      </c>
      <c r="S890">
        <v>1</v>
      </c>
      <c r="T890" t="s">
        <v>5</v>
      </c>
      <c r="U890">
        <v>1</v>
      </c>
      <c r="V890" t="s">
        <v>5</v>
      </c>
      <c r="W890">
        <v>1</v>
      </c>
      <c r="X890" t="s">
        <v>5</v>
      </c>
    </row>
    <row r="891" spans="1:24" x14ac:dyDescent="0.3">
      <c r="A891" s="6" t="s">
        <v>3569</v>
      </c>
      <c r="B891" s="52" t="s">
        <v>2352</v>
      </c>
      <c r="C891" s="6" t="s">
        <v>4678</v>
      </c>
      <c r="D891" s="6" t="s">
        <v>3570</v>
      </c>
      <c r="E891" s="5">
        <v>300</v>
      </c>
      <c r="F891" s="6">
        <v>34.299999999999997</v>
      </c>
      <c r="G891" s="1">
        <v>1.05</v>
      </c>
      <c r="H891">
        <v>1.18</v>
      </c>
      <c r="I891">
        <v>1.0780000000000001</v>
      </c>
      <c r="J891">
        <v>0.86599999999999999</v>
      </c>
      <c r="K891">
        <v>1.6779999999999999</v>
      </c>
      <c r="L891" s="1">
        <v>9</v>
      </c>
      <c r="M891">
        <v>9</v>
      </c>
      <c r="N891">
        <v>13</v>
      </c>
      <c r="O891" s="1">
        <v>13</v>
      </c>
      <c r="P891">
        <v>4.4000000000000004</v>
      </c>
      <c r="Q891">
        <v>13</v>
      </c>
      <c r="R891">
        <v>9.3000000000000007</v>
      </c>
      <c r="S891">
        <v>13</v>
      </c>
      <c r="T891">
        <v>8.1999999999999993</v>
      </c>
      <c r="U891">
        <v>13</v>
      </c>
      <c r="V891">
        <v>9.8000000000000007</v>
      </c>
      <c r="W891">
        <v>13</v>
      </c>
      <c r="X891">
        <v>15.4</v>
      </c>
    </row>
    <row r="892" spans="1:24" x14ac:dyDescent="0.3">
      <c r="A892" s="6" t="s">
        <v>1171</v>
      </c>
      <c r="B892" s="52" t="s">
        <v>1170</v>
      </c>
      <c r="C892" s="6" t="s">
        <v>5387</v>
      </c>
      <c r="D892" s="6" t="s">
        <v>1172</v>
      </c>
      <c r="E892" s="5">
        <v>171</v>
      </c>
      <c r="F892" s="6">
        <v>18.899999999999999</v>
      </c>
      <c r="G892" s="1">
        <v>1.0960000000000001</v>
      </c>
      <c r="H892">
        <v>1.0269999999999999</v>
      </c>
      <c r="I892">
        <v>1.0109999999999999</v>
      </c>
      <c r="J892">
        <v>0.87</v>
      </c>
      <c r="K892">
        <v>1.327</v>
      </c>
      <c r="L892" s="1">
        <v>6</v>
      </c>
      <c r="M892">
        <v>6</v>
      </c>
      <c r="N892">
        <v>8</v>
      </c>
      <c r="O892" s="1">
        <v>8</v>
      </c>
      <c r="P892">
        <v>4.5999999999999996</v>
      </c>
      <c r="Q892">
        <v>8</v>
      </c>
      <c r="R892">
        <v>2.9</v>
      </c>
      <c r="S892">
        <v>8</v>
      </c>
      <c r="T892">
        <v>12</v>
      </c>
      <c r="U892">
        <v>8</v>
      </c>
      <c r="V892">
        <v>7.1</v>
      </c>
      <c r="W892">
        <v>8</v>
      </c>
      <c r="X892">
        <v>10</v>
      </c>
    </row>
    <row r="893" spans="1:24" x14ac:dyDescent="0.3">
      <c r="A893" s="6" t="s">
        <v>933</v>
      </c>
      <c r="B893" s="52" t="s">
        <v>932</v>
      </c>
      <c r="D893" s="6" t="s">
        <v>934</v>
      </c>
      <c r="E893" s="5">
        <v>201</v>
      </c>
      <c r="F893" s="6">
        <v>22.5</v>
      </c>
      <c r="G893" s="1">
        <v>0.996</v>
      </c>
      <c r="H893">
        <v>1.0760000000000001</v>
      </c>
      <c r="I893">
        <v>1.073</v>
      </c>
      <c r="J893">
        <v>1.008</v>
      </c>
      <c r="K893">
        <v>1.2709999999999999</v>
      </c>
      <c r="L893" s="1">
        <v>6</v>
      </c>
      <c r="M893">
        <v>6</v>
      </c>
      <c r="N893">
        <v>13</v>
      </c>
      <c r="O893" s="1">
        <v>13</v>
      </c>
      <c r="P893">
        <v>9.5</v>
      </c>
      <c r="Q893">
        <v>13</v>
      </c>
      <c r="R893">
        <v>11.5</v>
      </c>
      <c r="S893">
        <v>13</v>
      </c>
      <c r="T893">
        <v>7.2</v>
      </c>
      <c r="U893">
        <v>13</v>
      </c>
      <c r="V893">
        <v>10.4</v>
      </c>
      <c r="W893">
        <v>13</v>
      </c>
      <c r="X893">
        <v>11</v>
      </c>
    </row>
    <row r="894" spans="1:24" x14ac:dyDescent="0.3">
      <c r="A894" s="6" t="s">
        <v>1641</v>
      </c>
      <c r="B894" s="52" t="s">
        <v>1640</v>
      </c>
      <c r="C894" s="6" t="s">
        <v>5253</v>
      </c>
      <c r="D894" s="6" t="s">
        <v>1642</v>
      </c>
      <c r="E894" s="5">
        <v>510</v>
      </c>
      <c r="F894" s="6">
        <v>55</v>
      </c>
      <c r="G894" s="1">
        <v>0.96399999999999997</v>
      </c>
      <c r="H894">
        <v>0.93899999999999995</v>
      </c>
      <c r="I894">
        <v>0.77800000000000002</v>
      </c>
      <c r="J894">
        <v>0.67100000000000004</v>
      </c>
      <c r="K894">
        <v>0.875</v>
      </c>
      <c r="L894" s="1">
        <v>9</v>
      </c>
      <c r="M894">
        <v>9</v>
      </c>
      <c r="N894">
        <v>11</v>
      </c>
      <c r="O894" s="1">
        <v>11</v>
      </c>
      <c r="P894">
        <v>7.3</v>
      </c>
      <c r="Q894">
        <v>11</v>
      </c>
      <c r="R894">
        <v>9.6999999999999993</v>
      </c>
      <c r="S894">
        <v>11</v>
      </c>
      <c r="T894">
        <v>12.5</v>
      </c>
      <c r="U894">
        <v>11</v>
      </c>
      <c r="V894">
        <v>13.3</v>
      </c>
      <c r="W894">
        <v>11</v>
      </c>
      <c r="X894">
        <v>9.9</v>
      </c>
    </row>
    <row r="895" spans="1:24" x14ac:dyDescent="0.3">
      <c r="A895" s="6" t="s">
        <v>1123</v>
      </c>
      <c r="B895" s="52" t="s">
        <v>1122</v>
      </c>
      <c r="C895" s="6" t="s">
        <v>5402</v>
      </c>
      <c r="D895" s="6" t="s">
        <v>1124</v>
      </c>
      <c r="E895" s="5">
        <v>182</v>
      </c>
      <c r="F895" s="6">
        <v>20.5</v>
      </c>
      <c r="G895" s="1">
        <v>1.04</v>
      </c>
      <c r="H895">
        <v>1.202</v>
      </c>
      <c r="I895">
        <v>0.92500000000000004</v>
      </c>
      <c r="J895">
        <v>0.79200000000000004</v>
      </c>
      <c r="K895">
        <v>1.1950000000000001</v>
      </c>
      <c r="L895" s="1">
        <v>5</v>
      </c>
      <c r="M895">
        <v>5</v>
      </c>
      <c r="N895">
        <v>8</v>
      </c>
      <c r="O895" s="1">
        <v>8</v>
      </c>
      <c r="P895">
        <v>13.3</v>
      </c>
      <c r="Q895">
        <v>8</v>
      </c>
      <c r="R895">
        <v>13</v>
      </c>
      <c r="S895">
        <v>8</v>
      </c>
      <c r="T895">
        <v>16.3</v>
      </c>
      <c r="U895">
        <v>8</v>
      </c>
      <c r="V895">
        <v>16.600000000000001</v>
      </c>
      <c r="W895">
        <v>8</v>
      </c>
      <c r="X895">
        <v>10.7</v>
      </c>
    </row>
    <row r="896" spans="1:24" x14ac:dyDescent="0.3">
      <c r="A896" s="6" t="s">
        <v>4410</v>
      </c>
      <c r="B896" s="52" t="s">
        <v>4409</v>
      </c>
      <c r="C896" s="6" t="s">
        <v>4435</v>
      </c>
      <c r="D896" s="6" t="s">
        <v>4411</v>
      </c>
      <c r="E896" s="5">
        <v>458</v>
      </c>
      <c r="F896" s="6">
        <v>51.1</v>
      </c>
      <c r="G896" s="1">
        <v>1.054</v>
      </c>
      <c r="H896">
        <v>0.57899999999999996</v>
      </c>
      <c r="I896">
        <v>0.161</v>
      </c>
      <c r="J896">
        <v>0.17899999999999999</v>
      </c>
      <c r="K896">
        <v>1.133</v>
      </c>
      <c r="L896" s="1">
        <v>6</v>
      </c>
      <c r="M896">
        <v>6</v>
      </c>
      <c r="N896">
        <v>12</v>
      </c>
      <c r="O896" s="1">
        <v>12</v>
      </c>
      <c r="P896">
        <v>5.6</v>
      </c>
      <c r="Q896">
        <v>12</v>
      </c>
      <c r="R896">
        <v>12.5</v>
      </c>
      <c r="S896">
        <v>12</v>
      </c>
      <c r="T896">
        <v>30.6</v>
      </c>
      <c r="U896">
        <v>12</v>
      </c>
      <c r="V896">
        <v>38.200000000000003</v>
      </c>
      <c r="W896">
        <v>12</v>
      </c>
      <c r="X896">
        <v>11.1</v>
      </c>
    </row>
    <row r="897" spans="1:24" x14ac:dyDescent="0.3">
      <c r="A897" s="6" t="s">
        <v>18548</v>
      </c>
      <c r="B897" s="52" t="s">
        <v>29</v>
      </c>
      <c r="D897" s="6" t="s">
        <v>18549</v>
      </c>
      <c r="E897" s="5">
        <v>206</v>
      </c>
      <c r="F897" s="6">
        <v>22.7</v>
      </c>
      <c r="G897" s="1">
        <v>0.96799999999999997</v>
      </c>
      <c r="H897">
        <v>1.1619999999999999</v>
      </c>
      <c r="I897">
        <v>0.68600000000000005</v>
      </c>
      <c r="J897">
        <v>0.65200000000000002</v>
      </c>
      <c r="K897">
        <v>1.2</v>
      </c>
      <c r="L897" s="1">
        <v>5</v>
      </c>
      <c r="M897">
        <v>5</v>
      </c>
      <c r="N897">
        <v>10</v>
      </c>
      <c r="O897" s="1">
        <v>8</v>
      </c>
      <c r="P897">
        <v>5.7</v>
      </c>
      <c r="Q897">
        <v>8</v>
      </c>
      <c r="R897">
        <v>8</v>
      </c>
      <c r="S897">
        <v>8</v>
      </c>
      <c r="T897">
        <v>11.1</v>
      </c>
      <c r="U897">
        <v>8</v>
      </c>
      <c r="V897">
        <v>18.5</v>
      </c>
      <c r="W897">
        <v>8</v>
      </c>
      <c r="X897">
        <v>11.3</v>
      </c>
    </row>
    <row r="898" spans="1:24" x14ac:dyDescent="0.3">
      <c r="A898" s="6" t="s">
        <v>4301</v>
      </c>
      <c r="B898" s="52" t="s">
        <v>4300</v>
      </c>
      <c r="C898" s="6" t="s">
        <v>4466</v>
      </c>
      <c r="D898" s="6" t="s">
        <v>4302</v>
      </c>
      <c r="E898" s="5">
        <v>392</v>
      </c>
      <c r="F898" s="6">
        <v>43.7</v>
      </c>
      <c r="G898" s="1">
        <v>0.97699999999999998</v>
      </c>
      <c r="H898">
        <v>0.95199999999999996</v>
      </c>
      <c r="I898">
        <v>0.623</v>
      </c>
      <c r="J898">
        <v>0.58899999999999997</v>
      </c>
      <c r="K898">
        <v>0.95099999999999996</v>
      </c>
      <c r="L898" s="1">
        <v>1</v>
      </c>
      <c r="M898">
        <v>1</v>
      </c>
      <c r="N898">
        <v>1</v>
      </c>
      <c r="O898" s="1">
        <v>1</v>
      </c>
      <c r="P898" t="s">
        <v>5</v>
      </c>
      <c r="Q898">
        <v>1</v>
      </c>
      <c r="R898" t="s">
        <v>5</v>
      </c>
      <c r="S898">
        <v>1</v>
      </c>
      <c r="T898" t="s">
        <v>5</v>
      </c>
      <c r="U898">
        <v>1</v>
      </c>
      <c r="V898" t="s">
        <v>5</v>
      </c>
      <c r="W898">
        <v>1</v>
      </c>
      <c r="X898" t="s">
        <v>5</v>
      </c>
    </row>
    <row r="899" spans="1:24" x14ac:dyDescent="0.3">
      <c r="A899" s="6" t="s">
        <v>4244</v>
      </c>
      <c r="B899" s="52" t="s">
        <v>4243</v>
      </c>
      <c r="C899" s="6" t="s">
        <v>4480</v>
      </c>
      <c r="D899" s="6" t="s">
        <v>4245</v>
      </c>
      <c r="E899" s="5">
        <v>323</v>
      </c>
      <c r="F899" s="6">
        <v>35.200000000000003</v>
      </c>
      <c r="G899" s="1">
        <v>1.044</v>
      </c>
      <c r="H899">
        <v>1.099</v>
      </c>
      <c r="I899">
        <v>0.80100000000000005</v>
      </c>
      <c r="J899">
        <v>0.90900000000000003</v>
      </c>
      <c r="K899">
        <v>1.0029999999999999</v>
      </c>
      <c r="L899" s="1">
        <v>2</v>
      </c>
      <c r="M899">
        <v>2</v>
      </c>
      <c r="N899">
        <v>4</v>
      </c>
      <c r="O899" s="1">
        <v>3</v>
      </c>
      <c r="P899">
        <v>1.2</v>
      </c>
      <c r="Q899">
        <v>3</v>
      </c>
      <c r="R899">
        <v>9.1999999999999993</v>
      </c>
      <c r="S899">
        <v>3</v>
      </c>
      <c r="T899">
        <v>15.9</v>
      </c>
      <c r="U899">
        <v>3</v>
      </c>
      <c r="V899">
        <v>38.200000000000003</v>
      </c>
      <c r="W899">
        <v>3</v>
      </c>
      <c r="X899">
        <v>7.3</v>
      </c>
    </row>
    <row r="900" spans="1:24" x14ac:dyDescent="0.3">
      <c r="A900" s="6" t="s">
        <v>4220</v>
      </c>
      <c r="B900" s="52" t="s">
        <v>4219</v>
      </c>
      <c r="C900" s="6" t="s">
        <v>4487</v>
      </c>
      <c r="D900" s="6" t="s">
        <v>4221</v>
      </c>
      <c r="E900" s="5">
        <v>495</v>
      </c>
      <c r="F900" s="6">
        <v>54.5</v>
      </c>
      <c r="G900" s="1">
        <v>1.0620000000000001</v>
      </c>
      <c r="H900">
        <v>1.0029999999999999</v>
      </c>
      <c r="I900">
        <v>0.753</v>
      </c>
      <c r="J900">
        <v>0.57999999999999996</v>
      </c>
      <c r="K900">
        <v>1.2450000000000001</v>
      </c>
      <c r="L900" s="1">
        <v>3</v>
      </c>
      <c r="M900">
        <v>3</v>
      </c>
      <c r="N900">
        <v>3</v>
      </c>
      <c r="O900" s="1">
        <v>3</v>
      </c>
      <c r="P900">
        <v>0.9</v>
      </c>
      <c r="Q900">
        <v>3</v>
      </c>
      <c r="R900">
        <v>9</v>
      </c>
      <c r="S900">
        <v>3</v>
      </c>
      <c r="T900">
        <v>18</v>
      </c>
      <c r="U900">
        <v>3</v>
      </c>
      <c r="V900">
        <v>10.199999999999999</v>
      </c>
      <c r="W900">
        <v>3</v>
      </c>
      <c r="X900">
        <v>16.8</v>
      </c>
    </row>
    <row r="901" spans="1:24" x14ac:dyDescent="0.3">
      <c r="A901" s="6" t="s">
        <v>4250</v>
      </c>
      <c r="B901" s="52" t="s">
        <v>4249</v>
      </c>
      <c r="D901" s="6" t="s">
        <v>4251</v>
      </c>
      <c r="E901" s="5">
        <v>326</v>
      </c>
      <c r="F901" s="6">
        <v>35.799999999999997</v>
      </c>
      <c r="G901" s="1">
        <v>0.99399999999999999</v>
      </c>
      <c r="H901">
        <v>1.1279999999999999</v>
      </c>
      <c r="I901">
        <v>0.67600000000000005</v>
      </c>
      <c r="J901">
        <v>0.57599999999999996</v>
      </c>
      <c r="K901">
        <v>1.1299999999999999</v>
      </c>
      <c r="L901" s="1">
        <v>2</v>
      </c>
      <c r="M901">
        <v>2</v>
      </c>
      <c r="N901">
        <v>2</v>
      </c>
      <c r="O901" s="1">
        <v>2</v>
      </c>
      <c r="P901">
        <v>4.5999999999999996</v>
      </c>
      <c r="Q901">
        <v>2</v>
      </c>
      <c r="R901">
        <v>10.9</v>
      </c>
      <c r="S901">
        <v>2</v>
      </c>
      <c r="T901">
        <v>11.1</v>
      </c>
      <c r="U901">
        <v>2</v>
      </c>
      <c r="V901">
        <v>9.1</v>
      </c>
      <c r="W901">
        <v>2</v>
      </c>
      <c r="X901">
        <v>13.9</v>
      </c>
    </row>
    <row r="902" spans="1:24" x14ac:dyDescent="0.3">
      <c r="A902" s="6" t="s">
        <v>3558</v>
      </c>
      <c r="B902" s="52" t="s">
        <v>3557</v>
      </c>
      <c r="D902" s="6" t="s">
        <v>3559</v>
      </c>
      <c r="E902" s="5">
        <v>108</v>
      </c>
      <c r="F902" s="6">
        <v>12</v>
      </c>
      <c r="G902" s="1">
        <v>1.0760000000000001</v>
      </c>
      <c r="H902">
        <v>1.2549999999999999</v>
      </c>
      <c r="I902">
        <v>1.097</v>
      </c>
      <c r="J902">
        <v>0.96</v>
      </c>
      <c r="K902">
        <v>1.677</v>
      </c>
      <c r="L902" s="1">
        <v>4</v>
      </c>
      <c r="M902">
        <v>4</v>
      </c>
      <c r="N902">
        <v>8</v>
      </c>
      <c r="O902" s="1">
        <v>8</v>
      </c>
      <c r="P902">
        <v>4</v>
      </c>
      <c r="Q902">
        <v>8</v>
      </c>
      <c r="R902">
        <v>5.2</v>
      </c>
      <c r="S902">
        <v>8</v>
      </c>
      <c r="T902">
        <v>14.4</v>
      </c>
      <c r="U902">
        <v>8</v>
      </c>
      <c r="V902">
        <v>9.5</v>
      </c>
      <c r="W902">
        <v>8</v>
      </c>
      <c r="X902">
        <v>11.2</v>
      </c>
    </row>
    <row r="903" spans="1:24" x14ac:dyDescent="0.3">
      <c r="A903" s="6" t="s">
        <v>18550</v>
      </c>
      <c r="B903" s="52" t="s">
        <v>562</v>
      </c>
      <c r="D903" s="6" t="s">
        <v>18551</v>
      </c>
      <c r="E903" s="5">
        <v>221</v>
      </c>
      <c r="F903" s="6">
        <v>23</v>
      </c>
      <c r="G903" s="1">
        <v>1.2070000000000001</v>
      </c>
      <c r="H903">
        <v>1.446</v>
      </c>
      <c r="I903">
        <v>1.93</v>
      </c>
      <c r="J903">
        <v>1.99</v>
      </c>
      <c r="K903">
        <v>2.8839999999999999</v>
      </c>
      <c r="L903" s="1">
        <v>1</v>
      </c>
      <c r="M903">
        <v>1</v>
      </c>
      <c r="N903">
        <v>1</v>
      </c>
      <c r="O903" s="1">
        <v>1</v>
      </c>
      <c r="P903" t="s">
        <v>5</v>
      </c>
      <c r="Q903">
        <v>1</v>
      </c>
      <c r="R903" t="s">
        <v>5</v>
      </c>
      <c r="S903">
        <v>1</v>
      </c>
      <c r="T903" t="s">
        <v>5</v>
      </c>
      <c r="U903">
        <v>1</v>
      </c>
      <c r="V903" t="s">
        <v>5</v>
      </c>
      <c r="W903">
        <v>1</v>
      </c>
      <c r="X903" t="s">
        <v>5</v>
      </c>
    </row>
    <row r="904" spans="1:24" x14ac:dyDescent="0.3">
      <c r="A904" s="6" t="s">
        <v>18552</v>
      </c>
      <c r="B904" s="52" t="s">
        <v>7</v>
      </c>
      <c r="D904" s="6" t="s">
        <v>18553</v>
      </c>
      <c r="E904" s="5">
        <v>93</v>
      </c>
      <c r="F904" s="6">
        <v>10.1</v>
      </c>
      <c r="G904" s="1">
        <v>0.91800000000000004</v>
      </c>
      <c r="H904">
        <v>1.073</v>
      </c>
      <c r="I904">
        <v>0.44900000000000001</v>
      </c>
      <c r="J904">
        <v>0.38100000000000001</v>
      </c>
      <c r="K904">
        <v>1.04</v>
      </c>
      <c r="L904" s="1">
        <v>1</v>
      </c>
      <c r="M904">
        <v>1</v>
      </c>
      <c r="N904">
        <v>3</v>
      </c>
      <c r="O904" s="1">
        <v>3</v>
      </c>
      <c r="P904">
        <v>1</v>
      </c>
      <c r="Q904">
        <v>3</v>
      </c>
      <c r="R904">
        <v>1.5</v>
      </c>
      <c r="S904">
        <v>3</v>
      </c>
      <c r="T904">
        <v>7.1</v>
      </c>
      <c r="U904">
        <v>3</v>
      </c>
      <c r="V904">
        <v>3.7</v>
      </c>
      <c r="W904">
        <v>3</v>
      </c>
      <c r="X904">
        <v>4.8</v>
      </c>
    </row>
    <row r="905" spans="1:24" x14ac:dyDescent="0.3">
      <c r="A905" s="6" t="s">
        <v>4389</v>
      </c>
      <c r="B905" s="52" t="s">
        <v>4388</v>
      </c>
      <c r="C905" s="6" t="s">
        <v>4441</v>
      </c>
      <c r="D905" s="6" t="s">
        <v>4390</v>
      </c>
      <c r="E905" s="5">
        <v>267</v>
      </c>
      <c r="F905" s="6">
        <v>29.6</v>
      </c>
      <c r="G905" s="1">
        <v>1.008</v>
      </c>
      <c r="H905">
        <v>1.284</v>
      </c>
      <c r="I905">
        <v>0.60899999999999999</v>
      </c>
      <c r="J905">
        <v>0.59</v>
      </c>
      <c r="K905">
        <v>1.2330000000000001</v>
      </c>
      <c r="L905" s="1">
        <v>4</v>
      </c>
      <c r="M905">
        <v>4</v>
      </c>
      <c r="N905">
        <v>5</v>
      </c>
      <c r="O905" s="1">
        <v>5</v>
      </c>
      <c r="P905">
        <v>11</v>
      </c>
      <c r="Q905">
        <v>5</v>
      </c>
      <c r="R905">
        <v>7</v>
      </c>
      <c r="S905">
        <v>5</v>
      </c>
      <c r="T905">
        <v>7.6</v>
      </c>
      <c r="U905">
        <v>5</v>
      </c>
      <c r="V905">
        <v>6.7</v>
      </c>
      <c r="W905">
        <v>5</v>
      </c>
      <c r="X905">
        <v>17.600000000000001</v>
      </c>
    </row>
    <row r="906" spans="1:24" x14ac:dyDescent="0.3">
      <c r="A906" s="6" t="s">
        <v>3587</v>
      </c>
      <c r="B906" s="52" t="s">
        <v>3586</v>
      </c>
      <c r="C906" s="6" t="s">
        <v>4674</v>
      </c>
      <c r="D906" s="6" t="s">
        <v>3588</v>
      </c>
      <c r="E906" s="5">
        <v>345</v>
      </c>
      <c r="F906" s="6">
        <v>38.799999999999997</v>
      </c>
      <c r="G906" s="1">
        <v>0.84099999999999997</v>
      </c>
      <c r="H906">
        <v>1.569</v>
      </c>
      <c r="I906">
        <v>0.80800000000000005</v>
      </c>
      <c r="J906">
        <v>1.0680000000000001</v>
      </c>
      <c r="K906">
        <v>1.2889999999999999</v>
      </c>
      <c r="L906" s="1">
        <v>1</v>
      </c>
      <c r="M906">
        <v>1</v>
      </c>
      <c r="N906">
        <v>1</v>
      </c>
      <c r="O906" s="1">
        <v>1</v>
      </c>
      <c r="P906" t="s">
        <v>5</v>
      </c>
      <c r="Q906">
        <v>1</v>
      </c>
      <c r="R906" t="s">
        <v>5</v>
      </c>
      <c r="S906">
        <v>1</v>
      </c>
      <c r="T906" t="s">
        <v>5</v>
      </c>
      <c r="U906">
        <v>1</v>
      </c>
      <c r="V906" t="s">
        <v>5</v>
      </c>
      <c r="W906">
        <v>1</v>
      </c>
      <c r="X906" t="s">
        <v>5</v>
      </c>
    </row>
    <row r="907" spans="1:24" x14ac:dyDescent="0.3">
      <c r="A907" s="6" t="s">
        <v>1859</v>
      </c>
      <c r="B907" s="52" t="s">
        <v>1858</v>
      </c>
      <c r="C907" s="6" t="s">
        <v>5191</v>
      </c>
      <c r="D907" s="6" t="s">
        <v>1860</v>
      </c>
      <c r="E907" s="5">
        <v>835</v>
      </c>
      <c r="F907" s="6">
        <v>91.8</v>
      </c>
      <c r="G907" s="1">
        <v>0.90500000000000003</v>
      </c>
      <c r="H907">
        <v>1.512</v>
      </c>
      <c r="I907">
        <v>1.7589999999999999</v>
      </c>
      <c r="J907">
        <v>1.802</v>
      </c>
      <c r="K907">
        <v>2.105</v>
      </c>
      <c r="L907" s="1">
        <v>3</v>
      </c>
      <c r="M907">
        <v>3</v>
      </c>
      <c r="N907">
        <v>4</v>
      </c>
      <c r="O907" s="1">
        <v>4</v>
      </c>
      <c r="P907">
        <v>11.2</v>
      </c>
      <c r="Q907">
        <v>4</v>
      </c>
      <c r="R907">
        <v>21.8</v>
      </c>
      <c r="S907">
        <v>4</v>
      </c>
      <c r="T907">
        <v>4</v>
      </c>
      <c r="U907">
        <v>4</v>
      </c>
      <c r="V907">
        <v>10</v>
      </c>
      <c r="W907">
        <v>4</v>
      </c>
      <c r="X907">
        <v>17.600000000000001</v>
      </c>
    </row>
    <row r="908" spans="1:24" x14ac:dyDescent="0.3">
      <c r="A908" s="6" t="s">
        <v>4196</v>
      </c>
      <c r="B908" s="52" t="s">
        <v>4195</v>
      </c>
      <c r="C908" s="6" t="s">
        <v>4494</v>
      </c>
      <c r="D908" s="6" t="s">
        <v>4197</v>
      </c>
      <c r="E908" s="5">
        <v>185</v>
      </c>
      <c r="F908" s="6">
        <v>18.8</v>
      </c>
      <c r="G908" s="1">
        <v>0.878</v>
      </c>
      <c r="H908">
        <v>1.1459999999999999</v>
      </c>
      <c r="I908">
        <v>1.2629999999999999</v>
      </c>
      <c r="J908">
        <v>1.105</v>
      </c>
      <c r="K908">
        <v>1.5329999999999999</v>
      </c>
      <c r="L908" s="1">
        <v>1</v>
      </c>
      <c r="M908">
        <v>1</v>
      </c>
      <c r="N908">
        <v>1</v>
      </c>
      <c r="O908" s="1">
        <v>1</v>
      </c>
      <c r="P908" t="s">
        <v>5</v>
      </c>
      <c r="Q908">
        <v>1</v>
      </c>
      <c r="R908" t="s">
        <v>5</v>
      </c>
      <c r="S908">
        <v>1</v>
      </c>
      <c r="T908" t="s">
        <v>5</v>
      </c>
      <c r="U908">
        <v>1</v>
      </c>
      <c r="V908" t="s">
        <v>5</v>
      </c>
      <c r="W908">
        <v>1</v>
      </c>
      <c r="X908" t="s">
        <v>5</v>
      </c>
    </row>
    <row r="909" spans="1:24" x14ac:dyDescent="0.3">
      <c r="A909" s="6" t="s">
        <v>3926</v>
      </c>
      <c r="B909" s="52" t="s">
        <v>3925</v>
      </c>
      <c r="C909" s="6" t="s">
        <v>4571</v>
      </c>
      <c r="D909" s="6" t="s">
        <v>3927</v>
      </c>
      <c r="E909" s="5">
        <v>262</v>
      </c>
      <c r="F909" s="6">
        <v>28</v>
      </c>
      <c r="G909" s="1">
        <v>1.04</v>
      </c>
      <c r="H909">
        <v>1.1919999999999999</v>
      </c>
      <c r="I909">
        <v>1.0980000000000001</v>
      </c>
      <c r="J909">
        <v>1.2130000000000001</v>
      </c>
      <c r="K909">
        <v>1.67</v>
      </c>
      <c r="L909" s="1">
        <v>1</v>
      </c>
      <c r="M909">
        <v>1</v>
      </c>
      <c r="N909">
        <v>1</v>
      </c>
      <c r="O909" s="1">
        <v>1</v>
      </c>
      <c r="P909" t="s">
        <v>5</v>
      </c>
      <c r="Q909">
        <v>1</v>
      </c>
      <c r="R909" t="s">
        <v>5</v>
      </c>
      <c r="S909">
        <v>1</v>
      </c>
      <c r="T909" t="s">
        <v>5</v>
      </c>
      <c r="U909">
        <v>1</v>
      </c>
      <c r="V909" t="s">
        <v>5</v>
      </c>
      <c r="W909">
        <v>1</v>
      </c>
      <c r="X909" t="s">
        <v>5</v>
      </c>
    </row>
    <row r="910" spans="1:24" x14ac:dyDescent="0.3">
      <c r="A910" s="6" t="s">
        <v>18554</v>
      </c>
      <c r="B910" s="52" t="s">
        <v>8689</v>
      </c>
      <c r="C910" s="6" t="s">
        <v>18556</v>
      </c>
      <c r="D910" s="6" t="s">
        <v>18555</v>
      </c>
      <c r="E910" s="5">
        <v>1227</v>
      </c>
      <c r="F910" s="6">
        <v>134</v>
      </c>
      <c r="G910" s="1">
        <v>1.0940000000000001</v>
      </c>
      <c r="H910">
        <v>1.0740000000000001</v>
      </c>
      <c r="I910">
        <v>1.2330000000000001</v>
      </c>
      <c r="J910">
        <v>1.474</v>
      </c>
      <c r="K910">
        <v>1.1659999999999999</v>
      </c>
      <c r="L910" s="1">
        <v>5</v>
      </c>
      <c r="M910">
        <v>5</v>
      </c>
      <c r="N910">
        <v>5</v>
      </c>
      <c r="O910" s="1">
        <v>5</v>
      </c>
      <c r="P910">
        <v>13.1</v>
      </c>
      <c r="Q910">
        <v>5</v>
      </c>
      <c r="R910">
        <v>11.7</v>
      </c>
      <c r="S910">
        <v>5</v>
      </c>
      <c r="T910">
        <v>12.1</v>
      </c>
      <c r="U910">
        <v>5</v>
      </c>
      <c r="V910">
        <v>19.5</v>
      </c>
      <c r="W910">
        <v>5</v>
      </c>
      <c r="X910">
        <v>10</v>
      </c>
    </row>
    <row r="911" spans="1:24" x14ac:dyDescent="0.3">
      <c r="A911" s="6" t="s">
        <v>18557</v>
      </c>
      <c r="B911" s="52" t="s">
        <v>8691</v>
      </c>
      <c r="C911" s="6" t="s">
        <v>18559</v>
      </c>
      <c r="D911" s="6" t="s">
        <v>18558</v>
      </c>
      <c r="E911" s="5">
        <v>336</v>
      </c>
      <c r="F911" s="6">
        <v>39.1</v>
      </c>
      <c r="G911" s="1">
        <v>0.872</v>
      </c>
      <c r="H911">
        <v>0.83199999999999996</v>
      </c>
      <c r="I911">
        <v>0.52500000000000002</v>
      </c>
      <c r="J911">
        <v>0.55500000000000005</v>
      </c>
      <c r="K911">
        <v>0.82899999999999996</v>
      </c>
      <c r="L911" s="1">
        <v>5</v>
      </c>
      <c r="M911">
        <v>5</v>
      </c>
      <c r="N911">
        <v>8</v>
      </c>
      <c r="O911" s="1">
        <v>8</v>
      </c>
      <c r="P911">
        <v>8</v>
      </c>
      <c r="Q911">
        <v>8</v>
      </c>
      <c r="R911">
        <v>6.6</v>
      </c>
      <c r="S911">
        <v>8</v>
      </c>
      <c r="T911">
        <v>15.5</v>
      </c>
      <c r="U911">
        <v>8</v>
      </c>
      <c r="V911">
        <v>20.6</v>
      </c>
      <c r="W911">
        <v>8</v>
      </c>
      <c r="X911">
        <v>4.0999999999999996</v>
      </c>
    </row>
    <row r="912" spans="1:24" x14ac:dyDescent="0.3">
      <c r="A912" s="6" t="s">
        <v>18560</v>
      </c>
      <c r="B912" s="52" t="s">
        <v>8693</v>
      </c>
      <c r="C912" s="6" t="s">
        <v>18562</v>
      </c>
      <c r="D912" s="6" t="s">
        <v>18561</v>
      </c>
      <c r="E912" s="5">
        <v>620</v>
      </c>
      <c r="F912" s="6">
        <v>71.599999999999994</v>
      </c>
      <c r="G912" s="1">
        <v>1.0169999999999999</v>
      </c>
      <c r="H912">
        <v>0.997</v>
      </c>
      <c r="I912">
        <v>1.0569999999999999</v>
      </c>
      <c r="J912">
        <v>1.056</v>
      </c>
      <c r="K912">
        <v>1.1519999999999999</v>
      </c>
      <c r="L912" s="1">
        <v>5</v>
      </c>
      <c r="M912">
        <v>5</v>
      </c>
      <c r="N912">
        <v>8</v>
      </c>
      <c r="O912" s="1">
        <v>8</v>
      </c>
      <c r="P912">
        <v>4.3</v>
      </c>
      <c r="Q912">
        <v>8</v>
      </c>
      <c r="R912">
        <v>11.3</v>
      </c>
      <c r="S912">
        <v>8</v>
      </c>
      <c r="T912">
        <v>5.9</v>
      </c>
      <c r="U912">
        <v>8</v>
      </c>
      <c r="V912">
        <v>15.8</v>
      </c>
      <c r="W912">
        <v>8</v>
      </c>
      <c r="X912">
        <v>7.4</v>
      </c>
    </row>
    <row r="913" spans="1:24" x14ac:dyDescent="0.3">
      <c r="A913" s="6" t="s">
        <v>18563</v>
      </c>
      <c r="B913" s="52" t="s">
        <v>8695</v>
      </c>
      <c r="C913" s="6" t="s">
        <v>18565</v>
      </c>
      <c r="D913" s="6" t="s">
        <v>18564</v>
      </c>
      <c r="E913" s="5">
        <v>499</v>
      </c>
      <c r="F913" s="6">
        <v>54.7</v>
      </c>
      <c r="G913" s="1">
        <v>0.995</v>
      </c>
      <c r="H913">
        <v>1.371</v>
      </c>
      <c r="I913">
        <v>1.2889999999999999</v>
      </c>
      <c r="J913">
        <v>1.137</v>
      </c>
      <c r="K913">
        <v>0.878</v>
      </c>
      <c r="L913" s="1">
        <v>7</v>
      </c>
      <c r="M913">
        <v>7</v>
      </c>
      <c r="N913">
        <v>11</v>
      </c>
      <c r="O913" s="1">
        <v>11</v>
      </c>
      <c r="P913">
        <v>14</v>
      </c>
      <c r="Q913">
        <v>11</v>
      </c>
      <c r="R913">
        <v>12.2</v>
      </c>
      <c r="S913">
        <v>11</v>
      </c>
      <c r="T913">
        <v>11.4</v>
      </c>
      <c r="U913">
        <v>11</v>
      </c>
      <c r="V913">
        <v>14</v>
      </c>
      <c r="W913">
        <v>11</v>
      </c>
      <c r="X913">
        <v>6.6</v>
      </c>
    </row>
    <row r="914" spans="1:24" x14ac:dyDescent="0.3">
      <c r="A914" s="6" t="s">
        <v>18566</v>
      </c>
      <c r="B914" s="52" t="s">
        <v>8697</v>
      </c>
      <c r="C914" s="6" t="s">
        <v>18568</v>
      </c>
      <c r="D914" s="6" t="s">
        <v>18567</v>
      </c>
      <c r="E914" s="5">
        <v>597</v>
      </c>
      <c r="F914" s="6">
        <v>68.8</v>
      </c>
      <c r="G914" s="1">
        <v>1.0640000000000001</v>
      </c>
      <c r="H914">
        <v>1.0349999999999999</v>
      </c>
      <c r="I914">
        <v>0.92600000000000005</v>
      </c>
      <c r="J914">
        <v>0.94099999999999995</v>
      </c>
      <c r="K914">
        <v>1.054</v>
      </c>
      <c r="L914" s="1">
        <v>8</v>
      </c>
      <c r="M914">
        <v>8</v>
      </c>
      <c r="N914">
        <v>10</v>
      </c>
      <c r="O914" s="1">
        <v>10</v>
      </c>
      <c r="P914">
        <v>4.5999999999999996</v>
      </c>
      <c r="Q914">
        <v>10</v>
      </c>
      <c r="R914">
        <v>14.6</v>
      </c>
      <c r="S914">
        <v>10</v>
      </c>
      <c r="T914">
        <v>5</v>
      </c>
      <c r="U914">
        <v>10</v>
      </c>
      <c r="V914">
        <v>8.8000000000000007</v>
      </c>
      <c r="W914">
        <v>10</v>
      </c>
      <c r="X914">
        <v>10.1</v>
      </c>
    </row>
    <row r="915" spans="1:24" x14ac:dyDescent="0.3">
      <c r="A915" s="6" t="s">
        <v>18569</v>
      </c>
      <c r="B915" s="52" t="s">
        <v>8699</v>
      </c>
      <c r="D915" s="6" t="s">
        <v>18570</v>
      </c>
      <c r="E915" s="5">
        <v>489</v>
      </c>
      <c r="F915" s="6">
        <v>55.9</v>
      </c>
      <c r="G915" s="1">
        <v>1.0489999999999999</v>
      </c>
      <c r="H915">
        <v>1.2669999999999999</v>
      </c>
      <c r="I915">
        <v>1.585</v>
      </c>
      <c r="J915">
        <v>1.988</v>
      </c>
      <c r="K915">
        <v>1.028</v>
      </c>
      <c r="L915" s="1">
        <v>3</v>
      </c>
      <c r="M915">
        <v>3</v>
      </c>
      <c r="N915">
        <v>3</v>
      </c>
      <c r="O915" s="1">
        <v>3</v>
      </c>
      <c r="P915">
        <v>1.5</v>
      </c>
      <c r="Q915">
        <v>3</v>
      </c>
      <c r="R915">
        <v>2.8</v>
      </c>
      <c r="S915">
        <v>3</v>
      </c>
      <c r="T915">
        <v>37.1</v>
      </c>
      <c r="U915">
        <v>3</v>
      </c>
      <c r="V915">
        <v>27</v>
      </c>
      <c r="W915">
        <v>3</v>
      </c>
      <c r="X915">
        <v>2.9</v>
      </c>
    </row>
    <row r="916" spans="1:24" x14ac:dyDescent="0.3">
      <c r="A916" s="6" t="s">
        <v>18571</v>
      </c>
      <c r="B916" s="52" t="s">
        <v>8701</v>
      </c>
      <c r="C916" s="6" t="s">
        <v>18573</v>
      </c>
      <c r="D916" s="6" t="s">
        <v>18572</v>
      </c>
      <c r="E916" s="5">
        <v>473</v>
      </c>
      <c r="F916" s="6">
        <v>53.3</v>
      </c>
      <c r="G916" s="1">
        <v>1.0309999999999999</v>
      </c>
      <c r="H916">
        <v>0.97299999999999998</v>
      </c>
      <c r="I916">
        <v>0.99</v>
      </c>
      <c r="J916">
        <v>1.202</v>
      </c>
      <c r="K916">
        <v>0.89900000000000002</v>
      </c>
      <c r="L916" s="1">
        <v>2</v>
      </c>
      <c r="M916">
        <v>2</v>
      </c>
      <c r="N916">
        <v>2</v>
      </c>
      <c r="O916" s="1">
        <v>2</v>
      </c>
      <c r="P916">
        <v>6.7</v>
      </c>
      <c r="Q916">
        <v>2</v>
      </c>
      <c r="R916">
        <v>9.6999999999999993</v>
      </c>
      <c r="S916">
        <v>2</v>
      </c>
      <c r="T916">
        <v>21.9</v>
      </c>
      <c r="U916">
        <v>2</v>
      </c>
      <c r="V916">
        <v>12.7</v>
      </c>
      <c r="W916">
        <v>2</v>
      </c>
      <c r="X916">
        <v>12.7</v>
      </c>
    </row>
    <row r="917" spans="1:24" x14ac:dyDescent="0.3">
      <c r="A917" s="6" t="s">
        <v>18574</v>
      </c>
      <c r="B917" s="52" t="s">
        <v>8703</v>
      </c>
      <c r="C917" s="6" t="s">
        <v>18576</v>
      </c>
      <c r="D917" s="6" t="s">
        <v>18575</v>
      </c>
      <c r="E917" s="5">
        <v>85</v>
      </c>
      <c r="F917" s="6">
        <v>9.8000000000000007</v>
      </c>
      <c r="G917" s="1">
        <v>0.83799999999999997</v>
      </c>
      <c r="H917">
        <v>1.0329999999999999</v>
      </c>
      <c r="I917">
        <v>0.69399999999999995</v>
      </c>
      <c r="J917">
        <v>0.78</v>
      </c>
      <c r="K917">
        <v>0.98699999999999999</v>
      </c>
      <c r="L917" s="1">
        <v>2</v>
      </c>
      <c r="M917">
        <v>2</v>
      </c>
      <c r="N917">
        <v>3</v>
      </c>
      <c r="O917" s="1">
        <v>3</v>
      </c>
      <c r="P917">
        <v>2.8</v>
      </c>
      <c r="Q917">
        <v>3</v>
      </c>
      <c r="R917">
        <v>2.2000000000000002</v>
      </c>
      <c r="S917">
        <v>3</v>
      </c>
      <c r="T917">
        <v>23.5</v>
      </c>
      <c r="U917">
        <v>3</v>
      </c>
      <c r="V917">
        <v>2.8</v>
      </c>
      <c r="W917">
        <v>3</v>
      </c>
      <c r="X917">
        <v>11.5</v>
      </c>
    </row>
    <row r="918" spans="1:24" x14ac:dyDescent="0.3">
      <c r="A918" s="6" t="s">
        <v>18577</v>
      </c>
      <c r="B918" s="52" t="s">
        <v>8705</v>
      </c>
      <c r="D918" s="6" t="s">
        <v>18578</v>
      </c>
      <c r="E918" s="5">
        <v>763</v>
      </c>
      <c r="F918" s="6">
        <v>84.8</v>
      </c>
      <c r="G918" s="1">
        <v>1.0029999999999999</v>
      </c>
      <c r="H918">
        <v>1.1930000000000001</v>
      </c>
      <c r="I918">
        <v>1.1419999999999999</v>
      </c>
      <c r="J918">
        <v>1.0660000000000001</v>
      </c>
      <c r="K918">
        <v>1.153</v>
      </c>
      <c r="L918" s="1">
        <v>11</v>
      </c>
      <c r="M918">
        <v>11</v>
      </c>
      <c r="N918">
        <v>16</v>
      </c>
      <c r="O918" s="1">
        <v>16</v>
      </c>
      <c r="P918">
        <v>5.4</v>
      </c>
      <c r="Q918">
        <v>16</v>
      </c>
      <c r="R918">
        <v>10.199999999999999</v>
      </c>
      <c r="S918">
        <v>16</v>
      </c>
      <c r="T918">
        <v>16.399999999999999</v>
      </c>
      <c r="U918">
        <v>16</v>
      </c>
      <c r="V918">
        <v>12.1</v>
      </c>
      <c r="W918">
        <v>16</v>
      </c>
      <c r="X918">
        <v>6.4</v>
      </c>
    </row>
    <row r="919" spans="1:24" x14ac:dyDescent="0.3">
      <c r="A919" s="6" t="s">
        <v>18579</v>
      </c>
      <c r="B919" s="52" t="s">
        <v>8707</v>
      </c>
      <c r="C919" s="6" t="s">
        <v>18581</v>
      </c>
      <c r="D919" s="6" t="s">
        <v>18580</v>
      </c>
      <c r="E919" s="5">
        <v>236</v>
      </c>
      <c r="F919" s="6">
        <v>26.7</v>
      </c>
      <c r="G919" s="1">
        <v>0.85299999999999998</v>
      </c>
      <c r="H919">
        <v>1.0660000000000001</v>
      </c>
      <c r="I919">
        <v>1.0840000000000001</v>
      </c>
      <c r="J919">
        <v>1.194</v>
      </c>
      <c r="K919">
        <v>1.157</v>
      </c>
      <c r="L919" s="1">
        <v>3</v>
      </c>
      <c r="M919">
        <v>3</v>
      </c>
      <c r="N919">
        <v>3</v>
      </c>
      <c r="O919" s="1">
        <v>3</v>
      </c>
      <c r="P919">
        <v>1.6</v>
      </c>
      <c r="Q919">
        <v>3</v>
      </c>
      <c r="R919">
        <v>5.0999999999999996</v>
      </c>
      <c r="S919">
        <v>3</v>
      </c>
      <c r="T919">
        <v>8.9</v>
      </c>
      <c r="U919">
        <v>3</v>
      </c>
      <c r="V919">
        <v>19.899999999999999</v>
      </c>
      <c r="W919">
        <v>3</v>
      </c>
      <c r="X919">
        <v>13.4</v>
      </c>
    </row>
    <row r="920" spans="1:24" x14ac:dyDescent="0.3">
      <c r="A920" s="6" t="s">
        <v>18582</v>
      </c>
      <c r="B920" s="52" t="s">
        <v>317</v>
      </c>
      <c r="C920" s="6" t="s">
        <v>18584</v>
      </c>
      <c r="D920" s="6" t="s">
        <v>18583</v>
      </c>
      <c r="E920" s="5">
        <v>378</v>
      </c>
      <c r="F920" s="6">
        <v>44.4</v>
      </c>
      <c r="G920" s="1">
        <v>1</v>
      </c>
      <c r="H920">
        <v>0.98899999999999999</v>
      </c>
      <c r="I920">
        <v>0.97499999999999998</v>
      </c>
      <c r="J920">
        <v>1.038</v>
      </c>
      <c r="K920">
        <v>1.0189999999999999</v>
      </c>
      <c r="L920" s="1">
        <v>8</v>
      </c>
      <c r="M920">
        <v>13</v>
      </c>
      <c r="N920">
        <v>39</v>
      </c>
      <c r="O920" s="1">
        <v>25</v>
      </c>
      <c r="P920">
        <v>5.6</v>
      </c>
      <c r="Q920">
        <v>25</v>
      </c>
      <c r="R920">
        <v>15.4</v>
      </c>
      <c r="S920">
        <v>25</v>
      </c>
      <c r="T920">
        <v>10.8</v>
      </c>
      <c r="U920">
        <v>25</v>
      </c>
      <c r="V920">
        <v>10.199999999999999</v>
      </c>
      <c r="W920">
        <v>25</v>
      </c>
      <c r="X920">
        <v>15.2</v>
      </c>
    </row>
    <row r="921" spans="1:24" x14ac:dyDescent="0.3">
      <c r="A921" s="6" t="s">
        <v>2432</v>
      </c>
      <c r="B921" s="52" t="s">
        <v>317</v>
      </c>
      <c r="D921" s="6" t="s">
        <v>2433</v>
      </c>
      <c r="E921" s="5">
        <v>184</v>
      </c>
      <c r="F921" s="6">
        <v>21.1</v>
      </c>
      <c r="G921" s="1">
        <v>1.1240000000000001</v>
      </c>
      <c r="H921">
        <v>1.0740000000000001</v>
      </c>
      <c r="I921">
        <v>1.1970000000000001</v>
      </c>
      <c r="J921">
        <v>1.1850000000000001</v>
      </c>
      <c r="K921">
        <v>1.171</v>
      </c>
      <c r="L921" s="1">
        <v>1</v>
      </c>
      <c r="M921">
        <v>6</v>
      </c>
      <c r="N921">
        <v>15</v>
      </c>
      <c r="O921" s="1">
        <v>1</v>
      </c>
      <c r="P921" t="s">
        <v>5</v>
      </c>
      <c r="Q921">
        <v>1</v>
      </c>
      <c r="R921" t="s">
        <v>5</v>
      </c>
      <c r="S921">
        <v>1</v>
      </c>
      <c r="T921" t="s">
        <v>5</v>
      </c>
      <c r="U921">
        <v>1</v>
      </c>
      <c r="V921" t="s">
        <v>5</v>
      </c>
      <c r="W921">
        <v>1</v>
      </c>
      <c r="X921" t="s">
        <v>5</v>
      </c>
    </row>
    <row r="922" spans="1:24" x14ac:dyDescent="0.3">
      <c r="A922" s="6" t="s">
        <v>18585</v>
      </c>
      <c r="B922" s="52" t="s">
        <v>8709</v>
      </c>
      <c r="D922" s="6" t="s">
        <v>18586</v>
      </c>
      <c r="E922" s="5">
        <v>308</v>
      </c>
      <c r="F922" s="6">
        <v>35.6</v>
      </c>
      <c r="G922" s="1">
        <v>0.94</v>
      </c>
      <c r="H922">
        <v>1.411</v>
      </c>
      <c r="I922">
        <v>1.1519999999999999</v>
      </c>
      <c r="J922">
        <v>1.524</v>
      </c>
      <c r="K922">
        <v>1.5820000000000001</v>
      </c>
      <c r="L922" s="1">
        <v>1</v>
      </c>
      <c r="M922">
        <v>1</v>
      </c>
      <c r="N922">
        <v>1</v>
      </c>
      <c r="O922" s="1">
        <v>1</v>
      </c>
      <c r="P922" t="s">
        <v>5</v>
      </c>
      <c r="Q922">
        <v>1</v>
      </c>
      <c r="R922" t="s">
        <v>5</v>
      </c>
      <c r="S922">
        <v>1</v>
      </c>
      <c r="T922" t="s">
        <v>5</v>
      </c>
      <c r="U922">
        <v>1</v>
      </c>
      <c r="V922" t="s">
        <v>5</v>
      </c>
      <c r="W922">
        <v>1</v>
      </c>
      <c r="X922" t="s">
        <v>5</v>
      </c>
    </row>
    <row r="923" spans="1:24" x14ac:dyDescent="0.3">
      <c r="A923" s="6" t="s">
        <v>18587</v>
      </c>
      <c r="B923" s="52" t="s">
        <v>8711</v>
      </c>
      <c r="C923" s="6" t="s">
        <v>18589</v>
      </c>
      <c r="D923" s="6" t="s">
        <v>18588</v>
      </c>
      <c r="E923" s="5">
        <v>579</v>
      </c>
      <c r="F923" s="6">
        <v>65.5</v>
      </c>
      <c r="G923" s="1">
        <v>1.0109999999999999</v>
      </c>
      <c r="H923">
        <v>1.0189999999999999</v>
      </c>
      <c r="I923">
        <v>1.0089999999999999</v>
      </c>
      <c r="J923">
        <v>0.91400000000000003</v>
      </c>
      <c r="K923">
        <v>0.90200000000000002</v>
      </c>
      <c r="L923" s="1">
        <v>18</v>
      </c>
      <c r="M923">
        <v>18</v>
      </c>
      <c r="N923">
        <v>25</v>
      </c>
      <c r="O923" s="1">
        <v>25</v>
      </c>
      <c r="P923">
        <v>9</v>
      </c>
      <c r="Q923">
        <v>25</v>
      </c>
      <c r="R923">
        <v>7.6</v>
      </c>
      <c r="S923">
        <v>25</v>
      </c>
      <c r="T923">
        <v>9.5</v>
      </c>
      <c r="U923">
        <v>25</v>
      </c>
      <c r="V923">
        <v>6.1</v>
      </c>
      <c r="W923">
        <v>25</v>
      </c>
      <c r="X923">
        <v>10.1</v>
      </c>
    </row>
    <row r="924" spans="1:24" x14ac:dyDescent="0.3">
      <c r="A924" s="6" t="s">
        <v>3068</v>
      </c>
      <c r="B924" s="52" t="s">
        <v>3067</v>
      </c>
      <c r="C924" s="6" t="s">
        <v>4834</v>
      </c>
      <c r="D924" s="6" t="s">
        <v>3069</v>
      </c>
      <c r="E924" s="5">
        <v>191</v>
      </c>
      <c r="F924" s="6">
        <v>21.2</v>
      </c>
      <c r="G924" s="1">
        <v>1.026</v>
      </c>
      <c r="H924">
        <v>0.96699999999999997</v>
      </c>
      <c r="I924">
        <v>0.871</v>
      </c>
      <c r="J924">
        <v>0.92200000000000004</v>
      </c>
      <c r="K924">
        <v>0.94399999999999995</v>
      </c>
      <c r="L924" s="1">
        <v>5</v>
      </c>
      <c r="M924">
        <v>6</v>
      </c>
      <c r="N924">
        <v>19</v>
      </c>
      <c r="O924" s="1">
        <v>12</v>
      </c>
      <c r="P924">
        <v>3.6</v>
      </c>
      <c r="Q924">
        <v>12</v>
      </c>
      <c r="R924">
        <v>8.8000000000000007</v>
      </c>
      <c r="S924">
        <v>12</v>
      </c>
      <c r="T924">
        <v>7</v>
      </c>
      <c r="U924">
        <v>12</v>
      </c>
      <c r="V924">
        <v>13.7</v>
      </c>
      <c r="W924">
        <v>12</v>
      </c>
      <c r="X924">
        <v>15.6</v>
      </c>
    </row>
    <row r="925" spans="1:24" x14ac:dyDescent="0.3">
      <c r="A925" s="6" t="s">
        <v>18590</v>
      </c>
      <c r="B925" s="52" t="s">
        <v>8713</v>
      </c>
      <c r="C925" s="6" t="s">
        <v>18592</v>
      </c>
      <c r="D925" s="6" t="s">
        <v>18591</v>
      </c>
      <c r="E925" s="5">
        <v>566</v>
      </c>
      <c r="F925" s="6">
        <v>65.5</v>
      </c>
      <c r="G925" s="1">
        <v>0.98699999999999999</v>
      </c>
      <c r="H925">
        <v>1.2729999999999999</v>
      </c>
      <c r="I925">
        <v>1.167</v>
      </c>
      <c r="J925">
        <v>1.0069999999999999</v>
      </c>
      <c r="K925">
        <v>1.2869999999999999</v>
      </c>
      <c r="L925" s="1">
        <v>3</v>
      </c>
      <c r="M925">
        <v>3</v>
      </c>
      <c r="N925">
        <v>3</v>
      </c>
      <c r="O925" s="1">
        <v>3</v>
      </c>
      <c r="P925">
        <v>1.9</v>
      </c>
      <c r="Q925">
        <v>3</v>
      </c>
      <c r="R925">
        <v>0.9</v>
      </c>
      <c r="S925">
        <v>3</v>
      </c>
      <c r="T925">
        <v>24.2</v>
      </c>
      <c r="U925">
        <v>3</v>
      </c>
      <c r="V925">
        <v>7.2</v>
      </c>
      <c r="W925">
        <v>3</v>
      </c>
      <c r="X925">
        <v>0.9</v>
      </c>
    </row>
    <row r="926" spans="1:24" x14ac:dyDescent="0.3">
      <c r="A926" s="6" t="s">
        <v>1463</v>
      </c>
      <c r="B926" s="52" t="s">
        <v>1462</v>
      </c>
      <c r="C926" s="6" t="s">
        <v>5302</v>
      </c>
      <c r="D926" s="6" t="s">
        <v>1464</v>
      </c>
      <c r="E926" s="5">
        <v>802</v>
      </c>
      <c r="F926" s="6">
        <v>92.2</v>
      </c>
      <c r="G926" s="1">
        <v>1.0309999999999999</v>
      </c>
      <c r="H926">
        <v>1.006</v>
      </c>
      <c r="I926">
        <v>0.99199999999999999</v>
      </c>
      <c r="J926">
        <v>0.92100000000000004</v>
      </c>
      <c r="K926">
        <v>0.97799999999999998</v>
      </c>
      <c r="L926" s="1">
        <v>26</v>
      </c>
      <c r="M926">
        <v>26</v>
      </c>
      <c r="N926">
        <v>42</v>
      </c>
      <c r="O926" s="1">
        <v>42</v>
      </c>
      <c r="P926">
        <v>8.9</v>
      </c>
      <c r="Q926">
        <v>42</v>
      </c>
      <c r="R926">
        <v>9.3000000000000007</v>
      </c>
      <c r="S926">
        <v>42</v>
      </c>
      <c r="T926">
        <v>13.6</v>
      </c>
      <c r="U926">
        <v>42</v>
      </c>
      <c r="V926">
        <v>12.3</v>
      </c>
      <c r="W926">
        <v>42</v>
      </c>
      <c r="X926">
        <v>9.6</v>
      </c>
    </row>
    <row r="927" spans="1:24" x14ac:dyDescent="0.3">
      <c r="A927" s="6" t="s">
        <v>18593</v>
      </c>
      <c r="B927" s="52" t="s">
        <v>571</v>
      </c>
      <c r="D927" s="6" t="s">
        <v>18594</v>
      </c>
      <c r="E927" s="5">
        <v>100</v>
      </c>
      <c r="F927" s="6">
        <v>11</v>
      </c>
      <c r="G927" s="1">
        <v>1.3879999999999999</v>
      </c>
      <c r="H927">
        <v>0.73799999999999999</v>
      </c>
      <c r="I927">
        <v>4.42</v>
      </c>
      <c r="J927">
        <v>5.4359999999999999</v>
      </c>
      <c r="K927">
        <v>0.70199999999999996</v>
      </c>
      <c r="L927" s="1">
        <v>1</v>
      </c>
      <c r="M927">
        <v>1</v>
      </c>
      <c r="N927">
        <v>1</v>
      </c>
      <c r="O927" s="1">
        <v>1</v>
      </c>
      <c r="P927" t="s">
        <v>5</v>
      </c>
      <c r="Q927">
        <v>1</v>
      </c>
      <c r="R927" t="s">
        <v>5</v>
      </c>
      <c r="S927">
        <v>1</v>
      </c>
      <c r="T927" t="s">
        <v>5</v>
      </c>
      <c r="U927">
        <v>1</v>
      </c>
      <c r="V927" t="s">
        <v>5</v>
      </c>
      <c r="W927">
        <v>1</v>
      </c>
      <c r="X927" t="s">
        <v>5</v>
      </c>
    </row>
    <row r="928" spans="1:24" x14ac:dyDescent="0.3">
      <c r="A928" s="6" t="s">
        <v>18595</v>
      </c>
      <c r="B928" s="52" t="s">
        <v>8715</v>
      </c>
      <c r="D928" s="6" t="s">
        <v>18596</v>
      </c>
      <c r="E928" s="5">
        <v>546</v>
      </c>
      <c r="F928" s="6">
        <v>60.7</v>
      </c>
      <c r="G928" s="1">
        <v>0.59</v>
      </c>
      <c r="H928">
        <v>0.78500000000000003</v>
      </c>
      <c r="I928">
        <v>1</v>
      </c>
      <c r="J928">
        <v>1.0680000000000001</v>
      </c>
      <c r="K928">
        <v>0.80700000000000005</v>
      </c>
      <c r="L928" s="1">
        <v>1</v>
      </c>
      <c r="M928">
        <v>1</v>
      </c>
      <c r="N928">
        <v>1</v>
      </c>
      <c r="O928" s="1">
        <v>1</v>
      </c>
      <c r="P928" t="s">
        <v>5</v>
      </c>
      <c r="Q928">
        <v>1</v>
      </c>
      <c r="R928" t="s">
        <v>5</v>
      </c>
      <c r="S928">
        <v>1</v>
      </c>
      <c r="T928" t="s">
        <v>5</v>
      </c>
      <c r="U928">
        <v>1</v>
      </c>
      <c r="V928" t="s">
        <v>5</v>
      </c>
      <c r="W928">
        <v>1</v>
      </c>
      <c r="X928" t="s">
        <v>5</v>
      </c>
    </row>
    <row r="929" spans="1:24" x14ac:dyDescent="0.3">
      <c r="A929" s="6" t="s">
        <v>18597</v>
      </c>
      <c r="B929" s="52" t="s">
        <v>8717</v>
      </c>
      <c r="C929" s="6" t="s">
        <v>18599</v>
      </c>
      <c r="D929" s="6" t="s">
        <v>18598</v>
      </c>
      <c r="E929" s="5">
        <v>531</v>
      </c>
      <c r="F929" s="6">
        <v>60.5</v>
      </c>
      <c r="G929" s="1">
        <v>0.97</v>
      </c>
      <c r="H929">
        <v>1.0669999999999999</v>
      </c>
      <c r="I929">
        <v>0.93899999999999995</v>
      </c>
      <c r="J929">
        <v>0.90300000000000002</v>
      </c>
      <c r="K929">
        <v>1.022</v>
      </c>
      <c r="L929" s="1">
        <v>17</v>
      </c>
      <c r="M929">
        <v>17</v>
      </c>
      <c r="N929">
        <v>27</v>
      </c>
      <c r="O929" s="1">
        <v>27</v>
      </c>
      <c r="P929">
        <v>4.9000000000000004</v>
      </c>
      <c r="Q929">
        <v>27</v>
      </c>
      <c r="R929">
        <v>10.7</v>
      </c>
      <c r="S929">
        <v>27</v>
      </c>
      <c r="T929">
        <v>9.6999999999999993</v>
      </c>
      <c r="U929">
        <v>27</v>
      </c>
      <c r="V929">
        <v>10.5</v>
      </c>
      <c r="W929">
        <v>27</v>
      </c>
      <c r="X929">
        <v>9.1999999999999993</v>
      </c>
    </row>
    <row r="930" spans="1:24" x14ac:dyDescent="0.3">
      <c r="A930" s="6" t="s">
        <v>18600</v>
      </c>
      <c r="B930" s="52" t="s">
        <v>8719</v>
      </c>
      <c r="D930" s="6" t="s">
        <v>18601</v>
      </c>
      <c r="E930" s="5">
        <v>1008</v>
      </c>
      <c r="F930" s="6">
        <v>110.9</v>
      </c>
      <c r="G930" s="1">
        <v>0.68700000000000006</v>
      </c>
      <c r="H930">
        <v>0.59799999999999998</v>
      </c>
      <c r="I930">
        <v>0.77400000000000002</v>
      </c>
      <c r="J930">
        <v>0.75700000000000001</v>
      </c>
      <c r="K930">
        <v>0.66400000000000003</v>
      </c>
      <c r="L930" s="1">
        <v>5</v>
      </c>
      <c r="M930">
        <v>5</v>
      </c>
      <c r="N930">
        <v>7</v>
      </c>
      <c r="O930" s="1">
        <v>7</v>
      </c>
      <c r="P930">
        <v>18.100000000000001</v>
      </c>
      <c r="Q930">
        <v>7</v>
      </c>
      <c r="R930">
        <v>23.1</v>
      </c>
      <c r="S930">
        <v>7</v>
      </c>
      <c r="T930">
        <v>18.899999999999999</v>
      </c>
      <c r="U930">
        <v>7</v>
      </c>
      <c r="V930">
        <v>19.8</v>
      </c>
      <c r="W930">
        <v>7</v>
      </c>
      <c r="X930">
        <v>18.100000000000001</v>
      </c>
    </row>
    <row r="931" spans="1:24" x14ac:dyDescent="0.3">
      <c r="A931" s="6" t="s">
        <v>18602</v>
      </c>
      <c r="B931" s="52" t="s">
        <v>8721</v>
      </c>
      <c r="C931" s="6" t="s">
        <v>18604</v>
      </c>
      <c r="D931" s="6" t="s">
        <v>18603</v>
      </c>
      <c r="E931" s="5">
        <v>268</v>
      </c>
      <c r="F931" s="6">
        <v>29</v>
      </c>
      <c r="G931" s="1">
        <v>1.0069999999999999</v>
      </c>
      <c r="H931">
        <v>1.7969999999999999</v>
      </c>
      <c r="I931">
        <v>2.0209999999999999</v>
      </c>
      <c r="J931">
        <v>1.889</v>
      </c>
      <c r="K931">
        <v>1.321</v>
      </c>
      <c r="L931" s="1">
        <v>10</v>
      </c>
      <c r="M931">
        <v>10</v>
      </c>
      <c r="N931">
        <v>15</v>
      </c>
      <c r="O931" s="1">
        <v>15</v>
      </c>
      <c r="P931">
        <v>9.1</v>
      </c>
      <c r="Q931">
        <v>15</v>
      </c>
      <c r="R931">
        <v>24.6</v>
      </c>
      <c r="S931">
        <v>15</v>
      </c>
      <c r="T931">
        <v>34.299999999999997</v>
      </c>
      <c r="U931">
        <v>15</v>
      </c>
      <c r="V931">
        <v>32.700000000000003</v>
      </c>
      <c r="W931">
        <v>15</v>
      </c>
      <c r="X931">
        <v>21.8</v>
      </c>
    </row>
    <row r="932" spans="1:24" x14ac:dyDescent="0.3">
      <c r="A932" s="6" t="s">
        <v>18605</v>
      </c>
      <c r="B932" s="52" t="s">
        <v>8723</v>
      </c>
      <c r="C932" s="6" t="s">
        <v>18607</v>
      </c>
      <c r="D932" s="6" t="s">
        <v>18606</v>
      </c>
      <c r="E932" s="5">
        <v>241</v>
      </c>
      <c r="F932" s="6">
        <v>26.1</v>
      </c>
      <c r="G932" s="1">
        <v>1.107</v>
      </c>
      <c r="H932">
        <v>1.099</v>
      </c>
      <c r="I932">
        <v>0.92600000000000005</v>
      </c>
      <c r="J932">
        <v>0.39100000000000001</v>
      </c>
      <c r="K932">
        <v>1.0569999999999999</v>
      </c>
      <c r="L932" s="1">
        <v>1</v>
      </c>
      <c r="M932">
        <v>1</v>
      </c>
      <c r="N932">
        <v>1</v>
      </c>
      <c r="O932" s="1">
        <v>1</v>
      </c>
      <c r="P932" t="s">
        <v>5</v>
      </c>
      <c r="Q932">
        <v>1</v>
      </c>
      <c r="R932" t="s">
        <v>5</v>
      </c>
      <c r="S932">
        <v>1</v>
      </c>
      <c r="T932" t="s">
        <v>5</v>
      </c>
      <c r="U932">
        <v>1</v>
      </c>
      <c r="V932" t="s">
        <v>5</v>
      </c>
      <c r="W932">
        <v>1</v>
      </c>
      <c r="X932" t="s">
        <v>5</v>
      </c>
    </row>
    <row r="933" spans="1:24" x14ac:dyDescent="0.3">
      <c r="A933" s="6" t="s">
        <v>18608</v>
      </c>
      <c r="B933" s="52" t="s">
        <v>8725</v>
      </c>
      <c r="C933" s="6" t="s">
        <v>18610</v>
      </c>
      <c r="D933" s="6" t="s">
        <v>18609</v>
      </c>
      <c r="E933" s="5">
        <v>252</v>
      </c>
      <c r="F933" s="6">
        <v>27.6</v>
      </c>
      <c r="G933" s="1">
        <v>0.753</v>
      </c>
      <c r="H933">
        <v>0.48299999999999998</v>
      </c>
      <c r="I933">
        <v>0.56399999999999995</v>
      </c>
      <c r="J933">
        <v>0.56299999999999994</v>
      </c>
      <c r="K933">
        <v>0.63800000000000001</v>
      </c>
      <c r="L933" s="1">
        <v>4</v>
      </c>
      <c r="M933">
        <v>4</v>
      </c>
      <c r="N933">
        <v>6</v>
      </c>
      <c r="O933" s="1">
        <v>6</v>
      </c>
      <c r="P933">
        <v>7.9</v>
      </c>
      <c r="Q933">
        <v>6</v>
      </c>
      <c r="R933">
        <v>10.7</v>
      </c>
      <c r="S933">
        <v>6</v>
      </c>
      <c r="T933">
        <v>4.2</v>
      </c>
      <c r="U933">
        <v>6</v>
      </c>
      <c r="V933">
        <v>16.8</v>
      </c>
      <c r="W933">
        <v>6</v>
      </c>
      <c r="X933">
        <v>5.0999999999999996</v>
      </c>
    </row>
    <row r="934" spans="1:24" x14ac:dyDescent="0.3">
      <c r="A934" s="6" t="s">
        <v>18611</v>
      </c>
      <c r="B934" s="52" t="s">
        <v>8727</v>
      </c>
      <c r="D934" s="6" t="s">
        <v>18612</v>
      </c>
      <c r="E934" s="5">
        <v>329</v>
      </c>
      <c r="F934" s="6">
        <v>37.799999999999997</v>
      </c>
      <c r="G934" s="1">
        <v>0.86399999999999999</v>
      </c>
      <c r="H934">
        <v>1.222</v>
      </c>
      <c r="I934">
        <v>0.748</v>
      </c>
      <c r="J934">
        <v>0.81</v>
      </c>
      <c r="K934">
        <v>1.1559999999999999</v>
      </c>
      <c r="L934" s="1">
        <v>2</v>
      </c>
      <c r="M934">
        <v>2</v>
      </c>
      <c r="N934">
        <v>2</v>
      </c>
      <c r="O934" s="1">
        <v>2</v>
      </c>
      <c r="P934">
        <v>48.6</v>
      </c>
      <c r="Q934">
        <v>2</v>
      </c>
      <c r="R934">
        <v>6.9</v>
      </c>
      <c r="S934">
        <v>2</v>
      </c>
      <c r="T934">
        <v>48.9</v>
      </c>
      <c r="U934">
        <v>2</v>
      </c>
      <c r="V934">
        <v>40.9</v>
      </c>
      <c r="W934">
        <v>2</v>
      </c>
      <c r="X934">
        <v>18.899999999999999</v>
      </c>
    </row>
    <row r="935" spans="1:24" x14ac:dyDescent="0.3">
      <c r="A935" s="6" t="s">
        <v>18613</v>
      </c>
      <c r="B935" s="52" t="s">
        <v>8729</v>
      </c>
      <c r="C935" s="6" t="s">
        <v>18615</v>
      </c>
      <c r="D935" s="6" t="s">
        <v>18614</v>
      </c>
      <c r="E935" s="5">
        <v>454</v>
      </c>
      <c r="F935" s="6">
        <v>52.2</v>
      </c>
      <c r="G935" s="1">
        <v>0.90800000000000003</v>
      </c>
      <c r="H935">
        <v>0.79700000000000004</v>
      </c>
      <c r="I935">
        <v>0.63400000000000001</v>
      </c>
      <c r="J935">
        <v>0.59099999999999997</v>
      </c>
      <c r="K935">
        <v>1.0629999999999999</v>
      </c>
      <c r="L935" s="1">
        <v>2</v>
      </c>
      <c r="M935">
        <v>2</v>
      </c>
      <c r="N935">
        <v>2</v>
      </c>
      <c r="O935" s="1">
        <v>2</v>
      </c>
      <c r="P935">
        <v>1.7</v>
      </c>
      <c r="Q935">
        <v>2</v>
      </c>
      <c r="R935">
        <v>5</v>
      </c>
      <c r="S935">
        <v>2</v>
      </c>
      <c r="T935">
        <v>12.8</v>
      </c>
      <c r="U935">
        <v>2</v>
      </c>
      <c r="V935">
        <v>11.5</v>
      </c>
      <c r="W935">
        <v>2</v>
      </c>
      <c r="X935">
        <v>7.4</v>
      </c>
    </row>
    <row r="936" spans="1:24" x14ac:dyDescent="0.3">
      <c r="A936" s="6" t="s">
        <v>18616</v>
      </c>
      <c r="B936" s="52" t="s">
        <v>8731</v>
      </c>
      <c r="C936" s="6" t="s">
        <v>18618</v>
      </c>
      <c r="D936" s="6" t="s">
        <v>18617</v>
      </c>
      <c r="E936" s="5">
        <v>280</v>
      </c>
      <c r="F936" s="6">
        <v>31.3</v>
      </c>
      <c r="G936" s="1">
        <v>1.1919999999999999</v>
      </c>
      <c r="H936">
        <v>1.321</v>
      </c>
      <c r="I936">
        <v>1.6819999999999999</v>
      </c>
      <c r="J936">
        <v>1.6259999999999999</v>
      </c>
      <c r="K936">
        <v>1.073</v>
      </c>
      <c r="L936" s="1">
        <v>11</v>
      </c>
      <c r="M936">
        <v>11</v>
      </c>
      <c r="N936">
        <v>26</v>
      </c>
      <c r="O936" s="1">
        <v>26</v>
      </c>
      <c r="P936">
        <v>11.9</v>
      </c>
      <c r="Q936">
        <v>26</v>
      </c>
      <c r="R936">
        <v>15.9</v>
      </c>
      <c r="S936">
        <v>26</v>
      </c>
      <c r="T936">
        <v>13.8</v>
      </c>
      <c r="U936">
        <v>26</v>
      </c>
      <c r="V936">
        <v>22.1</v>
      </c>
      <c r="W936">
        <v>26</v>
      </c>
      <c r="X936">
        <v>14.4</v>
      </c>
    </row>
    <row r="937" spans="1:24" x14ac:dyDescent="0.3">
      <c r="A937" s="6" t="s">
        <v>1440</v>
      </c>
      <c r="B937" s="52" t="s">
        <v>1439</v>
      </c>
      <c r="D937" s="6" t="s">
        <v>1441</v>
      </c>
      <c r="E937" s="5">
        <v>875</v>
      </c>
      <c r="F937" s="6">
        <v>97</v>
      </c>
      <c r="G937" s="1">
        <v>0.995</v>
      </c>
      <c r="H937">
        <v>1.246</v>
      </c>
      <c r="I937">
        <v>1.5429999999999999</v>
      </c>
      <c r="J937">
        <v>1.661</v>
      </c>
      <c r="K937">
        <v>1.4039999999999999</v>
      </c>
      <c r="L937" s="1">
        <v>1</v>
      </c>
      <c r="M937">
        <v>1</v>
      </c>
      <c r="N937">
        <v>2</v>
      </c>
      <c r="O937" s="1">
        <v>2</v>
      </c>
      <c r="P937">
        <v>4.2</v>
      </c>
      <c r="Q937">
        <v>2</v>
      </c>
      <c r="R937">
        <v>21.4</v>
      </c>
      <c r="S937">
        <v>2</v>
      </c>
      <c r="T937">
        <v>44.1</v>
      </c>
      <c r="U937">
        <v>2</v>
      </c>
      <c r="V937">
        <v>38.5</v>
      </c>
      <c r="W937">
        <v>2</v>
      </c>
      <c r="X937">
        <v>13.4</v>
      </c>
    </row>
    <row r="938" spans="1:24" x14ac:dyDescent="0.3">
      <c r="A938" s="6" t="s">
        <v>18619</v>
      </c>
      <c r="B938" s="52" t="s">
        <v>8733</v>
      </c>
      <c r="D938" s="6" t="s">
        <v>18620</v>
      </c>
      <c r="E938" s="5">
        <v>157</v>
      </c>
      <c r="F938" s="6">
        <v>17.3</v>
      </c>
      <c r="G938" s="1">
        <v>1.06</v>
      </c>
      <c r="H938">
        <v>0.98499999999999999</v>
      </c>
      <c r="I938">
        <v>1.081</v>
      </c>
      <c r="J938">
        <v>1.357</v>
      </c>
      <c r="K938">
        <v>1.002</v>
      </c>
      <c r="L938" s="1">
        <v>1</v>
      </c>
      <c r="M938">
        <v>1</v>
      </c>
      <c r="N938">
        <v>1</v>
      </c>
      <c r="O938" s="1">
        <v>1</v>
      </c>
      <c r="P938" t="s">
        <v>5</v>
      </c>
      <c r="Q938">
        <v>1</v>
      </c>
      <c r="R938" t="s">
        <v>5</v>
      </c>
      <c r="S938">
        <v>1</v>
      </c>
      <c r="T938" t="s">
        <v>5</v>
      </c>
      <c r="U938">
        <v>1</v>
      </c>
      <c r="V938" t="s">
        <v>5</v>
      </c>
      <c r="W938">
        <v>1</v>
      </c>
      <c r="X938" t="s">
        <v>5</v>
      </c>
    </row>
    <row r="939" spans="1:24" x14ac:dyDescent="0.3">
      <c r="A939" s="6" t="s">
        <v>18621</v>
      </c>
      <c r="B939" s="52" t="s">
        <v>8735</v>
      </c>
      <c r="C939" s="6" t="s">
        <v>18623</v>
      </c>
      <c r="D939" s="6" t="s">
        <v>18622</v>
      </c>
      <c r="E939" s="5">
        <v>297</v>
      </c>
      <c r="F939" s="6">
        <v>34.1</v>
      </c>
      <c r="G939" s="1">
        <v>0.99399999999999999</v>
      </c>
      <c r="H939">
        <v>1.194</v>
      </c>
      <c r="I939">
        <v>1.462</v>
      </c>
      <c r="J939">
        <v>1.4690000000000001</v>
      </c>
      <c r="K939">
        <v>1.288</v>
      </c>
      <c r="L939" s="1">
        <v>10</v>
      </c>
      <c r="M939">
        <v>13</v>
      </c>
      <c r="N939">
        <v>32</v>
      </c>
      <c r="O939" s="1">
        <v>28</v>
      </c>
      <c r="P939">
        <v>7.5</v>
      </c>
      <c r="Q939">
        <v>28</v>
      </c>
      <c r="R939">
        <v>11.8</v>
      </c>
      <c r="S939">
        <v>28</v>
      </c>
      <c r="T939">
        <v>9.1</v>
      </c>
      <c r="U939">
        <v>28</v>
      </c>
      <c r="V939">
        <v>14</v>
      </c>
      <c r="W939">
        <v>28</v>
      </c>
      <c r="X939">
        <v>12.6</v>
      </c>
    </row>
    <row r="940" spans="1:24" x14ac:dyDescent="0.3">
      <c r="A940" s="6" t="s">
        <v>18624</v>
      </c>
      <c r="B940" s="52" t="s">
        <v>8737</v>
      </c>
      <c r="C940" s="6" t="s">
        <v>18626</v>
      </c>
      <c r="D940" s="6" t="s">
        <v>18625</v>
      </c>
      <c r="E940" s="5">
        <v>795</v>
      </c>
      <c r="F940" s="6">
        <v>92.7</v>
      </c>
      <c r="G940" s="1">
        <v>0.995</v>
      </c>
      <c r="H940">
        <v>1.004</v>
      </c>
      <c r="I940">
        <v>1.0349999999999999</v>
      </c>
      <c r="J940">
        <v>1.054</v>
      </c>
      <c r="K940">
        <v>0.98299999999999998</v>
      </c>
      <c r="L940" s="1">
        <v>15</v>
      </c>
      <c r="M940">
        <v>15</v>
      </c>
      <c r="N940">
        <v>20</v>
      </c>
      <c r="O940" s="1">
        <v>20</v>
      </c>
      <c r="P940">
        <v>5.3</v>
      </c>
      <c r="Q940">
        <v>20</v>
      </c>
      <c r="R940">
        <v>3.4</v>
      </c>
      <c r="S940">
        <v>20</v>
      </c>
      <c r="T940">
        <v>9.4</v>
      </c>
      <c r="U940">
        <v>20</v>
      </c>
      <c r="V940">
        <v>6.6</v>
      </c>
      <c r="W940">
        <v>20</v>
      </c>
      <c r="X940">
        <v>4.8</v>
      </c>
    </row>
    <row r="941" spans="1:24" x14ac:dyDescent="0.3">
      <c r="A941" s="6" t="s">
        <v>2829</v>
      </c>
      <c r="B941" s="52" t="s">
        <v>2828</v>
      </c>
      <c r="C941" s="6" t="s">
        <v>4904</v>
      </c>
      <c r="D941" s="6" t="s">
        <v>2830</v>
      </c>
      <c r="E941" s="5">
        <v>1490</v>
      </c>
      <c r="F941" s="6">
        <v>164.1</v>
      </c>
      <c r="G941" s="1">
        <v>1.034</v>
      </c>
      <c r="H941">
        <v>1.07</v>
      </c>
      <c r="I941">
        <v>0.95199999999999996</v>
      </c>
      <c r="J941">
        <v>0.94799999999999995</v>
      </c>
      <c r="K941">
        <v>1.052</v>
      </c>
      <c r="L941" s="1">
        <v>7</v>
      </c>
      <c r="M941">
        <v>10</v>
      </c>
      <c r="N941">
        <v>17</v>
      </c>
      <c r="O941" s="1">
        <v>12</v>
      </c>
      <c r="P941">
        <v>8.3000000000000007</v>
      </c>
      <c r="Q941">
        <v>12</v>
      </c>
      <c r="R941">
        <v>11.9</v>
      </c>
      <c r="S941">
        <v>12</v>
      </c>
      <c r="T941">
        <v>14</v>
      </c>
      <c r="U941">
        <v>12</v>
      </c>
      <c r="V941">
        <v>9.5</v>
      </c>
      <c r="W941">
        <v>12</v>
      </c>
      <c r="X941">
        <v>7.8</v>
      </c>
    </row>
    <row r="942" spans="1:24" x14ac:dyDescent="0.3">
      <c r="A942" s="6" t="s">
        <v>18627</v>
      </c>
      <c r="B942" s="52" t="s">
        <v>8739</v>
      </c>
      <c r="C942" s="6" t="s">
        <v>18629</v>
      </c>
      <c r="D942" s="6" t="s">
        <v>18628</v>
      </c>
      <c r="E942" s="5">
        <v>496</v>
      </c>
      <c r="F942" s="6">
        <v>55.7</v>
      </c>
      <c r="G942" s="1">
        <v>0.89700000000000002</v>
      </c>
      <c r="H942">
        <v>0.82799999999999996</v>
      </c>
      <c r="I942">
        <v>1.054</v>
      </c>
      <c r="J942">
        <v>1.0069999999999999</v>
      </c>
      <c r="K942">
        <v>0.88400000000000001</v>
      </c>
      <c r="L942" s="1">
        <v>2</v>
      </c>
      <c r="M942">
        <v>4</v>
      </c>
      <c r="N942">
        <v>5</v>
      </c>
      <c r="O942" s="1">
        <v>2</v>
      </c>
      <c r="P942">
        <v>18.3</v>
      </c>
      <c r="Q942">
        <v>2</v>
      </c>
      <c r="R942">
        <v>31.8</v>
      </c>
      <c r="S942">
        <v>2</v>
      </c>
      <c r="T942">
        <v>3.4</v>
      </c>
      <c r="U942">
        <v>2</v>
      </c>
      <c r="V942">
        <v>16</v>
      </c>
      <c r="W942">
        <v>2</v>
      </c>
      <c r="X942">
        <v>12.8</v>
      </c>
    </row>
    <row r="943" spans="1:24" x14ac:dyDescent="0.3">
      <c r="A943" s="6" t="s">
        <v>18630</v>
      </c>
      <c r="B943" s="52" t="s">
        <v>8741</v>
      </c>
      <c r="C943" s="6" t="s">
        <v>18632</v>
      </c>
      <c r="D943" s="6" t="s">
        <v>18631</v>
      </c>
      <c r="E943" s="5">
        <v>523</v>
      </c>
      <c r="F943" s="6">
        <v>59.5</v>
      </c>
      <c r="G943" s="1">
        <v>0.89800000000000002</v>
      </c>
      <c r="H943">
        <v>1.4079999999999999</v>
      </c>
      <c r="I943">
        <v>2.2829999999999999</v>
      </c>
      <c r="J943">
        <v>3.153</v>
      </c>
      <c r="K943">
        <v>1.012</v>
      </c>
      <c r="L943" s="1">
        <v>4</v>
      </c>
      <c r="M943">
        <v>6</v>
      </c>
      <c r="N943">
        <v>7</v>
      </c>
      <c r="O943" s="1">
        <v>4</v>
      </c>
      <c r="P943">
        <v>6.6</v>
      </c>
      <c r="Q943">
        <v>4</v>
      </c>
      <c r="R943">
        <v>4.3</v>
      </c>
      <c r="S943">
        <v>4</v>
      </c>
      <c r="T943">
        <v>6.2</v>
      </c>
      <c r="U943">
        <v>4</v>
      </c>
      <c r="V943">
        <v>22.7</v>
      </c>
      <c r="W943">
        <v>4</v>
      </c>
      <c r="X943">
        <v>6.5</v>
      </c>
    </row>
    <row r="944" spans="1:24" x14ac:dyDescent="0.3">
      <c r="A944" s="6" t="s">
        <v>18633</v>
      </c>
      <c r="B944" s="52" t="s">
        <v>8743</v>
      </c>
      <c r="C944" s="6" t="s">
        <v>18635</v>
      </c>
      <c r="D944" s="6" t="s">
        <v>18634</v>
      </c>
      <c r="E944" s="5">
        <v>502</v>
      </c>
      <c r="F944" s="6">
        <v>56.8</v>
      </c>
      <c r="G944" s="1">
        <v>1.133</v>
      </c>
      <c r="H944">
        <v>1.119</v>
      </c>
      <c r="I944">
        <v>1.8220000000000001</v>
      </c>
      <c r="J944">
        <v>1.7609999999999999</v>
      </c>
      <c r="K944">
        <v>1.788</v>
      </c>
      <c r="L944" s="1">
        <v>1</v>
      </c>
      <c r="M944">
        <v>5</v>
      </c>
      <c r="N944">
        <v>5</v>
      </c>
      <c r="O944" s="1">
        <v>1</v>
      </c>
      <c r="P944" t="s">
        <v>5</v>
      </c>
      <c r="Q944">
        <v>1</v>
      </c>
      <c r="R944" t="s">
        <v>5</v>
      </c>
      <c r="S944">
        <v>1</v>
      </c>
      <c r="T944" t="s">
        <v>5</v>
      </c>
      <c r="U944">
        <v>1</v>
      </c>
      <c r="V944" t="s">
        <v>5</v>
      </c>
      <c r="W944">
        <v>1</v>
      </c>
      <c r="X944" t="s">
        <v>5</v>
      </c>
    </row>
    <row r="945" spans="1:24" x14ac:dyDescent="0.3">
      <c r="A945" s="6" t="s">
        <v>18636</v>
      </c>
      <c r="B945" s="52" t="s">
        <v>8745</v>
      </c>
      <c r="C945" s="6" t="s">
        <v>18638</v>
      </c>
      <c r="D945" s="6" t="s">
        <v>18637</v>
      </c>
      <c r="E945" s="5">
        <v>298</v>
      </c>
      <c r="F945" s="6">
        <v>33.9</v>
      </c>
      <c r="G945" s="1">
        <v>0.999</v>
      </c>
      <c r="H945">
        <v>1.1379999999999999</v>
      </c>
      <c r="I945">
        <v>1.27</v>
      </c>
      <c r="J945">
        <v>1.17</v>
      </c>
      <c r="K945">
        <v>1.1659999999999999</v>
      </c>
      <c r="L945" s="1">
        <v>8</v>
      </c>
      <c r="M945">
        <v>11</v>
      </c>
      <c r="N945">
        <v>23</v>
      </c>
      <c r="O945" s="1">
        <v>19</v>
      </c>
      <c r="P945">
        <v>6.4</v>
      </c>
      <c r="Q945">
        <v>19</v>
      </c>
      <c r="R945">
        <v>4.5999999999999996</v>
      </c>
      <c r="S945">
        <v>19</v>
      </c>
      <c r="T945">
        <v>12.9</v>
      </c>
      <c r="U945">
        <v>19</v>
      </c>
      <c r="V945">
        <v>12.1</v>
      </c>
      <c r="W945">
        <v>19</v>
      </c>
      <c r="X945">
        <v>9.1999999999999993</v>
      </c>
    </row>
    <row r="946" spans="1:24" x14ac:dyDescent="0.3">
      <c r="A946" s="6" t="s">
        <v>18639</v>
      </c>
      <c r="B946" s="52" t="s">
        <v>8747</v>
      </c>
      <c r="D946" s="6" t="s">
        <v>18640</v>
      </c>
      <c r="E946" s="5">
        <v>66</v>
      </c>
      <c r="F946" s="6">
        <v>7.2</v>
      </c>
      <c r="G946" s="1">
        <v>0.96199999999999997</v>
      </c>
      <c r="H946">
        <v>0.95199999999999996</v>
      </c>
      <c r="I946">
        <v>0.91100000000000003</v>
      </c>
      <c r="J946">
        <v>0.88600000000000001</v>
      </c>
      <c r="K946">
        <v>0.93</v>
      </c>
      <c r="L946" s="1">
        <v>2</v>
      </c>
      <c r="M946">
        <v>2</v>
      </c>
      <c r="N946">
        <v>2</v>
      </c>
      <c r="O946" s="1">
        <v>2</v>
      </c>
      <c r="P946">
        <v>15.7</v>
      </c>
      <c r="Q946">
        <v>2</v>
      </c>
      <c r="R946">
        <v>14.7</v>
      </c>
      <c r="S946">
        <v>2</v>
      </c>
      <c r="T946">
        <v>10.4</v>
      </c>
      <c r="U946">
        <v>2</v>
      </c>
      <c r="V946">
        <v>20.100000000000001</v>
      </c>
      <c r="W946">
        <v>2</v>
      </c>
      <c r="X946">
        <v>29.8</v>
      </c>
    </row>
    <row r="947" spans="1:24" x14ac:dyDescent="0.3">
      <c r="A947" s="6" t="s">
        <v>18641</v>
      </c>
      <c r="B947" s="52" t="s">
        <v>8749</v>
      </c>
      <c r="D947" s="6" t="s">
        <v>18642</v>
      </c>
      <c r="E947" s="5">
        <v>170</v>
      </c>
      <c r="F947" s="6">
        <v>18.7</v>
      </c>
      <c r="G947" s="1">
        <v>0.75700000000000001</v>
      </c>
      <c r="H947">
        <v>0.71099999999999997</v>
      </c>
      <c r="I947">
        <v>0.33700000000000002</v>
      </c>
      <c r="J947">
        <v>0.35199999999999998</v>
      </c>
      <c r="K947">
        <v>0.93</v>
      </c>
      <c r="L947" s="1">
        <v>3</v>
      </c>
      <c r="M947">
        <v>4</v>
      </c>
      <c r="N947">
        <v>5</v>
      </c>
      <c r="O947" s="1">
        <v>3</v>
      </c>
      <c r="P947">
        <v>1.5</v>
      </c>
      <c r="Q947">
        <v>3</v>
      </c>
      <c r="R947">
        <v>1.5</v>
      </c>
      <c r="S947">
        <v>3</v>
      </c>
      <c r="T947">
        <v>3.8</v>
      </c>
      <c r="U947">
        <v>3</v>
      </c>
      <c r="V947">
        <v>0.1</v>
      </c>
      <c r="W947">
        <v>3</v>
      </c>
      <c r="X947">
        <v>2.1</v>
      </c>
    </row>
    <row r="948" spans="1:24" x14ac:dyDescent="0.3">
      <c r="A948" s="6" t="s">
        <v>18643</v>
      </c>
      <c r="B948" s="52" t="s">
        <v>8751</v>
      </c>
      <c r="C948" s="6" t="s">
        <v>18645</v>
      </c>
      <c r="D948" s="6" t="s">
        <v>18644</v>
      </c>
      <c r="E948" s="5">
        <v>292</v>
      </c>
      <c r="F948" s="6">
        <v>33.299999999999997</v>
      </c>
      <c r="G948" s="1">
        <v>0.97299999999999998</v>
      </c>
      <c r="H948">
        <v>1.1659999999999999</v>
      </c>
      <c r="I948">
        <v>1.339</v>
      </c>
      <c r="J948">
        <v>1.5389999999999999</v>
      </c>
      <c r="K948">
        <v>1.397</v>
      </c>
      <c r="L948" s="1">
        <v>6</v>
      </c>
      <c r="M948">
        <v>7</v>
      </c>
      <c r="N948">
        <v>12</v>
      </c>
      <c r="O948" s="1">
        <v>10</v>
      </c>
      <c r="P948">
        <v>11.8</v>
      </c>
      <c r="Q948">
        <v>10</v>
      </c>
      <c r="R948">
        <v>12.1</v>
      </c>
      <c r="S948">
        <v>10</v>
      </c>
      <c r="T948">
        <v>8.3000000000000007</v>
      </c>
      <c r="U948">
        <v>10</v>
      </c>
      <c r="V948">
        <v>19.2</v>
      </c>
      <c r="W948">
        <v>10</v>
      </c>
      <c r="X948">
        <v>9.1999999999999993</v>
      </c>
    </row>
    <row r="949" spans="1:24" x14ac:dyDescent="0.3">
      <c r="A949" s="6" t="s">
        <v>18646</v>
      </c>
      <c r="B949" s="52" t="s">
        <v>8753</v>
      </c>
      <c r="C949" s="6" t="s">
        <v>18648</v>
      </c>
      <c r="D949" s="6" t="s">
        <v>18647</v>
      </c>
      <c r="E949" s="5">
        <v>601</v>
      </c>
      <c r="F949" s="6">
        <v>67.599999999999994</v>
      </c>
      <c r="G949" s="1">
        <v>0.89600000000000002</v>
      </c>
      <c r="H949">
        <v>1.149</v>
      </c>
      <c r="I949">
        <v>0.91700000000000004</v>
      </c>
      <c r="J949">
        <v>0.63800000000000001</v>
      </c>
      <c r="K949">
        <v>0.92300000000000004</v>
      </c>
      <c r="L949" s="1">
        <v>4</v>
      </c>
      <c r="M949">
        <v>4</v>
      </c>
      <c r="N949">
        <v>5</v>
      </c>
      <c r="O949" s="1">
        <v>5</v>
      </c>
      <c r="P949">
        <v>10.6</v>
      </c>
      <c r="Q949">
        <v>5</v>
      </c>
      <c r="R949">
        <v>19.399999999999999</v>
      </c>
      <c r="S949">
        <v>5</v>
      </c>
      <c r="T949">
        <v>17.399999999999999</v>
      </c>
      <c r="U949">
        <v>5</v>
      </c>
      <c r="V949">
        <v>16.399999999999999</v>
      </c>
      <c r="W949">
        <v>5</v>
      </c>
      <c r="X949">
        <v>2.7</v>
      </c>
    </row>
    <row r="950" spans="1:24" x14ac:dyDescent="0.3">
      <c r="A950" s="6" t="s">
        <v>18649</v>
      </c>
      <c r="B950" s="52" t="s">
        <v>8755</v>
      </c>
      <c r="C950" s="6" t="s">
        <v>18651</v>
      </c>
      <c r="D950" s="6" t="s">
        <v>18650</v>
      </c>
      <c r="E950" s="5">
        <v>1893</v>
      </c>
      <c r="F950" s="6">
        <v>214.9</v>
      </c>
      <c r="G950" s="1">
        <v>0.94099999999999995</v>
      </c>
      <c r="H950">
        <v>1.3740000000000001</v>
      </c>
      <c r="I950">
        <v>0.95099999999999996</v>
      </c>
      <c r="J950">
        <v>0.84099999999999997</v>
      </c>
      <c r="K950">
        <v>1.2490000000000001</v>
      </c>
      <c r="L950" s="1">
        <v>2</v>
      </c>
      <c r="M950">
        <v>2</v>
      </c>
      <c r="N950">
        <v>3</v>
      </c>
      <c r="O950" s="1">
        <v>3</v>
      </c>
      <c r="P950">
        <v>20.399999999999999</v>
      </c>
      <c r="Q950">
        <v>3</v>
      </c>
      <c r="R950">
        <v>9.6999999999999993</v>
      </c>
      <c r="S950">
        <v>3</v>
      </c>
      <c r="T950">
        <v>6.1</v>
      </c>
      <c r="U950">
        <v>3</v>
      </c>
      <c r="V950">
        <v>0.7</v>
      </c>
      <c r="W950">
        <v>3</v>
      </c>
      <c r="X950">
        <v>12.7</v>
      </c>
    </row>
    <row r="951" spans="1:24" x14ac:dyDescent="0.3">
      <c r="A951" s="6" t="s">
        <v>1769</v>
      </c>
      <c r="B951" s="52" t="s">
        <v>1768</v>
      </c>
      <c r="C951" s="6" t="s">
        <v>5219</v>
      </c>
      <c r="D951" s="6" t="s">
        <v>1770</v>
      </c>
      <c r="E951" s="5">
        <v>506</v>
      </c>
      <c r="F951" s="6">
        <v>56.9</v>
      </c>
      <c r="G951" s="1">
        <v>1.018</v>
      </c>
      <c r="H951">
        <v>0.999</v>
      </c>
      <c r="I951">
        <v>1.0880000000000001</v>
      </c>
      <c r="J951">
        <v>1.113</v>
      </c>
      <c r="K951">
        <v>1.01</v>
      </c>
      <c r="L951" s="1">
        <v>14</v>
      </c>
      <c r="M951">
        <v>15</v>
      </c>
      <c r="N951">
        <v>26</v>
      </c>
      <c r="O951" s="1">
        <v>22</v>
      </c>
      <c r="P951">
        <v>8.3000000000000007</v>
      </c>
      <c r="Q951">
        <v>22</v>
      </c>
      <c r="R951">
        <v>8.6</v>
      </c>
      <c r="S951">
        <v>22</v>
      </c>
      <c r="T951">
        <v>5.6</v>
      </c>
      <c r="U951">
        <v>22</v>
      </c>
      <c r="V951">
        <v>18.399999999999999</v>
      </c>
      <c r="W951">
        <v>22</v>
      </c>
      <c r="X951">
        <v>13.1</v>
      </c>
    </row>
    <row r="952" spans="1:24" x14ac:dyDescent="0.3">
      <c r="A952" s="6" t="s">
        <v>4157</v>
      </c>
      <c r="B952" s="52" t="s">
        <v>4156</v>
      </c>
      <c r="C952" s="6" t="s">
        <v>4504</v>
      </c>
      <c r="D952" s="6" t="s">
        <v>4158</v>
      </c>
      <c r="E952" s="5">
        <v>326</v>
      </c>
      <c r="F952" s="6">
        <v>36.9</v>
      </c>
      <c r="G952" s="1">
        <v>0.91700000000000004</v>
      </c>
      <c r="H952">
        <v>1.3580000000000001</v>
      </c>
      <c r="I952">
        <v>1.264</v>
      </c>
      <c r="J952">
        <v>1.147</v>
      </c>
      <c r="K952">
        <v>1.4019999999999999</v>
      </c>
      <c r="L952" s="1">
        <v>15</v>
      </c>
      <c r="M952">
        <v>16</v>
      </c>
      <c r="N952">
        <v>34</v>
      </c>
      <c r="O952" s="1">
        <v>32</v>
      </c>
      <c r="P952">
        <v>9.6999999999999993</v>
      </c>
      <c r="Q952">
        <v>32</v>
      </c>
      <c r="R952">
        <v>11.6</v>
      </c>
      <c r="S952">
        <v>32</v>
      </c>
      <c r="T952">
        <v>8.6</v>
      </c>
      <c r="U952">
        <v>32</v>
      </c>
      <c r="V952">
        <v>10.8</v>
      </c>
      <c r="W952">
        <v>32</v>
      </c>
      <c r="X952">
        <v>13.8</v>
      </c>
    </row>
    <row r="953" spans="1:24" x14ac:dyDescent="0.3">
      <c r="A953" s="6" t="s">
        <v>18652</v>
      </c>
      <c r="B953" s="52" t="s">
        <v>8757</v>
      </c>
      <c r="D953" s="6" t="s">
        <v>18653</v>
      </c>
      <c r="E953" s="5">
        <v>309</v>
      </c>
      <c r="F953" s="6">
        <v>34.6</v>
      </c>
      <c r="G953" s="1">
        <v>1.0740000000000001</v>
      </c>
      <c r="H953">
        <v>1.111</v>
      </c>
      <c r="I953">
        <v>0.94399999999999995</v>
      </c>
      <c r="J953">
        <v>0.94099999999999995</v>
      </c>
      <c r="K953">
        <v>0.92</v>
      </c>
      <c r="L953" s="1">
        <v>5</v>
      </c>
      <c r="M953">
        <v>5</v>
      </c>
      <c r="N953">
        <v>8</v>
      </c>
      <c r="O953" s="1">
        <v>8</v>
      </c>
      <c r="P953">
        <v>9.6999999999999993</v>
      </c>
      <c r="Q953">
        <v>8</v>
      </c>
      <c r="R953">
        <v>9.1999999999999993</v>
      </c>
      <c r="S953">
        <v>8</v>
      </c>
      <c r="T953">
        <v>10.199999999999999</v>
      </c>
      <c r="U953">
        <v>8</v>
      </c>
      <c r="V953">
        <v>9.8000000000000007</v>
      </c>
      <c r="W953">
        <v>8</v>
      </c>
      <c r="X953">
        <v>2.5</v>
      </c>
    </row>
    <row r="954" spans="1:24" x14ac:dyDescent="0.3">
      <c r="A954" s="6" t="s">
        <v>18654</v>
      </c>
      <c r="B954" s="52" t="s">
        <v>8759</v>
      </c>
      <c r="C954" s="6" t="s">
        <v>18656</v>
      </c>
      <c r="D954" s="6" t="s">
        <v>18655</v>
      </c>
      <c r="E954" s="5">
        <v>464</v>
      </c>
      <c r="F954" s="6">
        <v>53.2</v>
      </c>
      <c r="G954" s="1">
        <v>0.91300000000000003</v>
      </c>
      <c r="H954">
        <v>1.19</v>
      </c>
      <c r="I954">
        <v>0.93</v>
      </c>
      <c r="J954">
        <v>0.89</v>
      </c>
      <c r="K954">
        <v>1.0429999999999999</v>
      </c>
      <c r="L954" s="1">
        <v>1</v>
      </c>
      <c r="M954">
        <v>5</v>
      </c>
      <c r="N954">
        <v>5</v>
      </c>
      <c r="O954" s="1">
        <v>1</v>
      </c>
      <c r="P954" t="s">
        <v>5</v>
      </c>
      <c r="Q954">
        <v>1</v>
      </c>
      <c r="R954" t="s">
        <v>5</v>
      </c>
      <c r="S954">
        <v>1</v>
      </c>
      <c r="T954" t="s">
        <v>5</v>
      </c>
      <c r="U954">
        <v>1</v>
      </c>
      <c r="V954" t="s">
        <v>5</v>
      </c>
      <c r="W954">
        <v>1</v>
      </c>
      <c r="X954" t="s">
        <v>5</v>
      </c>
    </row>
    <row r="955" spans="1:24" x14ac:dyDescent="0.3">
      <c r="A955" s="6" t="s">
        <v>18657</v>
      </c>
      <c r="B955" s="52" t="s">
        <v>8761</v>
      </c>
      <c r="C955" s="6" t="s">
        <v>18659</v>
      </c>
      <c r="D955" s="6" t="s">
        <v>18658</v>
      </c>
      <c r="E955" s="5">
        <v>372</v>
      </c>
      <c r="F955" s="6">
        <v>42.8</v>
      </c>
      <c r="G955" s="1">
        <v>0.97199999999999998</v>
      </c>
      <c r="H955">
        <v>0.86199999999999999</v>
      </c>
      <c r="I955">
        <v>0.80600000000000005</v>
      </c>
      <c r="J955">
        <v>0.88600000000000001</v>
      </c>
      <c r="K955">
        <v>0.876</v>
      </c>
      <c r="L955" s="1">
        <v>5</v>
      </c>
      <c r="M955">
        <v>8</v>
      </c>
      <c r="N955">
        <v>10</v>
      </c>
      <c r="O955" s="1">
        <v>6</v>
      </c>
      <c r="P955">
        <v>13.4</v>
      </c>
      <c r="Q955">
        <v>6</v>
      </c>
      <c r="R955">
        <v>7.9</v>
      </c>
      <c r="S955">
        <v>6</v>
      </c>
      <c r="T955">
        <v>8.1</v>
      </c>
      <c r="U955">
        <v>6</v>
      </c>
      <c r="V955">
        <v>7.5</v>
      </c>
      <c r="W955">
        <v>6</v>
      </c>
      <c r="X955">
        <v>12.8</v>
      </c>
    </row>
    <row r="956" spans="1:24" x14ac:dyDescent="0.3">
      <c r="A956" s="6" t="s">
        <v>2910</v>
      </c>
      <c r="B956" s="52" t="s">
        <v>2909</v>
      </c>
      <c r="C956" s="6" t="s">
        <v>4879</v>
      </c>
      <c r="D956" s="6" t="s">
        <v>2911</v>
      </c>
      <c r="E956" s="5">
        <v>579</v>
      </c>
      <c r="F956" s="6">
        <v>65.099999999999994</v>
      </c>
      <c r="G956" s="1">
        <v>1.01</v>
      </c>
      <c r="H956">
        <v>1.022</v>
      </c>
      <c r="I956">
        <v>0.81699999999999995</v>
      </c>
      <c r="J956">
        <v>0.63200000000000001</v>
      </c>
      <c r="K956">
        <v>0.84</v>
      </c>
      <c r="L956" s="1">
        <v>9</v>
      </c>
      <c r="M956">
        <v>9</v>
      </c>
      <c r="N956">
        <v>13</v>
      </c>
      <c r="O956" s="1">
        <v>12</v>
      </c>
      <c r="P956">
        <v>11.4</v>
      </c>
      <c r="Q956">
        <v>12</v>
      </c>
      <c r="R956">
        <v>9.1</v>
      </c>
      <c r="S956">
        <v>12</v>
      </c>
      <c r="T956">
        <v>7.8</v>
      </c>
      <c r="U956">
        <v>12</v>
      </c>
      <c r="V956">
        <v>25</v>
      </c>
      <c r="W956">
        <v>12</v>
      </c>
      <c r="X956">
        <v>13</v>
      </c>
    </row>
    <row r="957" spans="1:24" x14ac:dyDescent="0.3">
      <c r="A957" s="6" t="s">
        <v>18660</v>
      </c>
      <c r="B957" s="52" t="s">
        <v>8763</v>
      </c>
      <c r="D957" s="6" t="s">
        <v>18661</v>
      </c>
      <c r="E957" s="5">
        <v>104</v>
      </c>
      <c r="F957" s="6">
        <v>11.9</v>
      </c>
      <c r="G957" s="1">
        <v>1.028</v>
      </c>
      <c r="H957">
        <v>0.83599999999999997</v>
      </c>
      <c r="I957">
        <v>0.58799999999999997</v>
      </c>
      <c r="J957">
        <v>0.73699999999999999</v>
      </c>
      <c r="K957">
        <v>0.76100000000000001</v>
      </c>
      <c r="L957" s="1">
        <v>2</v>
      </c>
      <c r="M957">
        <v>2</v>
      </c>
      <c r="N957">
        <v>2</v>
      </c>
      <c r="O957" s="1">
        <v>2</v>
      </c>
      <c r="P957">
        <v>2.5</v>
      </c>
      <c r="Q957">
        <v>2</v>
      </c>
      <c r="R957">
        <v>7</v>
      </c>
      <c r="S957">
        <v>2</v>
      </c>
      <c r="T957">
        <v>39.9</v>
      </c>
      <c r="U957">
        <v>2</v>
      </c>
      <c r="V957">
        <v>31.1</v>
      </c>
      <c r="W957">
        <v>2</v>
      </c>
      <c r="X957">
        <v>18.600000000000001</v>
      </c>
    </row>
    <row r="958" spans="1:24" x14ac:dyDescent="0.3">
      <c r="A958" s="6" t="s">
        <v>18662</v>
      </c>
      <c r="B958" s="52" t="s">
        <v>8765</v>
      </c>
      <c r="C958" s="6" t="s">
        <v>18664</v>
      </c>
      <c r="D958" s="6" t="s">
        <v>18663</v>
      </c>
      <c r="E958" s="5">
        <v>580</v>
      </c>
      <c r="F958" s="6">
        <v>61.1</v>
      </c>
      <c r="G958" s="1">
        <v>1.036</v>
      </c>
      <c r="H958">
        <v>0.96199999999999997</v>
      </c>
      <c r="I958">
        <v>0.89600000000000002</v>
      </c>
      <c r="J958">
        <v>0.91400000000000003</v>
      </c>
      <c r="K958">
        <v>0.97499999999999998</v>
      </c>
      <c r="L958" s="1">
        <v>17</v>
      </c>
      <c r="M958">
        <v>17</v>
      </c>
      <c r="N958">
        <v>23</v>
      </c>
      <c r="O958" s="1">
        <v>23</v>
      </c>
      <c r="P958">
        <v>7.1</v>
      </c>
      <c r="Q958">
        <v>23</v>
      </c>
      <c r="R958">
        <v>5.7</v>
      </c>
      <c r="S958">
        <v>23</v>
      </c>
      <c r="T958">
        <v>8.1</v>
      </c>
      <c r="U958">
        <v>23</v>
      </c>
      <c r="V958">
        <v>14.4</v>
      </c>
      <c r="W958">
        <v>23</v>
      </c>
      <c r="X958">
        <v>6.7</v>
      </c>
    </row>
    <row r="959" spans="1:24" x14ac:dyDescent="0.3">
      <c r="A959" s="6" t="s">
        <v>18665</v>
      </c>
      <c r="B959" s="52" t="s">
        <v>8767</v>
      </c>
      <c r="C959" s="6" t="s">
        <v>18667</v>
      </c>
      <c r="D959" s="6" t="s">
        <v>18666</v>
      </c>
      <c r="E959" s="5">
        <v>116</v>
      </c>
      <c r="F959" s="6">
        <v>13.2</v>
      </c>
      <c r="G959" s="1">
        <v>1.006</v>
      </c>
      <c r="H959">
        <v>0.92</v>
      </c>
      <c r="I959">
        <v>0.82099999999999995</v>
      </c>
      <c r="J959">
        <v>0.89900000000000002</v>
      </c>
      <c r="K959">
        <v>1.0569999999999999</v>
      </c>
      <c r="L959" s="1">
        <v>4</v>
      </c>
      <c r="M959">
        <v>4</v>
      </c>
      <c r="N959">
        <v>4</v>
      </c>
      <c r="O959" s="1">
        <v>4</v>
      </c>
      <c r="P959">
        <v>5.2</v>
      </c>
      <c r="Q959">
        <v>4</v>
      </c>
      <c r="R959">
        <v>1.6</v>
      </c>
      <c r="S959">
        <v>4</v>
      </c>
      <c r="T959">
        <v>6.6</v>
      </c>
      <c r="U959">
        <v>4</v>
      </c>
      <c r="V959">
        <v>4.7</v>
      </c>
      <c r="W959">
        <v>4</v>
      </c>
      <c r="X959">
        <v>8.6</v>
      </c>
    </row>
    <row r="960" spans="1:24" x14ac:dyDescent="0.3">
      <c r="A960" s="6" t="s">
        <v>18668</v>
      </c>
      <c r="B960" s="52" t="s">
        <v>8769</v>
      </c>
      <c r="C960" s="6" t="s">
        <v>18670</v>
      </c>
      <c r="D960" s="6" t="s">
        <v>18669</v>
      </c>
      <c r="E960" s="5">
        <v>168</v>
      </c>
      <c r="F960" s="6">
        <v>18.100000000000001</v>
      </c>
      <c r="G960" s="1">
        <v>1.0620000000000001</v>
      </c>
      <c r="H960">
        <v>0.98199999999999998</v>
      </c>
      <c r="I960">
        <v>1.1359999999999999</v>
      </c>
      <c r="J960">
        <v>1.39</v>
      </c>
      <c r="K960">
        <v>1.286</v>
      </c>
      <c r="L960" s="1">
        <v>4</v>
      </c>
      <c r="M960">
        <v>4</v>
      </c>
      <c r="N960">
        <v>9</v>
      </c>
      <c r="O960" s="1">
        <v>6</v>
      </c>
      <c r="P960">
        <v>6.7</v>
      </c>
      <c r="Q960">
        <v>6</v>
      </c>
      <c r="R960">
        <v>4.3</v>
      </c>
      <c r="S960">
        <v>6</v>
      </c>
      <c r="T960">
        <v>7.6</v>
      </c>
      <c r="U960">
        <v>6</v>
      </c>
      <c r="V960">
        <v>3.2</v>
      </c>
      <c r="W960">
        <v>6</v>
      </c>
      <c r="X960">
        <v>4.4000000000000004</v>
      </c>
    </row>
    <row r="961" spans="1:24" x14ac:dyDescent="0.3">
      <c r="A961" s="6" t="s">
        <v>18671</v>
      </c>
      <c r="B961" s="52" t="s">
        <v>8771</v>
      </c>
      <c r="D961" s="6" t="s">
        <v>18672</v>
      </c>
      <c r="E961" s="5">
        <v>63</v>
      </c>
      <c r="F961" s="6">
        <v>7.2</v>
      </c>
      <c r="G961" s="1">
        <v>0.875</v>
      </c>
      <c r="H961">
        <v>0.84699999999999998</v>
      </c>
      <c r="I961">
        <v>0.746</v>
      </c>
      <c r="J961">
        <v>0.96499999999999997</v>
      </c>
      <c r="K961">
        <v>0.95499999999999996</v>
      </c>
      <c r="L961" s="1">
        <v>1</v>
      </c>
      <c r="M961">
        <v>1</v>
      </c>
      <c r="N961">
        <v>1</v>
      </c>
      <c r="O961" s="1">
        <v>1</v>
      </c>
      <c r="P961" t="s">
        <v>5</v>
      </c>
      <c r="Q961">
        <v>1</v>
      </c>
      <c r="R961" t="s">
        <v>5</v>
      </c>
      <c r="S961">
        <v>1</v>
      </c>
      <c r="T961" t="s">
        <v>5</v>
      </c>
      <c r="U961">
        <v>1</v>
      </c>
      <c r="V961" t="s">
        <v>5</v>
      </c>
      <c r="W961">
        <v>1</v>
      </c>
      <c r="X961" t="s">
        <v>5</v>
      </c>
    </row>
    <row r="962" spans="1:24" x14ac:dyDescent="0.3">
      <c r="A962" s="6" t="s">
        <v>814</v>
      </c>
      <c r="B962" s="52" t="s">
        <v>813</v>
      </c>
      <c r="C962" s="6" t="s">
        <v>5492</v>
      </c>
      <c r="D962" s="6" t="s">
        <v>815</v>
      </c>
      <c r="E962" s="5">
        <v>445</v>
      </c>
      <c r="F962" s="6">
        <v>51.4</v>
      </c>
      <c r="G962" s="1">
        <v>0.95299999999999996</v>
      </c>
      <c r="H962">
        <v>1.012</v>
      </c>
      <c r="I962">
        <v>1.244</v>
      </c>
      <c r="J962">
        <v>1.4530000000000001</v>
      </c>
      <c r="K962">
        <v>1.0049999999999999</v>
      </c>
      <c r="L962" s="1">
        <v>4</v>
      </c>
      <c r="M962">
        <v>4</v>
      </c>
      <c r="N962">
        <v>5</v>
      </c>
      <c r="O962" s="1">
        <v>5</v>
      </c>
      <c r="P962">
        <v>2.4</v>
      </c>
      <c r="Q962">
        <v>5</v>
      </c>
      <c r="R962">
        <v>9.8000000000000007</v>
      </c>
      <c r="S962">
        <v>5</v>
      </c>
      <c r="T962">
        <v>15.4</v>
      </c>
      <c r="U962">
        <v>5</v>
      </c>
      <c r="V962">
        <v>10.4</v>
      </c>
      <c r="W962">
        <v>5</v>
      </c>
      <c r="X962">
        <v>13.9</v>
      </c>
    </row>
    <row r="963" spans="1:24" x14ac:dyDescent="0.3">
      <c r="A963" s="6" t="s">
        <v>18673</v>
      </c>
      <c r="B963" s="52" t="s">
        <v>8773</v>
      </c>
      <c r="C963" s="6" t="s">
        <v>18675</v>
      </c>
      <c r="D963" s="6" t="s">
        <v>18674</v>
      </c>
      <c r="E963" s="5">
        <v>258</v>
      </c>
      <c r="F963" s="6">
        <v>27.3</v>
      </c>
      <c r="G963" s="1">
        <v>0.97199999999999998</v>
      </c>
      <c r="H963">
        <v>0.96799999999999997</v>
      </c>
      <c r="I963">
        <v>0.78300000000000003</v>
      </c>
      <c r="J963">
        <v>0.81899999999999995</v>
      </c>
      <c r="K963">
        <v>0.88</v>
      </c>
      <c r="L963" s="1">
        <v>9</v>
      </c>
      <c r="M963">
        <v>9</v>
      </c>
      <c r="N963">
        <v>16</v>
      </c>
      <c r="O963" s="1">
        <v>16</v>
      </c>
      <c r="P963">
        <v>9.6999999999999993</v>
      </c>
      <c r="Q963">
        <v>16</v>
      </c>
      <c r="R963">
        <v>13.5</v>
      </c>
      <c r="S963">
        <v>16</v>
      </c>
      <c r="T963">
        <v>15.4</v>
      </c>
      <c r="U963">
        <v>16</v>
      </c>
      <c r="V963">
        <v>14.5</v>
      </c>
      <c r="W963">
        <v>16</v>
      </c>
      <c r="X963">
        <v>14.8</v>
      </c>
    </row>
    <row r="964" spans="1:24" x14ac:dyDescent="0.3">
      <c r="A964" s="6" t="s">
        <v>18676</v>
      </c>
      <c r="B964" s="52" t="s">
        <v>8775</v>
      </c>
      <c r="C964" s="6" t="s">
        <v>18678</v>
      </c>
      <c r="D964" s="6" t="s">
        <v>18677</v>
      </c>
      <c r="E964" s="5">
        <v>598</v>
      </c>
      <c r="F964" s="6">
        <v>66.400000000000006</v>
      </c>
      <c r="G964" s="1">
        <v>0.92500000000000004</v>
      </c>
      <c r="H964">
        <v>0.92300000000000004</v>
      </c>
      <c r="I964">
        <v>0.92800000000000005</v>
      </c>
      <c r="J964">
        <v>0.94499999999999995</v>
      </c>
      <c r="K964">
        <v>0.85599999999999998</v>
      </c>
      <c r="L964" s="1">
        <v>2</v>
      </c>
      <c r="M964">
        <v>2</v>
      </c>
      <c r="N964">
        <v>2</v>
      </c>
      <c r="O964" s="1">
        <v>2</v>
      </c>
      <c r="P964">
        <v>19.3</v>
      </c>
      <c r="Q964">
        <v>2</v>
      </c>
      <c r="R964">
        <v>4.8</v>
      </c>
      <c r="S964">
        <v>2</v>
      </c>
      <c r="T964">
        <v>1.5</v>
      </c>
      <c r="U964">
        <v>2</v>
      </c>
      <c r="V964">
        <v>3.1</v>
      </c>
      <c r="W964">
        <v>2</v>
      </c>
      <c r="X964">
        <v>7.1</v>
      </c>
    </row>
    <row r="965" spans="1:24" x14ac:dyDescent="0.3">
      <c r="A965" s="6" t="s">
        <v>18679</v>
      </c>
      <c r="B965" s="52" t="s">
        <v>8777</v>
      </c>
      <c r="C965" s="6" t="s">
        <v>18681</v>
      </c>
      <c r="D965" s="6" t="s">
        <v>18680</v>
      </c>
      <c r="E965" s="5">
        <v>1054</v>
      </c>
      <c r="F965" s="6">
        <v>120.9</v>
      </c>
      <c r="G965" s="1">
        <v>0.98499999999999999</v>
      </c>
      <c r="H965">
        <v>1.034</v>
      </c>
      <c r="I965">
        <v>0.93500000000000005</v>
      </c>
      <c r="J965">
        <v>0.81799999999999995</v>
      </c>
      <c r="K965">
        <v>0.91100000000000003</v>
      </c>
      <c r="L965" s="1">
        <v>27</v>
      </c>
      <c r="M965">
        <v>27</v>
      </c>
      <c r="N965">
        <v>47</v>
      </c>
      <c r="O965" s="1">
        <v>46</v>
      </c>
      <c r="P965">
        <v>6.1</v>
      </c>
      <c r="Q965">
        <v>46</v>
      </c>
      <c r="R965">
        <v>12.2</v>
      </c>
      <c r="S965">
        <v>46</v>
      </c>
      <c r="T965">
        <v>11.5</v>
      </c>
      <c r="U965">
        <v>46</v>
      </c>
      <c r="V965">
        <v>10.8</v>
      </c>
      <c r="W965">
        <v>46</v>
      </c>
      <c r="X965">
        <v>11.6</v>
      </c>
    </row>
    <row r="966" spans="1:24" x14ac:dyDescent="0.3">
      <c r="A966" s="6" t="s">
        <v>18682</v>
      </c>
      <c r="B966" s="52" t="s">
        <v>8779</v>
      </c>
      <c r="C966" s="6" t="s">
        <v>18684</v>
      </c>
      <c r="D966" s="6" t="s">
        <v>18683</v>
      </c>
      <c r="E966" s="5">
        <v>423</v>
      </c>
      <c r="F966" s="6">
        <v>46.3</v>
      </c>
      <c r="G966" s="1">
        <v>1.071</v>
      </c>
      <c r="H966">
        <v>0.88700000000000001</v>
      </c>
      <c r="I966">
        <v>0.93600000000000005</v>
      </c>
      <c r="J966">
        <v>0.86799999999999999</v>
      </c>
      <c r="K966">
        <v>0.745</v>
      </c>
      <c r="L966" s="1">
        <v>8</v>
      </c>
      <c r="M966">
        <v>8</v>
      </c>
      <c r="N966">
        <v>24</v>
      </c>
      <c r="O966" s="1">
        <v>24</v>
      </c>
      <c r="P966">
        <v>7.5</v>
      </c>
      <c r="Q966">
        <v>24</v>
      </c>
      <c r="R966">
        <v>9.9</v>
      </c>
      <c r="S966">
        <v>24</v>
      </c>
      <c r="T966">
        <v>9.1</v>
      </c>
      <c r="U966">
        <v>24</v>
      </c>
      <c r="V966">
        <v>9.8000000000000007</v>
      </c>
      <c r="W966">
        <v>24</v>
      </c>
      <c r="X966">
        <v>10.7</v>
      </c>
    </row>
    <row r="967" spans="1:24" x14ac:dyDescent="0.3">
      <c r="A967" s="6" t="s">
        <v>18685</v>
      </c>
      <c r="B967" s="52" t="s">
        <v>8781</v>
      </c>
      <c r="D967" s="6" t="s">
        <v>18686</v>
      </c>
      <c r="E967" s="5">
        <v>514</v>
      </c>
      <c r="F967" s="6">
        <v>55.1</v>
      </c>
      <c r="G967" s="1">
        <v>1.0329999999999999</v>
      </c>
      <c r="H967">
        <v>0.875</v>
      </c>
      <c r="I967">
        <v>0.77100000000000002</v>
      </c>
      <c r="J967">
        <v>0.71499999999999997</v>
      </c>
      <c r="K967">
        <v>0.79700000000000004</v>
      </c>
      <c r="L967" s="1">
        <v>7</v>
      </c>
      <c r="M967">
        <v>9</v>
      </c>
      <c r="N967">
        <v>13</v>
      </c>
      <c r="O967" s="1">
        <v>11</v>
      </c>
      <c r="P967">
        <v>10.199999999999999</v>
      </c>
      <c r="Q967">
        <v>11</v>
      </c>
      <c r="R967">
        <v>9.5</v>
      </c>
      <c r="S967">
        <v>11</v>
      </c>
      <c r="T967">
        <v>7.6</v>
      </c>
      <c r="U967">
        <v>11</v>
      </c>
      <c r="V967">
        <v>9.6</v>
      </c>
      <c r="W967">
        <v>11</v>
      </c>
      <c r="X967">
        <v>10.4</v>
      </c>
    </row>
    <row r="968" spans="1:24" x14ac:dyDescent="0.3">
      <c r="A968" s="6" t="s">
        <v>18687</v>
      </c>
      <c r="B968" s="52" t="s">
        <v>8783</v>
      </c>
      <c r="D968" s="6" t="s">
        <v>18688</v>
      </c>
      <c r="E968" s="5">
        <v>521</v>
      </c>
      <c r="F968" s="6">
        <v>55.7</v>
      </c>
      <c r="G968" s="1">
        <v>1.0469999999999999</v>
      </c>
      <c r="H968">
        <v>1.1100000000000001</v>
      </c>
      <c r="I968">
        <v>1.2010000000000001</v>
      </c>
      <c r="J968">
        <v>1.248</v>
      </c>
      <c r="K968">
        <v>1.26</v>
      </c>
      <c r="L968" s="1">
        <v>10</v>
      </c>
      <c r="M968">
        <v>12</v>
      </c>
      <c r="N968">
        <v>31</v>
      </c>
      <c r="O968" s="1">
        <v>27</v>
      </c>
      <c r="P968">
        <v>7.4</v>
      </c>
      <c r="Q968">
        <v>27</v>
      </c>
      <c r="R968">
        <v>8.5</v>
      </c>
      <c r="S968">
        <v>27</v>
      </c>
      <c r="T968">
        <v>8.5</v>
      </c>
      <c r="U968">
        <v>27</v>
      </c>
      <c r="V968">
        <v>10</v>
      </c>
      <c r="W968">
        <v>27</v>
      </c>
      <c r="X968">
        <v>7.6</v>
      </c>
    </row>
    <row r="969" spans="1:24" x14ac:dyDescent="0.3">
      <c r="A969" s="6" t="s">
        <v>18689</v>
      </c>
      <c r="B969" s="52" t="s">
        <v>8785</v>
      </c>
      <c r="C969" s="6" t="s">
        <v>18691</v>
      </c>
      <c r="D969" s="6" t="s">
        <v>18690</v>
      </c>
      <c r="E969" s="5">
        <v>599</v>
      </c>
      <c r="F969" s="6">
        <v>65.099999999999994</v>
      </c>
      <c r="G969" s="1">
        <v>0.84699999999999998</v>
      </c>
      <c r="H969">
        <v>0.82899999999999996</v>
      </c>
      <c r="I969">
        <v>0.88300000000000001</v>
      </c>
      <c r="J969">
        <v>0.98399999999999999</v>
      </c>
      <c r="K969">
        <v>1.044</v>
      </c>
      <c r="L969" s="1">
        <v>2</v>
      </c>
      <c r="M969">
        <v>2</v>
      </c>
      <c r="N969">
        <v>3</v>
      </c>
      <c r="O969" s="1">
        <v>3</v>
      </c>
      <c r="P969">
        <v>19.3</v>
      </c>
      <c r="Q969">
        <v>3</v>
      </c>
      <c r="R969">
        <v>41</v>
      </c>
      <c r="S969">
        <v>3</v>
      </c>
      <c r="T969">
        <v>28.1</v>
      </c>
      <c r="U969">
        <v>3</v>
      </c>
      <c r="V969">
        <v>2.1</v>
      </c>
      <c r="W969">
        <v>3</v>
      </c>
      <c r="X969">
        <v>16.5</v>
      </c>
    </row>
    <row r="970" spans="1:24" x14ac:dyDescent="0.3">
      <c r="A970" s="6" t="s">
        <v>18692</v>
      </c>
      <c r="B970" s="52" t="s">
        <v>8787</v>
      </c>
      <c r="D970" s="6" t="s">
        <v>18693</v>
      </c>
      <c r="E970" s="5">
        <v>542</v>
      </c>
      <c r="F970" s="6">
        <v>61.5</v>
      </c>
      <c r="G970" s="1">
        <v>0.93600000000000005</v>
      </c>
      <c r="H970">
        <v>0.74299999999999999</v>
      </c>
      <c r="I970">
        <v>0.60899999999999999</v>
      </c>
      <c r="J970">
        <v>0.56399999999999995</v>
      </c>
      <c r="K970">
        <v>0.78</v>
      </c>
      <c r="L970" s="1">
        <v>5</v>
      </c>
      <c r="M970">
        <v>5</v>
      </c>
      <c r="N970">
        <v>22</v>
      </c>
      <c r="O970" s="1">
        <v>19</v>
      </c>
      <c r="P970">
        <v>18.8</v>
      </c>
      <c r="Q970">
        <v>19</v>
      </c>
      <c r="R970">
        <v>9.9</v>
      </c>
      <c r="S970">
        <v>19</v>
      </c>
      <c r="T970">
        <v>22.4</v>
      </c>
      <c r="U970">
        <v>19</v>
      </c>
      <c r="V970">
        <v>16</v>
      </c>
      <c r="W970">
        <v>19</v>
      </c>
      <c r="X970">
        <v>12</v>
      </c>
    </row>
    <row r="971" spans="1:24" x14ac:dyDescent="0.3">
      <c r="A971" s="6" t="s">
        <v>18694</v>
      </c>
      <c r="B971" s="52" t="s">
        <v>8789</v>
      </c>
      <c r="C971" s="6" t="s">
        <v>18696</v>
      </c>
      <c r="D971" s="6" t="s">
        <v>18695</v>
      </c>
      <c r="E971" s="5">
        <v>2701</v>
      </c>
      <c r="F971" s="6">
        <v>316.2</v>
      </c>
      <c r="G971" s="1">
        <v>1.0620000000000001</v>
      </c>
      <c r="H971">
        <v>1.431</v>
      </c>
      <c r="I971">
        <v>1.671</v>
      </c>
      <c r="J971">
        <v>1.5</v>
      </c>
      <c r="K971">
        <v>1.159</v>
      </c>
      <c r="L971" s="1">
        <v>15</v>
      </c>
      <c r="M971">
        <v>17</v>
      </c>
      <c r="N971">
        <v>18</v>
      </c>
      <c r="O971" s="1">
        <v>15</v>
      </c>
      <c r="P971">
        <v>10.7</v>
      </c>
      <c r="Q971">
        <v>15</v>
      </c>
      <c r="R971">
        <v>27.4</v>
      </c>
      <c r="S971">
        <v>15</v>
      </c>
      <c r="T971">
        <v>39</v>
      </c>
      <c r="U971">
        <v>15</v>
      </c>
      <c r="V971">
        <v>16.100000000000001</v>
      </c>
      <c r="W971">
        <v>15</v>
      </c>
      <c r="X971">
        <v>15.9</v>
      </c>
    </row>
    <row r="972" spans="1:24" x14ac:dyDescent="0.3">
      <c r="A972" s="6" t="s">
        <v>18697</v>
      </c>
      <c r="B972" s="52" t="s">
        <v>8791</v>
      </c>
      <c r="C972" s="6" t="s">
        <v>18699</v>
      </c>
      <c r="D972" s="6" t="s">
        <v>18698</v>
      </c>
      <c r="E972" s="5">
        <v>3210</v>
      </c>
      <c r="F972" s="6">
        <v>367.5</v>
      </c>
      <c r="G972" s="1">
        <v>1.2230000000000001</v>
      </c>
      <c r="H972">
        <v>1.4970000000000001</v>
      </c>
      <c r="I972">
        <v>1.8049999999999999</v>
      </c>
      <c r="J972">
        <v>1.296</v>
      </c>
      <c r="K972">
        <v>1.2090000000000001</v>
      </c>
      <c r="L972" s="1">
        <v>84</v>
      </c>
      <c r="M972">
        <v>87</v>
      </c>
      <c r="N972">
        <v>96</v>
      </c>
      <c r="O972" s="1">
        <v>93</v>
      </c>
      <c r="P972">
        <v>10</v>
      </c>
      <c r="Q972">
        <v>93</v>
      </c>
      <c r="R972">
        <v>12.4</v>
      </c>
      <c r="S972">
        <v>93</v>
      </c>
      <c r="T972">
        <v>15.7</v>
      </c>
      <c r="U972">
        <v>93</v>
      </c>
      <c r="V972">
        <v>11.3</v>
      </c>
      <c r="W972">
        <v>93</v>
      </c>
      <c r="X972">
        <v>12.6</v>
      </c>
    </row>
    <row r="973" spans="1:24" x14ac:dyDescent="0.3">
      <c r="A973" s="6" t="s">
        <v>18700</v>
      </c>
      <c r="B973" s="52" t="s">
        <v>8793</v>
      </c>
      <c r="D973" s="6" t="s">
        <v>18701</v>
      </c>
      <c r="E973" s="5">
        <v>228</v>
      </c>
      <c r="F973" s="6">
        <v>26.2</v>
      </c>
      <c r="G973" s="1">
        <v>0.98499999999999999</v>
      </c>
      <c r="H973">
        <v>1.069</v>
      </c>
      <c r="I973">
        <v>0.94099999999999995</v>
      </c>
      <c r="J973">
        <v>0.80600000000000005</v>
      </c>
      <c r="K973">
        <v>1.073</v>
      </c>
      <c r="L973" s="1">
        <v>5</v>
      </c>
      <c r="M973">
        <v>5</v>
      </c>
      <c r="N973">
        <v>6</v>
      </c>
      <c r="O973" s="1">
        <v>6</v>
      </c>
      <c r="P973">
        <v>9</v>
      </c>
      <c r="Q973">
        <v>6</v>
      </c>
      <c r="R973">
        <v>6.3</v>
      </c>
      <c r="S973">
        <v>6</v>
      </c>
      <c r="T973">
        <v>19.399999999999999</v>
      </c>
      <c r="U973">
        <v>6</v>
      </c>
      <c r="V973">
        <v>28.2</v>
      </c>
      <c r="W973">
        <v>6</v>
      </c>
      <c r="X973">
        <v>13.3</v>
      </c>
    </row>
    <row r="974" spans="1:24" x14ac:dyDescent="0.3">
      <c r="A974" s="6" t="s">
        <v>18702</v>
      </c>
      <c r="B974" s="52" t="s">
        <v>8795</v>
      </c>
      <c r="D974" s="6" t="s">
        <v>18703</v>
      </c>
      <c r="E974" s="5">
        <v>75</v>
      </c>
      <c r="F974" s="6">
        <v>8.4</v>
      </c>
      <c r="G974" s="1">
        <v>1.113</v>
      </c>
      <c r="H974">
        <v>1.1519999999999999</v>
      </c>
      <c r="I974">
        <v>1.409</v>
      </c>
      <c r="J974">
        <v>1.1399999999999999</v>
      </c>
      <c r="K974">
        <v>1.1220000000000001</v>
      </c>
      <c r="L974" s="1">
        <v>1</v>
      </c>
      <c r="M974">
        <v>1</v>
      </c>
      <c r="N974">
        <v>1</v>
      </c>
      <c r="O974" s="1">
        <v>1</v>
      </c>
      <c r="P974" t="s">
        <v>5</v>
      </c>
      <c r="Q974">
        <v>1</v>
      </c>
      <c r="R974" t="s">
        <v>5</v>
      </c>
      <c r="S974">
        <v>1</v>
      </c>
      <c r="T974" t="s">
        <v>5</v>
      </c>
      <c r="U974">
        <v>1</v>
      </c>
      <c r="V974" t="s">
        <v>5</v>
      </c>
      <c r="W974">
        <v>1</v>
      </c>
      <c r="X974" t="s">
        <v>5</v>
      </c>
    </row>
    <row r="975" spans="1:24" x14ac:dyDescent="0.3">
      <c r="A975" s="6" t="s">
        <v>18704</v>
      </c>
      <c r="B975" s="52" t="s">
        <v>8797</v>
      </c>
      <c r="D975" s="6" t="s">
        <v>18705</v>
      </c>
      <c r="E975" s="5">
        <v>239</v>
      </c>
      <c r="F975" s="6">
        <v>28.2</v>
      </c>
      <c r="G975" s="1">
        <v>1.0649999999999999</v>
      </c>
      <c r="H975">
        <v>1.0169999999999999</v>
      </c>
      <c r="I975">
        <v>0.86599999999999999</v>
      </c>
      <c r="J975">
        <v>0.73799999999999999</v>
      </c>
      <c r="K975">
        <v>1.0449999999999999</v>
      </c>
      <c r="L975" s="1">
        <v>3</v>
      </c>
      <c r="M975">
        <v>4</v>
      </c>
      <c r="N975">
        <v>4</v>
      </c>
      <c r="O975" s="1">
        <v>3</v>
      </c>
      <c r="P975">
        <v>2.1</v>
      </c>
      <c r="Q975">
        <v>3</v>
      </c>
      <c r="R975">
        <v>5.6</v>
      </c>
      <c r="S975">
        <v>3</v>
      </c>
      <c r="T975">
        <v>5.8</v>
      </c>
      <c r="U975">
        <v>3</v>
      </c>
      <c r="V975">
        <v>17.399999999999999</v>
      </c>
      <c r="W975">
        <v>3</v>
      </c>
      <c r="X975">
        <v>1.2</v>
      </c>
    </row>
    <row r="976" spans="1:24" x14ac:dyDescent="0.3">
      <c r="A976" s="6" t="s">
        <v>18706</v>
      </c>
      <c r="B976" s="52" t="s">
        <v>8799</v>
      </c>
      <c r="C976" s="6" t="s">
        <v>18708</v>
      </c>
      <c r="D976" s="6" t="s">
        <v>18707</v>
      </c>
      <c r="E976" s="5">
        <v>344</v>
      </c>
      <c r="F976" s="6">
        <v>39</v>
      </c>
      <c r="G976" s="1">
        <v>0.88</v>
      </c>
      <c r="H976">
        <v>0.89600000000000002</v>
      </c>
      <c r="I976">
        <v>0.95499999999999996</v>
      </c>
      <c r="J976">
        <v>0.89500000000000002</v>
      </c>
      <c r="K976">
        <v>0.84299999999999997</v>
      </c>
      <c r="L976" s="1">
        <v>1</v>
      </c>
      <c r="M976">
        <v>1</v>
      </c>
      <c r="N976">
        <v>2</v>
      </c>
      <c r="O976" s="1">
        <v>2</v>
      </c>
      <c r="P976">
        <v>19</v>
      </c>
      <c r="Q976">
        <v>2</v>
      </c>
      <c r="R976">
        <v>2.9</v>
      </c>
      <c r="S976">
        <v>2</v>
      </c>
      <c r="T976">
        <v>15.6</v>
      </c>
      <c r="U976">
        <v>2</v>
      </c>
      <c r="V976">
        <v>7.8</v>
      </c>
      <c r="W976">
        <v>2</v>
      </c>
      <c r="X976">
        <v>12.5</v>
      </c>
    </row>
    <row r="977" spans="1:24" x14ac:dyDescent="0.3">
      <c r="A977" s="6" t="s">
        <v>18709</v>
      </c>
      <c r="B977" s="52" t="s">
        <v>8801</v>
      </c>
      <c r="C977" s="6" t="s">
        <v>18711</v>
      </c>
      <c r="D977" s="6" t="s">
        <v>18710</v>
      </c>
      <c r="E977" s="5">
        <v>339</v>
      </c>
      <c r="F977" s="6">
        <v>39.5</v>
      </c>
      <c r="G977" s="1">
        <v>1.0509999999999999</v>
      </c>
      <c r="H977">
        <v>0.89600000000000002</v>
      </c>
      <c r="I977">
        <v>0.879</v>
      </c>
      <c r="J977">
        <v>0.88100000000000001</v>
      </c>
      <c r="K977">
        <v>0.94699999999999995</v>
      </c>
      <c r="L977" s="1">
        <v>5</v>
      </c>
      <c r="M977">
        <v>5</v>
      </c>
      <c r="N977">
        <v>6</v>
      </c>
      <c r="O977" s="1">
        <v>6</v>
      </c>
      <c r="P977">
        <v>3.7</v>
      </c>
      <c r="Q977">
        <v>6</v>
      </c>
      <c r="R977">
        <v>24.2</v>
      </c>
      <c r="S977">
        <v>6</v>
      </c>
      <c r="T977">
        <v>8.3000000000000007</v>
      </c>
      <c r="U977">
        <v>6</v>
      </c>
      <c r="V977">
        <v>17.2</v>
      </c>
      <c r="W977">
        <v>6</v>
      </c>
      <c r="X977">
        <v>14.3</v>
      </c>
    </row>
    <row r="978" spans="1:24" x14ac:dyDescent="0.3">
      <c r="A978" s="6" t="s">
        <v>18712</v>
      </c>
      <c r="B978" s="52" t="s">
        <v>8803</v>
      </c>
      <c r="C978" s="6" t="s">
        <v>18714</v>
      </c>
      <c r="D978" s="6" t="s">
        <v>18713</v>
      </c>
      <c r="E978" s="5">
        <v>300</v>
      </c>
      <c r="F978" s="6">
        <v>33.799999999999997</v>
      </c>
      <c r="G978" s="1">
        <v>1.081</v>
      </c>
      <c r="H978">
        <v>1.179</v>
      </c>
      <c r="I978">
        <v>1.1100000000000001</v>
      </c>
      <c r="J978">
        <v>0.88400000000000001</v>
      </c>
      <c r="K978">
        <v>1.0509999999999999</v>
      </c>
      <c r="L978" s="1">
        <v>1</v>
      </c>
      <c r="M978">
        <v>1</v>
      </c>
      <c r="N978">
        <v>1</v>
      </c>
      <c r="O978" s="1">
        <v>1</v>
      </c>
      <c r="P978" t="s">
        <v>5</v>
      </c>
      <c r="Q978">
        <v>1</v>
      </c>
      <c r="R978" t="s">
        <v>5</v>
      </c>
      <c r="S978">
        <v>1</v>
      </c>
      <c r="T978" t="s">
        <v>5</v>
      </c>
      <c r="U978">
        <v>1</v>
      </c>
      <c r="V978" t="s">
        <v>5</v>
      </c>
      <c r="W978">
        <v>1</v>
      </c>
      <c r="X978" t="s">
        <v>5</v>
      </c>
    </row>
    <row r="979" spans="1:24" x14ac:dyDescent="0.3">
      <c r="A979" s="6" t="s">
        <v>18715</v>
      </c>
      <c r="B979" s="52" t="s">
        <v>8805</v>
      </c>
      <c r="C979" s="6" t="s">
        <v>18717</v>
      </c>
      <c r="D979" s="6" t="s">
        <v>18716</v>
      </c>
      <c r="E979" s="5">
        <v>268</v>
      </c>
      <c r="F979" s="6">
        <v>30.6</v>
      </c>
      <c r="G979" s="1">
        <v>1.03</v>
      </c>
      <c r="H979">
        <v>1.1419999999999999</v>
      </c>
      <c r="I979">
        <v>1.1240000000000001</v>
      </c>
      <c r="J979">
        <v>0.91700000000000004</v>
      </c>
      <c r="K979">
        <v>1.048</v>
      </c>
      <c r="L979" s="1">
        <v>4</v>
      </c>
      <c r="M979">
        <v>4</v>
      </c>
      <c r="N979">
        <v>4</v>
      </c>
      <c r="O979" s="1">
        <v>4</v>
      </c>
      <c r="P979">
        <v>9.9</v>
      </c>
      <c r="Q979">
        <v>4</v>
      </c>
      <c r="R979">
        <v>2.2000000000000002</v>
      </c>
      <c r="S979">
        <v>4</v>
      </c>
      <c r="T979">
        <v>5</v>
      </c>
      <c r="U979">
        <v>4</v>
      </c>
      <c r="V979">
        <v>13.9</v>
      </c>
      <c r="W979">
        <v>4</v>
      </c>
      <c r="X979">
        <v>12.6</v>
      </c>
    </row>
    <row r="980" spans="1:24" x14ac:dyDescent="0.3">
      <c r="A980" s="6" t="s">
        <v>18718</v>
      </c>
      <c r="B980" s="52" t="s">
        <v>8807</v>
      </c>
      <c r="C980" s="6" t="s">
        <v>18720</v>
      </c>
      <c r="D980" s="6" t="s">
        <v>18719</v>
      </c>
      <c r="E980" s="5">
        <v>275</v>
      </c>
      <c r="F980" s="6">
        <v>29.9</v>
      </c>
      <c r="G980" s="1">
        <v>1.0669999999999999</v>
      </c>
      <c r="H980">
        <v>0.92</v>
      </c>
      <c r="I980">
        <v>0.86399999999999999</v>
      </c>
      <c r="J980">
        <v>0.93500000000000005</v>
      </c>
      <c r="K980">
        <v>0.83499999999999996</v>
      </c>
      <c r="L980" s="1">
        <v>8</v>
      </c>
      <c r="M980">
        <v>8</v>
      </c>
      <c r="N980">
        <v>11</v>
      </c>
      <c r="O980" s="1">
        <v>11</v>
      </c>
      <c r="P980">
        <v>7.9</v>
      </c>
      <c r="Q980">
        <v>11</v>
      </c>
      <c r="R980">
        <v>9.5</v>
      </c>
      <c r="S980">
        <v>11</v>
      </c>
      <c r="T980">
        <v>16.7</v>
      </c>
      <c r="U980">
        <v>11</v>
      </c>
      <c r="V980">
        <v>5.6</v>
      </c>
      <c r="W980">
        <v>11</v>
      </c>
      <c r="X980">
        <v>1.4</v>
      </c>
    </row>
    <row r="981" spans="1:24" x14ac:dyDescent="0.3">
      <c r="A981" s="6" t="s">
        <v>18721</v>
      </c>
      <c r="B981" s="52" t="s">
        <v>8809</v>
      </c>
      <c r="D981" s="6" t="s">
        <v>18722</v>
      </c>
      <c r="E981" s="5">
        <v>165</v>
      </c>
      <c r="F981" s="6">
        <v>18.600000000000001</v>
      </c>
      <c r="G981" s="1">
        <v>0.90900000000000003</v>
      </c>
      <c r="H981">
        <v>1.0529999999999999</v>
      </c>
      <c r="I981">
        <v>1.101</v>
      </c>
      <c r="J981">
        <v>0.96399999999999997</v>
      </c>
      <c r="K981">
        <v>1.2350000000000001</v>
      </c>
      <c r="L981" s="1">
        <v>1</v>
      </c>
      <c r="M981">
        <v>1</v>
      </c>
      <c r="N981">
        <v>1</v>
      </c>
      <c r="O981" s="1">
        <v>1</v>
      </c>
      <c r="P981" t="s">
        <v>5</v>
      </c>
      <c r="Q981">
        <v>1</v>
      </c>
      <c r="R981" t="s">
        <v>5</v>
      </c>
      <c r="S981">
        <v>1</v>
      </c>
      <c r="T981" t="s">
        <v>5</v>
      </c>
      <c r="U981">
        <v>1</v>
      </c>
      <c r="V981" t="s">
        <v>5</v>
      </c>
      <c r="W981">
        <v>1</v>
      </c>
      <c r="X981" t="s">
        <v>5</v>
      </c>
    </row>
    <row r="982" spans="1:24" x14ac:dyDescent="0.3">
      <c r="A982" s="6" t="s">
        <v>18723</v>
      </c>
      <c r="B982" s="52" t="s">
        <v>8811</v>
      </c>
      <c r="C982" s="6" t="s">
        <v>18725</v>
      </c>
      <c r="D982" s="6" t="s">
        <v>18724</v>
      </c>
      <c r="E982" s="5">
        <v>1140</v>
      </c>
      <c r="F982" s="6">
        <v>133.4</v>
      </c>
      <c r="G982" s="1">
        <v>0.96099999999999997</v>
      </c>
      <c r="H982">
        <v>0.871</v>
      </c>
      <c r="I982">
        <v>0.71</v>
      </c>
      <c r="J982">
        <v>0.72</v>
      </c>
      <c r="K982">
        <v>0.93100000000000005</v>
      </c>
      <c r="L982" s="1">
        <v>8</v>
      </c>
      <c r="M982">
        <v>8</v>
      </c>
      <c r="N982">
        <v>10</v>
      </c>
      <c r="O982" s="1">
        <v>9</v>
      </c>
      <c r="P982">
        <v>13.6</v>
      </c>
      <c r="Q982">
        <v>9</v>
      </c>
      <c r="R982">
        <v>12.8</v>
      </c>
      <c r="S982">
        <v>9</v>
      </c>
      <c r="T982">
        <v>11.3</v>
      </c>
      <c r="U982">
        <v>9</v>
      </c>
      <c r="V982">
        <v>16.899999999999999</v>
      </c>
      <c r="W982">
        <v>9</v>
      </c>
      <c r="X982">
        <v>5.8</v>
      </c>
    </row>
    <row r="983" spans="1:24" x14ac:dyDescent="0.3">
      <c r="A983" s="6" t="s">
        <v>18726</v>
      </c>
      <c r="B983" s="52" t="s">
        <v>8813</v>
      </c>
      <c r="C983" s="6" t="s">
        <v>18728</v>
      </c>
      <c r="D983" s="6" t="s">
        <v>18727</v>
      </c>
      <c r="E983" s="5">
        <v>1584</v>
      </c>
      <c r="F983" s="6">
        <v>175.2</v>
      </c>
      <c r="G983" s="1">
        <v>0.98299999999999998</v>
      </c>
      <c r="H983">
        <v>0.97099999999999997</v>
      </c>
      <c r="I983">
        <v>0.97</v>
      </c>
      <c r="J983">
        <v>0.97</v>
      </c>
      <c r="K983">
        <v>1.024</v>
      </c>
      <c r="L983" s="1">
        <v>23</v>
      </c>
      <c r="M983">
        <v>23</v>
      </c>
      <c r="N983">
        <v>25</v>
      </c>
      <c r="O983" s="1">
        <v>25</v>
      </c>
      <c r="P983">
        <v>9.1</v>
      </c>
      <c r="Q983">
        <v>25</v>
      </c>
      <c r="R983">
        <v>8.6</v>
      </c>
      <c r="S983">
        <v>25</v>
      </c>
      <c r="T983">
        <v>13.2</v>
      </c>
      <c r="U983">
        <v>25</v>
      </c>
      <c r="V983">
        <v>10</v>
      </c>
      <c r="W983">
        <v>25</v>
      </c>
      <c r="X983">
        <v>16.100000000000001</v>
      </c>
    </row>
    <row r="984" spans="1:24" x14ac:dyDescent="0.3">
      <c r="A984" s="6" t="s">
        <v>18729</v>
      </c>
      <c r="B984" s="52" t="s">
        <v>8815</v>
      </c>
      <c r="C984" s="6" t="s">
        <v>18731</v>
      </c>
      <c r="D984" s="6" t="s">
        <v>18730</v>
      </c>
      <c r="E984" s="5">
        <v>2442</v>
      </c>
      <c r="F984" s="6">
        <v>281</v>
      </c>
      <c r="G984" s="1">
        <v>0.96599999999999997</v>
      </c>
      <c r="H984">
        <v>1.1060000000000001</v>
      </c>
      <c r="I984">
        <v>1.006</v>
      </c>
      <c r="J984">
        <v>1.0629999999999999</v>
      </c>
      <c r="K984">
        <v>1.131</v>
      </c>
      <c r="L984" s="1">
        <v>12</v>
      </c>
      <c r="M984">
        <v>13</v>
      </c>
      <c r="N984">
        <v>17</v>
      </c>
      <c r="O984" s="1">
        <v>16</v>
      </c>
      <c r="P984">
        <v>13.8</v>
      </c>
      <c r="Q984">
        <v>16</v>
      </c>
      <c r="R984">
        <v>12.1</v>
      </c>
      <c r="S984">
        <v>16</v>
      </c>
      <c r="T984">
        <v>8.4</v>
      </c>
      <c r="U984">
        <v>16</v>
      </c>
      <c r="V984">
        <v>8.8000000000000007</v>
      </c>
      <c r="W984">
        <v>16</v>
      </c>
      <c r="X984">
        <v>13.7</v>
      </c>
    </row>
    <row r="985" spans="1:24" x14ac:dyDescent="0.3">
      <c r="A985" s="6" t="s">
        <v>18732</v>
      </c>
      <c r="B985" s="52" t="s">
        <v>8817</v>
      </c>
      <c r="D985" s="6" t="s">
        <v>18733</v>
      </c>
      <c r="E985" s="5">
        <v>1292</v>
      </c>
      <c r="F985" s="6">
        <v>147.19999999999999</v>
      </c>
      <c r="G985" s="1">
        <v>0.86</v>
      </c>
      <c r="H985">
        <v>0.98099999999999998</v>
      </c>
      <c r="I985">
        <v>0.67200000000000004</v>
      </c>
      <c r="J985">
        <v>0.68</v>
      </c>
      <c r="K985">
        <v>0.92500000000000004</v>
      </c>
      <c r="L985" s="1">
        <v>4</v>
      </c>
      <c r="M985">
        <v>4</v>
      </c>
      <c r="N985">
        <v>4</v>
      </c>
      <c r="O985" s="1">
        <v>4</v>
      </c>
      <c r="P985">
        <v>7.1</v>
      </c>
      <c r="Q985">
        <v>4</v>
      </c>
      <c r="R985">
        <v>1.4</v>
      </c>
      <c r="S985">
        <v>4</v>
      </c>
      <c r="T985">
        <v>23.5</v>
      </c>
      <c r="U985">
        <v>4</v>
      </c>
      <c r="V985">
        <v>14.6</v>
      </c>
      <c r="W985">
        <v>4</v>
      </c>
      <c r="X985">
        <v>5</v>
      </c>
    </row>
    <row r="986" spans="1:24" x14ac:dyDescent="0.3">
      <c r="A986" s="6" t="s">
        <v>18734</v>
      </c>
      <c r="B986" s="52" t="s">
        <v>8819</v>
      </c>
      <c r="C986" s="6" t="s">
        <v>18736</v>
      </c>
      <c r="D986" s="6" t="s">
        <v>18735</v>
      </c>
      <c r="E986" s="5">
        <v>373</v>
      </c>
      <c r="F986" s="6">
        <v>41.3</v>
      </c>
      <c r="G986" s="1">
        <v>1.075</v>
      </c>
      <c r="H986">
        <v>1.1739999999999999</v>
      </c>
      <c r="I986">
        <v>1.218</v>
      </c>
      <c r="J986">
        <v>1.2589999999999999</v>
      </c>
      <c r="K986">
        <v>1.4430000000000001</v>
      </c>
      <c r="L986" s="1">
        <v>4</v>
      </c>
      <c r="M986">
        <v>4</v>
      </c>
      <c r="N986">
        <v>4</v>
      </c>
      <c r="O986" s="1">
        <v>4</v>
      </c>
      <c r="P986">
        <v>7</v>
      </c>
      <c r="Q986">
        <v>4</v>
      </c>
      <c r="R986">
        <v>10.5</v>
      </c>
      <c r="S986">
        <v>4</v>
      </c>
      <c r="T986">
        <v>11.5</v>
      </c>
      <c r="U986">
        <v>4</v>
      </c>
      <c r="V986">
        <v>29.7</v>
      </c>
      <c r="W986">
        <v>4</v>
      </c>
      <c r="X986">
        <v>16.5</v>
      </c>
    </row>
    <row r="987" spans="1:24" x14ac:dyDescent="0.3">
      <c r="A987" s="6" t="s">
        <v>18737</v>
      </c>
      <c r="B987" s="52" t="s">
        <v>8821</v>
      </c>
      <c r="C987" s="6" t="s">
        <v>18739</v>
      </c>
      <c r="D987" s="6" t="s">
        <v>18738</v>
      </c>
      <c r="E987" s="5">
        <v>390</v>
      </c>
      <c r="F987" s="6">
        <v>44.1</v>
      </c>
      <c r="G987" s="1">
        <v>0.98499999999999999</v>
      </c>
      <c r="H987">
        <v>0.97399999999999998</v>
      </c>
      <c r="I987">
        <v>1.1539999999999999</v>
      </c>
      <c r="J987">
        <v>1.1439999999999999</v>
      </c>
      <c r="K987">
        <v>0.96899999999999997</v>
      </c>
      <c r="L987" s="1">
        <v>10</v>
      </c>
      <c r="M987">
        <v>10</v>
      </c>
      <c r="N987">
        <v>16</v>
      </c>
      <c r="O987" s="1">
        <v>16</v>
      </c>
      <c r="P987">
        <v>18.3</v>
      </c>
      <c r="Q987">
        <v>16</v>
      </c>
      <c r="R987">
        <v>7.2</v>
      </c>
      <c r="S987">
        <v>16</v>
      </c>
      <c r="T987">
        <v>12.2</v>
      </c>
      <c r="U987">
        <v>16</v>
      </c>
      <c r="V987">
        <v>10.4</v>
      </c>
      <c r="W987">
        <v>16</v>
      </c>
      <c r="X987">
        <v>13.1</v>
      </c>
    </row>
    <row r="988" spans="1:24" x14ac:dyDescent="0.3">
      <c r="A988" s="6" t="s">
        <v>18740</v>
      </c>
      <c r="B988" s="52" t="s">
        <v>8823</v>
      </c>
      <c r="C988" s="6" t="s">
        <v>18742</v>
      </c>
      <c r="D988" s="6" t="s">
        <v>18741</v>
      </c>
      <c r="E988" s="5">
        <v>464</v>
      </c>
      <c r="F988" s="6">
        <v>54.1</v>
      </c>
      <c r="G988" s="1">
        <v>0.98699999999999999</v>
      </c>
      <c r="H988">
        <v>0.92500000000000004</v>
      </c>
      <c r="I988">
        <v>1.008</v>
      </c>
      <c r="J988">
        <v>0.95499999999999996</v>
      </c>
      <c r="K988">
        <v>1.0189999999999999</v>
      </c>
      <c r="L988" s="1">
        <v>9</v>
      </c>
      <c r="M988">
        <v>9</v>
      </c>
      <c r="N988">
        <v>10</v>
      </c>
      <c r="O988" s="1">
        <v>10</v>
      </c>
      <c r="P988">
        <v>4.4000000000000004</v>
      </c>
      <c r="Q988">
        <v>10</v>
      </c>
      <c r="R988">
        <v>9.6</v>
      </c>
      <c r="S988">
        <v>10</v>
      </c>
      <c r="T988">
        <v>17.600000000000001</v>
      </c>
      <c r="U988">
        <v>10</v>
      </c>
      <c r="V988">
        <v>10.7</v>
      </c>
      <c r="W988">
        <v>10</v>
      </c>
      <c r="X988">
        <v>12.6</v>
      </c>
    </row>
    <row r="989" spans="1:24" x14ac:dyDescent="0.3">
      <c r="A989" s="6" t="s">
        <v>18743</v>
      </c>
      <c r="B989" s="52" t="s">
        <v>8825</v>
      </c>
      <c r="D989" s="6" t="s">
        <v>18744</v>
      </c>
      <c r="E989" s="5">
        <v>473</v>
      </c>
      <c r="F989" s="6">
        <v>54.5</v>
      </c>
      <c r="G989" s="1">
        <v>0.77200000000000002</v>
      </c>
      <c r="H989">
        <v>1.008</v>
      </c>
      <c r="I989">
        <v>0.95899999999999996</v>
      </c>
      <c r="J989">
        <v>0.82399999999999995</v>
      </c>
      <c r="K989">
        <v>0.95499999999999996</v>
      </c>
      <c r="L989" s="1">
        <v>5</v>
      </c>
      <c r="M989">
        <v>5</v>
      </c>
      <c r="N989">
        <v>7</v>
      </c>
      <c r="O989" s="1">
        <v>7</v>
      </c>
      <c r="P989">
        <v>10.199999999999999</v>
      </c>
      <c r="Q989">
        <v>7</v>
      </c>
      <c r="R989">
        <v>11.7</v>
      </c>
      <c r="S989">
        <v>7</v>
      </c>
      <c r="T989">
        <v>26.6</v>
      </c>
      <c r="U989">
        <v>7</v>
      </c>
      <c r="V989">
        <v>31.9</v>
      </c>
      <c r="W989">
        <v>7</v>
      </c>
      <c r="X989">
        <v>16.5</v>
      </c>
    </row>
    <row r="990" spans="1:24" x14ac:dyDescent="0.3">
      <c r="A990" s="6" t="s">
        <v>18745</v>
      </c>
      <c r="B990" s="52" t="s">
        <v>8827</v>
      </c>
      <c r="C990" s="6" t="s">
        <v>18747</v>
      </c>
      <c r="D990" s="6" t="s">
        <v>18746</v>
      </c>
      <c r="E990" s="5">
        <v>703</v>
      </c>
      <c r="F990" s="6">
        <v>81.3</v>
      </c>
      <c r="G990" s="1">
        <v>1.032</v>
      </c>
      <c r="H990">
        <v>0.93200000000000005</v>
      </c>
      <c r="I990">
        <v>0.90200000000000002</v>
      </c>
      <c r="J990">
        <v>0.871</v>
      </c>
      <c r="K990">
        <v>0.94799999999999995</v>
      </c>
      <c r="L990" s="1">
        <v>1</v>
      </c>
      <c r="M990">
        <v>1</v>
      </c>
      <c r="N990">
        <v>1</v>
      </c>
      <c r="O990" s="1">
        <v>1</v>
      </c>
      <c r="P990" t="s">
        <v>5</v>
      </c>
      <c r="Q990">
        <v>1</v>
      </c>
      <c r="R990" t="s">
        <v>5</v>
      </c>
      <c r="S990">
        <v>1</v>
      </c>
      <c r="T990" t="s">
        <v>5</v>
      </c>
      <c r="U990">
        <v>1</v>
      </c>
      <c r="V990" t="s">
        <v>5</v>
      </c>
      <c r="W990">
        <v>1</v>
      </c>
      <c r="X990" t="s">
        <v>5</v>
      </c>
    </row>
    <row r="991" spans="1:24" x14ac:dyDescent="0.3">
      <c r="A991" s="6" t="s">
        <v>18748</v>
      </c>
      <c r="B991" s="52" t="s">
        <v>8829</v>
      </c>
      <c r="D991" s="6" t="s">
        <v>18749</v>
      </c>
      <c r="E991" s="5">
        <v>670</v>
      </c>
      <c r="F991" s="6">
        <v>71.5</v>
      </c>
      <c r="G991" s="1">
        <v>0.53400000000000003</v>
      </c>
      <c r="H991">
        <v>1.53</v>
      </c>
      <c r="I991">
        <v>0.97499999999999998</v>
      </c>
      <c r="J991">
        <v>0.76600000000000001</v>
      </c>
      <c r="K991">
        <v>1.502</v>
      </c>
      <c r="L991" s="1">
        <v>1</v>
      </c>
      <c r="M991">
        <v>1</v>
      </c>
      <c r="N991">
        <v>2</v>
      </c>
      <c r="O991" s="1">
        <v>2</v>
      </c>
      <c r="P991">
        <v>65.7</v>
      </c>
      <c r="Q991">
        <v>2</v>
      </c>
      <c r="R991">
        <v>2.2999999999999998</v>
      </c>
      <c r="S991">
        <v>2</v>
      </c>
      <c r="T991">
        <v>11.4</v>
      </c>
      <c r="U991">
        <v>2</v>
      </c>
      <c r="V991">
        <v>8.6999999999999993</v>
      </c>
      <c r="W991">
        <v>2</v>
      </c>
      <c r="X991">
        <v>7.9</v>
      </c>
    </row>
    <row r="992" spans="1:24" x14ac:dyDescent="0.3">
      <c r="A992" s="6" t="s">
        <v>18750</v>
      </c>
      <c r="B992" s="52" t="s">
        <v>8831</v>
      </c>
      <c r="C992" s="6" t="s">
        <v>18752</v>
      </c>
      <c r="D992" s="6" t="s">
        <v>18751</v>
      </c>
      <c r="E992" s="5">
        <v>659</v>
      </c>
      <c r="F992" s="6">
        <v>74.400000000000006</v>
      </c>
      <c r="G992" s="1">
        <v>1.02</v>
      </c>
      <c r="H992">
        <v>0.95899999999999996</v>
      </c>
      <c r="I992">
        <v>0.81799999999999995</v>
      </c>
      <c r="J992">
        <v>0.73799999999999999</v>
      </c>
      <c r="K992">
        <v>1.022</v>
      </c>
      <c r="L992" s="1">
        <v>2</v>
      </c>
      <c r="M992">
        <v>2</v>
      </c>
      <c r="N992">
        <v>2</v>
      </c>
      <c r="O992" s="1">
        <v>2</v>
      </c>
      <c r="P992">
        <v>5.3</v>
      </c>
      <c r="Q992">
        <v>2</v>
      </c>
      <c r="R992">
        <v>6.4</v>
      </c>
      <c r="S992">
        <v>2</v>
      </c>
      <c r="T992">
        <v>24.2</v>
      </c>
      <c r="U992">
        <v>2</v>
      </c>
      <c r="V992">
        <v>45.8</v>
      </c>
      <c r="W992">
        <v>2</v>
      </c>
      <c r="X992">
        <v>21.3</v>
      </c>
    </row>
    <row r="993" spans="1:24" x14ac:dyDescent="0.3">
      <c r="A993" s="6" t="s">
        <v>18753</v>
      </c>
      <c r="B993" s="52" t="s">
        <v>8833</v>
      </c>
      <c r="C993" s="6" t="s">
        <v>18755</v>
      </c>
      <c r="D993" s="6" t="s">
        <v>18754</v>
      </c>
      <c r="E993" s="5">
        <v>689</v>
      </c>
      <c r="F993" s="6">
        <v>76.3</v>
      </c>
      <c r="G993" s="1">
        <v>0.83499999999999996</v>
      </c>
      <c r="H993">
        <v>1.4139999999999999</v>
      </c>
      <c r="I993">
        <v>1.0349999999999999</v>
      </c>
      <c r="J993">
        <v>0.81100000000000005</v>
      </c>
      <c r="K993">
        <v>1.377</v>
      </c>
      <c r="L993" s="1">
        <v>4</v>
      </c>
      <c r="M993">
        <v>4</v>
      </c>
      <c r="N993">
        <v>4</v>
      </c>
      <c r="O993" s="1">
        <v>4</v>
      </c>
      <c r="P993">
        <v>1.1000000000000001</v>
      </c>
      <c r="Q993">
        <v>4</v>
      </c>
      <c r="R993">
        <v>9.1999999999999993</v>
      </c>
      <c r="S993">
        <v>4</v>
      </c>
      <c r="T993">
        <v>9.6999999999999993</v>
      </c>
      <c r="U993">
        <v>4</v>
      </c>
      <c r="V993">
        <v>9.1999999999999993</v>
      </c>
      <c r="W993">
        <v>4</v>
      </c>
      <c r="X993">
        <v>14.4</v>
      </c>
    </row>
    <row r="994" spans="1:24" x14ac:dyDescent="0.3">
      <c r="A994" s="6" t="s">
        <v>18756</v>
      </c>
      <c r="B994" s="52" t="s">
        <v>8835</v>
      </c>
      <c r="D994" s="6" t="s">
        <v>18757</v>
      </c>
      <c r="E994" s="5">
        <v>435</v>
      </c>
      <c r="F994" s="6">
        <v>50.3</v>
      </c>
      <c r="G994" s="1">
        <v>0.89600000000000002</v>
      </c>
      <c r="H994">
        <v>1.0409999999999999</v>
      </c>
      <c r="I994">
        <v>0.86199999999999999</v>
      </c>
      <c r="J994">
        <v>0.79600000000000004</v>
      </c>
      <c r="K994">
        <v>1.0609999999999999</v>
      </c>
      <c r="L994" s="1">
        <v>6</v>
      </c>
      <c r="M994">
        <v>6</v>
      </c>
      <c r="N994">
        <v>7</v>
      </c>
      <c r="O994" s="1">
        <v>7</v>
      </c>
      <c r="P994">
        <v>4.5</v>
      </c>
      <c r="Q994">
        <v>7</v>
      </c>
      <c r="R994">
        <v>7.8</v>
      </c>
      <c r="S994">
        <v>7</v>
      </c>
      <c r="T994">
        <v>2.6</v>
      </c>
      <c r="U994">
        <v>7</v>
      </c>
      <c r="V994">
        <v>12.8</v>
      </c>
      <c r="W994">
        <v>7</v>
      </c>
      <c r="X994">
        <v>14.3</v>
      </c>
    </row>
    <row r="995" spans="1:24" x14ac:dyDescent="0.3">
      <c r="A995" s="6" t="s">
        <v>18758</v>
      </c>
      <c r="B995" s="52" t="s">
        <v>8837</v>
      </c>
      <c r="D995" s="6" t="s">
        <v>18759</v>
      </c>
      <c r="E995" s="5">
        <v>806</v>
      </c>
      <c r="F995" s="6">
        <v>90.3</v>
      </c>
      <c r="G995" s="1">
        <v>0.997</v>
      </c>
      <c r="H995">
        <v>1.139</v>
      </c>
      <c r="I995">
        <v>1.113</v>
      </c>
      <c r="J995">
        <v>0.77700000000000002</v>
      </c>
      <c r="K995">
        <v>1.246</v>
      </c>
      <c r="L995" s="1">
        <v>11</v>
      </c>
      <c r="M995">
        <v>11</v>
      </c>
      <c r="N995">
        <v>17</v>
      </c>
      <c r="O995" s="1">
        <v>16</v>
      </c>
      <c r="P995">
        <v>4.2</v>
      </c>
      <c r="Q995">
        <v>16</v>
      </c>
      <c r="R995">
        <v>17.2</v>
      </c>
      <c r="S995">
        <v>16</v>
      </c>
      <c r="T995">
        <v>21.1</v>
      </c>
      <c r="U995">
        <v>16</v>
      </c>
      <c r="V995">
        <v>32.5</v>
      </c>
      <c r="W995">
        <v>16</v>
      </c>
      <c r="X995">
        <v>7.2</v>
      </c>
    </row>
    <row r="996" spans="1:24" x14ac:dyDescent="0.3">
      <c r="A996" s="6" t="s">
        <v>18760</v>
      </c>
      <c r="B996" s="52" t="s">
        <v>342</v>
      </c>
      <c r="D996" s="6" t="s">
        <v>18761</v>
      </c>
      <c r="E996" s="5">
        <v>324</v>
      </c>
      <c r="F996" s="6">
        <v>38.5</v>
      </c>
      <c r="G996" s="1">
        <v>0.97699999999999998</v>
      </c>
      <c r="H996">
        <v>1.032</v>
      </c>
      <c r="I996">
        <v>1.163</v>
      </c>
      <c r="J996">
        <v>1.0609999999999999</v>
      </c>
      <c r="K996">
        <v>0.97699999999999998</v>
      </c>
      <c r="L996" s="1">
        <v>3</v>
      </c>
      <c r="M996">
        <v>3</v>
      </c>
      <c r="N996">
        <v>4</v>
      </c>
      <c r="O996" s="1">
        <v>4</v>
      </c>
      <c r="P996">
        <v>5</v>
      </c>
      <c r="Q996">
        <v>4</v>
      </c>
      <c r="R996">
        <v>4.8</v>
      </c>
      <c r="S996">
        <v>4</v>
      </c>
      <c r="T996">
        <v>10.5</v>
      </c>
      <c r="U996">
        <v>4</v>
      </c>
      <c r="V996">
        <v>5.5</v>
      </c>
      <c r="W996">
        <v>4</v>
      </c>
      <c r="X996">
        <v>4</v>
      </c>
    </row>
    <row r="997" spans="1:24" x14ac:dyDescent="0.3">
      <c r="A997" s="6" t="s">
        <v>18762</v>
      </c>
      <c r="B997" s="52" t="s">
        <v>8839</v>
      </c>
      <c r="C997" s="6" t="s">
        <v>18764</v>
      </c>
      <c r="D997" s="6" t="s">
        <v>18763</v>
      </c>
      <c r="E997" s="5">
        <v>384</v>
      </c>
      <c r="F997" s="6">
        <v>44.9</v>
      </c>
      <c r="G997" s="1">
        <v>0.96699999999999997</v>
      </c>
      <c r="H997">
        <v>1.0620000000000001</v>
      </c>
      <c r="I997">
        <v>1.087</v>
      </c>
      <c r="J997">
        <v>1.1879999999999999</v>
      </c>
      <c r="K997">
        <v>0.995</v>
      </c>
      <c r="L997" s="1">
        <v>3</v>
      </c>
      <c r="M997">
        <v>3</v>
      </c>
      <c r="N997">
        <v>3</v>
      </c>
      <c r="O997" s="1">
        <v>3</v>
      </c>
      <c r="P997">
        <v>1</v>
      </c>
      <c r="Q997">
        <v>3</v>
      </c>
      <c r="R997">
        <v>3.6</v>
      </c>
      <c r="S997">
        <v>3</v>
      </c>
      <c r="T997">
        <v>6.2</v>
      </c>
      <c r="U997">
        <v>3</v>
      </c>
      <c r="V997">
        <v>1.6</v>
      </c>
      <c r="W997">
        <v>3</v>
      </c>
      <c r="X997">
        <v>11.3</v>
      </c>
    </row>
    <row r="998" spans="1:24" x14ac:dyDescent="0.3">
      <c r="A998" s="6" t="s">
        <v>18765</v>
      </c>
      <c r="B998" s="52" t="s">
        <v>546</v>
      </c>
      <c r="C998" s="6" t="s">
        <v>18767</v>
      </c>
      <c r="D998" s="6" t="s">
        <v>18766</v>
      </c>
      <c r="E998" s="5">
        <v>571</v>
      </c>
      <c r="F998" s="6">
        <v>62.2</v>
      </c>
      <c r="G998" s="1">
        <v>0.98299999999999998</v>
      </c>
      <c r="H998">
        <v>1.0760000000000001</v>
      </c>
      <c r="I998">
        <v>1.454</v>
      </c>
      <c r="J998">
        <v>1.633</v>
      </c>
      <c r="K998">
        <v>1.198</v>
      </c>
      <c r="L998" s="1">
        <v>4</v>
      </c>
      <c r="M998">
        <v>4</v>
      </c>
      <c r="N998">
        <v>5</v>
      </c>
      <c r="O998" s="1">
        <v>5</v>
      </c>
      <c r="P998">
        <v>9.1</v>
      </c>
      <c r="Q998">
        <v>5</v>
      </c>
      <c r="R998">
        <v>4.5</v>
      </c>
      <c r="S998">
        <v>5</v>
      </c>
      <c r="T998">
        <v>4.4000000000000004</v>
      </c>
      <c r="U998">
        <v>5</v>
      </c>
      <c r="V998">
        <v>21.4</v>
      </c>
      <c r="W998">
        <v>5</v>
      </c>
      <c r="X998">
        <v>9</v>
      </c>
    </row>
    <row r="999" spans="1:24" x14ac:dyDescent="0.3">
      <c r="A999" s="6" t="s">
        <v>18768</v>
      </c>
      <c r="B999" s="52" t="s">
        <v>8841</v>
      </c>
      <c r="C999" s="6" t="s">
        <v>18770</v>
      </c>
      <c r="D999" s="6" t="s">
        <v>18769</v>
      </c>
      <c r="E999" s="5">
        <v>172</v>
      </c>
      <c r="F999" s="6">
        <v>19.7</v>
      </c>
      <c r="G999" s="1">
        <v>0.97799999999999998</v>
      </c>
      <c r="H999">
        <v>1.085</v>
      </c>
      <c r="I999">
        <v>1.367</v>
      </c>
      <c r="J999">
        <v>1.32</v>
      </c>
      <c r="K999">
        <v>1.0529999999999999</v>
      </c>
      <c r="L999" s="1">
        <v>6</v>
      </c>
      <c r="M999">
        <v>6</v>
      </c>
      <c r="N999">
        <v>11</v>
      </c>
      <c r="O999" s="1">
        <v>11</v>
      </c>
      <c r="P999">
        <v>1.9</v>
      </c>
      <c r="Q999">
        <v>11</v>
      </c>
      <c r="R999">
        <v>8.8000000000000007</v>
      </c>
      <c r="S999">
        <v>11</v>
      </c>
      <c r="T999">
        <v>14.3</v>
      </c>
      <c r="U999">
        <v>11</v>
      </c>
      <c r="V999">
        <v>17.399999999999999</v>
      </c>
      <c r="W999">
        <v>11</v>
      </c>
      <c r="X999">
        <v>9.4</v>
      </c>
    </row>
    <row r="1000" spans="1:24" x14ac:dyDescent="0.3">
      <c r="A1000" s="6" t="s">
        <v>18771</v>
      </c>
      <c r="B1000" s="52" t="s">
        <v>8843</v>
      </c>
      <c r="D1000" s="6" t="s">
        <v>18772</v>
      </c>
      <c r="E1000" s="5">
        <v>156</v>
      </c>
      <c r="F1000" s="6">
        <v>18.3</v>
      </c>
      <c r="G1000" s="1">
        <v>0.88</v>
      </c>
      <c r="H1000">
        <v>1.1539999999999999</v>
      </c>
      <c r="I1000">
        <v>1.0980000000000001</v>
      </c>
      <c r="J1000">
        <v>0.95199999999999996</v>
      </c>
      <c r="K1000">
        <v>1.25</v>
      </c>
      <c r="L1000" s="1">
        <v>2</v>
      </c>
      <c r="M1000">
        <v>2</v>
      </c>
      <c r="N1000">
        <v>2</v>
      </c>
      <c r="O1000" s="1">
        <v>2</v>
      </c>
      <c r="P1000">
        <v>8</v>
      </c>
      <c r="Q1000">
        <v>2</v>
      </c>
      <c r="R1000">
        <v>0.8</v>
      </c>
      <c r="S1000">
        <v>2</v>
      </c>
      <c r="T1000">
        <v>6.1</v>
      </c>
      <c r="U1000">
        <v>2</v>
      </c>
      <c r="V1000">
        <v>7</v>
      </c>
      <c r="W1000">
        <v>2</v>
      </c>
      <c r="X1000">
        <v>25.6</v>
      </c>
    </row>
    <row r="1001" spans="1:24" x14ac:dyDescent="0.3">
      <c r="A1001" s="6" t="s">
        <v>18773</v>
      </c>
      <c r="B1001" s="52" t="s">
        <v>8845</v>
      </c>
      <c r="C1001" s="6" t="s">
        <v>18775</v>
      </c>
      <c r="D1001" s="6" t="s">
        <v>18774</v>
      </c>
      <c r="E1001" s="5">
        <v>299</v>
      </c>
      <c r="F1001" s="6">
        <v>33.6</v>
      </c>
      <c r="G1001" s="1">
        <v>1.0049999999999999</v>
      </c>
      <c r="H1001">
        <v>0.91800000000000004</v>
      </c>
      <c r="I1001">
        <v>0.78200000000000003</v>
      </c>
      <c r="J1001">
        <v>0.65100000000000002</v>
      </c>
      <c r="K1001">
        <v>0.84899999999999998</v>
      </c>
      <c r="L1001" s="1">
        <v>6</v>
      </c>
      <c r="M1001">
        <v>6</v>
      </c>
      <c r="N1001">
        <v>9</v>
      </c>
      <c r="O1001" s="1">
        <v>9</v>
      </c>
      <c r="P1001">
        <v>5.6</v>
      </c>
      <c r="Q1001">
        <v>9</v>
      </c>
      <c r="R1001">
        <v>9.1</v>
      </c>
      <c r="S1001">
        <v>9</v>
      </c>
      <c r="T1001">
        <v>21</v>
      </c>
      <c r="U1001">
        <v>9</v>
      </c>
      <c r="V1001">
        <v>16.899999999999999</v>
      </c>
      <c r="W1001">
        <v>9</v>
      </c>
      <c r="X1001">
        <v>11.6</v>
      </c>
    </row>
    <row r="1002" spans="1:24" x14ac:dyDescent="0.3">
      <c r="A1002" s="6" t="s">
        <v>18776</v>
      </c>
      <c r="B1002" s="52" t="s">
        <v>388</v>
      </c>
      <c r="C1002" s="6" t="s">
        <v>18778</v>
      </c>
      <c r="D1002" s="6" t="s">
        <v>18777</v>
      </c>
      <c r="E1002" s="5">
        <v>166</v>
      </c>
      <c r="F1002" s="6">
        <v>18.5</v>
      </c>
      <c r="G1002" s="1">
        <v>1.034</v>
      </c>
      <c r="H1002">
        <v>0.99</v>
      </c>
      <c r="I1002">
        <v>1.091</v>
      </c>
      <c r="J1002">
        <v>1.1120000000000001</v>
      </c>
      <c r="K1002">
        <v>1.032</v>
      </c>
      <c r="L1002" s="1">
        <v>9</v>
      </c>
      <c r="M1002">
        <v>14</v>
      </c>
      <c r="N1002">
        <v>60</v>
      </c>
      <c r="O1002" s="1">
        <v>42</v>
      </c>
      <c r="P1002">
        <v>9.6</v>
      </c>
      <c r="Q1002">
        <v>42</v>
      </c>
      <c r="R1002">
        <v>11.3</v>
      </c>
      <c r="S1002">
        <v>42</v>
      </c>
      <c r="T1002">
        <v>15.1</v>
      </c>
      <c r="U1002">
        <v>42</v>
      </c>
      <c r="V1002">
        <v>12.7</v>
      </c>
      <c r="W1002">
        <v>42</v>
      </c>
      <c r="X1002">
        <v>16.399999999999999</v>
      </c>
    </row>
    <row r="1003" spans="1:24" x14ac:dyDescent="0.3">
      <c r="A1003" s="6" t="s">
        <v>18779</v>
      </c>
      <c r="B1003" s="52" t="s">
        <v>8847</v>
      </c>
      <c r="C1003" s="6" t="s">
        <v>18781</v>
      </c>
      <c r="D1003" s="6" t="s">
        <v>18780</v>
      </c>
      <c r="E1003" s="5">
        <v>166</v>
      </c>
      <c r="F1003" s="6">
        <v>18.7</v>
      </c>
      <c r="G1003" s="1">
        <v>1.19</v>
      </c>
      <c r="H1003">
        <v>1.57</v>
      </c>
      <c r="I1003">
        <v>1.7569999999999999</v>
      </c>
      <c r="J1003">
        <v>1.915</v>
      </c>
      <c r="K1003">
        <v>1.8720000000000001</v>
      </c>
      <c r="L1003" s="1">
        <v>1</v>
      </c>
      <c r="M1003">
        <v>6</v>
      </c>
      <c r="N1003">
        <v>18</v>
      </c>
      <c r="O1003" s="1">
        <v>1</v>
      </c>
      <c r="P1003" t="s">
        <v>5</v>
      </c>
      <c r="Q1003">
        <v>1</v>
      </c>
      <c r="R1003" t="s">
        <v>5</v>
      </c>
      <c r="S1003">
        <v>1</v>
      </c>
      <c r="T1003" t="s">
        <v>5</v>
      </c>
      <c r="U1003">
        <v>1</v>
      </c>
      <c r="V1003" t="s">
        <v>5</v>
      </c>
      <c r="W1003">
        <v>1</v>
      </c>
      <c r="X1003" t="s">
        <v>5</v>
      </c>
    </row>
    <row r="1004" spans="1:24" x14ac:dyDescent="0.3">
      <c r="A1004" s="6" t="s">
        <v>18782</v>
      </c>
      <c r="B1004" s="52" t="s">
        <v>8849</v>
      </c>
      <c r="C1004" s="6" t="s">
        <v>18784</v>
      </c>
      <c r="D1004" s="6" t="s">
        <v>18783</v>
      </c>
      <c r="E1004" s="5">
        <v>167</v>
      </c>
      <c r="F1004" s="6">
        <v>18.8</v>
      </c>
      <c r="G1004" s="1">
        <v>0.99299999999999999</v>
      </c>
      <c r="H1004">
        <v>0.90500000000000003</v>
      </c>
      <c r="I1004">
        <v>0.86299999999999999</v>
      </c>
      <c r="J1004">
        <v>0.84299999999999997</v>
      </c>
      <c r="K1004">
        <v>1.052</v>
      </c>
      <c r="L1004" s="1">
        <v>8</v>
      </c>
      <c r="M1004">
        <v>8</v>
      </c>
      <c r="N1004">
        <v>14</v>
      </c>
      <c r="O1004" s="1">
        <v>14</v>
      </c>
      <c r="P1004">
        <v>6.2</v>
      </c>
      <c r="Q1004">
        <v>14</v>
      </c>
      <c r="R1004">
        <v>3.9</v>
      </c>
      <c r="S1004">
        <v>14</v>
      </c>
      <c r="T1004">
        <v>7.5</v>
      </c>
      <c r="U1004">
        <v>14</v>
      </c>
      <c r="V1004">
        <v>13.5</v>
      </c>
      <c r="W1004">
        <v>14</v>
      </c>
      <c r="X1004">
        <v>12.5</v>
      </c>
    </row>
    <row r="1005" spans="1:24" x14ac:dyDescent="0.3">
      <c r="A1005" s="6" t="s">
        <v>18785</v>
      </c>
      <c r="B1005" s="52" t="s">
        <v>8851</v>
      </c>
      <c r="C1005" s="6" t="s">
        <v>18787</v>
      </c>
      <c r="D1005" s="6" t="s">
        <v>18786</v>
      </c>
      <c r="E1005" s="5">
        <v>184</v>
      </c>
      <c r="F1005" s="6">
        <v>20.9</v>
      </c>
      <c r="G1005" s="1">
        <v>0.94</v>
      </c>
      <c r="H1005">
        <v>1.1020000000000001</v>
      </c>
      <c r="I1005">
        <v>1.1000000000000001</v>
      </c>
      <c r="J1005">
        <v>1.0449999999999999</v>
      </c>
      <c r="K1005">
        <v>1.3009999999999999</v>
      </c>
      <c r="L1005" s="1">
        <v>3</v>
      </c>
      <c r="M1005">
        <v>3</v>
      </c>
      <c r="N1005">
        <v>6</v>
      </c>
      <c r="O1005" s="1">
        <v>6</v>
      </c>
      <c r="P1005">
        <v>6.4</v>
      </c>
      <c r="Q1005">
        <v>6</v>
      </c>
      <c r="R1005">
        <v>7.2</v>
      </c>
      <c r="S1005">
        <v>6</v>
      </c>
      <c r="T1005">
        <v>9.1999999999999993</v>
      </c>
      <c r="U1005">
        <v>6</v>
      </c>
      <c r="V1005">
        <v>14</v>
      </c>
      <c r="W1005">
        <v>6</v>
      </c>
      <c r="X1005">
        <v>8.6</v>
      </c>
    </row>
    <row r="1006" spans="1:24" x14ac:dyDescent="0.3">
      <c r="A1006" s="6" t="s">
        <v>18788</v>
      </c>
      <c r="B1006" s="52" t="s">
        <v>8853</v>
      </c>
      <c r="C1006" s="6" t="s">
        <v>18790</v>
      </c>
      <c r="D1006" s="6" t="s">
        <v>18789</v>
      </c>
      <c r="E1006" s="5">
        <v>956</v>
      </c>
      <c r="F1006" s="6">
        <v>106.9</v>
      </c>
      <c r="G1006" s="1">
        <v>0.998</v>
      </c>
      <c r="H1006">
        <v>0.95399999999999996</v>
      </c>
      <c r="I1006">
        <v>0.83799999999999997</v>
      </c>
      <c r="J1006">
        <v>0.76400000000000001</v>
      </c>
      <c r="K1006">
        <v>1.0089999999999999</v>
      </c>
      <c r="L1006" s="1">
        <v>18</v>
      </c>
      <c r="M1006">
        <v>18</v>
      </c>
      <c r="N1006">
        <v>22</v>
      </c>
      <c r="O1006" s="1">
        <v>22</v>
      </c>
      <c r="P1006">
        <v>5.0999999999999996</v>
      </c>
      <c r="Q1006">
        <v>22</v>
      </c>
      <c r="R1006">
        <v>7.8</v>
      </c>
      <c r="S1006">
        <v>22</v>
      </c>
      <c r="T1006">
        <v>10</v>
      </c>
      <c r="U1006">
        <v>22</v>
      </c>
      <c r="V1006">
        <v>12.4</v>
      </c>
      <c r="W1006">
        <v>22</v>
      </c>
      <c r="X1006">
        <v>7.8</v>
      </c>
    </row>
    <row r="1007" spans="1:24" x14ac:dyDescent="0.3">
      <c r="A1007" s="6" t="s">
        <v>18791</v>
      </c>
      <c r="B1007" s="52" t="s">
        <v>8855</v>
      </c>
      <c r="C1007" s="6" t="s">
        <v>18793</v>
      </c>
      <c r="D1007" s="6" t="s">
        <v>18792</v>
      </c>
      <c r="E1007" s="5">
        <v>559</v>
      </c>
      <c r="F1007" s="6">
        <v>61.5</v>
      </c>
      <c r="G1007" s="1">
        <v>1.0389999999999999</v>
      </c>
      <c r="H1007">
        <v>1.034</v>
      </c>
      <c r="I1007">
        <v>1.0529999999999999</v>
      </c>
      <c r="J1007">
        <v>0.98599999999999999</v>
      </c>
      <c r="K1007">
        <v>1.0309999999999999</v>
      </c>
      <c r="L1007" s="1">
        <v>12</v>
      </c>
      <c r="M1007">
        <v>12</v>
      </c>
      <c r="N1007">
        <v>13</v>
      </c>
      <c r="O1007" s="1">
        <v>13</v>
      </c>
      <c r="P1007">
        <v>5.0999999999999996</v>
      </c>
      <c r="Q1007">
        <v>13</v>
      </c>
      <c r="R1007">
        <v>11.9</v>
      </c>
      <c r="S1007">
        <v>13</v>
      </c>
      <c r="T1007">
        <v>13.4</v>
      </c>
      <c r="U1007">
        <v>13</v>
      </c>
      <c r="V1007">
        <v>12.8</v>
      </c>
      <c r="W1007">
        <v>13</v>
      </c>
      <c r="X1007">
        <v>12.9</v>
      </c>
    </row>
    <row r="1008" spans="1:24" x14ac:dyDescent="0.3">
      <c r="A1008" s="6" t="s">
        <v>18794</v>
      </c>
      <c r="B1008" s="52" t="s">
        <v>8857</v>
      </c>
      <c r="C1008" s="6" t="s">
        <v>18796</v>
      </c>
      <c r="D1008" s="6" t="s">
        <v>18795</v>
      </c>
      <c r="E1008" s="5">
        <v>812</v>
      </c>
      <c r="F1008" s="6">
        <v>89</v>
      </c>
      <c r="G1008" s="1">
        <v>1.0329999999999999</v>
      </c>
      <c r="H1008">
        <v>0.86499999999999999</v>
      </c>
      <c r="I1008">
        <v>0.82499999999999996</v>
      </c>
      <c r="J1008">
        <v>0.85899999999999999</v>
      </c>
      <c r="K1008">
        <v>0.93700000000000006</v>
      </c>
      <c r="L1008" s="1">
        <v>16</v>
      </c>
      <c r="M1008">
        <v>16</v>
      </c>
      <c r="N1008">
        <v>24</v>
      </c>
      <c r="O1008" s="1">
        <v>24</v>
      </c>
      <c r="P1008">
        <v>9.4</v>
      </c>
      <c r="Q1008">
        <v>24</v>
      </c>
      <c r="R1008">
        <v>9.3000000000000007</v>
      </c>
      <c r="S1008">
        <v>24</v>
      </c>
      <c r="T1008">
        <v>9</v>
      </c>
      <c r="U1008">
        <v>24</v>
      </c>
      <c r="V1008">
        <v>10.9</v>
      </c>
      <c r="W1008">
        <v>24</v>
      </c>
      <c r="X1008">
        <v>9.9</v>
      </c>
    </row>
    <row r="1009" spans="1:24" x14ac:dyDescent="0.3">
      <c r="A1009" s="6" t="s">
        <v>18797</v>
      </c>
      <c r="B1009" s="52" t="s">
        <v>8859</v>
      </c>
      <c r="C1009" s="6" t="s">
        <v>18799</v>
      </c>
      <c r="D1009" s="6" t="s">
        <v>18798</v>
      </c>
      <c r="E1009" s="5">
        <v>118</v>
      </c>
      <c r="F1009" s="6">
        <v>13.5</v>
      </c>
      <c r="G1009" s="1">
        <v>1.0009999999999999</v>
      </c>
      <c r="H1009">
        <v>1.0960000000000001</v>
      </c>
      <c r="I1009">
        <v>1.218</v>
      </c>
      <c r="J1009">
        <v>1.155</v>
      </c>
      <c r="K1009">
        <v>1.0509999999999999</v>
      </c>
      <c r="L1009" s="1">
        <v>2</v>
      </c>
      <c r="M1009">
        <v>2</v>
      </c>
      <c r="N1009">
        <v>3</v>
      </c>
      <c r="O1009" s="1">
        <v>3</v>
      </c>
      <c r="P1009">
        <v>6.3</v>
      </c>
      <c r="Q1009">
        <v>3</v>
      </c>
      <c r="R1009">
        <v>15.8</v>
      </c>
      <c r="S1009">
        <v>3</v>
      </c>
      <c r="T1009">
        <v>5.6</v>
      </c>
      <c r="U1009">
        <v>3</v>
      </c>
      <c r="V1009">
        <v>7.8</v>
      </c>
      <c r="W1009">
        <v>3</v>
      </c>
      <c r="X1009">
        <v>0.3</v>
      </c>
    </row>
    <row r="1010" spans="1:24" x14ac:dyDescent="0.3">
      <c r="A1010" s="6" t="s">
        <v>18800</v>
      </c>
      <c r="B1010" s="52" t="s">
        <v>8861</v>
      </c>
      <c r="C1010" s="6" t="s">
        <v>18802</v>
      </c>
      <c r="D1010" s="6" t="s">
        <v>18801</v>
      </c>
      <c r="E1010" s="5">
        <v>142</v>
      </c>
      <c r="F1010" s="6">
        <v>14.1</v>
      </c>
      <c r="G1010" s="1">
        <v>0.93700000000000006</v>
      </c>
      <c r="H1010">
        <v>1.0640000000000001</v>
      </c>
      <c r="I1010">
        <v>0.73699999999999999</v>
      </c>
      <c r="J1010">
        <v>0.51300000000000001</v>
      </c>
      <c r="K1010">
        <v>0.79</v>
      </c>
      <c r="L1010" s="1">
        <v>1</v>
      </c>
      <c r="M1010">
        <v>1</v>
      </c>
      <c r="N1010">
        <v>1</v>
      </c>
      <c r="O1010" s="1">
        <v>1</v>
      </c>
      <c r="P1010" t="s">
        <v>5</v>
      </c>
      <c r="Q1010">
        <v>1</v>
      </c>
      <c r="R1010" t="s">
        <v>5</v>
      </c>
      <c r="S1010">
        <v>1</v>
      </c>
      <c r="T1010" t="s">
        <v>5</v>
      </c>
      <c r="U1010">
        <v>1</v>
      </c>
      <c r="V1010" t="s">
        <v>5</v>
      </c>
      <c r="W1010">
        <v>1</v>
      </c>
      <c r="X1010" t="s">
        <v>5</v>
      </c>
    </row>
    <row r="1011" spans="1:24" x14ac:dyDescent="0.3">
      <c r="A1011" s="6" t="s">
        <v>18803</v>
      </c>
      <c r="B1011" s="52" t="s">
        <v>8863</v>
      </c>
      <c r="C1011" s="6" t="s">
        <v>18805</v>
      </c>
      <c r="D1011" s="6" t="s">
        <v>18804</v>
      </c>
      <c r="E1011" s="5">
        <v>151</v>
      </c>
      <c r="F1011" s="6">
        <v>15.5</v>
      </c>
      <c r="G1011" s="1">
        <v>0.90400000000000003</v>
      </c>
      <c r="H1011">
        <v>1.0940000000000001</v>
      </c>
      <c r="I1011">
        <v>0.94299999999999995</v>
      </c>
      <c r="J1011">
        <v>0.60199999999999998</v>
      </c>
      <c r="K1011">
        <v>1.1870000000000001</v>
      </c>
      <c r="L1011" s="1">
        <v>3</v>
      </c>
      <c r="M1011">
        <v>3</v>
      </c>
      <c r="N1011">
        <v>10</v>
      </c>
      <c r="O1011" s="1">
        <v>10</v>
      </c>
      <c r="P1011">
        <v>11.4</v>
      </c>
      <c r="Q1011">
        <v>10</v>
      </c>
      <c r="R1011">
        <v>6.7</v>
      </c>
      <c r="S1011">
        <v>10</v>
      </c>
      <c r="T1011">
        <v>12.7</v>
      </c>
      <c r="U1011">
        <v>10</v>
      </c>
      <c r="V1011">
        <v>6.8</v>
      </c>
      <c r="W1011">
        <v>10</v>
      </c>
      <c r="X1011">
        <v>8</v>
      </c>
    </row>
    <row r="1012" spans="1:24" x14ac:dyDescent="0.3">
      <c r="A1012" s="6" t="s">
        <v>1346</v>
      </c>
      <c r="B1012" s="52" t="s">
        <v>1345</v>
      </c>
      <c r="C1012" s="6" t="s">
        <v>5335</v>
      </c>
      <c r="D1012" s="6" t="s">
        <v>1347</v>
      </c>
      <c r="E1012" s="5">
        <v>227</v>
      </c>
      <c r="F1012" s="6">
        <v>26.1</v>
      </c>
      <c r="G1012" s="1">
        <v>1.01</v>
      </c>
      <c r="H1012">
        <v>0.96</v>
      </c>
      <c r="I1012">
        <v>0.93</v>
      </c>
      <c r="J1012">
        <v>0.96799999999999997</v>
      </c>
      <c r="K1012">
        <v>0.84399999999999997</v>
      </c>
      <c r="L1012" s="1">
        <v>10</v>
      </c>
      <c r="M1012">
        <v>10</v>
      </c>
      <c r="N1012">
        <v>18</v>
      </c>
      <c r="O1012" s="1">
        <v>18</v>
      </c>
      <c r="P1012">
        <v>9.6999999999999993</v>
      </c>
      <c r="Q1012">
        <v>18</v>
      </c>
      <c r="R1012">
        <v>5.2</v>
      </c>
      <c r="S1012">
        <v>18</v>
      </c>
      <c r="T1012">
        <v>11.5</v>
      </c>
      <c r="U1012">
        <v>18</v>
      </c>
      <c r="V1012">
        <v>8.6999999999999993</v>
      </c>
      <c r="W1012">
        <v>18</v>
      </c>
      <c r="X1012">
        <v>7.4</v>
      </c>
    </row>
    <row r="1013" spans="1:24" x14ac:dyDescent="0.3">
      <c r="A1013" s="6" t="s">
        <v>18806</v>
      </c>
      <c r="B1013" s="52" t="s">
        <v>8865</v>
      </c>
      <c r="C1013" s="6" t="s">
        <v>18808</v>
      </c>
      <c r="D1013" s="6" t="s">
        <v>18807</v>
      </c>
      <c r="E1013" s="5">
        <v>142</v>
      </c>
      <c r="F1013" s="6">
        <v>16</v>
      </c>
      <c r="G1013" s="1">
        <v>1.032</v>
      </c>
      <c r="H1013">
        <v>1.143</v>
      </c>
      <c r="I1013">
        <v>1.0369999999999999</v>
      </c>
      <c r="J1013">
        <v>1.03</v>
      </c>
      <c r="K1013">
        <v>1.0489999999999999</v>
      </c>
      <c r="L1013" s="1">
        <v>3</v>
      </c>
      <c r="M1013">
        <v>3</v>
      </c>
      <c r="N1013">
        <v>4</v>
      </c>
      <c r="O1013" s="1">
        <v>4</v>
      </c>
      <c r="P1013">
        <v>2.4</v>
      </c>
      <c r="Q1013">
        <v>4</v>
      </c>
      <c r="R1013">
        <v>7.4</v>
      </c>
      <c r="S1013">
        <v>4</v>
      </c>
      <c r="T1013">
        <v>9.4</v>
      </c>
      <c r="U1013">
        <v>4</v>
      </c>
      <c r="V1013">
        <v>8.3000000000000007</v>
      </c>
      <c r="W1013">
        <v>4</v>
      </c>
      <c r="X1013">
        <v>2.2000000000000002</v>
      </c>
    </row>
    <row r="1014" spans="1:24" x14ac:dyDescent="0.3">
      <c r="A1014" s="6" t="s">
        <v>18809</v>
      </c>
      <c r="B1014" s="52" t="s">
        <v>8867</v>
      </c>
      <c r="D1014" s="6" t="s">
        <v>18810</v>
      </c>
      <c r="E1014" s="5">
        <v>140</v>
      </c>
      <c r="F1014" s="6">
        <v>15.3</v>
      </c>
      <c r="G1014" s="1">
        <v>0.99199999999999999</v>
      </c>
      <c r="H1014">
        <v>0.95299999999999996</v>
      </c>
      <c r="I1014">
        <v>0.82699999999999996</v>
      </c>
      <c r="J1014">
        <v>0.77900000000000003</v>
      </c>
      <c r="K1014">
        <v>0.75800000000000001</v>
      </c>
      <c r="L1014" s="1">
        <v>7</v>
      </c>
      <c r="M1014">
        <v>7</v>
      </c>
      <c r="N1014">
        <v>10</v>
      </c>
      <c r="O1014" s="1">
        <v>10</v>
      </c>
      <c r="P1014">
        <v>10.5</v>
      </c>
      <c r="Q1014">
        <v>10</v>
      </c>
      <c r="R1014">
        <v>9.9</v>
      </c>
      <c r="S1014">
        <v>10</v>
      </c>
      <c r="T1014">
        <v>12.7</v>
      </c>
      <c r="U1014">
        <v>10</v>
      </c>
      <c r="V1014">
        <v>10</v>
      </c>
      <c r="W1014">
        <v>10</v>
      </c>
      <c r="X1014">
        <v>12.2</v>
      </c>
    </row>
    <row r="1015" spans="1:24" x14ac:dyDescent="0.3">
      <c r="A1015" s="6" t="s">
        <v>18811</v>
      </c>
      <c r="B1015" s="52" t="s">
        <v>8869</v>
      </c>
      <c r="D1015" s="6" t="s">
        <v>18812</v>
      </c>
      <c r="E1015" s="5">
        <v>44</v>
      </c>
      <c r="F1015" s="6">
        <v>5.2</v>
      </c>
      <c r="G1015" s="1">
        <v>1.254</v>
      </c>
      <c r="H1015">
        <v>1.0549999999999999</v>
      </c>
      <c r="I1015">
        <v>1.4119999999999999</v>
      </c>
      <c r="J1015">
        <v>1.1890000000000001</v>
      </c>
      <c r="K1015">
        <v>1.109</v>
      </c>
      <c r="L1015" s="1">
        <v>1</v>
      </c>
      <c r="M1015">
        <v>1</v>
      </c>
      <c r="N1015">
        <v>1</v>
      </c>
      <c r="O1015" s="1">
        <v>1</v>
      </c>
      <c r="P1015" t="s">
        <v>5</v>
      </c>
      <c r="Q1015">
        <v>1</v>
      </c>
      <c r="R1015" t="s">
        <v>5</v>
      </c>
      <c r="S1015">
        <v>1</v>
      </c>
      <c r="T1015" t="s">
        <v>5</v>
      </c>
      <c r="U1015">
        <v>1</v>
      </c>
      <c r="V1015" t="s">
        <v>5</v>
      </c>
      <c r="W1015">
        <v>1</v>
      </c>
      <c r="X1015" t="s">
        <v>5</v>
      </c>
    </row>
    <row r="1016" spans="1:24" x14ac:dyDescent="0.3">
      <c r="A1016" s="6" t="s">
        <v>18813</v>
      </c>
      <c r="B1016" s="52" t="s">
        <v>8871</v>
      </c>
      <c r="C1016" s="6" t="s">
        <v>18815</v>
      </c>
      <c r="D1016" s="6" t="s">
        <v>18814</v>
      </c>
      <c r="E1016" s="5">
        <v>1710</v>
      </c>
      <c r="F1016" s="6">
        <v>196.6</v>
      </c>
      <c r="G1016" s="1">
        <v>0.91900000000000004</v>
      </c>
      <c r="H1016">
        <v>1.042</v>
      </c>
      <c r="I1016">
        <v>0.89900000000000002</v>
      </c>
      <c r="J1016">
        <v>0.90300000000000002</v>
      </c>
      <c r="K1016">
        <v>1.008</v>
      </c>
      <c r="L1016" s="1">
        <v>15</v>
      </c>
      <c r="M1016">
        <v>21</v>
      </c>
      <c r="N1016">
        <v>23</v>
      </c>
      <c r="O1016" s="1">
        <v>16</v>
      </c>
      <c r="P1016">
        <v>9.9</v>
      </c>
      <c r="Q1016">
        <v>16</v>
      </c>
      <c r="R1016">
        <v>9.3000000000000007</v>
      </c>
      <c r="S1016">
        <v>16</v>
      </c>
      <c r="T1016">
        <v>17.7</v>
      </c>
      <c r="U1016">
        <v>16</v>
      </c>
      <c r="V1016">
        <v>15.2</v>
      </c>
      <c r="W1016">
        <v>16</v>
      </c>
      <c r="X1016">
        <v>4.5999999999999996</v>
      </c>
    </row>
    <row r="1017" spans="1:24" x14ac:dyDescent="0.3">
      <c r="A1017" s="6" t="s">
        <v>18816</v>
      </c>
      <c r="B1017" s="52" t="s">
        <v>8873</v>
      </c>
      <c r="C1017" s="6" t="s">
        <v>18818</v>
      </c>
      <c r="D1017" s="6" t="s">
        <v>18817</v>
      </c>
      <c r="E1017" s="5">
        <v>897</v>
      </c>
      <c r="F1017" s="6">
        <v>100.9</v>
      </c>
      <c r="G1017" s="1">
        <v>1.0129999999999999</v>
      </c>
      <c r="H1017">
        <v>1.0349999999999999</v>
      </c>
      <c r="I1017">
        <v>1.0780000000000001</v>
      </c>
      <c r="J1017">
        <v>1.1120000000000001</v>
      </c>
      <c r="K1017">
        <v>1.155</v>
      </c>
      <c r="L1017" s="1">
        <v>19</v>
      </c>
      <c r="M1017">
        <v>19</v>
      </c>
      <c r="N1017">
        <v>25</v>
      </c>
      <c r="O1017" s="1">
        <v>25</v>
      </c>
      <c r="P1017">
        <v>6.2</v>
      </c>
      <c r="Q1017">
        <v>25</v>
      </c>
      <c r="R1017">
        <v>6.8</v>
      </c>
      <c r="S1017">
        <v>25</v>
      </c>
      <c r="T1017">
        <v>13.1</v>
      </c>
      <c r="U1017">
        <v>25</v>
      </c>
      <c r="V1017">
        <v>8.5</v>
      </c>
      <c r="W1017">
        <v>25</v>
      </c>
      <c r="X1017">
        <v>7.2</v>
      </c>
    </row>
    <row r="1018" spans="1:24" x14ac:dyDescent="0.3">
      <c r="A1018" s="6" t="s">
        <v>18819</v>
      </c>
      <c r="B1018" s="52" t="s">
        <v>8875</v>
      </c>
      <c r="C1018" s="6" t="s">
        <v>18821</v>
      </c>
      <c r="D1018" s="6" t="s">
        <v>18820</v>
      </c>
      <c r="E1018" s="5">
        <v>1828</v>
      </c>
      <c r="F1018" s="6">
        <v>211.2</v>
      </c>
      <c r="G1018" s="1">
        <v>0.98499999999999999</v>
      </c>
      <c r="H1018">
        <v>1.0229999999999999</v>
      </c>
      <c r="I1018">
        <v>0.97099999999999997</v>
      </c>
      <c r="J1018">
        <v>1.04</v>
      </c>
      <c r="K1018">
        <v>0.92100000000000004</v>
      </c>
      <c r="L1018" s="1">
        <v>5</v>
      </c>
      <c r="M1018">
        <v>11</v>
      </c>
      <c r="N1018">
        <v>12</v>
      </c>
      <c r="O1018" s="1">
        <v>5</v>
      </c>
      <c r="P1018">
        <v>4</v>
      </c>
      <c r="Q1018">
        <v>5</v>
      </c>
      <c r="R1018">
        <v>44.9</v>
      </c>
      <c r="S1018">
        <v>5</v>
      </c>
      <c r="T1018">
        <v>18.7</v>
      </c>
      <c r="U1018">
        <v>5</v>
      </c>
      <c r="V1018">
        <v>8</v>
      </c>
      <c r="W1018">
        <v>5</v>
      </c>
      <c r="X1018">
        <v>17.899999999999999</v>
      </c>
    </row>
    <row r="1019" spans="1:24" x14ac:dyDescent="0.3">
      <c r="A1019" s="6" t="s">
        <v>2218</v>
      </c>
      <c r="B1019" s="52" t="s">
        <v>137</v>
      </c>
      <c r="C1019" s="6" t="s">
        <v>5084</v>
      </c>
      <c r="D1019" s="6" t="s">
        <v>2219</v>
      </c>
      <c r="E1019" s="5">
        <v>2000</v>
      </c>
      <c r="F1019" s="6">
        <v>226.4</v>
      </c>
      <c r="G1019" s="1">
        <v>1.0269999999999999</v>
      </c>
      <c r="H1019">
        <v>0.98399999999999999</v>
      </c>
      <c r="I1019">
        <v>0.996</v>
      </c>
      <c r="J1019">
        <v>1.0569999999999999</v>
      </c>
      <c r="K1019">
        <v>0.91400000000000003</v>
      </c>
      <c r="L1019" s="1">
        <v>14</v>
      </c>
      <c r="M1019">
        <v>27</v>
      </c>
      <c r="N1019">
        <v>41</v>
      </c>
      <c r="O1019" s="1">
        <v>16</v>
      </c>
      <c r="P1019">
        <v>9.6999999999999993</v>
      </c>
      <c r="Q1019">
        <v>16</v>
      </c>
      <c r="R1019">
        <v>7.4</v>
      </c>
      <c r="S1019">
        <v>16</v>
      </c>
      <c r="T1019">
        <v>10.4</v>
      </c>
      <c r="U1019">
        <v>16</v>
      </c>
      <c r="V1019">
        <v>11.9</v>
      </c>
      <c r="W1019">
        <v>16</v>
      </c>
      <c r="X1019">
        <v>20.5</v>
      </c>
    </row>
    <row r="1020" spans="1:24" x14ac:dyDescent="0.3">
      <c r="A1020" s="6" t="s">
        <v>18822</v>
      </c>
      <c r="B1020" s="52" t="s">
        <v>137</v>
      </c>
      <c r="D1020" s="6" t="s">
        <v>18823</v>
      </c>
      <c r="E1020" s="5">
        <v>250</v>
      </c>
      <c r="F1020" s="6">
        <v>27.9</v>
      </c>
      <c r="G1020" s="1">
        <v>1.0069999999999999</v>
      </c>
      <c r="H1020">
        <v>1.276</v>
      </c>
      <c r="I1020">
        <v>0.79</v>
      </c>
      <c r="J1020">
        <v>0.871</v>
      </c>
      <c r="K1020">
        <v>1.238</v>
      </c>
      <c r="L1020" s="1">
        <v>1</v>
      </c>
      <c r="M1020">
        <v>5</v>
      </c>
      <c r="N1020">
        <v>8</v>
      </c>
      <c r="O1020" s="1">
        <v>1</v>
      </c>
      <c r="P1020" t="s">
        <v>5</v>
      </c>
      <c r="Q1020">
        <v>1</v>
      </c>
      <c r="R1020" t="s">
        <v>5</v>
      </c>
      <c r="S1020">
        <v>1</v>
      </c>
      <c r="T1020" t="s">
        <v>5</v>
      </c>
      <c r="U1020">
        <v>1</v>
      </c>
      <c r="V1020" t="s">
        <v>5</v>
      </c>
      <c r="W1020">
        <v>1</v>
      </c>
      <c r="X1020" t="s">
        <v>5</v>
      </c>
    </row>
    <row r="1021" spans="1:24" x14ac:dyDescent="0.3">
      <c r="A1021" s="6" t="s">
        <v>1763</v>
      </c>
      <c r="B1021" s="52" t="s">
        <v>1762</v>
      </c>
      <c r="D1021" s="6" t="s">
        <v>1764</v>
      </c>
      <c r="E1021" s="5">
        <v>1905</v>
      </c>
      <c r="F1021" s="6">
        <v>217</v>
      </c>
      <c r="G1021" s="1">
        <v>0.998</v>
      </c>
      <c r="H1021">
        <v>1.0109999999999999</v>
      </c>
      <c r="I1021">
        <v>0.97</v>
      </c>
      <c r="J1021">
        <v>0.95199999999999996</v>
      </c>
      <c r="K1021">
        <v>1.0069999999999999</v>
      </c>
      <c r="L1021" s="1">
        <v>45</v>
      </c>
      <c r="M1021">
        <v>55</v>
      </c>
      <c r="N1021">
        <v>123</v>
      </c>
      <c r="O1021" s="1">
        <v>100</v>
      </c>
      <c r="P1021">
        <v>6.9</v>
      </c>
      <c r="Q1021">
        <v>100</v>
      </c>
      <c r="R1021">
        <v>11.6</v>
      </c>
      <c r="S1021">
        <v>100</v>
      </c>
      <c r="T1021">
        <v>14.1</v>
      </c>
      <c r="U1021">
        <v>100</v>
      </c>
      <c r="V1021">
        <v>11.8</v>
      </c>
      <c r="W1021">
        <v>100</v>
      </c>
      <c r="X1021">
        <v>12.4</v>
      </c>
    </row>
    <row r="1022" spans="1:24" x14ac:dyDescent="0.3">
      <c r="A1022" s="6" t="s">
        <v>18824</v>
      </c>
      <c r="B1022" s="52" t="s">
        <v>8877</v>
      </c>
      <c r="C1022" s="6" t="s">
        <v>18826</v>
      </c>
      <c r="D1022" s="6" t="s">
        <v>18825</v>
      </c>
      <c r="E1022" s="5">
        <v>2715</v>
      </c>
      <c r="F1022" s="6">
        <v>305.2</v>
      </c>
      <c r="G1022" s="1">
        <v>0.749</v>
      </c>
      <c r="H1022">
        <v>0.81599999999999995</v>
      </c>
      <c r="I1022">
        <v>0.84499999999999997</v>
      </c>
      <c r="J1022">
        <v>0.80600000000000005</v>
      </c>
      <c r="K1022">
        <v>0.96099999999999997</v>
      </c>
      <c r="L1022" s="1">
        <v>3</v>
      </c>
      <c r="M1022">
        <v>7</v>
      </c>
      <c r="N1022">
        <v>9</v>
      </c>
      <c r="O1022" s="1">
        <v>3</v>
      </c>
      <c r="P1022">
        <v>10.5</v>
      </c>
      <c r="Q1022">
        <v>3</v>
      </c>
      <c r="R1022">
        <v>13.1</v>
      </c>
      <c r="S1022">
        <v>3</v>
      </c>
      <c r="T1022">
        <v>12.4</v>
      </c>
      <c r="U1022">
        <v>3</v>
      </c>
      <c r="V1022">
        <v>24.2</v>
      </c>
      <c r="W1022">
        <v>3</v>
      </c>
      <c r="X1022">
        <v>5.9</v>
      </c>
    </row>
    <row r="1023" spans="1:24" x14ac:dyDescent="0.3">
      <c r="A1023" s="6" t="s">
        <v>18827</v>
      </c>
      <c r="B1023" s="52" t="s">
        <v>8879</v>
      </c>
      <c r="C1023" s="6" t="s">
        <v>18829</v>
      </c>
      <c r="D1023" s="6" t="s">
        <v>18828</v>
      </c>
      <c r="E1023" s="5">
        <v>2997</v>
      </c>
      <c r="F1023" s="6">
        <v>335.7</v>
      </c>
      <c r="G1023" s="1">
        <v>0.94099999999999995</v>
      </c>
      <c r="H1023">
        <v>1.0680000000000001</v>
      </c>
      <c r="I1023">
        <v>0.99099999999999999</v>
      </c>
      <c r="J1023">
        <v>0.96499999999999997</v>
      </c>
      <c r="K1023">
        <v>1.226</v>
      </c>
      <c r="L1023" s="1">
        <v>10</v>
      </c>
      <c r="M1023">
        <v>13</v>
      </c>
      <c r="N1023">
        <v>14</v>
      </c>
      <c r="O1023" s="1">
        <v>10</v>
      </c>
      <c r="P1023">
        <v>9.6</v>
      </c>
      <c r="Q1023">
        <v>10</v>
      </c>
      <c r="R1023">
        <v>9.5</v>
      </c>
      <c r="S1023">
        <v>10</v>
      </c>
      <c r="T1023">
        <v>15.1</v>
      </c>
      <c r="U1023">
        <v>10</v>
      </c>
      <c r="V1023">
        <v>14.6</v>
      </c>
      <c r="W1023">
        <v>10</v>
      </c>
      <c r="X1023">
        <v>12.6</v>
      </c>
    </row>
    <row r="1024" spans="1:24" x14ac:dyDescent="0.3">
      <c r="A1024" s="6" t="s">
        <v>18830</v>
      </c>
      <c r="B1024" s="52" t="s">
        <v>212</v>
      </c>
      <c r="C1024" s="6" t="s">
        <v>18832</v>
      </c>
      <c r="D1024" s="6" t="s">
        <v>18831</v>
      </c>
      <c r="E1024" s="5">
        <v>2581</v>
      </c>
      <c r="F1024" s="6">
        <v>290.3</v>
      </c>
      <c r="G1024" s="1">
        <v>0.89100000000000001</v>
      </c>
      <c r="H1024">
        <v>1.014</v>
      </c>
      <c r="I1024">
        <v>1.0089999999999999</v>
      </c>
      <c r="J1024">
        <v>0.94699999999999995</v>
      </c>
      <c r="K1024">
        <v>0.97399999999999998</v>
      </c>
      <c r="L1024" s="1">
        <v>5</v>
      </c>
      <c r="M1024">
        <v>8</v>
      </c>
      <c r="N1024">
        <v>10</v>
      </c>
      <c r="O1024" s="1">
        <v>5</v>
      </c>
      <c r="P1024">
        <v>5.6</v>
      </c>
      <c r="Q1024">
        <v>5</v>
      </c>
      <c r="R1024">
        <v>3</v>
      </c>
      <c r="S1024">
        <v>5</v>
      </c>
      <c r="T1024">
        <v>3.9</v>
      </c>
      <c r="U1024">
        <v>5</v>
      </c>
      <c r="V1024">
        <v>10.8</v>
      </c>
      <c r="W1024">
        <v>5</v>
      </c>
      <c r="X1024">
        <v>26</v>
      </c>
    </row>
    <row r="1025" spans="1:24" x14ac:dyDescent="0.3">
      <c r="A1025" s="6" t="s">
        <v>18833</v>
      </c>
      <c r="B1025" s="52" t="s">
        <v>8881</v>
      </c>
      <c r="D1025" s="6" t="s">
        <v>18834</v>
      </c>
      <c r="E1025" s="5">
        <v>1099</v>
      </c>
      <c r="F1025" s="6">
        <v>127.3</v>
      </c>
      <c r="G1025" s="1">
        <v>0.83599999999999997</v>
      </c>
      <c r="H1025">
        <v>1.32</v>
      </c>
      <c r="I1025">
        <v>1.02</v>
      </c>
      <c r="J1025">
        <v>0.67800000000000005</v>
      </c>
      <c r="K1025">
        <v>0.88600000000000001</v>
      </c>
      <c r="L1025" s="1">
        <v>1</v>
      </c>
      <c r="M1025">
        <v>3</v>
      </c>
      <c r="N1025">
        <v>3</v>
      </c>
      <c r="O1025" s="1">
        <v>1</v>
      </c>
      <c r="P1025" t="s">
        <v>5</v>
      </c>
      <c r="Q1025">
        <v>1</v>
      </c>
      <c r="R1025" t="s">
        <v>5</v>
      </c>
      <c r="S1025">
        <v>1</v>
      </c>
      <c r="T1025" t="s">
        <v>5</v>
      </c>
      <c r="U1025">
        <v>1</v>
      </c>
      <c r="V1025" t="s">
        <v>5</v>
      </c>
      <c r="W1025">
        <v>1</v>
      </c>
      <c r="X1025" t="s">
        <v>5</v>
      </c>
    </row>
    <row r="1026" spans="1:24" x14ac:dyDescent="0.3">
      <c r="A1026" s="6" t="s">
        <v>18835</v>
      </c>
      <c r="B1026" s="52" t="s">
        <v>8883</v>
      </c>
      <c r="D1026" s="6" t="s">
        <v>18836</v>
      </c>
      <c r="E1026" s="5">
        <v>432</v>
      </c>
      <c r="F1026" s="6">
        <v>49</v>
      </c>
      <c r="G1026" s="1">
        <v>0.91200000000000003</v>
      </c>
      <c r="H1026">
        <v>0.81499999999999995</v>
      </c>
      <c r="I1026">
        <v>0.64100000000000001</v>
      </c>
      <c r="J1026">
        <v>0.57199999999999995</v>
      </c>
      <c r="K1026">
        <v>0.96799999999999997</v>
      </c>
      <c r="L1026" s="1">
        <v>7</v>
      </c>
      <c r="M1026">
        <v>7</v>
      </c>
      <c r="N1026">
        <v>7</v>
      </c>
      <c r="O1026" s="1">
        <v>7</v>
      </c>
      <c r="P1026">
        <v>12.5</v>
      </c>
      <c r="Q1026">
        <v>7</v>
      </c>
      <c r="R1026">
        <v>6.7</v>
      </c>
      <c r="S1026">
        <v>7</v>
      </c>
      <c r="T1026">
        <v>19.100000000000001</v>
      </c>
      <c r="U1026">
        <v>7</v>
      </c>
      <c r="V1026">
        <v>7.1</v>
      </c>
      <c r="W1026">
        <v>7</v>
      </c>
      <c r="X1026">
        <v>5.5</v>
      </c>
    </row>
    <row r="1027" spans="1:24" x14ac:dyDescent="0.3">
      <c r="A1027" s="6" t="s">
        <v>18837</v>
      </c>
      <c r="B1027" s="52" t="s">
        <v>347</v>
      </c>
      <c r="C1027" s="6" t="s">
        <v>18839</v>
      </c>
      <c r="D1027" s="6" t="s">
        <v>18838</v>
      </c>
      <c r="E1027" s="5">
        <v>543</v>
      </c>
      <c r="F1027" s="6">
        <v>60.9</v>
      </c>
      <c r="G1027" s="1">
        <v>1.006</v>
      </c>
      <c r="H1027">
        <v>1.056</v>
      </c>
      <c r="I1027">
        <v>0.997</v>
      </c>
      <c r="J1027">
        <v>1.0640000000000001</v>
      </c>
      <c r="K1027">
        <v>1.0269999999999999</v>
      </c>
      <c r="L1027" s="1">
        <v>12</v>
      </c>
      <c r="M1027">
        <v>12</v>
      </c>
      <c r="N1027">
        <v>17</v>
      </c>
      <c r="O1027" s="1">
        <v>17</v>
      </c>
      <c r="P1027">
        <v>5.5</v>
      </c>
      <c r="Q1027">
        <v>17</v>
      </c>
      <c r="R1027">
        <v>7.5</v>
      </c>
      <c r="S1027">
        <v>17</v>
      </c>
      <c r="T1027">
        <v>15.7</v>
      </c>
      <c r="U1027">
        <v>17</v>
      </c>
      <c r="V1027">
        <v>15.6</v>
      </c>
      <c r="W1027">
        <v>17</v>
      </c>
      <c r="X1027">
        <v>10.3</v>
      </c>
    </row>
    <row r="1028" spans="1:24" x14ac:dyDescent="0.3">
      <c r="A1028" s="6" t="s">
        <v>2150</v>
      </c>
      <c r="B1028" s="52" t="s">
        <v>2149</v>
      </c>
      <c r="C1028" s="6" t="s">
        <v>5105</v>
      </c>
      <c r="D1028" s="6" t="s">
        <v>2151</v>
      </c>
      <c r="E1028" s="5">
        <v>916</v>
      </c>
      <c r="F1028" s="6">
        <v>103.6</v>
      </c>
      <c r="G1028" s="1">
        <v>1.044</v>
      </c>
      <c r="H1028">
        <v>0.94499999999999995</v>
      </c>
      <c r="I1028">
        <v>0.91400000000000003</v>
      </c>
      <c r="J1028">
        <v>0.89900000000000002</v>
      </c>
      <c r="K1028">
        <v>0.88600000000000001</v>
      </c>
      <c r="L1028" s="1">
        <v>15</v>
      </c>
      <c r="M1028">
        <v>15</v>
      </c>
      <c r="N1028">
        <v>30</v>
      </c>
      <c r="O1028" s="1">
        <v>28</v>
      </c>
      <c r="P1028">
        <v>8.8000000000000007</v>
      </c>
      <c r="Q1028">
        <v>28</v>
      </c>
      <c r="R1028">
        <v>6.1</v>
      </c>
      <c r="S1028">
        <v>28</v>
      </c>
      <c r="T1028">
        <v>15.5</v>
      </c>
      <c r="U1028">
        <v>28</v>
      </c>
      <c r="V1028">
        <v>7.7</v>
      </c>
      <c r="W1028">
        <v>28</v>
      </c>
      <c r="X1028">
        <v>7.5</v>
      </c>
    </row>
    <row r="1029" spans="1:24" x14ac:dyDescent="0.3">
      <c r="A1029" s="6" t="s">
        <v>18840</v>
      </c>
      <c r="B1029" s="52" t="s">
        <v>8885</v>
      </c>
      <c r="D1029" s="6" t="s">
        <v>18841</v>
      </c>
      <c r="E1029" s="5">
        <v>42</v>
      </c>
      <c r="F1029" s="6">
        <v>4.9000000000000004</v>
      </c>
      <c r="G1029" s="1">
        <v>1.1759999999999999</v>
      </c>
      <c r="H1029">
        <v>1.0549999999999999</v>
      </c>
      <c r="I1029">
        <v>0.70399999999999996</v>
      </c>
      <c r="J1029">
        <v>0.60699999999999998</v>
      </c>
      <c r="K1029">
        <v>1.1080000000000001</v>
      </c>
      <c r="L1029" s="1">
        <v>1</v>
      </c>
      <c r="M1029">
        <v>1</v>
      </c>
      <c r="N1029">
        <v>1</v>
      </c>
      <c r="O1029" s="1">
        <v>1</v>
      </c>
      <c r="P1029" t="s">
        <v>5</v>
      </c>
      <c r="Q1029">
        <v>1</v>
      </c>
      <c r="R1029" t="s">
        <v>5</v>
      </c>
      <c r="S1029">
        <v>1</v>
      </c>
      <c r="T1029" t="s">
        <v>5</v>
      </c>
      <c r="U1029">
        <v>1</v>
      </c>
      <c r="V1029" t="s">
        <v>5</v>
      </c>
      <c r="W1029">
        <v>1</v>
      </c>
      <c r="X1029" t="s">
        <v>5</v>
      </c>
    </row>
    <row r="1030" spans="1:24" x14ac:dyDescent="0.3">
      <c r="A1030" s="6" t="s">
        <v>849</v>
      </c>
      <c r="B1030" s="52" t="s">
        <v>848</v>
      </c>
      <c r="C1030" s="6" t="s">
        <v>5481</v>
      </c>
      <c r="D1030" s="6" t="s">
        <v>850</v>
      </c>
      <c r="E1030" s="5">
        <v>393</v>
      </c>
      <c r="F1030" s="6">
        <v>44.9</v>
      </c>
      <c r="G1030" s="1">
        <v>0.95099999999999996</v>
      </c>
      <c r="H1030">
        <v>0.86899999999999999</v>
      </c>
      <c r="I1030">
        <v>1.0269999999999999</v>
      </c>
      <c r="J1030">
        <v>1.212</v>
      </c>
      <c r="K1030">
        <v>1.014</v>
      </c>
      <c r="L1030" s="1">
        <v>5</v>
      </c>
      <c r="M1030">
        <v>5</v>
      </c>
      <c r="N1030">
        <v>9</v>
      </c>
      <c r="O1030" s="1">
        <v>9</v>
      </c>
      <c r="P1030">
        <v>6.4</v>
      </c>
      <c r="Q1030">
        <v>9</v>
      </c>
      <c r="R1030">
        <v>14.1</v>
      </c>
      <c r="S1030">
        <v>9</v>
      </c>
      <c r="T1030">
        <v>7.3</v>
      </c>
      <c r="U1030">
        <v>9</v>
      </c>
      <c r="V1030">
        <v>5.0999999999999996</v>
      </c>
      <c r="W1030">
        <v>9</v>
      </c>
      <c r="X1030">
        <v>9.6999999999999993</v>
      </c>
    </row>
    <row r="1031" spans="1:24" x14ac:dyDescent="0.3">
      <c r="A1031" s="6" t="s">
        <v>18842</v>
      </c>
      <c r="B1031" s="52" t="s">
        <v>8887</v>
      </c>
      <c r="C1031" s="6" t="s">
        <v>18844</v>
      </c>
      <c r="D1031" s="6" t="s">
        <v>18843</v>
      </c>
      <c r="E1031" s="5">
        <v>457</v>
      </c>
      <c r="F1031" s="6">
        <v>52.2</v>
      </c>
      <c r="G1031" s="1">
        <v>0.91300000000000003</v>
      </c>
      <c r="H1031">
        <v>0.91200000000000003</v>
      </c>
      <c r="I1031">
        <v>0.495</v>
      </c>
      <c r="J1031">
        <v>0.71</v>
      </c>
      <c r="K1031">
        <v>0.71199999999999997</v>
      </c>
      <c r="L1031" s="1">
        <v>1</v>
      </c>
      <c r="M1031">
        <v>1</v>
      </c>
      <c r="N1031">
        <v>2</v>
      </c>
      <c r="O1031" s="1">
        <v>1</v>
      </c>
      <c r="P1031" t="s">
        <v>5</v>
      </c>
      <c r="Q1031">
        <v>1</v>
      </c>
      <c r="R1031" t="s">
        <v>5</v>
      </c>
      <c r="S1031">
        <v>1</v>
      </c>
      <c r="T1031" t="s">
        <v>5</v>
      </c>
      <c r="U1031">
        <v>1</v>
      </c>
      <c r="V1031" t="s">
        <v>5</v>
      </c>
      <c r="W1031">
        <v>1</v>
      </c>
      <c r="X1031" t="s">
        <v>5</v>
      </c>
    </row>
    <row r="1032" spans="1:24" x14ac:dyDescent="0.3">
      <c r="A1032" s="6" t="s">
        <v>18845</v>
      </c>
      <c r="B1032" s="52" t="s">
        <v>361</v>
      </c>
      <c r="C1032" s="6" t="s">
        <v>18847</v>
      </c>
      <c r="D1032" s="6" t="s">
        <v>18846</v>
      </c>
      <c r="E1032" s="5">
        <v>653</v>
      </c>
      <c r="F1032" s="6">
        <v>73.400000000000006</v>
      </c>
      <c r="G1032" s="1">
        <v>1.075</v>
      </c>
      <c r="H1032">
        <v>1.006</v>
      </c>
      <c r="I1032">
        <v>1.2110000000000001</v>
      </c>
      <c r="J1032">
        <v>1.0820000000000001</v>
      </c>
      <c r="K1032">
        <v>1.0649999999999999</v>
      </c>
      <c r="L1032" s="1">
        <v>3</v>
      </c>
      <c r="M1032">
        <v>4</v>
      </c>
      <c r="N1032">
        <v>4</v>
      </c>
      <c r="O1032" s="1">
        <v>3</v>
      </c>
      <c r="P1032">
        <v>8</v>
      </c>
      <c r="Q1032">
        <v>3</v>
      </c>
      <c r="R1032">
        <v>1.2</v>
      </c>
      <c r="S1032">
        <v>3</v>
      </c>
      <c r="T1032">
        <v>18.2</v>
      </c>
      <c r="U1032">
        <v>3</v>
      </c>
      <c r="V1032">
        <v>24.4</v>
      </c>
      <c r="W1032">
        <v>3</v>
      </c>
      <c r="X1032">
        <v>25.2</v>
      </c>
    </row>
    <row r="1033" spans="1:24" x14ac:dyDescent="0.3">
      <c r="A1033" s="6" t="s">
        <v>18848</v>
      </c>
      <c r="B1033" s="52" t="s">
        <v>8889</v>
      </c>
      <c r="C1033" s="6" t="s">
        <v>18850</v>
      </c>
      <c r="D1033" s="6" t="s">
        <v>18849</v>
      </c>
      <c r="E1033" s="5">
        <v>656</v>
      </c>
      <c r="F1033" s="6">
        <v>74</v>
      </c>
      <c r="G1033" s="1">
        <v>1.0549999999999999</v>
      </c>
      <c r="H1033">
        <v>0.95699999999999996</v>
      </c>
      <c r="I1033">
        <v>1.1040000000000001</v>
      </c>
      <c r="J1033">
        <v>1.0009999999999999</v>
      </c>
      <c r="K1033">
        <v>1.006</v>
      </c>
      <c r="L1033" s="1">
        <v>4</v>
      </c>
      <c r="M1033">
        <v>5</v>
      </c>
      <c r="N1033">
        <v>5</v>
      </c>
      <c r="O1033" s="1">
        <v>4</v>
      </c>
      <c r="P1033">
        <v>6.7</v>
      </c>
      <c r="Q1033">
        <v>4</v>
      </c>
      <c r="R1033">
        <v>4.5999999999999996</v>
      </c>
      <c r="S1033">
        <v>4</v>
      </c>
      <c r="T1033">
        <v>10.199999999999999</v>
      </c>
      <c r="U1033">
        <v>4</v>
      </c>
      <c r="V1033">
        <v>17.8</v>
      </c>
      <c r="W1033">
        <v>4</v>
      </c>
      <c r="X1033">
        <v>15.3</v>
      </c>
    </row>
    <row r="1034" spans="1:24" x14ac:dyDescent="0.3">
      <c r="A1034" s="6" t="s">
        <v>18851</v>
      </c>
      <c r="B1034" s="52" t="s">
        <v>8891</v>
      </c>
      <c r="D1034" s="6" t="s">
        <v>18852</v>
      </c>
      <c r="E1034" s="5">
        <v>181</v>
      </c>
      <c r="F1034" s="6">
        <v>19.5</v>
      </c>
      <c r="G1034" s="1">
        <v>1.002</v>
      </c>
      <c r="H1034">
        <v>0.90100000000000002</v>
      </c>
      <c r="I1034">
        <v>0.94299999999999995</v>
      </c>
      <c r="J1034">
        <v>1.05</v>
      </c>
      <c r="K1034">
        <v>0.93</v>
      </c>
      <c r="L1034" s="1">
        <v>5</v>
      </c>
      <c r="M1034">
        <v>5</v>
      </c>
      <c r="N1034">
        <v>5</v>
      </c>
      <c r="O1034" s="1">
        <v>5</v>
      </c>
      <c r="P1034">
        <v>2.5</v>
      </c>
      <c r="Q1034">
        <v>5</v>
      </c>
      <c r="R1034">
        <v>2.5</v>
      </c>
      <c r="S1034">
        <v>5</v>
      </c>
      <c r="T1034">
        <v>12</v>
      </c>
      <c r="U1034">
        <v>5</v>
      </c>
      <c r="V1034">
        <v>2.9</v>
      </c>
      <c r="W1034">
        <v>5</v>
      </c>
      <c r="X1034">
        <v>4.5999999999999996</v>
      </c>
    </row>
    <row r="1035" spans="1:24" x14ac:dyDescent="0.3">
      <c r="A1035" s="6" t="s">
        <v>18853</v>
      </c>
      <c r="B1035" s="52" t="s">
        <v>8893</v>
      </c>
      <c r="C1035" s="6" t="s">
        <v>18855</v>
      </c>
      <c r="D1035" s="6" t="s">
        <v>18854</v>
      </c>
      <c r="E1035" s="5">
        <v>199</v>
      </c>
      <c r="F1035" s="6">
        <v>22.1</v>
      </c>
      <c r="G1035" s="1">
        <v>1.0349999999999999</v>
      </c>
      <c r="H1035">
        <v>1.0880000000000001</v>
      </c>
      <c r="I1035">
        <v>1.0820000000000001</v>
      </c>
      <c r="J1035">
        <v>1.2629999999999999</v>
      </c>
      <c r="K1035">
        <v>1.34</v>
      </c>
      <c r="L1035" s="1">
        <v>5</v>
      </c>
      <c r="M1035">
        <v>5</v>
      </c>
      <c r="N1035">
        <v>6</v>
      </c>
      <c r="O1035" s="1">
        <v>6</v>
      </c>
      <c r="P1035">
        <v>2.9</v>
      </c>
      <c r="Q1035">
        <v>6</v>
      </c>
      <c r="R1035">
        <v>6.6</v>
      </c>
      <c r="S1035">
        <v>6</v>
      </c>
      <c r="T1035">
        <v>7.7</v>
      </c>
      <c r="U1035">
        <v>6</v>
      </c>
      <c r="V1035">
        <v>7.2</v>
      </c>
      <c r="W1035">
        <v>6</v>
      </c>
      <c r="X1035">
        <v>10</v>
      </c>
    </row>
    <row r="1036" spans="1:24" x14ac:dyDescent="0.3">
      <c r="A1036" s="6" t="s">
        <v>18856</v>
      </c>
      <c r="B1036" s="52" t="s">
        <v>8895</v>
      </c>
      <c r="C1036" s="6" t="s">
        <v>18858</v>
      </c>
      <c r="D1036" s="6" t="s">
        <v>18857</v>
      </c>
      <c r="E1036" s="5">
        <v>222</v>
      </c>
      <c r="F1036" s="6">
        <v>25.1</v>
      </c>
      <c r="G1036" s="1">
        <v>0.96699999999999997</v>
      </c>
      <c r="H1036">
        <v>1.2270000000000001</v>
      </c>
      <c r="I1036">
        <v>1.49</v>
      </c>
      <c r="J1036">
        <v>1.6970000000000001</v>
      </c>
      <c r="K1036">
        <v>1.105</v>
      </c>
      <c r="L1036" s="1">
        <v>6</v>
      </c>
      <c r="M1036">
        <v>6</v>
      </c>
      <c r="N1036">
        <v>11</v>
      </c>
      <c r="O1036" s="1">
        <v>11</v>
      </c>
      <c r="P1036">
        <v>11.3</v>
      </c>
      <c r="Q1036">
        <v>11</v>
      </c>
      <c r="R1036">
        <v>6.7</v>
      </c>
      <c r="S1036">
        <v>11</v>
      </c>
      <c r="T1036">
        <v>11.3</v>
      </c>
      <c r="U1036">
        <v>11</v>
      </c>
      <c r="V1036">
        <v>8.1</v>
      </c>
      <c r="W1036">
        <v>11</v>
      </c>
      <c r="X1036">
        <v>13.8</v>
      </c>
    </row>
    <row r="1037" spans="1:24" x14ac:dyDescent="0.3">
      <c r="A1037" s="6" t="s">
        <v>18859</v>
      </c>
      <c r="B1037" s="52" t="s">
        <v>8897</v>
      </c>
      <c r="C1037" s="6" t="s">
        <v>18861</v>
      </c>
      <c r="D1037" s="6" t="s">
        <v>18860</v>
      </c>
      <c r="E1037" s="5">
        <v>213</v>
      </c>
      <c r="F1037" s="6">
        <v>23.9</v>
      </c>
      <c r="G1037" s="1">
        <v>1.0449999999999999</v>
      </c>
      <c r="H1037">
        <v>1.0780000000000001</v>
      </c>
      <c r="I1037">
        <v>0.875</v>
      </c>
      <c r="J1037">
        <v>0.88100000000000001</v>
      </c>
      <c r="K1037">
        <v>0.98399999999999999</v>
      </c>
      <c r="L1037" s="1">
        <v>3</v>
      </c>
      <c r="M1037">
        <v>3</v>
      </c>
      <c r="N1037">
        <v>4</v>
      </c>
      <c r="O1037" s="1">
        <v>4</v>
      </c>
      <c r="P1037">
        <v>6.4</v>
      </c>
      <c r="Q1037">
        <v>4</v>
      </c>
      <c r="R1037">
        <v>5.0999999999999996</v>
      </c>
      <c r="S1037">
        <v>4</v>
      </c>
      <c r="T1037">
        <v>9.4</v>
      </c>
      <c r="U1037">
        <v>4</v>
      </c>
      <c r="V1037">
        <v>13.9</v>
      </c>
      <c r="W1037">
        <v>4</v>
      </c>
      <c r="X1037">
        <v>4.9000000000000004</v>
      </c>
    </row>
    <row r="1038" spans="1:24" x14ac:dyDescent="0.3">
      <c r="A1038" s="6" t="s">
        <v>18862</v>
      </c>
      <c r="B1038" s="52" t="s">
        <v>8899</v>
      </c>
      <c r="C1038" s="6" t="s">
        <v>18864</v>
      </c>
      <c r="D1038" s="6" t="s">
        <v>18863</v>
      </c>
      <c r="E1038" s="5">
        <v>222</v>
      </c>
      <c r="F1038" s="6">
        <v>25.1</v>
      </c>
      <c r="G1038" s="1">
        <v>0.97</v>
      </c>
      <c r="H1038">
        <v>1.0840000000000001</v>
      </c>
      <c r="I1038">
        <v>1.036</v>
      </c>
      <c r="J1038">
        <v>1.117</v>
      </c>
      <c r="K1038">
        <v>1.2330000000000001</v>
      </c>
      <c r="L1038" s="1">
        <v>2</v>
      </c>
      <c r="M1038">
        <v>2</v>
      </c>
      <c r="N1038">
        <v>2</v>
      </c>
      <c r="O1038" s="1">
        <v>2</v>
      </c>
      <c r="P1038">
        <v>6.6</v>
      </c>
      <c r="Q1038">
        <v>2</v>
      </c>
      <c r="R1038">
        <v>7</v>
      </c>
      <c r="S1038">
        <v>2</v>
      </c>
      <c r="T1038">
        <v>3.3</v>
      </c>
      <c r="U1038">
        <v>2</v>
      </c>
      <c r="V1038">
        <v>5.2</v>
      </c>
      <c r="W1038">
        <v>2</v>
      </c>
      <c r="X1038">
        <v>21.6</v>
      </c>
    </row>
    <row r="1039" spans="1:24" x14ac:dyDescent="0.3">
      <c r="A1039" s="6" t="s">
        <v>18865</v>
      </c>
      <c r="B1039" s="52" t="s">
        <v>8901</v>
      </c>
      <c r="C1039" s="6" t="s">
        <v>18867</v>
      </c>
      <c r="D1039" s="6" t="s">
        <v>18866</v>
      </c>
      <c r="E1039" s="5">
        <v>222</v>
      </c>
      <c r="F1039" s="6">
        <v>25.1</v>
      </c>
      <c r="G1039" s="1">
        <v>0.93899999999999995</v>
      </c>
      <c r="H1039">
        <v>0.96399999999999997</v>
      </c>
      <c r="I1039">
        <v>1.123</v>
      </c>
      <c r="J1039">
        <v>1.1519999999999999</v>
      </c>
      <c r="K1039">
        <v>1.06</v>
      </c>
      <c r="L1039" s="1">
        <v>2</v>
      </c>
      <c r="M1039">
        <v>7</v>
      </c>
      <c r="N1039">
        <v>11</v>
      </c>
      <c r="O1039" s="1">
        <v>3</v>
      </c>
      <c r="P1039">
        <v>3.1</v>
      </c>
      <c r="Q1039">
        <v>3</v>
      </c>
      <c r="R1039">
        <v>0.3</v>
      </c>
      <c r="S1039">
        <v>3</v>
      </c>
      <c r="T1039">
        <v>3.5</v>
      </c>
      <c r="U1039">
        <v>3</v>
      </c>
      <c r="V1039">
        <v>13.7</v>
      </c>
      <c r="W1039">
        <v>3</v>
      </c>
      <c r="X1039">
        <v>6</v>
      </c>
    </row>
    <row r="1040" spans="1:24" x14ac:dyDescent="0.3">
      <c r="A1040" s="6" t="s">
        <v>18868</v>
      </c>
      <c r="B1040" s="52" t="s">
        <v>8903</v>
      </c>
      <c r="C1040" s="6" t="s">
        <v>18870</v>
      </c>
      <c r="D1040" s="6" t="s">
        <v>18869</v>
      </c>
      <c r="E1040" s="5">
        <v>224</v>
      </c>
      <c r="F1040" s="6">
        <v>24.9</v>
      </c>
      <c r="G1040" s="1">
        <v>0.98499999999999999</v>
      </c>
      <c r="H1040">
        <v>0.94599999999999995</v>
      </c>
      <c r="I1040">
        <v>0.95099999999999996</v>
      </c>
      <c r="J1040">
        <v>0.97</v>
      </c>
      <c r="K1040">
        <v>0.93799999999999994</v>
      </c>
      <c r="L1040" s="1">
        <v>4</v>
      </c>
      <c r="M1040">
        <v>5</v>
      </c>
      <c r="N1040">
        <v>11</v>
      </c>
      <c r="O1040" s="1">
        <v>10</v>
      </c>
      <c r="P1040">
        <v>6.8</v>
      </c>
      <c r="Q1040">
        <v>10</v>
      </c>
      <c r="R1040">
        <v>9.8000000000000007</v>
      </c>
      <c r="S1040">
        <v>10</v>
      </c>
      <c r="T1040">
        <v>7.1</v>
      </c>
      <c r="U1040">
        <v>10</v>
      </c>
      <c r="V1040">
        <v>7</v>
      </c>
      <c r="W1040">
        <v>10</v>
      </c>
      <c r="X1040">
        <v>8.6</v>
      </c>
    </row>
    <row r="1041" spans="1:24" x14ac:dyDescent="0.3">
      <c r="A1041" s="6" t="s">
        <v>18871</v>
      </c>
      <c r="B1041" s="52" t="s">
        <v>8905</v>
      </c>
      <c r="C1041" s="6" t="s">
        <v>18873</v>
      </c>
      <c r="D1041" s="6" t="s">
        <v>18872</v>
      </c>
      <c r="E1041" s="5">
        <v>219</v>
      </c>
      <c r="F1041" s="6">
        <v>24.6</v>
      </c>
      <c r="G1041" s="1">
        <v>1.0309999999999999</v>
      </c>
      <c r="H1041">
        <v>0.996</v>
      </c>
      <c r="I1041">
        <v>1.1459999999999999</v>
      </c>
      <c r="J1041">
        <v>1.2889999999999999</v>
      </c>
      <c r="K1041">
        <v>1.077</v>
      </c>
      <c r="L1041" s="1">
        <v>4</v>
      </c>
      <c r="M1041">
        <v>4</v>
      </c>
      <c r="N1041">
        <v>12</v>
      </c>
      <c r="O1041" s="1">
        <v>12</v>
      </c>
      <c r="P1041">
        <v>10.4</v>
      </c>
      <c r="Q1041">
        <v>12</v>
      </c>
      <c r="R1041">
        <v>9.1</v>
      </c>
      <c r="S1041">
        <v>12</v>
      </c>
      <c r="T1041">
        <v>9.8000000000000007</v>
      </c>
      <c r="U1041">
        <v>12</v>
      </c>
      <c r="V1041">
        <v>14.1</v>
      </c>
      <c r="W1041">
        <v>12</v>
      </c>
      <c r="X1041">
        <v>15.1</v>
      </c>
    </row>
    <row r="1042" spans="1:24" x14ac:dyDescent="0.3">
      <c r="A1042" s="6" t="s">
        <v>18874</v>
      </c>
      <c r="B1042" s="52" t="s">
        <v>8907</v>
      </c>
      <c r="D1042" s="6" t="s">
        <v>18875</v>
      </c>
      <c r="E1042" s="5">
        <v>113</v>
      </c>
      <c r="F1042" s="6">
        <v>12.9</v>
      </c>
      <c r="G1042" s="1">
        <v>1.012</v>
      </c>
      <c r="H1042">
        <v>1.0069999999999999</v>
      </c>
      <c r="I1042">
        <v>1.145</v>
      </c>
      <c r="J1042">
        <v>1.2090000000000001</v>
      </c>
      <c r="K1042">
        <v>0.98599999999999999</v>
      </c>
      <c r="L1042" s="1">
        <v>3</v>
      </c>
      <c r="M1042">
        <v>3</v>
      </c>
      <c r="N1042">
        <v>5</v>
      </c>
      <c r="O1042" s="1">
        <v>5</v>
      </c>
      <c r="P1042">
        <v>5.7</v>
      </c>
      <c r="Q1042">
        <v>5</v>
      </c>
      <c r="R1042">
        <v>5.3</v>
      </c>
      <c r="S1042">
        <v>5</v>
      </c>
      <c r="T1042">
        <v>12.6</v>
      </c>
      <c r="U1042">
        <v>5</v>
      </c>
      <c r="V1042">
        <v>1.1000000000000001</v>
      </c>
      <c r="W1042">
        <v>5</v>
      </c>
      <c r="X1042">
        <v>1.2</v>
      </c>
    </row>
    <row r="1043" spans="1:24" x14ac:dyDescent="0.3">
      <c r="A1043" s="6" t="s">
        <v>18876</v>
      </c>
      <c r="B1043" s="52" t="s">
        <v>8909</v>
      </c>
      <c r="C1043" s="6" t="s">
        <v>18878</v>
      </c>
      <c r="D1043" s="6" t="s">
        <v>18877</v>
      </c>
      <c r="E1043" s="5">
        <v>453</v>
      </c>
      <c r="F1043" s="6">
        <v>50.9</v>
      </c>
      <c r="G1043" s="1">
        <v>0.96699999999999997</v>
      </c>
      <c r="H1043">
        <v>1.0640000000000001</v>
      </c>
      <c r="I1043">
        <v>0.97299999999999998</v>
      </c>
      <c r="J1043">
        <v>1.1060000000000001</v>
      </c>
      <c r="K1043">
        <v>1.175</v>
      </c>
      <c r="L1043" s="1">
        <v>7</v>
      </c>
      <c r="M1043">
        <v>7</v>
      </c>
      <c r="N1043">
        <v>10</v>
      </c>
      <c r="O1043" s="1">
        <v>10</v>
      </c>
      <c r="P1043">
        <v>9.9</v>
      </c>
      <c r="Q1043">
        <v>10</v>
      </c>
      <c r="R1043">
        <v>5.7</v>
      </c>
      <c r="S1043">
        <v>10</v>
      </c>
      <c r="T1043">
        <v>21</v>
      </c>
      <c r="U1043">
        <v>10</v>
      </c>
      <c r="V1043">
        <v>13.2</v>
      </c>
      <c r="W1043">
        <v>10</v>
      </c>
      <c r="X1043">
        <v>7.9</v>
      </c>
    </row>
    <row r="1044" spans="1:24" x14ac:dyDescent="0.3">
      <c r="A1044" s="6" t="s">
        <v>18879</v>
      </c>
      <c r="B1044" s="52" t="s">
        <v>8911</v>
      </c>
      <c r="C1044" s="6" t="s">
        <v>18881</v>
      </c>
      <c r="D1044" s="6" t="s">
        <v>18880</v>
      </c>
      <c r="E1044" s="5">
        <v>332</v>
      </c>
      <c r="F1044" s="6">
        <v>37.5</v>
      </c>
      <c r="G1044" s="1">
        <v>0.84499999999999997</v>
      </c>
      <c r="H1044">
        <v>1.022</v>
      </c>
      <c r="I1044">
        <v>0.85599999999999998</v>
      </c>
      <c r="J1044">
        <v>0.86099999999999999</v>
      </c>
      <c r="K1044">
        <v>0.89600000000000002</v>
      </c>
      <c r="L1044" s="1">
        <v>11</v>
      </c>
      <c r="M1044">
        <v>11</v>
      </c>
      <c r="N1044">
        <v>24</v>
      </c>
      <c r="O1044" s="1">
        <v>24</v>
      </c>
      <c r="P1044">
        <v>7.4</v>
      </c>
      <c r="Q1044">
        <v>24</v>
      </c>
      <c r="R1044">
        <v>8.8000000000000007</v>
      </c>
      <c r="S1044">
        <v>24</v>
      </c>
      <c r="T1044">
        <v>8.9</v>
      </c>
      <c r="U1044">
        <v>24</v>
      </c>
      <c r="V1044">
        <v>15.2</v>
      </c>
      <c r="W1044">
        <v>24</v>
      </c>
      <c r="X1044">
        <v>10.3</v>
      </c>
    </row>
    <row r="1045" spans="1:24" x14ac:dyDescent="0.3">
      <c r="A1045" s="6" t="s">
        <v>18882</v>
      </c>
      <c r="B1045" s="52" t="s">
        <v>447</v>
      </c>
      <c r="C1045" s="6" t="s">
        <v>18884</v>
      </c>
      <c r="D1045" s="6" t="s">
        <v>18883</v>
      </c>
      <c r="E1045" s="5">
        <v>195</v>
      </c>
      <c r="F1045" s="6">
        <v>22.4</v>
      </c>
      <c r="G1045" s="1">
        <v>0.91300000000000003</v>
      </c>
      <c r="H1045">
        <v>1.044</v>
      </c>
      <c r="I1045">
        <v>1.147</v>
      </c>
      <c r="J1045">
        <v>1.1910000000000001</v>
      </c>
      <c r="K1045">
        <v>1.0089999999999999</v>
      </c>
      <c r="L1045" s="1">
        <v>7</v>
      </c>
      <c r="M1045">
        <v>7</v>
      </c>
      <c r="N1045">
        <v>10</v>
      </c>
      <c r="O1045" s="1">
        <v>10</v>
      </c>
      <c r="P1045">
        <v>15.6</v>
      </c>
      <c r="Q1045">
        <v>10</v>
      </c>
      <c r="R1045">
        <v>9.8000000000000007</v>
      </c>
      <c r="S1045">
        <v>10</v>
      </c>
      <c r="T1045">
        <v>11.3</v>
      </c>
      <c r="U1045">
        <v>10</v>
      </c>
      <c r="V1045">
        <v>10.3</v>
      </c>
      <c r="W1045">
        <v>10</v>
      </c>
      <c r="X1045">
        <v>12.1</v>
      </c>
    </row>
    <row r="1046" spans="1:24" x14ac:dyDescent="0.3">
      <c r="A1046" s="6" t="s">
        <v>18885</v>
      </c>
      <c r="B1046" s="52" t="s">
        <v>8913</v>
      </c>
      <c r="D1046" s="6" t="s">
        <v>18886</v>
      </c>
      <c r="E1046" s="5">
        <v>764</v>
      </c>
      <c r="F1046" s="6">
        <v>85.1</v>
      </c>
      <c r="G1046" s="1">
        <v>0.85799999999999998</v>
      </c>
      <c r="H1046">
        <v>0.96099999999999997</v>
      </c>
      <c r="I1046">
        <v>1.052</v>
      </c>
      <c r="J1046">
        <v>0.98</v>
      </c>
      <c r="K1046">
        <v>0.84899999999999998</v>
      </c>
      <c r="L1046" s="1">
        <v>2</v>
      </c>
      <c r="M1046">
        <v>2</v>
      </c>
      <c r="N1046">
        <v>2</v>
      </c>
      <c r="O1046" s="1">
        <v>2</v>
      </c>
      <c r="P1046">
        <v>4.8</v>
      </c>
      <c r="Q1046">
        <v>2</v>
      </c>
      <c r="R1046">
        <v>9.5</v>
      </c>
      <c r="S1046">
        <v>2</v>
      </c>
      <c r="T1046">
        <v>17.899999999999999</v>
      </c>
      <c r="U1046">
        <v>2</v>
      </c>
      <c r="V1046">
        <v>26.2</v>
      </c>
      <c r="W1046">
        <v>2</v>
      </c>
      <c r="X1046">
        <v>4.8</v>
      </c>
    </row>
    <row r="1047" spans="1:24" x14ac:dyDescent="0.3">
      <c r="A1047" s="6" t="s">
        <v>18887</v>
      </c>
      <c r="B1047" s="52" t="s">
        <v>8915</v>
      </c>
      <c r="D1047" s="6" t="s">
        <v>18888</v>
      </c>
      <c r="E1047" s="5">
        <v>398</v>
      </c>
      <c r="F1047" s="6">
        <v>44.2</v>
      </c>
      <c r="G1047" s="1">
        <v>1.0780000000000001</v>
      </c>
      <c r="H1047">
        <v>1.113</v>
      </c>
      <c r="I1047">
        <v>1.2010000000000001</v>
      </c>
      <c r="J1047">
        <v>1.0680000000000001</v>
      </c>
      <c r="K1047">
        <v>1.3180000000000001</v>
      </c>
      <c r="L1047" s="1">
        <v>1</v>
      </c>
      <c r="M1047">
        <v>1</v>
      </c>
      <c r="N1047">
        <v>1</v>
      </c>
      <c r="O1047" s="1">
        <v>1</v>
      </c>
      <c r="P1047" t="s">
        <v>5</v>
      </c>
      <c r="Q1047">
        <v>1</v>
      </c>
      <c r="R1047" t="s">
        <v>5</v>
      </c>
      <c r="S1047">
        <v>1</v>
      </c>
      <c r="T1047" t="s">
        <v>5</v>
      </c>
      <c r="U1047">
        <v>1</v>
      </c>
      <c r="V1047" t="s">
        <v>5</v>
      </c>
      <c r="W1047">
        <v>1</v>
      </c>
      <c r="X1047" t="s">
        <v>5</v>
      </c>
    </row>
    <row r="1048" spans="1:24" x14ac:dyDescent="0.3">
      <c r="A1048" s="6" t="s">
        <v>18889</v>
      </c>
      <c r="B1048" s="52" t="s">
        <v>8917</v>
      </c>
      <c r="C1048" s="6" t="s">
        <v>18891</v>
      </c>
      <c r="D1048" s="6" t="s">
        <v>18890</v>
      </c>
      <c r="E1048" s="5">
        <v>131</v>
      </c>
      <c r="F1048" s="6">
        <v>14.7</v>
      </c>
      <c r="G1048" s="1">
        <v>1.036</v>
      </c>
      <c r="H1048">
        <v>1.0169999999999999</v>
      </c>
      <c r="I1048">
        <v>0.96799999999999997</v>
      </c>
      <c r="J1048">
        <v>0.90100000000000002</v>
      </c>
      <c r="K1048">
        <v>1.0660000000000001</v>
      </c>
      <c r="L1048" s="1">
        <v>2</v>
      </c>
      <c r="M1048">
        <v>2</v>
      </c>
      <c r="N1048">
        <v>5</v>
      </c>
      <c r="O1048" s="1">
        <v>5</v>
      </c>
      <c r="P1048">
        <v>11.5</v>
      </c>
      <c r="Q1048">
        <v>5</v>
      </c>
      <c r="R1048">
        <v>3.5</v>
      </c>
      <c r="S1048">
        <v>5</v>
      </c>
      <c r="T1048">
        <v>10</v>
      </c>
      <c r="U1048">
        <v>5</v>
      </c>
      <c r="V1048">
        <v>12</v>
      </c>
      <c r="W1048">
        <v>5</v>
      </c>
      <c r="X1048">
        <v>23.1</v>
      </c>
    </row>
    <row r="1049" spans="1:24" x14ac:dyDescent="0.3">
      <c r="A1049" s="6" t="s">
        <v>18892</v>
      </c>
      <c r="B1049" s="52" t="s">
        <v>8919</v>
      </c>
      <c r="C1049" s="6" t="s">
        <v>18894</v>
      </c>
      <c r="D1049" s="6" t="s">
        <v>18893</v>
      </c>
      <c r="E1049" s="5">
        <v>493</v>
      </c>
      <c r="F1049" s="6">
        <v>54.7</v>
      </c>
      <c r="G1049" s="1">
        <v>1.044</v>
      </c>
      <c r="H1049">
        <v>0.91500000000000004</v>
      </c>
      <c r="I1049">
        <v>0.80100000000000005</v>
      </c>
      <c r="J1049">
        <v>0.90900000000000003</v>
      </c>
      <c r="K1049">
        <v>1.0029999999999999</v>
      </c>
      <c r="L1049" s="1">
        <v>1</v>
      </c>
      <c r="M1049">
        <v>2</v>
      </c>
      <c r="N1049">
        <v>2</v>
      </c>
      <c r="O1049" s="1">
        <v>1</v>
      </c>
      <c r="P1049" t="s">
        <v>5</v>
      </c>
      <c r="Q1049">
        <v>1</v>
      </c>
      <c r="R1049" t="s">
        <v>5</v>
      </c>
      <c r="S1049">
        <v>1</v>
      </c>
      <c r="T1049" t="s">
        <v>5</v>
      </c>
      <c r="U1049">
        <v>1</v>
      </c>
      <c r="V1049" t="s">
        <v>5</v>
      </c>
      <c r="W1049">
        <v>1</v>
      </c>
      <c r="X1049" t="s">
        <v>5</v>
      </c>
    </row>
    <row r="1050" spans="1:24" x14ac:dyDescent="0.3">
      <c r="A1050" s="6" t="s">
        <v>18895</v>
      </c>
      <c r="B1050" s="52" t="s">
        <v>8921</v>
      </c>
      <c r="D1050" s="6" t="s">
        <v>18896</v>
      </c>
      <c r="E1050" s="5">
        <v>158</v>
      </c>
      <c r="F1050" s="6">
        <v>18.5</v>
      </c>
      <c r="G1050" s="1">
        <v>0.80200000000000005</v>
      </c>
      <c r="H1050">
        <v>0.72199999999999998</v>
      </c>
      <c r="I1050">
        <v>0.35099999999999998</v>
      </c>
      <c r="J1050">
        <v>0.434</v>
      </c>
      <c r="K1050">
        <v>0.70599999999999996</v>
      </c>
      <c r="L1050" s="1">
        <v>1</v>
      </c>
      <c r="M1050">
        <v>1</v>
      </c>
      <c r="N1050">
        <v>1</v>
      </c>
      <c r="O1050" s="1">
        <v>1</v>
      </c>
      <c r="P1050" t="s">
        <v>5</v>
      </c>
      <c r="Q1050">
        <v>1</v>
      </c>
      <c r="R1050" t="s">
        <v>5</v>
      </c>
      <c r="S1050">
        <v>1</v>
      </c>
      <c r="T1050" t="s">
        <v>5</v>
      </c>
      <c r="U1050">
        <v>1</v>
      </c>
      <c r="V1050" t="s">
        <v>5</v>
      </c>
      <c r="W1050">
        <v>1</v>
      </c>
      <c r="X1050" t="s">
        <v>5</v>
      </c>
    </row>
    <row r="1051" spans="1:24" x14ac:dyDescent="0.3">
      <c r="A1051" s="6" t="s">
        <v>912</v>
      </c>
      <c r="B1051" s="52" t="s">
        <v>911</v>
      </c>
      <c r="C1051" s="6" t="s">
        <v>5465</v>
      </c>
      <c r="D1051" s="6" t="s">
        <v>913</v>
      </c>
      <c r="E1051" s="5">
        <v>376</v>
      </c>
      <c r="F1051" s="6">
        <v>43</v>
      </c>
      <c r="G1051" s="1">
        <v>0.98699999999999999</v>
      </c>
      <c r="H1051">
        <v>1.095</v>
      </c>
      <c r="I1051">
        <v>0.96299999999999997</v>
      </c>
      <c r="J1051">
        <v>0.79300000000000004</v>
      </c>
      <c r="K1051">
        <v>1.2909999999999999</v>
      </c>
      <c r="L1051" s="1">
        <v>3</v>
      </c>
      <c r="M1051">
        <v>3</v>
      </c>
      <c r="N1051">
        <v>3</v>
      </c>
      <c r="O1051" s="1">
        <v>3</v>
      </c>
      <c r="P1051">
        <v>4.4000000000000004</v>
      </c>
      <c r="Q1051">
        <v>3</v>
      </c>
      <c r="R1051">
        <v>7.1</v>
      </c>
      <c r="S1051">
        <v>3</v>
      </c>
      <c r="T1051">
        <v>6.2</v>
      </c>
      <c r="U1051">
        <v>3</v>
      </c>
      <c r="V1051">
        <v>2.2999999999999998</v>
      </c>
      <c r="W1051">
        <v>3</v>
      </c>
      <c r="X1051">
        <v>4.4000000000000004</v>
      </c>
    </row>
    <row r="1052" spans="1:24" x14ac:dyDescent="0.3">
      <c r="A1052" s="6" t="s">
        <v>18897</v>
      </c>
      <c r="B1052" s="52" t="s">
        <v>8923</v>
      </c>
      <c r="C1052" s="6" t="s">
        <v>18899</v>
      </c>
      <c r="D1052" s="6" t="s">
        <v>18898</v>
      </c>
      <c r="E1052" s="5">
        <v>975</v>
      </c>
      <c r="F1052" s="6">
        <v>107.3</v>
      </c>
      <c r="G1052" s="1">
        <v>0.98799999999999999</v>
      </c>
      <c r="H1052">
        <v>0.96399999999999997</v>
      </c>
      <c r="I1052">
        <v>0.94299999999999995</v>
      </c>
      <c r="J1052">
        <v>0.93899999999999995</v>
      </c>
      <c r="K1052">
        <v>0.90600000000000003</v>
      </c>
      <c r="L1052" s="1">
        <v>7</v>
      </c>
      <c r="M1052">
        <v>8</v>
      </c>
      <c r="N1052">
        <v>11</v>
      </c>
      <c r="O1052" s="1">
        <v>10</v>
      </c>
      <c r="P1052">
        <v>14</v>
      </c>
      <c r="Q1052">
        <v>10</v>
      </c>
      <c r="R1052">
        <v>11.9</v>
      </c>
      <c r="S1052">
        <v>10</v>
      </c>
      <c r="T1052">
        <v>19.7</v>
      </c>
      <c r="U1052">
        <v>10</v>
      </c>
      <c r="V1052">
        <v>17.399999999999999</v>
      </c>
      <c r="W1052">
        <v>10</v>
      </c>
      <c r="X1052">
        <v>10.9</v>
      </c>
    </row>
    <row r="1053" spans="1:24" x14ac:dyDescent="0.3">
      <c r="A1053" s="6" t="s">
        <v>18900</v>
      </c>
      <c r="B1053" s="52" t="s">
        <v>8925</v>
      </c>
      <c r="D1053" s="6" t="s">
        <v>18901</v>
      </c>
      <c r="E1053" s="5">
        <v>65</v>
      </c>
      <c r="F1053" s="6">
        <v>7.4</v>
      </c>
      <c r="G1053" s="1">
        <v>0.97599999999999998</v>
      </c>
      <c r="H1053">
        <v>1.1619999999999999</v>
      </c>
      <c r="I1053">
        <v>1.099</v>
      </c>
      <c r="J1053">
        <v>1.097</v>
      </c>
      <c r="K1053">
        <v>1.0549999999999999</v>
      </c>
      <c r="L1053" s="1">
        <v>1</v>
      </c>
      <c r="M1053">
        <v>1</v>
      </c>
      <c r="N1053">
        <v>3</v>
      </c>
      <c r="O1053" s="1">
        <v>3</v>
      </c>
      <c r="P1053">
        <v>14.2</v>
      </c>
      <c r="Q1053">
        <v>3</v>
      </c>
      <c r="R1053">
        <v>16.7</v>
      </c>
      <c r="S1053">
        <v>3</v>
      </c>
      <c r="T1053">
        <v>5.8</v>
      </c>
      <c r="U1053">
        <v>3</v>
      </c>
      <c r="V1053">
        <v>17</v>
      </c>
      <c r="W1053">
        <v>3</v>
      </c>
      <c r="X1053">
        <v>23.5</v>
      </c>
    </row>
    <row r="1054" spans="1:24" x14ac:dyDescent="0.3">
      <c r="A1054" s="6" t="s">
        <v>18902</v>
      </c>
      <c r="B1054" s="52" t="s">
        <v>8925</v>
      </c>
      <c r="C1054" s="6" t="s">
        <v>18904</v>
      </c>
      <c r="D1054" s="6" t="s">
        <v>18903</v>
      </c>
      <c r="E1054" s="5">
        <v>524</v>
      </c>
      <c r="F1054" s="6">
        <v>51.4</v>
      </c>
      <c r="G1054" s="1">
        <v>0.78</v>
      </c>
      <c r="H1054">
        <v>0.80800000000000005</v>
      </c>
      <c r="I1054">
        <v>0.65100000000000002</v>
      </c>
      <c r="J1054">
        <v>0.90500000000000003</v>
      </c>
      <c r="K1054">
        <v>1.056</v>
      </c>
      <c r="L1054" s="1">
        <v>1</v>
      </c>
      <c r="M1054">
        <v>1</v>
      </c>
      <c r="N1054">
        <v>1</v>
      </c>
      <c r="O1054" s="1">
        <v>1</v>
      </c>
      <c r="P1054" t="s">
        <v>5</v>
      </c>
      <c r="Q1054">
        <v>1</v>
      </c>
      <c r="R1054" t="s">
        <v>5</v>
      </c>
      <c r="S1054">
        <v>1</v>
      </c>
      <c r="T1054" t="s">
        <v>5</v>
      </c>
      <c r="U1054">
        <v>1</v>
      </c>
      <c r="V1054" t="s">
        <v>5</v>
      </c>
      <c r="W1054">
        <v>1</v>
      </c>
      <c r="X1054" t="s">
        <v>5</v>
      </c>
    </row>
    <row r="1055" spans="1:24" x14ac:dyDescent="0.3">
      <c r="A1055" s="6" t="s">
        <v>18905</v>
      </c>
      <c r="B1055" s="52" t="s">
        <v>8927</v>
      </c>
      <c r="C1055" s="6" t="s">
        <v>18907</v>
      </c>
      <c r="D1055" s="6" t="s">
        <v>18906</v>
      </c>
      <c r="E1055" s="5">
        <v>248</v>
      </c>
      <c r="F1055" s="6">
        <v>26.4</v>
      </c>
      <c r="G1055" s="1">
        <v>1.044</v>
      </c>
      <c r="H1055">
        <v>1.083</v>
      </c>
      <c r="I1055">
        <v>1.111</v>
      </c>
      <c r="J1055">
        <v>1.153</v>
      </c>
      <c r="K1055">
        <v>1.105</v>
      </c>
      <c r="L1055" s="1">
        <v>6</v>
      </c>
      <c r="M1055">
        <v>6</v>
      </c>
      <c r="N1055">
        <v>11</v>
      </c>
      <c r="O1055" s="1">
        <v>11</v>
      </c>
      <c r="P1055">
        <v>2.7</v>
      </c>
      <c r="Q1055">
        <v>11</v>
      </c>
      <c r="R1055">
        <v>9.6999999999999993</v>
      </c>
      <c r="S1055">
        <v>11</v>
      </c>
      <c r="T1055">
        <v>10</v>
      </c>
      <c r="U1055">
        <v>11</v>
      </c>
      <c r="V1055">
        <v>4.5</v>
      </c>
      <c r="W1055">
        <v>11</v>
      </c>
      <c r="X1055">
        <v>11</v>
      </c>
    </row>
    <row r="1056" spans="1:24" x14ac:dyDescent="0.3">
      <c r="A1056" s="6" t="s">
        <v>2622</v>
      </c>
      <c r="B1056" s="52" t="s">
        <v>2621</v>
      </c>
      <c r="C1056" s="6" t="s">
        <v>4970</v>
      </c>
      <c r="D1056" s="6" t="s">
        <v>2623</v>
      </c>
      <c r="E1056" s="5">
        <v>745</v>
      </c>
      <c r="F1056" s="6">
        <v>84.6</v>
      </c>
      <c r="G1056" s="1">
        <v>0.96299999999999997</v>
      </c>
      <c r="H1056">
        <v>1.0780000000000001</v>
      </c>
      <c r="I1056">
        <v>1.2250000000000001</v>
      </c>
      <c r="J1056">
        <v>1.262</v>
      </c>
      <c r="K1056">
        <v>1.26</v>
      </c>
      <c r="L1056" s="1">
        <v>9</v>
      </c>
      <c r="M1056">
        <v>10</v>
      </c>
      <c r="N1056">
        <v>11</v>
      </c>
      <c r="O1056" s="1">
        <v>10</v>
      </c>
      <c r="P1056">
        <v>6.5</v>
      </c>
      <c r="Q1056">
        <v>10</v>
      </c>
      <c r="R1056">
        <v>7.6</v>
      </c>
      <c r="S1056">
        <v>10</v>
      </c>
      <c r="T1056">
        <v>16.600000000000001</v>
      </c>
      <c r="U1056">
        <v>10</v>
      </c>
      <c r="V1056">
        <v>21.3</v>
      </c>
      <c r="W1056">
        <v>10</v>
      </c>
      <c r="X1056">
        <v>18.2</v>
      </c>
    </row>
    <row r="1057" spans="1:24" x14ac:dyDescent="0.3">
      <c r="A1057" s="6" t="s">
        <v>18908</v>
      </c>
      <c r="B1057" s="52" t="s">
        <v>8929</v>
      </c>
      <c r="D1057" s="6" t="s">
        <v>18909</v>
      </c>
      <c r="E1057" s="5">
        <v>471</v>
      </c>
      <c r="F1057" s="6">
        <v>52.8</v>
      </c>
      <c r="G1057" s="1">
        <v>0.92800000000000005</v>
      </c>
      <c r="H1057">
        <v>1.248</v>
      </c>
      <c r="I1057">
        <v>0.98</v>
      </c>
      <c r="J1057">
        <v>0.93899999999999995</v>
      </c>
      <c r="K1057">
        <v>1.1120000000000001</v>
      </c>
      <c r="L1057" s="1">
        <v>3</v>
      </c>
      <c r="M1057">
        <v>4</v>
      </c>
      <c r="N1057">
        <v>6</v>
      </c>
      <c r="O1057" s="1">
        <v>4</v>
      </c>
      <c r="P1057">
        <v>9.3000000000000007</v>
      </c>
      <c r="Q1057">
        <v>4</v>
      </c>
      <c r="R1057">
        <v>19.5</v>
      </c>
      <c r="S1057">
        <v>4</v>
      </c>
      <c r="T1057">
        <v>3.5</v>
      </c>
      <c r="U1057">
        <v>4</v>
      </c>
      <c r="V1057">
        <v>12.6</v>
      </c>
      <c r="W1057">
        <v>4</v>
      </c>
      <c r="X1057">
        <v>5.7</v>
      </c>
    </row>
    <row r="1058" spans="1:24" x14ac:dyDescent="0.3">
      <c r="A1058" s="6" t="s">
        <v>18910</v>
      </c>
      <c r="B1058" s="52" t="s">
        <v>8931</v>
      </c>
      <c r="C1058" s="6" t="s">
        <v>18912</v>
      </c>
      <c r="D1058" s="6" t="s">
        <v>18911</v>
      </c>
      <c r="E1058" s="5">
        <v>339</v>
      </c>
      <c r="F1058" s="6">
        <v>37.799999999999997</v>
      </c>
      <c r="G1058" s="1">
        <v>0.95199999999999996</v>
      </c>
      <c r="H1058">
        <v>0.878</v>
      </c>
      <c r="I1058">
        <v>0.90900000000000003</v>
      </c>
      <c r="J1058">
        <v>0.92600000000000005</v>
      </c>
      <c r="K1058">
        <v>0.82099999999999995</v>
      </c>
      <c r="L1058" s="1">
        <v>8</v>
      </c>
      <c r="M1058">
        <v>8</v>
      </c>
      <c r="N1058">
        <v>14</v>
      </c>
      <c r="O1058" s="1">
        <v>14</v>
      </c>
      <c r="P1058">
        <v>7</v>
      </c>
      <c r="Q1058">
        <v>14</v>
      </c>
      <c r="R1058">
        <v>16.100000000000001</v>
      </c>
      <c r="S1058">
        <v>14</v>
      </c>
      <c r="T1058">
        <v>14.3</v>
      </c>
      <c r="U1058">
        <v>14</v>
      </c>
      <c r="V1058">
        <v>6.6</v>
      </c>
      <c r="W1058">
        <v>14</v>
      </c>
      <c r="X1058">
        <v>12.3</v>
      </c>
    </row>
    <row r="1059" spans="1:24" x14ac:dyDescent="0.3">
      <c r="A1059" s="6" t="s">
        <v>18913</v>
      </c>
      <c r="B1059" s="52" t="s">
        <v>8933</v>
      </c>
      <c r="C1059" s="6" t="s">
        <v>18915</v>
      </c>
      <c r="D1059" s="6" t="s">
        <v>18914</v>
      </c>
      <c r="E1059" s="5">
        <v>312</v>
      </c>
      <c r="F1059" s="6">
        <v>33.6</v>
      </c>
      <c r="G1059" s="1">
        <v>0.98199999999999998</v>
      </c>
      <c r="H1059">
        <v>1.046</v>
      </c>
      <c r="I1059">
        <v>0.99099999999999999</v>
      </c>
      <c r="J1059">
        <v>0.98299999999999998</v>
      </c>
      <c r="K1059">
        <v>1.133</v>
      </c>
      <c r="L1059" s="1">
        <v>14</v>
      </c>
      <c r="M1059">
        <v>14</v>
      </c>
      <c r="N1059">
        <v>19</v>
      </c>
      <c r="O1059" s="1">
        <v>19</v>
      </c>
      <c r="P1059">
        <v>5.6</v>
      </c>
      <c r="Q1059">
        <v>19</v>
      </c>
      <c r="R1059">
        <v>10.3</v>
      </c>
      <c r="S1059">
        <v>19</v>
      </c>
      <c r="T1059">
        <v>11.3</v>
      </c>
      <c r="U1059">
        <v>19</v>
      </c>
      <c r="V1059">
        <v>9.5</v>
      </c>
      <c r="W1059">
        <v>19</v>
      </c>
      <c r="X1059">
        <v>13.8</v>
      </c>
    </row>
    <row r="1060" spans="1:24" x14ac:dyDescent="0.3">
      <c r="A1060" s="6" t="s">
        <v>18916</v>
      </c>
      <c r="B1060" s="52" t="s">
        <v>8935</v>
      </c>
      <c r="C1060" s="6" t="s">
        <v>18918</v>
      </c>
      <c r="D1060" s="6" t="s">
        <v>18917</v>
      </c>
      <c r="E1060" s="5">
        <v>191</v>
      </c>
      <c r="F1060" s="6">
        <v>21.7</v>
      </c>
      <c r="G1060" s="1">
        <v>0.875</v>
      </c>
      <c r="H1060">
        <v>0.85099999999999998</v>
      </c>
      <c r="I1060">
        <v>0.72399999999999998</v>
      </c>
      <c r="J1060">
        <v>0.876</v>
      </c>
      <c r="K1060">
        <v>0.73199999999999998</v>
      </c>
      <c r="L1060" s="1">
        <v>2</v>
      </c>
      <c r="M1060">
        <v>2</v>
      </c>
      <c r="N1060">
        <v>2</v>
      </c>
      <c r="O1060" s="1">
        <v>2</v>
      </c>
      <c r="P1060">
        <v>15.7</v>
      </c>
      <c r="Q1060">
        <v>2</v>
      </c>
      <c r="R1060">
        <v>9.1999999999999993</v>
      </c>
      <c r="S1060">
        <v>2</v>
      </c>
      <c r="T1060">
        <v>1.4</v>
      </c>
      <c r="U1060">
        <v>2</v>
      </c>
      <c r="V1060">
        <v>10.8</v>
      </c>
      <c r="W1060">
        <v>2</v>
      </c>
      <c r="X1060">
        <v>4</v>
      </c>
    </row>
    <row r="1061" spans="1:24" x14ac:dyDescent="0.3">
      <c r="A1061" s="6" t="s">
        <v>18919</v>
      </c>
      <c r="B1061" s="52" t="s">
        <v>8937</v>
      </c>
      <c r="C1061" s="6" t="s">
        <v>18921</v>
      </c>
      <c r="D1061" s="6" t="s">
        <v>18920</v>
      </c>
      <c r="E1061" s="5">
        <v>212</v>
      </c>
      <c r="F1061" s="6">
        <v>24.3</v>
      </c>
      <c r="G1061" s="1">
        <v>0.95199999999999996</v>
      </c>
      <c r="H1061">
        <v>0.94099999999999995</v>
      </c>
      <c r="I1061">
        <v>0.875</v>
      </c>
      <c r="J1061">
        <v>0.95399999999999996</v>
      </c>
      <c r="K1061">
        <v>0.874</v>
      </c>
      <c r="L1061" s="1">
        <v>4</v>
      </c>
      <c r="M1061">
        <v>4</v>
      </c>
      <c r="N1061">
        <v>4</v>
      </c>
      <c r="O1061" s="1">
        <v>4</v>
      </c>
      <c r="P1061">
        <v>0.9</v>
      </c>
      <c r="Q1061">
        <v>4</v>
      </c>
      <c r="R1061">
        <v>4.8</v>
      </c>
      <c r="S1061">
        <v>4</v>
      </c>
      <c r="T1061">
        <v>11.3</v>
      </c>
      <c r="U1061">
        <v>4</v>
      </c>
      <c r="V1061">
        <v>9.4</v>
      </c>
      <c r="W1061">
        <v>4</v>
      </c>
      <c r="X1061">
        <v>2.7</v>
      </c>
    </row>
    <row r="1062" spans="1:24" x14ac:dyDescent="0.3">
      <c r="A1062" s="6" t="s">
        <v>18922</v>
      </c>
      <c r="B1062" s="52" t="s">
        <v>8939</v>
      </c>
      <c r="D1062" s="6" t="s">
        <v>18923</v>
      </c>
      <c r="E1062" s="5">
        <v>150</v>
      </c>
      <c r="F1062" s="6">
        <v>16.8</v>
      </c>
      <c r="G1062" s="1">
        <v>1.0669999999999999</v>
      </c>
      <c r="H1062">
        <v>1.0009999999999999</v>
      </c>
      <c r="I1062">
        <v>0.92800000000000005</v>
      </c>
      <c r="J1062">
        <v>0.92400000000000004</v>
      </c>
      <c r="K1062">
        <v>0.94499999999999995</v>
      </c>
      <c r="L1062" s="1">
        <v>6</v>
      </c>
      <c r="M1062">
        <v>6</v>
      </c>
      <c r="N1062">
        <v>10</v>
      </c>
      <c r="O1062" s="1">
        <v>10</v>
      </c>
      <c r="P1062">
        <v>5.2</v>
      </c>
      <c r="Q1062">
        <v>10</v>
      </c>
      <c r="R1062">
        <v>9.4</v>
      </c>
      <c r="S1062">
        <v>10</v>
      </c>
      <c r="T1062">
        <v>7.2</v>
      </c>
      <c r="U1062">
        <v>10</v>
      </c>
      <c r="V1062">
        <v>7.6</v>
      </c>
      <c r="W1062">
        <v>10</v>
      </c>
      <c r="X1062">
        <v>7.2</v>
      </c>
    </row>
    <row r="1063" spans="1:24" x14ac:dyDescent="0.3">
      <c r="A1063" s="6" t="s">
        <v>4308</v>
      </c>
      <c r="B1063" s="52" t="s">
        <v>4307</v>
      </c>
      <c r="C1063" s="6" t="s">
        <v>4464</v>
      </c>
      <c r="D1063" s="6" t="s">
        <v>4309</v>
      </c>
      <c r="E1063" s="5">
        <v>450</v>
      </c>
      <c r="F1063" s="6">
        <v>52.3</v>
      </c>
      <c r="G1063" s="1">
        <v>0.995</v>
      </c>
      <c r="H1063">
        <v>1.0529999999999999</v>
      </c>
      <c r="I1063">
        <v>0.77300000000000002</v>
      </c>
      <c r="J1063">
        <v>0.56999999999999995</v>
      </c>
      <c r="K1063">
        <v>0.79600000000000004</v>
      </c>
      <c r="L1063" s="1">
        <v>3</v>
      </c>
      <c r="M1063">
        <v>3</v>
      </c>
      <c r="N1063">
        <v>4</v>
      </c>
      <c r="O1063" s="1">
        <v>4</v>
      </c>
      <c r="P1063">
        <v>15.8</v>
      </c>
      <c r="Q1063">
        <v>4</v>
      </c>
      <c r="R1063">
        <v>3.9</v>
      </c>
      <c r="S1063">
        <v>4</v>
      </c>
      <c r="T1063">
        <v>16.5</v>
      </c>
      <c r="U1063">
        <v>4</v>
      </c>
      <c r="V1063">
        <v>22.2</v>
      </c>
      <c r="W1063">
        <v>4</v>
      </c>
      <c r="X1063">
        <v>9.5</v>
      </c>
    </row>
    <row r="1064" spans="1:24" x14ac:dyDescent="0.3">
      <c r="A1064" s="6" t="s">
        <v>18924</v>
      </c>
      <c r="B1064" s="52" t="s">
        <v>8941</v>
      </c>
      <c r="C1064" s="6" t="s">
        <v>18926</v>
      </c>
      <c r="D1064" s="6" t="s">
        <v>18925</v>
      </c>
      <c r="E1064" s="5">
        <v>172</v>
      </c>
      <c r="F1064" s="6">
        <v>18.600000000000001</v>
      </c>
      <c r="G1064" s="1">
        <v>1.0549999999999999</v>
      </c>
      <c r="H1064">
        <v>0.99099999999999999</v>
      </c>
      <c r="I1064">
        <v>0.89800000000000002</v>
      </c>
      <c r="J1064">
        <v>0.98299999999999998</v>
      </c>
      <c r="K1064">
        <v>1.0629999999999999</v>
      </c>
      <c r="L1064" s="1">
        <v>6</v>
      </c>
      <c r="M1064">
        <v>6</v>
      </c>
      <c r="N1064">
        <v>26</v>
      </c>
      <c r="O1064" s="1">
        <v>21</v>
      </c>
      <c r="P1064">
        <v>8.1</v>
      </c>
      <c r="Q1064">
        <v>21</v>
      </c>
      <c r="R1064">
        <v>9.5</v>
      </c>
      <c r="S1064">
        <v>21</v>
      </c>
      <c r="T1064">
        <v>10.5</v>
      </c>
      <c r="U1064">
        <v>21</v>
      </c>
      <c r="V1064">
        <v>6.4</v>
      </c>
      <c r="W1064">
        <v>21</v>
      </c>
      <c r="X1064">
        <v>9</v>
      </c>
    </row>
    <row r="1065" spans="1:24" x14ac:dyDescent="0.3">
      <c r="A1065" s="6" t="s">
        <v>18927</v>
      </c>
      <c r="B1065" s="52" t="s">
        <v>8943</v>
      </c>
      <c r="C1065" s="6" t="s">
        <v>18929</v>
      </c>
      <c r="D1065" s="6" t="s">
        <v>18928</v>
      </c>
      <c r="E1065" s="5">
        <v>686</v>
      </c>
      <c r="F1065" s="6">
        <v>76.8</v>
      </c>
      <c r="G1065" s="1">
        <v>0.93600000000000005</v>
      </c>
      <c r="H1065">
        <v>0.95099999999999996</v>
      </c>
      <c r="I1065">
        <v>0.69499999999999995</v>
      </c>
      <c r="J1065">
        <v>0.61199999999999999</v>
      </c>
      <c r="K1065">
        <v>0.78900000000000003</v>
      </c>
      <c r="L1065" s="1">
        <v>11</v>
      </c>
      <c r="M1065">
        <v>11</v>
      </c>
      <c r="N1065">
        <v>23</v>
      </c>
      <c r="O1065" s="1">
        <v>23</v>
      </c>
      <c r="P1065">
        <v>10.1</v>
      </c>
      <c r="Q1065">
        <v>23</v>
      </c>
      <c r="R1065">
        <v>9</v>
      </c>
      <c r="S1065">
        <v>23</v>
      </c>
      <c r="T1065">
        <v>7.9</v>
      </c>
      <c r="U1065">
        <v>23</v>
      </c>
      <c r="V1065">
        <v>9.1999999999999993</v>
      </c>
      <c r="W1065">
        <v>23</v>
      </c>
      <c r="X1065">
        <v>11.1</v>
      </c>
    </row>
    <row r="1066" spans="1:24" x14ac:dyDescent="0.3">
      <c r="A1066" s="6" t="s">
        <v>1733</v>
      </c>
      <c r="B1066" s="52" t="s">
        <v>1732</v>
      </c>
      <c r="C1066" s="6" t="s">
        <v>5227</v>
      </c>
      <c r="D1066" s="6" t="s">
        <v>1734</v>
      </c>
      <c r="E1066" s="5">
        <v>108</v>
      </c>
      <c r="F1066" s="6">
        <v>12.2</v>
      </c>
      <c r="G1066" s="1">
        <v>1.036</v>
      </c>
      <c r="H1066">
        <v>1.01</v>
      </c>
      <c r="I1066">
        <v>0.92700000000000005</v>
      </c>
      <c r="J1066">
        <v>0.873</v>
      </c>
      <c r="K1066">
        <v>0.89</v>
      </c>
      <c r="L1066" s="1">
        <v>3</v>
      </c>
      <c r="M1066">
        <v>3</v>
      </c>
      <c r="N1066">
        <v>8</v>
      </c>
      <c r="O1066" s="1">
        <v>7</v>
      </c>
      <c r="P1066">
        <v>4</v>
      </c>
      <c r="Q1066">
        <v>8</v>
      </c>
      <c r="R1066">
        <v>10.199999999999999</v>
      </c>
      <c r="S1066">
        <v>8</v>
      </c>
      <c r="T1066">
        <v>8.3000000000000007</v>
      </c>
      <c r="U1066">
        <v>8</v>
      </c>
      <c r="V1066">
        <v>6.7</v>
      </c>
      <c r="W1066">
        <v>8</v>
      </c>
      <c r="X1066">
        <v>7.1</v>
      </c>
    </row>
    <row r="1067" spans="1:24" x14ac:dyDescent="0.3">
      <c r="A1067" s="6" t="s">
        <v>1105</v>
      </c>
      <c r="B1067" s="52" t="s">
        <v>1104</v>
      </c>
      <c r="C1067" s="6" t="s">
        <v>5407</v>
      </c>
      <c r="D1067" s="6" t="s">
        <v>1106</v>
      </c>
      <c r="E1067" s="5">
        <v>135</v>
      </c>
      <c r="F1067" s="6">
        <v>15.3</v>
      </c>
      <c r="G1067" s="1">
        <v>0.996</v>
      </c>
      <c r="H1067">
        <v>0.92600000000000005</v>
      </c>
      <c r="I1067">
        <v>0.98899999999999999</v>
      </c>
      <c r="J1067">
        <v>1.008</v>
      </c>
      <c r="K1067">
        <v>0.92400000000000004</v>
      </c>
      <c r="L1067" s="1">
        <v>7</v>
      </c>
      <c r="M1067">
        <v>7</v>
      </c>
      <c r="N1067">
        <v>12</v>
      </c>
      <c r="O1067" s="1">
        <v>12</v>
      </c>
      <c r="P1067">
        <v>6.1</v>
      </c>
      <c r="Q1067">
        <v>12</v>
      </c>
      <c r="R1067">
        <v>15.6</v>
      </c>
      <c r="S1067">
        <v>12</v>
      </c>
      <c r="T1067">
        <v>6.3</v>
      </c>
      <c r="U1067">
        <v>12</v>
      </c>
      <c r="V1067">
        <v>18</v>
      </c>
      <c r="W1067">
        <v>12</v>
      </c>
      <c r="X1067">
        <v>13.5</v>
      </c>
    </row>
    <row r="1068" spans="1:24" x14ac:dyDescent="0.3">
      <c r="A1068" s="6" t="s">
        <v>18930</v>
      </c>
      <c r="B1068" s="52" t="s">
        <v>8945</v>
      </c>
      <c r="C1068" s="6" t="s">
        <v>18932</v>
      </c>
      <c r="D1068" s="6" t="s">
        <v>18931</v>
      </c>
      <c r="E1068" s="5">
        <v>127</v>
      </c>
      <c r="F1068" s="6">
        <v>14.2</v>
      </c>
      <c r="G1068" s="1">
        <v>0.89600000000000002</v>
      </c>
      <c r="H1068">
        <v>0.99099999999999999</v>
      </c>
      <c r="I1068">
        <v>0.99099999999999999</v>
      </c>
      <c r="J1068">
        <v>1.0820000000000001</v>
      </c>
      <c r="K1068">
        <v>1.042</v>
      </c>
      <c r="L1068" s="1">
        <v>1</v>
      </c>
      <c r="M1068">
        <v>1</v>
      </c>
      <c r="N1068">
        <v>2</v>
      </c>
      <c r="O1068" s="1">
        <v>2</v>
      </c>
      <c r="P1068">
        <v>3.6</v>
      </c>
      <c r="Q1068">
        <v>2</v>
      </c>
      <c r="R1068">
        <v>2</v>
      </c>
      <c r="S1068">
        <v>2</v>
      </c>
      <c r="T1068">
        <v>4.3</v>
      </c>
      <c r="U1068">
        <v>2</v>
      </c>
      <c r="V1068">
        <v>1</v>
      </c>
      <c r="W1068">
        <v>2</v>
      </c>
      <c r="X1068">
        <v>10.6</v>
      </c>
    </row>
    <row r="1069" spans="1:24" x14ac:dyDescent="0.3">
      <c r="A1069" s="6" t="s">
        <v>18933</v>
      </c>
      <c r="B1069" s="52" t="s">
        <v>560</v>
      </c>
      <c r="C1069" s="6" t="s">
        <v>18935</v>
      </c>
      <c r="D1069" s="6" t="s">
        <v>18934</v>
      </c>
      <c r="E1069" s="5">
        <v>2027</v>
      </c>
      <c r="F1069" s="6">
        <v>231.3</v>
      </c>
      <c r="G1069" s="1">
        <v>1.0640000000000001</v>
      </c>
      <c r="H1069">
        <v>1.133</v>
      </c>
      <c r="I1069">
        <v>1.389</v>
      </c>
      <c r="J1069">
        <v>1.839</v>
      </c>
      <c r="K1069">
        <v>1.155</v>
      </c>
      <c r="L1069" s="1">
        <v>16</v>
      </c>
      <c r="M1069">
        <v>17</v>
      </c>
      <c r="N1069">
        <v>18</v>
      </c>
      <c r="O1069" s="1">
        <v>17</v>
      </c>
      <c r="P1069">
        <v>10.1</v>
      </c>
      <c r="Q1069">
        <v>17</v>
      </c>
      <c r="R1069">
        <v>15.1</v>
      </c>
      <c r="S1069">
        <v>17</v>
      </c>
      <c r="T1069">
        <v>22.4</v>
      </c>
      <c r="U1069">
        <v>17</v>
      </c>
      <c r="V1069">
        <v>23.8</v>
      </c>
      <c r="W1069">
        <v>17</v>
      </c>
      <c r="X1069">
        <v>13.5</v>
      </c>
    </row>
    <row r="1070" spans="1:24" x14ac:dyDescent="0.3">
      <c r="A1070" s="6" t="s">
        <v>18936</v>
      </c>
      <c r="B1070" s="52" t="s">
        <v>8947</v>
      </c>
      <c r="D1070" s="6" t="s">
        <v>18937</v>
      </c>
      <c r="E1070" s="5">
        <v>820</v>
      </c>
      <c r="F1070" s="6">
        <v>91.1</v>
      </c>
      <c r="G1070" s="1">
        <v>0.96399999999999997</v>
      </c>
      <c r="H1070">
        <v>0.996</v>
      </c>
      <c r="I1070">
        <v>0.94599999999999995</v>
      </c>
      <c r="J1070">
        <v>0.81399999999999995</v>
      </c>
      <c r="K1070">
        <v>1.2090000000000001</v>
      </c>
      <c r="L1070" s="1">
        <v>8</v>
      </c>
      <c r="M1070">
        <v>8</v>
      </c>
      <c r="N1070">
        <v>9</v>
      </c>
      <c r="O1070" s="1">
        <v>9</v>
      </c>
      <c r="P1070">
        <v>2.5</v>
      </c>
      <c r="Q1070">
        <v>9</v>
      </c>
      <c r="R1070">
        <v>2.6</v>
      </c>
      <c r="S1070">
        <v>9</v>
      </c>
      <c r="T1070">
        <v>12.6</v>
      </c>
      <c r="U1070">
        <v>9</v>
      </c>
      <c r="V1070">
        <v>19.5</v>
      </c>
      <c r="W1070">
        <v>9</v>
      </c>
      <c r="X1070">
        <v>15</v>
      </c>
    </row>
    <row r="1071" spans="1:24" x14ac:dyDescent="0.3">
      <c r="A1071" s="6" t="s">
        <v>18938</v>
      </c>
      <c r="B1071" s="52" t="s">
        <v>8949</v>
      </c>
      <c r="D1071" s="6" t="s">
        <v>18939</v>
      </c>
      <c r="E1071" s="5">
        <v>634</v>
      </c>
      <c r="F1071" s="6">
        <v>71.2</v>
      </c>
      <c r="G1071" s="1">
        <v>1.0900000000000001</v>
      </c>
      <c r="H1071">
        <v>1.3859999999999999</v>
      </c>
      <c r="I1071">
        <v>2.5009999999999999</v>
      </c>
      <c r="J1071">
        <v>3.085</v>
      </c>
      <c r="K1071">
        <v>1.204</v>
      </c>
      <c r="L1071" s="1">
        <v>16</v>
      </c>
      <c r="M1071">
        <v>16</v>
      </c>
      <c r="N1071">
        <v>23</v>
      </c>
      <c r="O1071" s="1">
        <v>22</v>
      </c>
      <c r="P1071">
        <v>9.1999999999999993</v>
      </c>
      <c r="Q1071">
        <v>22</v>
      </c>
      <c r="R1071">
        <v>10.199999999999999</v>
      </c>
      <c r="S1071">
        <v>22</v>
      </c>
      <c r="T1071">
        <v>26.1</v>
      </c>
      <c r="U1071">
        <v>22</v>
      </c>
      <c r="V1071">
        <v>25.1</v>
      </c>
      <c r="W1071">
        <v>22</v>
      </c>
      <c r="X1071">
        <v>7.1</v>
      </c>
    </row>
    <row r="1072" spans="1:24" x14ac:dyDescent="0.3">
      <c r="A1072" s="6" t="s">
        <v>18940</v>
      </c>
      <c r="B1072" s="52" t="s">
        <v>8951</v>
      </c>
      <c r="C1072" s="6" t="s">
        <v>18942</v>
      </c>
      <c r="D1072" s="6" t="s">
        <v>18941</v>
      </c>
      <c r="E1072" s="5">
        <v>745</v>
      </c>
      <c r="F1072" s="6">
        <v>83.5</v>
      </c>
      <c r="G1072" s="1">
        <v>1.1180000000000001</v>
      </c>
      <c r="H1072">
        <v>1.6819999999999999</v>
      </c>
      <c r="I1072">
        <v>2.35</v>
      </c>
      <c r="J1072">
        <v>2.0289999999999999</v>
      </c>
      <c r="K1072">
        <v>1.2709999999999999</v>
      </c>
      <c r="L1072" s="1">
        <v>7</v>
      </c>
      <c r="M1072">
        <v>7</v>
      </c>
      <c r="N1072">
        <v>8</v>
      </c>
      <c r="O1072" s="1">
        <v>8</v>
      </c>
      <c r="P1072">
        <v>9.3000000000000007</v>
      </c>
      <c r="Q1072">
        <v>8</v>
      </c>
      <c r="R1072">
        <v>26.3</v>
      </c>
      <c r="S1072">
        <v>8</v>
      </c>
      <c r="T1072">
        <v>37.1</v>
      </c>
      <c r="U1072">
        <v>8</v>
      </c>
      <c r="V1072">
        <v>38</v>
      </c>
      <c r="W1072">
        <v>8</v>
      </c>
      <c r="X1072">
        <v>15.5</v>
      </c>
    </row>
    <row r="1073" spans="1:24" x14ac:dyDescent="0.3">
      <c r="A1073" s="6" t="s">
        <v>18943</v>
      </c>
      <c r="B1073" s="52" t="s">
        <v>8953</v>
      </c>
      <c r="C1073" s="6" t="s">
        <v>18945</v>
      </c>
      <c r="D1073" s="6" t="s">
        <v>18944</v>
      </c>
      <c r="E1073" s="5">
        <v>602</v>
      </c>
      <c r="F1073" s="6">
        <v>66</v>
      </c>
      <c r="G1073" s="1">
        <v>0.97499999999999998</v>
      </c>
      <c r="H1073">
        <v>0.93300000000000005</v>
      </c>
      <c r="I1073">
        <v>0.98099999999999998</v>
      </c>
      <c r="J1073">
        <v>1.0529999999999999</v>
      </c>
      <c r="K1073">
        <v>1.0389999999999999</v>
      </c>
      <c r="L1073" s="1">
        <v>10</v>
      </c>
      <c r="M1073">
        <v>10</v>
      </c>
      <c r="N1073">
        <v>13</v>
      </c>
      <c r="O1073" s="1">
        <v>13</v>
      </c>
      <c r="P1073">
        <v>11.7</v>
      </c>
      <c r="Q1073">
        <v>13</v>
      </c>
      <c r="R1073">
        <v>14.2</v>
      </c>
      <c r="S1073">
        <v>13</v>
      </c>
      <c r="T1073">
        <v>20.2</v>
      </c>
      <c r="U1073">
        <v>13</v>
      </c>
      <c r="V1073">
        <v>19.399999999999999</v>
      </c>
      <c r="W1073">
        <v>13</v>
      </c>
      <c r="X1073">
        <v>13.2</v>
      </c>
    </row>
    <row r="1074" spans="1:24" x14ac:dyDescent="0.3">
      <c r="A1074" s="6" t="s">
        <v>2755</v>
      </c>
      <c r="B1074" s="52" t="s">
        <v>2754</v>
      </c>
      <c r="C1074" s="6" t="s">
        <v>4927</v>
      </c>
      <c r="D1074" s="6" t="s">
        <v>2756</v>
      </c>
      <c r="E1074" s="5">
        <v>2032</v>
      </c>
      <c r="F1074" s="6">
        <v>225.4</v>
      </c>
      <c r="G1074" s="1">
        <v>0.997</v>
      </c>
      <c r="H1074">
        <v>1.1060000000000001</v>
      </c>
      <c r="I1074">
        <v>1.361</v>
      </c>
      <c r="J1074">
        <v>1.4470000000000001</v>
      </c>
      <c r="K1074">
        <v>1.0640000000000001</v>
      </c>
      <c r="L1074" s="1">
        <v>73</v>
      </c>
      <c r="M1074">
        <v>73</v>
      </c>
      <c r="N1074">
        <v>140</v>
      </c>
      <c r="O1074" s="1">
        <v>140</v>
      </c>
      <c r="P1074">
        <v>6.7</v>
      </c>
      <c r="Q1074">
        <v>140</v>
      </c>
      <c r="R1074">
        <v>9.3000000000000007</v>
      </c>
      <c r="S1074">
        <v>140</v>
      </c>
      <c r="T1074">
        <v>12.7</v>
      </c>
      <c r="U1074">
        <v>140</v>
      </c>
      <c r="V1074">
        <v>9.8000000000000007</v>
      </c>
      <c r="W1074">
        <v>140</v>
      </c>
      <c r="X1074">
        <v>9.8000000000000007</v>
      </c>
    </row>
    <row r="1075" spans="1:24" x14ac:dyDescent="0.3">
      <c r="A1075" s="6" t="s">
        <v>18946</v>
      </c>
      <c r="B1075" s="52" t="s">
        <v>8955</v>
      </c>
      <c r="D1075" s="6" t="s">
        <v>18947</v>
      </c>
      <c r="E1075" s="5">
        <v>67</v>
      </c>
      <c r="F1075" s="6">
        <v>8</v>
      </c>
      <c r="G1075" s="1">
        <v>1.087</v>
      </c>
      <c r="H1075">
        <v>0.97399999999999998</v>
      </c>
      <c r="I1075">
        <v>0.97599999999999998</v>
      </c>
      <c r="J1075">
        <v>0.92600000000000005</v>
      </c>
      <c r="K1075">
        <v>1.071</v>
      </c>
      <c r="L1075" s="1">
        <v>2</v>
      </c>
      <c r="M1075">
        <v>3</v>
      </c>
      <c r="N1075">
        <v>7</v>
      </c>
      <c r="O1075" s="1">
        <v>6</v>
      </c>
      <c r="P1075">
        <v>7</v>
      </c>
      <c r="Q1075">
        <v>6</v>
      </c>
      <c r="R1075">
        <v>31.4</v>
      </c>
      <c r="S1075">
        <v>6</v>
      </c>
      <c r="T1075">
        <v>11.3</v>
      </c>
      <c r="U1075">
        <v>6</v>
      </c>
      <c r="V1075">
        <v>17.2</v>
      </c>
      <c r="W1075">
        <v>6</v>
      </c>
      <c r="X1075">
        <v>12.6</v>
      </c>
    </row>
    <row r="1076" spans="1:24" x14ac:dyDescent="0.3">
      <c r="A1076" s="6" t="s">
        <v>18948</v>
      </c>
      <c r="B1076" s="52" t="s">
        <v>8957</v>
      </c>
      <c r="C1076" s="6" t="s">
        <v>18950</v>
      </c>
      <c r="D1076" s="6" t="s">
        <v>18949</v>
      </c>
      <c r="E1076" s="5">
        <v>79</v>
      </c>
      <c r="F1076" s="6">
        <v>9.9</v>
      </c>
      <c r="G1076" s="1">
        <v>0.97499999999999998</v>
      </c>
      <c r="H1076">
        <v>0.93</v>
      </c>
      <c r="I1076">
        <v>0.81399999999999995</v>
      </c>
      <c r="J1076">
        <v>0.93300000000000005</v>
      </c>
      <c r="K1076">
        <v>1.103</v>
      </c>
      <c r="L1076" s="1">
        <v>3</v>
      </c>
      <c r="M1076">
        <v>4</v>
      </c>
      <c r="N1076">
        <v>6</v>
      </c>
      <c r="O1076" s="1">
        <v>5</v>
      </c>
      <c r="P1076">
        <v>5.8</v>
      </c>
      <c r="Q1076">
        <v>5</v>
      </c>
      <c r="R1076">
        <v>6.7</v>
      </c>
      <c r="S1076">
        <v>5</v>
      </c>
      <c r="T1076">
        <v>4.3</v>
      </c>
      <c r="U1076">
        <v>5</v>
      </c>
      <c r="V1076">
        <v>13.2</v>
      </c>
      <c r="W1076">
        <v>5</v>
      </c>
      <c r="X1076">
        <v>5.8</v>
      </c>
    </row>
    <row r="1077" spans="1:24" x14ac:dyDescent="0.3">
      <c r="A1077" s="6" t="s">
        <v>18951</v>
      </c>
      <c r="B1077" s="52" t="s">
        <v>371</v>
      </c>
      <c r="D1077" s="6" t="s">
        <v>18952</v>
      </c>
      <c r="E1077" s="5">
        <v>1477</v>
      </c>
      <c r="F1077" s="6">
        <v>163</v>
      </c>
      <c r="G1077" s="1">
        <v>1.0189999999999999</v>
      </c>
      <c r="H1077">
        <v>1</v>
      </c>
      <c r="I1077">
        <v>1.073</v>
      </c>
      <c r="J1077">
        <v>1.0920000000000001</v>
      </c>
      <c r="K1077">
        <v>1.0209999999999999</v>
      </c>
      <c r="L1077" s="1">
        <v>29</v>
      </c>
      <c r="M1077">
        <v>32</v>
      </c>
      <c r="N1077">
        <v>43</v>
      </c>
      <c r="O1077" s="1">
        <v>38</v>
      </c>
      <c r="P1077">
        <v>7.7</v>
      </c>
      <c r="Q1077">
        <v>38</v>
      </c>
      <c r="R1077">
        <v>6</v>
      </c>
      <c r="S1077">
        <v>38</v>
      </c>
      <c r="T1077">
        <v>13.4</v>
      </c>
      <c r="U1077">
        <v>38</v>
      </c>
      <c r="V1077">
        <v>13.2</v>
      </c>
      <c r="W1077">
        <v>38</v>
      </c>
      <c r="X1077">
        <v>9.1</v>
      </c>
    </row>
    <row r="1078" spans="1:24" x14ac:dyDescent="0.3">
      <c r="A1078" s="6" t="s">
        <v>18953</v>
      </c>
      <c r="B1078" s="52" t="s">
        <v>382</v>
      </c>
      <c r="D1078" s="6" t="s">
        <v>18954</v>
      </c>
      <c r="E1078" s="5">
        <v>1505</v>
      </c>
      <c r="F1078" s="6">
        <v>164.6</v>
      </c>
      <c r="G1078" s="1">
        <v>0.97799999999999998</v>
      </c>
      <c r="H1078">
        <v>1.0349999999999999</v>
      </c>
      <c r="I1078">
        <v>1.0449999999999999</v>
      </c>
      <c r="J1078">
        <v>1.101</v>
      </c>
      <c r="K1078">
        <v>1.0189999999999999</v>
      </c>
      <c r="L1078" s="1">
        <v>25</v>
      </c>
      <c r="M1078">
        <v>29</v>
      </c>
      <c r="N1078">
        <v>34</v>
      </c>
      <c r="O1078" s="1">
        <v>28</v>
      </c>
      <c r="P1078">
        <v>8.6999999999999993</v>
      </c>
      <c r="Q1078">
        <v>28</v>
      </c>
      <c r="R1078">
        <v>7.3</v>
      </c>
      <c r="S1078">
        <v>28</v>
      </c>
      <c r="T1078">
        <v>12.4</v>
      </c>
      <c r="U1078">
        <v>28</v>
      </c>
      <c r="V1078">
        <v>11.7</v>
      </c>
      <c r="W1078">
        <v>28</v>
      </c>
      <c r="X1078">
        <v>9.5</v>
      </c>
    </row>
    <row r="1079" spans="1:24" x14ac:dyDescent="0.3">
      <c r="A1079" s="6" t="s">
        <v>18955</v>
      </c>
      <c r="B1079" s="52" t="s">
        <v>8959</v>
      </c>
      <c r="D1079" s="6" t="s">
        <v>18956</v>
      </c>
      <c r="E1079" s="5">
        <v>612</v>
      </c>
      <c r="F1079" s="6">
        <v>70.2</v>
      </c>
      <c r="G1079" s="1">
        <v>1.3080000000000001</v>
      </c>
      <c r="H1079">
        <v>0.93100000000000005</v>
      </c>
      <c r="I1079">
        <v>0.75800000000000001</v>
      </c>
      <c r="J1079">
        <v>0.84499999999999997</v>
      </c>
      <c r="K1079">
        <v>0.64900000000000002</v>
      </c>
      <c r="L1079" s="1">
        <v>1</v>
      </c>
      <c r="M1079">
        <v>2</v>
      </c>
      <c r="N1079">
        <v>3</v>
      </c>
      <c r="O1079" s="1">
        <v>2</v>
      </c>
      <c r="P1079">
        <v>13.8</v>
      </c>
      <c r="Q1079">
        <v>2</v>
      </c>
      <c r="R1079">
        <v>21.1</v>
      </c>
      <c r="S1079">
        <v>2</v>
      </c>
      <c r="T1079">
        <v>12.3</v>
      </c>
      <c r="U1079">
        <v>2</v>
      </c>
      <c r="V1079">
        <v>34.1</v>
      </c>
      <c r="W1079">
        <v>2</v>
      </c>
      <c r="X1079">
        <v>1.4</v>
      </c>
    </row>
    <row r="1080" spans="1:24" x14ac:dyDescent="0.3">
      <c r="A1080" s="6" t="s">
        <v>1298</v>
      </c>
      <c r="B1080" s="52" t="s">
        <v>1297</v>
      </c>
      <c r="C1080" s="6" t="s">
        <v>5350</v>
      </c>
      <c r="D1080" s="6" t="s">
        <v>1299</v>
      </c>
      <c r="E1080" s="5">
        <v>551</v>
      </c>
      <c r="F1080" s="6">
        <v>62</v>
      </c>
      <c r="G1080" s="1">
        <v>1.075</v>
      </c>
      <c r="H1080">
        <v>1.167</v>
      </c>
      <c r="I1080">
        <v>1.7110000000000001</v>
      </c>
      <c r="J1080">
        <v>1.635</v>
      </c>
      <c r="K1080">
        <v>1.1299999999999999</v>
      </c>
      <c r="L1080" s="1">
        <v>2</v>
      </c>
      <c r="M1080">
        <v>2</v>
      </c>
      <c r="N1080">
        <v>2</v>
      </c>
      <c r="O1080" s="1">
        <v>2</v>
      </c>
      <c r="P1080">
        <v>8.6</v>
      </c>
      <c r="Q1080">
        <v>2</v>
      </c>
      <c r="R1080">
        <v>4.7</v>
      </c>
      <c r="S1080">
        <v>2</v>
      </c>
      <c r="T1080">
        <v>24.8</v>
      </c>
      <c r="U1080">
        <v>2</v>
      </c>
      <c r="V1080">
        <v>21</v>
      </c>
      <c r="W1080">
        <v>2</v>
      </c>
      <c r="X1080">
        <v>11</v>
      </c>
    </row>
    <row r="1081" spans="1:24" x14ac:dyDescent="0.3">
      <c r="A1081" s="6" t="s">
        <v>18957</v>
      </c>
      <c r="B1081" s="52" t="s">
        <v>531</v>
      </c>
      <c r="D1081" s="6" t="s">
        <v>18958</v>
      </c>
      <c r="E1081" s="5">
        <v>725</v>
      </c>
      <c r="F1081" s="6">
        <v>80.5</v>
      </c>
      <c r="G1081" s="1">
        <v>1.097</v>
      </c>
      <c r="H1081">
        <v>1.278</v>
      </c>
      <c r="I1081">
        <v>1.222</v>
      </c>
      <c r="J1081">
        <v>1.431</v>
      </c>
      <c r="K1081">
        <v>1.2270000000000001</v>
      </c>
      <c r="L1081" s="1">
        <v>4</v>
      </c>
      <c r="M1081">
        <v>4</v>
      </c>
      <c r="N1081">
        <v>4</v>
      </c>
      <c r="O1081" s="1">
        <v>4</v>
      </c>
      <c r="P1081">
        <v>13.2</v>
      </c>
      <c r="Q1081">
        <v>4</v>
      </c>
      <c r="R1081">
        <v>7.5</v>
      </c>
      <c r="S1081">
        <v>4</v>
      </c>
      <c r="T1081">
        <v>12</v>
      </c>
      <c r="U1081">
        <v>4</v>
      </c>
      <c r="V1081">
        <v>15.5</v>
      </c>
      <c r="W1081">
        <v>4</v>
      </c>
      <c r="X1081">
        <v>15.9</v>
      </c>
    </row>
    <row r="1082" spans="1:24" x14ac:dyDescent="0.3">
      <c r="A1082" s="6" t="s">
        <v>18959</v>
      </c>
      <c r="B1082" s="52" t="s">
        <v>8961</v>
      </c>
      <c r="D1082" s="6" t="s">
        <v>18960</v>
      </c>
      <c r="E1082" s="5">
        <v>119</v>
      </c>
      <c r="F1082" s="6">
        <v>13.5</v>
      </c>
      <c r="G1082" s="1">
        <v>0.96399999999999997</v>
      </c>
      <c r="H1082">
        <v>1.0369999999999999</v>
      </c>
      <c r="I1082">
        <v>1.0349999999999999</v>
      </c>
      <c r="J1082">
        <v>1.046</v>
      </c>
      <c r="K1082">
        <v>1.0640000000000001</v>
      </c>
      <c r="L1082" s="1">
        <v>1</v>
      </c>
      <c r="M1082">
        <v>1</v>
      </c>
      <c r="N1082">
        <v>1</v>
      </c>
      <c r="O1082" s="1">
        <v>1</v>
      </c>
      <c r="P1082" t="s">
        <v>5</v>
      </c>
      <c r="Q1082">
        <v>1</v>
      </c>
      <c r="R1082" t="s">
        <v>5</v>
      </c>
      <c r="S1082">
        <v>1</v>
      </c>
      <c r="T1082" t="s">
        <v>5</v>
      </c>
      <c r="U1082">
        <v>1</v>
      </c>
      <c r="V1082" t="s">
        <v>5</v>
      </c>
      <c r="W1082">
        <v>1</v>
      </c>
      <c r="X1082" t="s">
        <v>5</v>
      </c>
    </row>
    <row r="1083" spans="1:24" x14ac:dyDescent="0.3">
      <c r="A1083" s="6" t="s">
        <v>18961</v>
      </c>
      <c r="B1083" s="52" t="s">
        <v>180</v>
      </c>
      <c r="D1083" s="6" t="s">
        <v>18962</v>
      </c>
      <c r="E1083" s="5">
        <v>89</v>
      </c>
      <c r="F1083" s="6">
        <v>10.3</v>
      </c>
      <c r="G1083" s="1">
        <v>0.80300000000000005</v>
      </c>
      <c r="H1083">
        <v>1.3280000000000001</v>
      </c>
      <c r="I1083">
        <v>1.0840000000000001</v>
      </c>
      <c r="J1083">
        <v>0.91500000000000004</v>
      </c>
      <c r="K1083">
        <v>1.369</v>
      </c>
      <c r="L1083" s="1">
        <v>1</v>
      </c>
      <c r="M1083">
        <v>1</v>
      </c>
      <c r="N1083">
        <v>1</v>
      </c>
      <c r="O1083" s="1">
        <v>1</v>
      </c>
      <c r="P1083" t="s">
        <v>5</v>
      </c>
      <c r="Q1083">
        <v>1</v>
      </c>
      <c r="R1083" t="s">
        <v>5</v>
      </c>
      <c r="S1083">
        <v>1</v>
      </c>
      <c r="T1083" t="s">
        <v>5</v>
      </c>
      <c r="U1083">
        <v>1</v>
      </c>
      <c r="V1083" t="s">
        <v>5</v>
      </c>
      <c r="W1083">
        <v>1</v>
      </c>
      <c r="X1083" t="s">
        <v>5</v>
      </c>
    </row>
    <row r="1084" spans="1:24" x14ac:dyDescent="0.3">
      <c r="A1084" s="6" t="s">
        <v>18963</v>
      </c>
      <c r="B1084" s="52" t="s">
        <v>8963</v>
      </c>
      <c r="D1084" s="6" t="s">
        <v>18964</v>
      </c>
      <c r="E1084" s="5">
        <v>567</v>
      </c>
      <c r="F1084" s="6">
        <v>63.2</v>
      </c>
      <c r="G1084" s="1">
        <v>0.94099999999999995</v>
      </c>
      <c r="H1084">
        <v>1.1120000000000001</v>
      </c>
      <c r="I1084">
        <v>1.0329999999999999</v>
      </c>
      <c r="J1084">
        <v>0.94399999999999995</v>
      </c>
      <c r="K1084">
        <v>1.236</v>
      </c>
      <c r="L1084" s="1">
        <v>1</v>
      </c>
      <c r="M1084">
        <v>1</v>
      </c>
      <c r="N1084">
        <v>1</v>
      </c>
      <c r="O1084" s="1">
        <v>1</v>
      </c>
      <c r="P1084" t="s">
        <v>5</v>
      </c>
      <c r="Q1084">
        <v>1</v>
      </c>
      <c r="R1084" t="s">
        <v>5</v>
      </c>
      <c r="S1084">
        <v>1</v>
      </c>
      <c r="T1084" t="s">
        <v>5</v>
      </c>
      <c r="U1084">
        <v>1</v>
      </c>
      <c r="V1084" t="s">
        <v>5</v>
      </c>
      <c r="W1084">
        <v>1</v>
      </c>
      <c r="X1084" t="s">
        <v>5</v>
      </c>
    </row>
    <row r="1085" spans="1:24" x14ac:dyDescent="0.3">
      <c r="A1085" s="6" t="s">
        <v>18965</v>
      </c>
      <c r="B1085" s="52" t="s">
        <v>8965</v>
      </c>
      <c r="D1085" s="6" t="s">
        <v>18966</v>
      </c>
      <c r="E1085" s="5">
        <v>155</v>
      </c>
      <c r="F1085" s="6">
        <v>18</v>
      </c>
      <c r="G1085" s="1">
        <v>0.82699999999999996</v>
      </c>
      <c r="H1085">
        <v>1.0840000000000001</v>
      </c>
      <c r="I1085">
        <v>1.4019999999999999</v>
      </c>
      <c r="J1085">
        <v>1.33</v>
      </c>
      <c r="K1085">
        <v>1.1839999999999999</v>
      </c>
      <c r="L1085" s="1">
        <v>1</v>
      </c>
      <c r="M1085">
        <v>1</v>
      </c>
      <c r="N1085">
        <v>1</v>
      </c>
      <c r="O1085" s="1">
        <v>1</v>
      </c>
      <c r="P1085" t="s">
        <v>5</v>
      </c>
      <c r="Q1085">
        <v>1</v>
      </c>
      <c r="R1085" t="s">
        <v>5</v>
      </c>
      <c r="S1085">
        <v>1</v>
      </c>
      <c r="T1085" t="s">
        <v>5</v>
      </c>
      <c r="U1085">
        <v>1</v>
      </c>
      <c r="V1085" t="s">
        <v>5</v>
      </c>
      <c r="W1085">
        <v>1</v>
      </c>
      <c r="X1085" t="s">
        <v>5</v>
      </c>
    </row>
    <row r="1086" spans="1:24" x14ac:dyDescent="0.3">
      <c r="A1086" s="6" t="s">
        <v>3680</v>
      </c>
      <c r="B1086" s="52" t="s">
        <v>3679</v>
      </c>
      <c r="C1086" s="6" t="s">
        <v>4643</v>
      </c>
      <c r="D1086" s="6" t="s">
        <v>3681</v>
      </c>
      <c r="E1086" s="5">
        <v>241</v>
      </c>
      <c r="F1086" s="6">
        <v>26.9</v>
      </c>
      <c r="G1086" s="1">
        <v>1.0249999999999999</v>
      </c>
      <c r="H1086">
        <v>1.218</v>
      </c>
      <c r="I1086">
        <v>1.3979999999999999</v>
      </c>
      <c r="J1086">
        <v>1.4530000000000001</v>
      </c>
      <c r="K1086">
        <v>1.2</v>
      </c>
      <c r="L1086" s="1">
        <v>8</v>
      </c>
      <c r="M1086">
        <v>8</v>
      </c>
      <c r="N1086">
        <v>42</v>
      </c>
      <c r="O1086" s="1">
        <v>41</v>
      </c>
      <c r="P1086">
        <v>8.6999999999999993</v>
      </c>
      <c r="Q1086">
        <v>41</v>
      </c>
      <c r="R1086">
        <v>18.100000000000001</v>
      </c>
      <c r="S1086">
        <v>41</v>
      </c>
      <c r="T1086">
        <v>16</v>
      </c>
      <c r="U1086">
        <v>41</v>
      </c>
      <c r="V1086">
        <v>13.6</v>
      </c>
      <c r="W1086">
        <v>41</v>
      </c>
      <c r="X1086">
        <v>13.8</v>
      </c>
    </row>
    <row r="1087" spans="1:24" x14ac:dyDescent="0.3">
      <c r="A1087" s="6" t="s">
        <v>18967</v>
      </c>
      <c r="B1087" s="52" t="s">
        <v>8967</v>
      </c>
      <c r="C1087" s="6" t="s">
        <v>18969</v>
      </c>
      <c r="D1087" s="6" t="s">
        <v>18968</v>
      </c>
      <c r="E1087" s="5">
        <v>253</v>
      </c>
      <c r="F1087" s="6">
        <v>28.8</v>
      </c>
      <c r="G1087" s="1">
        <v>1.1579999999999999</v>
      </c>
      <c r="H1087">
        <v>1.675</v>
      </c>
      <c r="I1087">
        <v>2.3039999999999998</v>
      </c>
      <c r="J1087">
        <v>2.84</v>
      </c>
      <c r="K1087">
        <v>3.044</v>
      </c>
      <c r="L1087" s="1">
        <v>2</v>
      </c>
      <c r="M1087">
        <v>2</v>
      </c>
      <c r="N1087">
        <v>2</v>
      </c>
      <c r="O1087" s="1">
        <v>2</v>
      </c>
      <c r="P1087">
        <v>7.7</v>
      </c>
      <c r="Q1087">
        <v>2</v>
      </c>
      <c r="R1087">
        <v>13.5</v>
      </c>
      <c r="S1087">
        <v>2</v>
      </c>
      <c r="T1087">
        <v>18.3</v>
      </c>
      <c r="U1087">
        <v>2</v>
      </c>
      <c r="V1087">
        <v>16.399999999999999</v>
      </c>
      <c r="W1087">
        <v>2</v>
      </c>
      <c r="X1087">
        <v>16.899999999999999</v>
      </c>
    </row>
    <row r="1088" spans="1:24" x14ac:dyDescent="0.3">
      <c r="A1088" s="6" t="s">
        <v>3391</v>
      </c>
      <c r="B1088" s="52" t="s">
        <v>3390</v>
      </c>
      <c r="C1088" s="6" t="s">
        <v>4735</v>
      </c>
      <c r="D1088" s="6" t="s">
        <v>3392</v>
      </c>
      <c r="E1088" s="5">
        <v>625</v>
      </c>
      <c r="F1088" s="6">
        <v>68.2</v>
      </c>
      <c r="G1088" s="1">
        <v>0.97499999999999998</v>
      </c>
      <c r="H1088">
        <v>0.91100000000000003</v>
      </c>
      <c r="I1088">
        <v>0.91</v>
      </c>
      <c r="J1088">
        <v>0.94199999999999995</v>
      </c>
      <c r="K1088">
        <v>0.90600000000000003</v>
      </c>
      <c r="L1088" s="1">
        <v>16</v>
      </c>
      <c r="M1088">
        <v>16</v>
      </c>
      <c r="N1088">
        <v>31</v>
      </c>
      <c r="O1088" s="1">
        <v>29</v>
      </c>
      <c r="P1088">
        <v>6.4</v>
      </c>
      <c r="Q1088">
        <v>29</v>
      </c>
      <c r="R1088">
        <v>8</v>
      </c>
      <c r="S1088">
        <v>29</v>
      </c>
      <c r="T1088">
        <v>12.4</v>
      </c>
      <c r="U1088">
        <v>29</v>
      </c>
      <c r="V1088">
        <v>11.8</v>
      </c>
      <c r="W1088">
        <v>29</v>
      </c>
      <c r="X1088">
        <v>9.1999999999999993</v>
      </c>
    </row>
    <row r="1089" spans="1:24" x14ac:dyDescent="0.3">
      <c r="A1089" s="6" t="s">
        <v>18970</v>
      </c>
      <c r="B1089" s="52" t="s">
        <v>8969</v>
      </c>
      <c r="C1089" s="6" t="s">
        <v>18972</v>
      </c>
      <c r="D1089" s="6" t="s">
        <v>18971</v>
      </c>
      <c r="E1089" s="5">
        <v>1438</v>
      </c>
      <c r="F1089" s="6">
        <v>162.1</v>
      </c>
      <c r="G1089" s="1">
        <v>0.99</v>
      </c>
      <c r="H1089">
        <v>1.1890000000000001</v>
      </c>
      <c r="I1089">
        <v>1.091</v>
      </c>
      <c r="J1089">
        <v>1.208</v>
      </c>
      <c r="K1089">
        <v>1.222</v>
      </c>
      <c r="L1089" s="1">
        <v>15</v>
      </c>
      <c r="M1089">
        <v>15</v>
      </c>
      <c r="N1089">
        <v>15</v>
      </c>
      <c r="O1089" s="1">
        <v>15</v>
      </c>
      <c r="P1089">
        <v>4.8</v>
      </c>
      <c r="Q1089">
        <v>15</v>
      </c>
      <c r="R1089">
        <v>10.8</v>
      </c>
      <c r="S1089">
        <v>15</v>
      </c>
      <c r="T1089">
        <v>17.600000000000001</v>
      </c>
      <c r="U1089">
        <v>15</v>
      </c>
      <c r="V1089">
        <v>15.9</v>
      </c>
      <c r="W1089">
        <v>15</v>
      </c>
      <c r="X1089">
        <v>19.399999999999999</v>
      </c>
    </row>
    <row r="1090" spans="1:24" x14ac:dyDescent="0.3">
      <c r="A1090" s="6" t="s">
        <v>18973</v>
      </c>
      <c r="B1090" s="52" t="s">
        <v>8971</v>
      </c>
      <c r="C1090" s="6" t="s">
        <v>18975</v>
      </c>
      <c r="D1090" s="6" t="s">
        <v>18974</v>
      </c>
      <c r="E1090" s="5">
        <v>484</v>
      </c>
      <c r="F1090" s="6">
        <v>57.3</v>
      </c>
      <c r="G1090" s="1">
        <v>1.071</v>
      </c>
      <c r="H1090">
        <v>0.81200000000000006</v>
      </c>
      <c r="I1090">
        <v>0.57799999999999996</v>
      </c>
      <c r="J1090">
        <v>0.68100000000000005</v>
      </c>
      <c r="K1090">
        <v>0.72</v>
      </c>
      <c r="L1090" s="1">
        <v>1</v>
      </c>
      <c r="M1090">
        <v>2</v>
      </c>
      <c r="N1090">
        <v>3</v>
      </c>
      <c r="O1090" s="1">
        <v>1</v>
      </c>
      <c r="P1090" t="s">
        <v>5</v>
      </c>
      <c r="Q1090">
        <v>1</v>
      </c>
      <c r="R1090" t="s">
        <v>5</v>
      </c>
      <c r="S1090">
        <v>1</v>
      </c>
      <c r="T1090" t="s">
        <v>5</v>
      </c>
      <c r="U1090">
        <v>1</v>
      </c>
      <c r="V1090" t="s">
        <v>5</v>
      </c>
      <c r="W1090">
        <v>1</v>
      </c>
      <c r="X1090" t="s">
        <v>5</v>
      </c>
    </row>
    <row r="1091" spans="1:24" x14ac:dyDescent="0.3">
      <c r="A1091" s="6" t="s">
        <v>18976</v>
      </c>
      <c r="B1091" s="52" t="s">
        <v>8973</v>
      </c>
      <c r="D1091" s="6" t="s">
        <v>18977</v>
      </c>
      <c r="E1091" s="5">
        <v>70</v>
      </c>
      <c r="F1091" s="6">
        <v>8.3000000000000007</v>
      </c>
      <c r="G1091" s="1">
        <v>0.95599999999999996</v>
      </c>
      <c r="H1091">
        <v>0.89600000000000002</v>
      </c>
      <c r="I1091">
        <v>1.0880000000000001</v>
      </c>
      <c r="J1091">
        <v>0.98199999999999998</v>
      </c>
      <c r="K1091">
        <v>0.81799999999999995</v>
      </c>
      <c r="L1091" s="1">
        <v>1</v>
      </c>
      <c r="M1091">
        <v>1</v>
      </c>
      <c r="N1091">
        <v>1</v>
      </c>
      <c r="O1091" s="1">
        <v>1</v>
      </c>
      <c r="P1091" t="s">
        <v>5</v>
      </c>
      <c r="Q1091">
        <v>1</v>
      </c>
      <c r="R1091" t="s">
        <v>5</v>
      </c>
      <c r="S1091">
        <v>1</v>
      </c>
      <c r="T1091" t="s">
        <v>5</v>
      </c>
      <c r="U1091">
        <v>1</v>
      </c>
      <c r="V1091" t="s">
        <v>5</v>
      </c>
      <c r="W1091">
        <v>1</v>
      </c>
      <c r="X1091" t="s">
        <v>5</v>
      </c>
    </row>
    <row r="1092" spans="1:24" x14ac:dyDescent="0.3">
      <c r="A1092" s="6" t="s">
        <v>18978</v>
      </c>
      <c r="B1092" s="52" t="s">
        <v>67</v>
      </c>
      <c r="C1092" s="6" t="s">
        <v>18980</v>
      </c>
      <c r="D1092" s="6" t="s">
        <v>18979</v>
      </c>
      <c r="E1092" s="5">
        <v>481</v>
      </c>
      <c r="F1092" s="6">
        <v>57.5</v>
      </c>
      <c r="G1092" s="1">
        <v>1.202</v>
      </c>
      <c r="H1092">
        <v>1.0669999999999999</v>
      </c>
      <c r="I1092">
        <v>0.72499999999999998</v>
      </c>
      <c r="J1092">
        <v>0.77900000000000003</v>
      </c>
      <c r="K1092">
        <v>0.90900000000000003</v>
      </c>
      <c r="L1092" s="1">
        <v>1</v>
      </c>
      <c r="M1092">
        <v>2</v>
      </c>
      <c r="N1092">
        <v>3</v>
      </c>
      <c r="O1092" s="1">
        <v>1</v>
      </c>
      <c r="P1092" t="s">
        <v>5</v>
      </c>
      <c r="Q1092">
        <v>1</v>
      </c>
      <c r="R1092" t="s">
        <v>5</v>
      </c>
      <c r="S1092">
        <v>1</v>
      </c>
      <c r="T1092" t="s">
        <v>5</v>
      </c>
      <c r="U1092">
        <v>1</v>
      </c>
      <c r="V1092" t="s">
        <v>5</v>
      </c>
      <c r="W1092">
        <v>1</v>
      </c>
      <c r="X1092" t="s">
        <v>5</v>
      </c>
    </row>
    <row r="1093" spans="1:24" x14ac:dyDescent="0.3">
      <c r="A1093" s="6" t="s">
        <v>718</v>
      </c>
      <c r="B1093" s="52" t="s">
        <v>717</v>
      </c>
      <c r="C1093" s="6" t="s">
        <v>5519</v>
      </c>
      <c r="D1093" s="6" t="s">
        <v>719</v>
      </c>
      <c r="E1093" s="5">
        <v>358</v>
      </c>
      <c r="F1093" s="6">
        <v>41.5</v>
      </c>
      <c r="G1093" s="1">
        <v>0.98399999999999999</v>
      </c>
      <c r="H1093">
        <v>0.996</v>
      </c>
      <c r="I1093">
        <v>1.482</v>
      </c>
      <c r="J1093">
        <v>1.5389999999999999</v>
      </c>
      <c r="K1093">
        <v>1.089</v>
      </c>
      <c r="L1093" s="1">
        <v>3</v>
      </c>
      <c r="M1093">
        <v>3</v>
      </c>
      <c r="N1093">
        <v>3</v>
      </c>
      <c r="O1093" s="1">
        <v>3</v>
      </c>
      <c r="P1093">
        <v>13.6</v>
      </c>
      <c r="Q1093">
        <v>3</v>
      </c>
      <c r="R1093">
        <v>10</v>
      </c>
      <c r="S1093">
        <v>3</v>
      </c>
      <c r="T1093">
        <v>25.3</v>
      </c>
      <c r="U1093">
        <v>3</v>
      </c>
      <c r="V1093">
        <v>5.0999999999999996</v>
      </c>
      <c r="W1093">
        <v>3</v>
      </c>
      <c r="X1093">
        <v>12</v>
      </c>
    </row>
    <row r="1094" spans="1:24" x14ac:dyDescent="0.3">
      <c r="A1094" s="6" t="s">
        <v>18981</v>
      </c>
      <c r="B1094" s="52" t="s">
        <v>8975</v>
      </c>
      <c r="D1094" s="6" t="s">
        <v>18982</v>
      </c>
      <c r="E1094" s="5">
        <v>167</v>
      </c>
      <c r="F1094" s="6">
        <v>18.2</v>
      </c>
      <c r="G1094" s="1">
        <v>0.94399999999999995</v>
      </c>
      <c r="H1094">
        <v>1.032</v>
      </c>
      <c r="I1094">
        <v>0.76100000000000001</v>
      </c>
      <c r="J1094">
        <v>0.67300000000000004</v>
      </c>
      <c r="K1094">
        <v>0.91300000000000003</v>
      </c>
      <c r="L1094" s="1">
        <v>6</v>
      </c>
      <c r="M1094">
        <v>6</v>
      </c>
      <c r="N1094">
        <v>15</v>
      </c>
      <c r="O1094" s="1">
        <v>15</v>
      </c>
      <c r="P1094">
        <v>8.1999999999999993</v>
      </c>
      <c r="Q1094">
        <v>15</v>
      </c>
      <c r="R1094">
        <v>15.2</v>
      </c>
      <c r="S1094">
        <v>15</v>
      </c>
      <c r="T1094">
        <v>22.1</v>
      </c>
      <c r="U1094">
        <v>15</v>
      </c>
      <c r="V1094">
        <v>11.6</v>
      </c>
      <c r="W1094">
        <v>15</v>
      </c>
      <c r="X1094">
        <v>16.2</v>
      </c>
    </row>
    <row r="1095" spans="1:24" x14ac:dyDescent="0.3">
      <c r="A1095" s="6" t="s">
        <v>18983</v>
      </c>
      <c r="B1095" s="52" t="s">
        <v>8977</v>
      </c>
      <c r="C1095" s="6" t="s">
        <v>18985</v>
      </c>
      <c r="D1095" s="6" t="s">
        <v>18984</v>
      </c>
      <c r="E1095" s="5">
        <v>425</v>
      </c>
      <c r="F1095" s="6">
        <v>47.6</v>
      </c>
      <c r="G1095" s="1">
        <v>1.073</v>
      </c>
      <c r="H1095">
        <v>0.93899999999999995</v>
      </c>
      <c r="I1095">
        <v>0.77800000000000002</v>
      </c>
      <c r="J1095">
        <v>0.748</v>
      </c>
      <c r="K1095">
        <v>0.93100000000000005</v>
      </c>
      <c r="L1095" s="1">
        <v>3</v>
      </c>
      <c r="M1095">
        <v>3</v>
      </c>
      <c r="N1095">
        <v>3</v>
      </c>
      <c r="O1095" s="1">
        <v>3</v>
      </c>
      <c r="P1095">
        <v>0.1</v>
      </c>
      <c r="Q1095">
        <v>3</v>
      </c>
      <c r="R1095">
        <v>0.6</v>
      </c>
      <c r="S1095">
        <v>3</v>
      </c>
      <c r="T1095">
        <v>3.1</v>
      </c>
      <c r="U1095">
        <v>3</v>
      </c>
      <c r="V1095">
        <v>13.4</v>
      </c>
      <c r="W1095">
        <v>3</v>
      </c>
      <c r="X1095">
        <v>4.7</v>
      </c>
    </row>
    <row r="1096" spans="1:24" x14ac:dyDescent="0.3">
      <c r="A1096" s="6" t="s">
        <v>18988</v>
      </c>
      <c r="B1096" s="52" t="s">
        <v>8979</v>
      </c>
      <c r="C1096" s="6" t="s">
        <v>18990</v>
      </c>
      <c r="D1096" s="6" t="s">
        <v>18989</v>
      </c>
      <c r="E1096" s="5">
        <v>707</v>
      </c>
      <c r="F1096" s="6">
        <v>78.7</v>
      </c>
      <c r="G1096" s="1">
        <v>1.0740000000000001</v>
      </c>
      <c r="H1096">
        <v>1.075</v>
      </c>
      <c r="I1096">
        <v>1.0449999999999999</v>
      </c>
      <c r="J1096">
        <v>0.91300000000000003</v>
      </c>
      <c r="K1096">
        <v>0.95199999999999996</v>
      </c>
      <c r="L1096" s="1">
        <v>2</v>
      </c>
      <c r="M1096">
        <v>12</v>
      </c>
      <c r="N1096">
        <v>16</v>
      </c>
      <c r="O1096" s="1">
        <v>2</v>
      </c>
      <c r="P1096">
        <v>11.9</v>
      </c>
      <c r="Q1096">
        <v>2</v>
      </c>
      <c r="R1096">
        <v>0.1</v>
      </c>
      <c r="S1096">
        <v>2</v>
      </c>
      <c r="T1096">
        <v>10.4</v>
      </c>
      <c r="U1096">
        <v>2</v>
      </c>
      <c r="V1096">
        <v>1.9</v>
      </c>
      <c r="W1096">
        <v>2</v>
      </c>
      <c r="X1096">
        <v>13.1</v>
      </c>
    </row>
    <row r="1097" spans="1:24" x14ac:dyDescent="0.3">
      <c r="A1097" s="6" t="s">
        <v>18986</v>
      </c>
      <c r="B1097" s="52" t="s">
        <v>8979</v>
      </c>
      <c r="D1097" s="6" t="s">
        <v>18987</v>
      </c>
      <c r="E1097" s="5">
        <v>506</v>
      </c>
      <c r="F1097" s="6">
        <v>57.6</v>
      </c>
      <c r="G1097" s="1">
        <v>0.97899999999999998</v>
      </c>
      <c r="H1097">
        <v>1.0640000000000001</v>
      </c>
      <c r="I1097">
        <v>1.101</v>
      </c>
      <c r="J1097">
        <v>0.99299999999999999</v>
      </c>
      <c r="K1097">
        <v>1.19</v>
      </c>
      <c r="L1097" s="1">
        <v>1</v>
      </c>
      <c r="M1097">
        <v>11</v>
      </c>
      <c r="N1097">
        <v>15</v>
      </c>
      <c r="O1097" s="1">
        <v>1</v>
      </c>
      <c r="P1097" t="s">
        <v>5</v>
      </c>
      <c r="Q1097">
        <v>1</v>
      </c>
      <c r="R1097" t="s">
        <v>5</v>
      </c>
      <c r="S1097">
        <v>1</v>
      </c>
      <c r="T1097" t="s">
        <v>5</v>
      </c>
      <c r="U1097">
        <v>1</v>
      </c>
      <c r="V1097" t="s">
        <v>5</v>
      </c>
      <c r="W1097">
        <v>1</v>
      </c>
      <c r="X1097" t="s">
        <v>5</v>
      </c>
    </row>
    <row r="1098" spans="1:24" x14ac:dyDescent="0.3">
      <c r="A1098" s="6" t="s">
        <v>18991</v>
      </c>
      <c r="B1098" s="52" t="s">
        <v>369</v>
      </c>
      <c r="C1098" s="6" t="s">
        <v>18993</v>
      </c>
      <c r="D1098" s="6" t="s">
        <v>18992</v>
      </c>
      <c r="E1098" s="5">
        <v>277</v>
      </c>
      <c r="F1098" s="6">
        <v>30.2</v>
      </c>
      <c r="G1098" s="1">
        <v>0.96299999999999997</v>
      </c>
      <c r="H1098">
        <v>1.002</v>
      </c>
      <c r="I1098">
        <v>1.115</v>
      </c>
      <c r="J1098">
        <v>1.089</v>
      </c>
      <c r="K1098">
        <v>0.873</v>
      </c>
      <c r="L1098" s="1">
        <v>8</v>
      </c>
      <c r="M1098">
        <v>8</v>
      </c>
      <c r="N1098">
        <v>19</v>
      </c>
      <c r="O1098" s="1">
        <v>18</v>
      </c>
      <c r="P1098">
        <v>7.9</v>
      </c>
      <c r="Q1098">
        <v>18</v>
      </c>
      <c r="R1098">
        <v>5.4</v>
      </c>
      <c r="S1098">
        <v>18</v>
      </c>
      <c r="T1098">
        <v>11.2</v>
      </c>
      <c r="U1098">
        <v>18</v>
      </c>
      <c r="V1098">
        <v>9.8000000000000007</v>
      </c>
      <c r="W1098">
        <v>18</v>
      </c>
      <c r="X1098">
        <v>7.3</v>
      </c>
    </row>
    <row r="1099" spans="1:24" x14ac:dyDescent="0.3">
      <c r="A1099" s="6" t="s">
        <v>1239</v>
      </c>
      <c r="B1099" s="52" t="s">
        <v>1238</v>
      </c>
      <c r="D1099" s="6" t="s">
        <v>1240</v>
      </c>
      <c r="E1099" s="5">
        <v>655</v>
      </c>
      <c r="F1099" s="6">
        <v>75.099999999999994</v>
      </c>
      <c r="G1099" s="1">
        <v>0.94899999999999995</v>
      </c>
      <c r="H1099">
        <v>1.2869999999999999</v>
      </c>
      <c r="I1099">
        <v>1.3740000000000001</v>
      </c>
      <c r="J1099">
        <v>1.389</v>
      </c>
      <c r="K1099">
        <v>1.2589999999999999</v>
      </c>
      <c r="L1099" s="1">
        <v>6</v>
      </c>
      <c r="M1099">
        <v>6</v>
      </c>
      <c r="N1099">
        <v>6</v>
      </c>
      <c r="O1099" s="1">
        <v>6</v>
      </c>
      <c r="P1099">
        <v>11.3</v>
      </c>
      <c r="Q1099">
        <v>6</v>
      </c>
      <c r="R1099">
        <v>18.3</v>
      </c>
      <c r="S1099">
        <v>6</v>
      </c>
      <c r="T1099">
        <v>11.1</v>
      </c>
      <c r="U1099">
        <v>6</v>
      </c>
      <c r="V1099">
        <v>11.6</v>
      </c>
      <c r="W1099">
        <v>6</v>
      </c>
      <c r="X1099">
        <v>14.8</v>
      </c>
    </row>
    <row r="1100" spans="1:24" x14ac:dyDescent="0.3">
      <c r="A1100" s="6" t="s">
        <v>18994</v>
      </c>
      <c r="B1100" s="52" t="s">
        <v>420</v>
      </c>
      <c r="C1100" s="6" t="s">
        <v>18996</v>
      </c>
      <c r="D1100" s="6" t="s">
        <v>18995</v>
      </c>
      <c r="E1100" s="5">
        <v>538</v>
      </c>
      <c r="F1100" s="6">
        <v>62.2</v>
      </c>
      <c r="G1100" s="1">
        <v>0.93</v>
      </c>
      <c r="H1100">
        <v>1.0229999999999999</v>
      </c>
      <c r="I1100">
        <v>1.1140000000000001</v>
      </c>
      <c r="J1100">
        <v>1.1479999999999999</v>
      </c>
      <c r="K1100">
        <v>1.1950000000000001</v>
      </c>
      <c r="L1100" s="1">
        <v>7</v>
      </c>
      <c r="M1100">
        <v>7</v>
      </c>
      <c r="N1100">
        <v>10</v>
      </c>
      <c r="O1100" s="1">
        <v>8</v>
      </c>
      <c r="P1100">
        <v>13.6</v>
      </c>
      <c r="Q1100">
        <v>8</v>
      </c>
      <c r="R1100">
        <v>9.3000000000000007</v>
      </c>
      <c r="S1100">
        <v>8</v>
      </c>
      <c r="T1100">
        <v>2.9</v>
      </c>
      <c r="U1100">
        <v>8</v>
      </c>
      <c r="V1100">
        <v>11.2</v>
      </c>
      <c r="W1100">
        <v>8</v>
      </c>
      <c r="X1100">
        <v>8.1</v>
      </c>
    </row>
    <row r="1101" spans="1:24" x14ac:dyDescent="0.3">
      <c r="A1101" s="6" t="s">
        <v>1534</v>
      </c>
      <c r="B1101" s="52" t="s">
        <v>1533</v>
      </c>
      <c r="C1101" s="6" t="s">
        <v>5284</v>
      </c>
      <c r="D1101" s="6" t="s">
        <v>1535</v>
      </c>
      <c r="E1101" s="5">
        <v>633</v>
      </c>
      <c r="F1101" s="6">
        <v>69.2</v>
      </c>
      <c r="G1101" s="1">
        <v>0.98799999999999999</v>
      </c>
      <c r="H1101">
        <v>1.18</v>
      </c>
      <c r="I1101">
        <v>1.0269999999999999</v>
      </c>
      <c r="J1101">
        <v>0.85599999999999998</v>
      </c>
      <c r="K1101">
        <v>0.99</v>
      </c>
      <c r="L1101" s="1">
        <v>17</v>
      </c>
      <c r="M1101">
        <v>17</v>
      </c>
      <c r="N1101">
        <v>27</v>
      </c>
      <c r="O1101" s="1">
        <v>26</v>
      </c>
      <c r="P1101">
        <v>9.1999999999999993</v>
      </c>
      <c r="Q1101">
        <v>26</v>
      </c>
      <c r="R1101">
        <v>9.8000000000000007</v>
      </c>
      <c r="S1101">
        <v>26</v>
      </c>
      <c r="T1101">
        <v>5.3</v>
      </c>
      <c r="U1101">
        <v>26</v>
      </c>
      <c r="V1101">
        <v>11.3</v>
      </c>
      <c r="W1101">
        <v>26</v>
      </c>
      <c r="X1101">
        <v>8.5</v>
      </c>
    </row>
    <row r="1102" spans="1:24" x14ac:dyDescent="0.3">
      <c r="A1102" s="6" t="s">
        <v>18997</v>
      </c>
      <c r="B1102" s="52" t="s">
        <v>8981</v>
      </c>
      <c r="D1102" s="6" t="s">
        <v>18998</v>
      </c>
      <c r="E1102" s="5">
        <v>1286</v>
      </c>
      <c r="F1102" s="6">
        <v>145.19999999999999</v>
      </c>
      <c r="G1102" s="1">
        <v>0.96699999999999997</v>
      </c>
      <c r="H1102">
        <v>1.004</v>
      </c>
      <c r="I1102">
        <v>0.72699999999999998</v>
      </c>
      <c r="J1102">
        <v>0.54200000000000004</v>
      </c>
      <c r="K1102">
        <v>1.115</v>
      </c>
      <c r="L1102" s="1">
        <v>1</v>
      </c>
      <c r="M1102">
        <v>1</v>
      </c>
      <c r="N1102">
        <v>1</v>
      </c>
      <c r="O1102" s="1">
        <v>1</v>
      </c>
      <c r="P1102" t="s">
        <v>5</v>
      </c>
      <c r="Q1102">
        <v>1</v>
      </c>
      <c r="R1102" t="s">
        <v>5</v>
      </c>
      <c r="S1102">
        <v>1</v>
      </c>
      <c r="T1102" t="s">
        <v>5</v>
      </c>
      <c r="U1102">
        <v>1</v>
      </c>
      <c r="V1102" t="s">
        <v>5</v>
      </c>
      <c r="W1102">
        <v>1</v>
      </c>
      <c r="X1102" t="s">
        <v>5</v>
      </c>
    </row>
    <row r="1103" spans="1:24" x14ac:dyDescent="0.3">
      <c r="A1103" s="6" t="s">
        <v>18999</v>
      </c>
      <c r="B1103" s="52" t="s">
        <v>8983</v>
      </c>
      <c r="C1103" s="6" t="s">
        <v>19001</v>
      </c>
      <c r="D1103" s="6" t="s">
        <v>19000</v>
      </c>
      <c r="E1103" s="5">
        <v>248</v>
      </c>
      <c r="F1103" s="6">
        <v>27.1</v>
      </c>
      <c r="G1103" s="1">
        <v>1.044</v>
      </c>
      <c r="H1103">
        <v>0.92200000000000004</v>
      </c>
      <c r="I1103">
        <v>0.78700000000000003</v>
      </c>
      <c r="J1103">
        <v>0.67800000000000005</v>
      </c>
      <c r="K1103">
        <v>0.98499999999999999</v>
      </c>
      <c r="L1103" s="1">
        <v>4</v>
      </c>
      <c r="M1103">
        <v>4</v>
      </c>
      <c r="N1103">
        <v>8</v>
      </c>
      <c r="O1103" s="1">
        <v>8</v>
      </c>
      <c r="P1103">
        <v>1.6</v>
      </c>
      <c r="Q1103">
        <v>8</v>
      </c>
      <c r="R1103">
        <v>10.199999999999999</v>
      </c>
      <c r="S1103">
        <v>8</v>
      </c>
      <c r="T1103">
        <v>15.5</v>
      </c>
      <c r="U1103">
        <v>8</v>
      </c>
      <c r="V1103">
        <v>21.8</v>
      </c>
      <c r="W1103">
        <v>8</v>
      </c>
      <c r="X1103">
        <v>11</v>
      </c>
    </row>
    <row r="1104" spans="1:24" x14ac:dyDescent="0.3">
      <c r="A1104" s="6" t="s">
        <v>19002</v>
      </c>
      <c r="B1104" s="52" t="s">
        <v>8985</v>
      </c>
      <c r="C1104" s="6" t="s">
        <v>19004</v>
      </c>
      <c r="D1104" s="6" t="s">
        <v>19003</v>
      </c>
      <c r="E1104" s="5">
        <v>229</v>
      </c>
      <c r="F1104" s="6">
        <v>25.2</v>
      </c>
      <c r="G1104" s="1">
        <v>1.0620000000000001</v>
      </c>
      <c r="H1104">
        <v>1.04</v>
      </c>
      <c r="I1104">
        <v>0.86899999999999999</v>
      </c>
      <c r="J1104">
        <v>0.89900000000000002</v>
      </c>
      <c r="K1104">
        <v>1.21</v>
      </c>
      <c r="L1104" s="1">
        <v>6</v>
      </c>
      <c r="M1104">
        <v>6</v>
      </c>
      <c r="N1104">
        <v>9</v>
      </c>
      <c r="O1104" s="1">
        <v>9</v>
      </c>
      <c r="P1104">
        <v>3.4</v>
      </c>
      <c r="Q1104">
        <v>9</v>
      </c>
      <c r="R1104">
        <v>7.4</v>
      </c>
      <c r="S1104">
        <v>9</v>
      </c>
      <c r="T1104">
        <v>5.7</v>
      </c>
      <c r="U1104">
        <v>9</v>
      </c>
      <c r="V1104">
        <v>9.3000000000000007</v>
      </c>
      <c r="W1104">
        <v>9</v>
      </c>
      <c r="X1104">
        <v>10.8</v>
      </c>
    </row>
    <row r="1105" spans="1:24" x14ac:dyDescent="0.3">
      <c r="A1105" s="6" t="s">
        <v>2949</v>
      </c>
      <c r="B1105" s="52" t="s">
        <v>2948</v>
      </c>
      <c r="C1105" s="6" t="s">
        <v>4867</v>
      </c>
      <c r="D1105" s="6" t="s">
        <v>2950</v>
      </c>
      <c r="E1105" s="5">
        <v>1675</v>
      </c>
      <c r="F1105" s="6">
        <v>191.5</v>
      </c>
      <c r="G1105" s="1">
        <v>1.036</v>
      </c>
      <c r="H1105">
        <v>1.0049999999999999</v>
      </c>
      <c r="I1105">
        <v>0.9</v>
      </c>
      <c r="J1105">
        <v>0.75</v>
      </c>
      <c r="K1105">
        <v>1.0029999999999999</v>
      </c>
      <c r="L1105" s="1">
        <v>60</v>
      </c>
      <c r="M1105">
        <v>60</v>
      </c>
      <c r="N1105">
        <v>194</v>
      </c>
      <c r="O1105" s="1">
        <v>188</v>
      </c>
      <c r="P1105">
        <v>9</v>
      </c>
      <c r="Q1105">
        <v>188</v>
      </c>
      <c r="R1105">
        <v>10.4</v>
      </c>
      <c r="S1105">
        <v>188</v>
      </c>
      <c r="T1105">
        <v>11.9</v>
      </c>
      <c r="U1105">
        <v>188</v>
      </c>
      <c r="V1105">
        <v>14.8</v>
      </c>
      <c r="W1105">
        <v>188</v>
      </c>
      <c r="X1105">
        <v>10.3</v>
      </c>
    </row>
    <row r="1106" spans="1:24" x14ac:dyDescent="0.3">
      <c r="A1106" s="6" t="s">
        <v>19007</v>
      </c>
      <c r="B1106" s="52" t="s">
        <v>8987</v>
      </c>
      <c r="C1106" s="6" t="s">
        <v>19009</v>
      </c>
      <c r="D1106" s="6" t="s">
        <v>19008</v>
      </c>
      <c r="E1106" s="5">
        <v>1242</v>
      </c>
      <c r="F1106" s="6">
        <v>139.5</v>
      </c>
      <c r="G1106" s="1">
        <v>0.89200000000000002</v>
      </c>
      <c r="H1106">
        <v>0.90200000000000002</v>
      </c>
      <c r="I1106">
        <v>0.67800000000000005</v>
      </c>
      <c r="J1106">
        <v>0.52800000000000002</v>
      </c>
      <c r="K1106">
        <v>0.75700000000000001</v>
      </c>
      <c r="L1106" s="1">
        <v>15</v>
      </c>
      <c r="M1106">
        <v>32</v>
      </c>
      <c r="N1106">
        <v>41</v>
      </c>
      <c r="O1106" s="1">
        <v>19</v>
      </c>
      <c r="P1106">
        <v>6.9</v>
      </c>
      <c r="Q1106">
        <v>19</v>
      </c>
      <c r="R1106">
        <v>7.9</v>
      </c>
      <c r="S1106">
        <v>19</v>
      </c>
      <c r="T1106">
        <v>23.1</v>
      </c>
      <c r="U1106">
        <v>19</v>
      </c>
      <c r="V1106">
        <v>17.3</v>
      </c>
      <c r="W1106">
        <v>19</v>
      </c>
      <c r="X1106">
        <v>14</v>
      </c>
    </row>
    <row r="1107" spans="1:24" x14ac:dyDescent="0.3">
      <c r="A1107" s="6" t="s">
        <v>19005</v>
      </c>
      <c r="B1107" s="52" t="s">
        <v>8987</v>
      </c>
      <c r="D1107" s="6" t="s">
        <v>19006</v>
      </c>
      <c r="E1107" s="5">
        <v>769</v>
      </c>
      <c r="F1107" s="6">
        <v>85.5</v>
      </c>
      <c r="G1107" s="1">
        <v>0.94699999999999995</v>
      </c>
      <c r="H1107">
        <v>1.405</v>
      </c>
      <c r="I1107">
        <v>1.427</v>
      </c>
      <c r="J1107">
        <v>1.444</v>
      </c>
      <c r="K1107">
        <v>1.028</v>
      </c>
      <c r="L1107" s="1">
        <v>2</v>
      </c>
      <c r="M1107">
        <v>18</v>
      </c>
      <c r="N1107">
        <v>21</v>
      </c>
      <c r="O1107" s="1">
        <v>2</v>
      </c>
      <c r="P1107">
        <v>30</v>
      </c>
      <c r="Q1107">
        <v>2</v>
      </c>
      <c r="R1107">
        <v>45.1</v>
      </c>
      <c r="S1107">
        <v>2</v>
      </c>
      <c r="T1107">
        <v>227.2</v>
      </c>
      <c r="U1107">
        <v>2</v>
      </c>
      <c r="V1107">
        <v>385.4</v>
      </c>
      <c r="W1107">
        <v>2</v>
      </c>
      <c r="X1107">
        <v>47.6</v>
      </c>
    </row>
    <row r="1108" spans="1:24" x14ac:dyDescent="0.3">
      <c r="A1108" s="6" t="s">
        <v>1766</v>
      </c>
      <c r="B1108" s="52" t="s">
        <v>1765</v>
      </c>
      <c r="D1108" s="6" t="s">
        <v>1767</v>
      </c>
      <c r="E1108" s="5">
        <v>181</v>
      </c>
      <c r="F1108" s="6">
        <v>20.2</v>
      </c>
      <c r="G1108" s="1">
        <v>1.0609999999999999</v>
      </c>
      <c r="H1108">
        <v>0.85699999999999998</v>
      </c>
      <c r="I1108">
        <v>1.0349999999999999</v>
      </c>
      <c r="J1108">
        <v>0.995</v>
      </c>
      <c r="K1108">
        <v>0.878</v>
      </c>
      <c r="L1108" s="1">
        <v>2</v>
      </c>
      <c r="M1108">
        <v>2</v>
      </c>
      <c r="N1108">
        <v>2</v>
      </c>
      <c r="O1108" s="1">
        <v>2</v>
      </c>
      <c r="P1108">
        <v>11.9</v>
      </c>
      <c r="Q1108">
        <v>2</v>
      </c>
      <c r="R1108">
        <v>0.3</v>
      </c>
      <c r="S1108">
        <v>2</v>
      </c>
      <c r="T1108">
        <v>12.3</v>
      </c>
      <c r="U1108">
        <v>2</v>
      </c>
      <c r="V1108">
        <v>22.8</v>
      </c>
      <c r="W1108">
        <v>2</v>
      </c>
      <c r="X1108">
        <v>31.7</v>
      </c>
    </row>
    <row r="1109" spans="1:24" x14ac:dyDescent="0.3">
      <c r="A1109" s="6" t="s">
        <v>19010</v>
      </c>
      <c r="B1109" s="52" t="s">
        <v>8989</v>
      </c>
      <c r="C1109" s="6" t="s">
        <v>19012</v>
      </c>
      <c r="D1109" s="6" t="s">
        <v>19011</v>
      </c>
      <c r="E1109" s="5">
        <v>434</v>
      </c>
      <c r="F1109" s="6">
        <v>48.3</v>
      </c>
      <c r="G1109" s="1">
        <v>1.05</v>
      </c>
      <c r="H1109">
        <v>1.022</v>
      </c>
      <c r="I1109">
        <v>1.0740000000000001</v>
      </c>
      <c r="J1109">
        <v>1.002</v>
      </c>
      <c r="K1109">
        <v>0.85499999999999998</v>
      </c>
      <c r="L1109" s="1">
        <v>13</v>
      </c>
      <c r="M1109">
        <v>13</v>
      </c>
      <c r="N1109">
        <v>15</v>
      </c>
      <c r="O1109" s="1">
        <v>15</v>
      </c>
      <c r="P1109">
        <v>6.8</v>
      </c>
      <c r="Q1109">
        <v>15</v>
      </c>
      <c r="R1109">
        <v>14.7</v>
      </c>
      <c r="S1109">
        <v>15</v>
      </c>
      <c r="T1109">
        <v>7.2</v>
      </c>
      <c r="U1109">
        <v>15</v>
      </c>
      <c r="V1109">
        <v>12.9</v>
      </c>
      <c r="W1109">
        <v>15</v>
      </c>
      <c r="X1109">
        <v>19.3</v>
      </c>
    </row>
    <row r="1110" spans="1:24" x14ac:dyDescent="0.3">
      <c r="A1110" s="6" t="s">
        <v>19013</v>
      </c>
      <c r="B1110" s="52" t="s">
        <v>8991</v>
      </c>
      <c r="C1110" s="6" t="s">
        <v>19015</v>
      </c>
      <c r="D1110" s="6" t="s">
        <v>19014</v>
      </c>
      <c r="E1110" s="5">
        <v>106</v>
      </c>
      <c r="F1110" s="6">
        <v>12.5</v>
      </c>
      <c r="G1110" s="1">
        <v>1.022</v>
      </c>
      <c r="H1110">
        <v>1.0469999999999999</v>
      </c>
      <c r="I1110">
        <v>1.4379999999999999</v>
      </c>
      <c r="J1110">
        <v>1.534</v>
      </c>
      <c r="K1110">
        <v>1.145</v>
      </c>
      <c r="L1110" s="1">
        <v>3</v>
      </c>
      <c r="M1110">
        <v>3</v>
      </c>
      <c r="N1110">
        <v>3</v>
      </c>
      <c r="O1110" s="1">
        <v>3</v>
      </c>
      <c r="P1110">
        <v>3.5</v>
      </c>
      <c r="Q1110">
        <v>3</v>
      </c>
      <c r="R1110">
        <v>2.8</v>
      </c>
      <c r="S1110">
        <v>3</v>
      </c>
      <c r="T1110">
        <v>5.4</v>
      </c>
      <c r="U1110">
        <v>3</v>
      </c>
      <c r="V1110">
        <v>9.6999999999999993</v>
      </c>
      <c r="W1110">
        <v>3</v>
      </c>
      <c r="X1110">
        <v>2.6</v>
      </c>
    </row>
    <row r="1111" spans="1:24" x14ac:dyDescent="0.3">
      <c r="A1111" s="6" t="s">
        <v>19016</v>
      </c>
      <c r="B1111" s="52" t="s">
        <v>8993</v>
      </c>
      <c r="C1111" s="6" t="s">
        <v>19018</v>
      </c>
      <c r="D1111" s="6" t="s">
        <v>19017</v>
      </c>
      <c r="E1111" s="5">
        <v>79</v>
      </c>
      <c r="F1111" s="6">
        <v>9.5</v>
      </c>
      <c r="G1111" s="1">
        <v>1.048</v>
      </c>
      <c r="H1111">
        <v>0.97099999999999997</v>
      </c>
      <c r="I1111">
        <v>0.92200000000000004</v>
      </c>
      <c r="J1111">
        <v>0.92200000000000004</v>
      </c>
      <c r="K1111">
        <v>0.874</v>
      </c>
      <c r="L1111" s="1">
        <v>3</v>
      </c>
      <c r="M1111">
        <v>3</v>
      </c>
      <c r="N1111">
        <v>4</v>
      </c>
      <c r="O1111" s="1">
        <v>4</v>
      </c>
      <c r="P1111">
        <v>2.4</v>
      </c>
      <c r="Q1111">
        <v>4</v>
      </c>
      <c r="R1111">
        <v>4.4000000000000004</v>
      </c>
      <c r="S1111">
        <v>4</v>
      </c>
      <c r="T1111">
        <v>11.5</v>
      </c>
      <c r="U1111">
        <v>4</v>
      </c>
      <c r="V1111">
        <v>12.5</v>
      </c>
      <c r="W1111">
        <v>4</v>
      </c>
      <c r="X1111">
        <v>32.5</v>
      </c>
    </row>
    <row r="1112" spans="1:24" x14ac:dyDescent="0.3">
      <c r="A1112" s="6" t="s">
        <v>19019</v>
      </c>
      <c r="B1112" s="52" t="s">
        <v>8995</v>
      </c>
      <c r="C1112" s="6" t="s">
        <v>19021</v>
      </c>
      <c r="D1112" s="6" t="s">
        <v>19020</v>
      </c>
      <c r="E1112" s="5">
        <v>68</v>
      </c>
      <c r="F1112" s="6">
        <v>7.7</v>
      </c>
      <c r="G1112" s="1">
        <v>1.0429999999999999</v>
      </c>
      <c r="H1112">
        <v>0.89900000000000002</v>
      </c>
      <c r="I1112">
        <v>0.93500000000000005</v>
      </c>
      <c r="J1112">
        <v>1.119</v>
      </c>
      <c r="K1112">
        <v>1.331</v>
      </c>
      <c r="L1112" s="1">
        <v>4</v>
      </c>
      <c r="M1112">
        <v>4</v>
      </c>
      <c r="N1112">
        <v>5</v>
      </c>
      <c r="O1112" s="1">
        <v>5</v>
      </c>
      <c r="P1112">
        <v>8.1</v>
      </c>
      <c r="Q1112">
        <v>5</v>
      </c>
      <c r="R1112">
        <v>14.6</v>
      </c>
      <c r="S1112">
        <v>5</v>
      </c>
      <c r="T1112">
        <v>18.600000000000001</v>
      </c>
      <c r="U1112">
        <v>5</v>
      </c>
      <c r="V1112">
        <v>39.700000000000003</v>
      </c>
      <c r="W1112">
        <v>5</v>
      </c>
      <c r="X1112">
        <v>21.2</v>
      </c>
    </row>
    <row r="1113" spans="1:24" x14ac:dyDescent="0.3">
      <c r="A1113" s="6" t="s">
        <v>19022</v>
      </c>
      <c r="B1113" s="52" t="s">
        <v>8997</v>
      </c>
      <c r="C1113" s="6" t="s">
        <v>19024</v>
      </c>
      <c r="D1113" s="6" t="s">
        <v>19023</v>
      </c>
      <c r="E1113" s="5">
        <v>773</v>
      </c>
      <c r="F1113" s="6">
        <v>86.3</v>
      </c>
      <c r="G1113" s="1">
        <v>1.079</v>
      </c>
      <c r="H1113">
        <v>1.0549999999999999</v>
      </c>
      <c r="I1113">
        <v>0.999</v>
      </c>
      <c r="J1113">
        <v>1.464</v>
      </c>
      <c r="K1113">
        <v>1.1240000000000001</v>
      </c>
      <c r="L1113" s="1">
        <v>1</v>
      </c>
      <c r="M1113">
        <v>1</v>
      </c>
      <c r="N1113">
        <v>1</v>
      </c>
      <c r="O1113" s="1">
        <v>1</v>
      </c>
      <c r="P1113" t="s">
        <v>5</v>
      </c>
      <c r="Q1113">
        <v>1</v>
      </c>
      <c r="R1113" t="s">
        <v>5</v>
      </c>
      <c r="S1113">
        <v>1</v>
      </c>
      <c r="T1113" t="s">
        <v>5</v>
      </c>
      <c r="U1113">
        <v>1</v>
      </c>
      <c r="V1113" t="s">
        <v>5</v>
      </c>
      <c r="W1113">
        <v>1</v>
      </c>
      <c r="X1113" t="s">
        <v>5</v>
      </c>
    </row>
    <row r="1114" spans="1:24" x14ac:dyDescent="0.3">
      <c r="A1114" s="6" t="s">
        <v>19025</v>
      </c>
      <c r="B1114" s="52" t="s">
        <v>8999</v>
      </c>
      <c r="C1114" s="6" t="s">
        <v>19027</v>
      </c>
      <c r="D1114" s="6" t="s">
        <v>19026</v>
      </c>
      <c r="E1114" s="5">
        <v>196</v>
      </c>
      <c r="F1114" s="6">
        <v>22.2</v>
      </c>
      <c r="G1114" s="1">
        <v>1.01</v>
      </c>
      <c r="H1114">
        <v>1.018</v>
      </c>
      <c r="I1114">
        <v>1.012</v>
      </c>
      <c r="J1114">
        <v>1.1060000000000001</v>
      </c>
      <c r="K1114">
        <v>1.0409999999999999</v>
      </c>
      <c r="L1114" s="1">
        <v>8</v>
      </c>
      <c r="M1114">
        <v>8</v>
      </c>
      <c r="N1114">
        <v>18</v>
      </c>
      <c r="O1114" s="1">
        <v>18</v>
      </c>
      <c r="P1114">
        <v>7.9</v>
      </c>
      <c r="Q1114">
        <v>18</v>
      </c>
      <c r="R1114">
        <v>13.8</v>
      </c>
      <c r="S1114">
        <v>18</v>
      </c>
      <c r="T1114">
        <v>8.3000000000000007</v>
      </c>
      <c r="U1114">
        <v>18</v>
      </c>
      <c r="V1114">
        <v>9.3000000000000007</v>
      </c>
      <c r="W1114">
        <v>18</v>
      </c>
      <c r="X1114">
        <v>6.1</v>
      </c>
    </row>
    <row r="1115" spans="1:24" x14ac:dyDescent="0.3">
      <c r="A1115" s="6" t="s">
        <v>19028</v>
      </c>
      <c r="B1115" s="52" t="s">
        <v>9001</v>
      </c>
      <c r="C1115" s="6" t="s">
        <v>19030</v>
      </c>
      <c r="D1115" s="6" t="s">
        <v>19029</v>
      </c>
      <c r="E1115" s="5">
        <v>449</v>
      </c>
      <c r="F1115" s="6">
        <v>49.4</v>
      </c>
      <c r="G1115" s="1">
        <v>1.0249999999999999</v>
      </c>
      <c r="H1115">
        <v>0.98699999999999999</v>
      </c>
      <c r="I1115">
        <v>0.97799999999999998</v>
      </c>
      <c r="J1115">
        <v>1.17</v>
      </c>
      <c r="K1115">
        <v>0.98299999999999998</v>
      </c>
      <c r="L1115" s="1">
        <v>7</v>
      </c>
      <c r="M1115">
        <v>7</v>
      </c>
      <c r="N1115">
        <v>10</v>
      </c>
      <c r="O1115" s="1">
        <v>10</v>
      </c>
      <c r="P1115">
        <v>4.3</v>
      </c>
      <c r="Q1115">
        <v>10</v>
      </c>
      <c r="R1115">
        <v>7.5</v>
      </c>
      <c r="S1115">
        <v>10</v>
      </c>
      <c r="T1115">
        <v>7.8</v>
      </c>
      <c r="U1115">
        <v>10</v>
      </c>
      <c r="V1115">
        <v>20.7</v>
      </c>
      <c r="W1115">
        <v>10</v>
      </c>
      <c r="X1115">
        <v>8.4</v>
      </c>
    </row>
    <row r="1116" spans="1:24" x14ac:dyDescent="0.3">
      <c r="A1116" s="6" t="s">
        <v>19031</v>
      </c>
      <c r="B1116" s="52" t="s">
        <v>9003</v>
      </c>
      <c r="D1116" s="6" t="s">
        <v>19032</v>
      </c>
      <c r="E1116" s="5">
        <v>225</v>
      </c>
      <c r="F1116" s="6">
        <v>26.2</v>
      </c>
      <c r="G1116" s="1">
        <v>1.0229999999999999</v>
      </c>
      <c r="H1116">
        <v>1.127</v>
      </c>
      <c r="I1116">
        <v>0.92600000000000005</v>
      </c>
      <c r="J1116">
        <v>0.72799999999999998</v>
      </c>
      <c r="K1116">
        <v>0.90100000000000002</v>
      </c>
      <c r="L1116" s="1">
        <v>5</v>
      </c>
      <c r="M1116">
        <v>5</v>
      </c>
      <c r="N1116">
        <v>8</v>
      </c>
      <c r="O1116" s="1">
        <v>8</v>
      </c>
      <c r="P1116">
        <v>10.8</v>
      </c>
      <c r="Q1116">
        <v>8</v>
      </c>
      <c r="R1116">
        <v>4.3</v>
      </c>
      <c r="S1116">
        <v>8</v>
      </c>
      <c r="T1116">
        <v>6.2</v>
      </c>
      <c r="U1116">
        <v>8</v>
      </c>
      <c r="V1116">
        <v>3.6</v>
      </c>
      <c r="W1116">
        <v>8</v>
      </c>
      <c r="X1116">
        <v>5.4</v>
      </c>
    </row>
    <row r="1117" spans="1:24" x14ac:dyDescent="0.3">
      <c r="A1117" s="6" t="s">
        <v>19033</v>
      </c>
      <c r="B1117" s="52" t="s">
        <v>15</v>
      </c>
      <c r="C1117" s="6" t="s">
        <v>19035</v>
      </c>
      <c r="D1117" s="6" t="s">
        <v>19034</v>
      </c>
      <c r="E1117" s="5">
        <v>177</v>
      </c>
      <c r="F1117" s="6">
        <v>19.399999999999999</v>
      </c>
      <c r="G1117" s="1">
        <v>1.0580000000000001</v>
      </c>
      <c r="H1117">
        <v>0.91700000000000004</v>
      </c>
      <c r="I1117">
        <v>0.52100000000000002</v>
      </c>
      <c r="J1117">
        <v>0.56299999999999994</v>
      </c>
      <c r="K1117">
        <v>0.91200000000000003</v>
      </c>
      <c r="L1117" s="1">
        <v>8</v>
      </c>
      <c r="M1117">
        <v>8</v>
      </c>
      <c r="N1117">
        <v>22</v>
      </c>
      <c r="O1117" s="1">
        <v>22</v>
      </c>
      <c r="P1117">
        <v>6.5</v>
      </c>
      <c r="Q1117">
        <v>22</v>
      </c>
      <c r="R1117">
        <v>7.7</v>
      </c>
      <c r="S1117">
        <v>22</v>
      </c>
      <c r="T1117">
        <v>17.2</v>
      </c>
      <c r="U1117">
        <v>22</v>
      </c>
      <c r="V1117">
        <v>10.199999999999999</v>
      </c>
      <c r="W1117">
        <v>22</v>
      </c>
      <c r="X1117">
        <v>11.2</v>
      </c>
    </row>
    <row r="1118" spans="1:24" x14ac:dyDescent="0.3">
      <c r="A1118" s="6" t="s">
        <v>19036</v>
      </c>
      <c r="B1118" s="52" t="s">
        <v>9005</v>
      </c>
      <c r="C1118" s="6" t="s">
        <v>19038</v>
      </c>
      <c r="D1118" s="6" t="s">
        <v>19037</v>
      </c>
      <c r="E1118" s="5">
        <v>475</v>
      </c>
      <c r="F1118" s="6">
        <v>52.8</v>
      </c>
      <c r="G1118" s="1">
        <v>1.008</v>
      </c>
      <c r="H1118">
        <v>1.0009999999999999</v>
      </c>
      <c r="I1118">
        <v>1.109</v>
      </c>
      <c r="J1118">
        <v>1.161</v>
      </c>
      <c r="K1118">
        <v>1.016</v>
      </c>
      <c r="L1118" s="1">
        <v>16</v>
      </c>
      <c r="M1118">
        <v>16</v>
      </c>
      <c r="N1118">
        <v>41</v>
      </c>
      <c r="O1118" s="1">
        <v>41</v>
      </c>
      <c r="P1118">
        <v>7.4</v>
      </c>
      <c r="Q1118">
        <v>41</v>
      </c>
      <c r="R1118">
        <v>7.4</v>
      </c>
      <c r="S1118">
        <v>41</v>
      </c>
      <c r="T1118">
        <v>6.5</v>
      </c>
      <c r="U1118">
        <v>41</v>
      </c>
      <c r="V1118">
        <v>9.3000000000000007</v>
      </c>
      <c r="W1118">
        <v>41</v>
      </c>
      <c r="X1118">
        <v>11.1</v>
      </c>
    </row>
    <row r="1119" spans="1:24" x14ac:dyDescent="0.3">
      <c r="A1119" s="6" t="s">
        <v>19039</v>
      </c>
      <c r="B1119" s="52" t="s">
        <v>9007</v>
      </c>
      <c r="D1119" s="6" t="s">
        <v>19040</v>
      </c>
      <c r="E1119" s="5">
        <v>137</v>
      </c>
      <c r="F1119" s="6">
        <v>15.8</v>
      </c>
      <c r="G1119" s="1">
        <v>0.97399999999999998</v>
      </c>
      <c r="H1119">
        <v>1.044</v>
      </c>
      <c r="I1119">
        <v>1.2769999999999999</v>
      </c>
      <c r="J1119">
        <v>1.4139999999999999</v>
      </c>
      <c r="K1119">
        <v>0.98699999999999999</v>
      </c>
      <c r="L1119" s="1">
        <v>1</v>
      </c>
      <c r="M1119">
        <v>1</v>
      </c>
      <c r="N1119">
        <v>3</v>
      </c>
      <c r="O1119" s="1">
        <v>3</v>
      </c>
      <c r="P1119">
        <v>1.3</v>
      </c>
      <c r="Q1119">
        <v>3</v>
      </c>
      <c r="R1119">
        <v>4.8</v>
      </c>
      <c r="S1119">
        <v>3</v>
      </c>
      <c r="T1119">
        <v>6.2</v>
      </c>
      <c r="U1119">
        <v>3</v>
      </c>
      <c r="V1119">
        <v>7.6</v>
      </c>
      <c r="W1119">
        <v>3</v>
      </c>
      <c r="X1119">
        <v>0.7</v>
      </c>
    </row>
    <row r="1120" spans="1:24" x14ac:dyDescent="0.3">
      <c r="A1120" s="6" t="s">
        <v>19041</v>
      </c>
      <c r="B1120" s="52" t="s">
        <v>9009</v>
      </c>
      <c r="D1120" s="6" t="s">
        <v>19042</v>
      </c>
      <c r="E1120" s="5">
        <v>298</v>
      </c>
      <c r="F1120" s="6">
        <v>32.6</v>
      </c>
      <c r="G1120" s="1">
        <v>1.0009999999999999</v>
      </c>
      <c r="H1120">
        <v>0.85499999999999998</v>
      </c>
      <c r="I1120">
        <v>0.93100000000000005</v>
      </c>
      <c r="J1120">
        <v>0.99</v>
      </c>
      <c r="K1120">
        <v>1.1459999999999999</v>
      </c>
      <c r="L1120" s="1">
        <v>10</v>
      </c>
      <c r="M1120">
        <v>10</v>
      </c>
      <c r="N1120">
        <v>23</v>
      </c>
      <c r="O1120" s="1">
        <v>23</v>
      </c>
      <c r="P1120">
        <v>7.8</v>
      </c>
      <c r="Q1120">
        <v>23</v>
      </c>
      <c r="R1120">
        <v>11.1</v>
      </c>
      <c r="S1120">
        <v>23</v>
      </c>
      <c r="T1120">
        <v>10.3</v>
      </c>
      <c r="U1120">
        <v>23</v>
      </c>
      <c r="V1120">
        <v>14.7</v>
      </c>
      <c r="W1120">
        <v>23</v>
      </c>
      <c r="X1120">
        <v>9.4</v>
      </c>
    </row>
    <row r="1121" spans="1:24" x14ac:dyDescent="0.3">
      <c r="A1121" s="6" t="s">
        <v>2988</v>
      </c>
      <c r="B1121" s="52" t="s">
        <v>2987</v>
      </c>
      <c r="C1121" s="6" t="s">
        <v>4857</v>
      </c>
      <c r="D1121" s="6" t="s">
        <v>2989</v>
      </c>
      <c r="E1121" s="5">
        <v>707</v>
      </c>
      <c r="F1121" s="6">
        <v>76.099999999999994</v>
      </c>
      <c r="G1121" s="1">
        <v>1.002</v>
      </c>
      <c r="H1121">
        <v>1.0389999999999999</v>
      </c>
      <c r="I1121">
        <v>1.1779999999999999</v>
      </c>
      <c r="J1121">
        <v>1.216</v>
      </c>
      <c r="K1121">
        <v>1.2310000000000001</v>
      </c>
      <c r="L1121" s="1">
        <v>6</v>
      </c>
      <c r="M1121">
        <v>6</v>
      </c>
      <c r="N1121">
        <v>6</v>
      </c>
      <c r="O1121" s="1">
        <v>6</v>
      </c>
      <c r="P1121">
        <v>4.8</v>
      </c>
      <c r="Q1121">
        <v>6</v>
      </c>
      <c r="R1121">
        <v>12</v>
      </c>
      <c r="S1121">
        <v>6</v>
      </c>
      <c r="T1121">
        <v>6.8</v>
      </c>
      <c r="U1121">
        <v>6</v>
      </c>
      <c r="V1121">
        <v>6.6</v>
      </c>
      <c r="W1121">
        <v>6</v>
      </c>
      <c r="X1121">
        <v>5.0999999999999996</v>
      </c>
    </row>
    <row r="1122" spans="1:24" x14ac:dyDescent="0.3">
      <c r="A1122" s="6" t="s">
        <v>3578</v>
      </c>
      <c r="B1122" s="52" t="s">
        <v>3577</v>
      </c>
      <c r="C1122" s="6" t="s">
        <v>4676</v>
      </c>
      <c r="D1122" s="6" t="s">
        <v>3579</v>
      </c>
      <c r="E1122" s="5">
        <v>775</v>
      </c>
      <c r="F1122" s="6">
        <v>86.6</v>
      </c>
      <c r="G1122" s="1">
        <v>1.046</v>
      </c>
      <c r="H1122">
        <v>0.85599999999999998</v>
      </c>
      <c r="I1122">
        <v>0.999</v>
      </c>
      <c r="J1122">
        <v>1.0940000000000001</v>
      </c>
      <c r="K1122">
        <v>1.0209999999999999</v>
      </c>
      <c r="L1122" s="1">
        <v>2</v>
      </c>
      <c r="M1122">
        <v>2</v>
      </c>
      <c r="N1122">
        <v>2</v>
      </c>
      <c r="O1122" s="1">
        <v>2</v>
      </c>
      <c r="P1122">
        <v>11.7</v>
      </c>
      <c r="Q1122">
        <v>2</v>
      </c>
      <c r="R1122">
        <v>4.4000000000000004</v>
      </c>
      <c r="S1122">
        <v>2</v>
      </c>
      <c r="T1122">
        <v>11.5</v>
      </c>
      <c r="U1122">
        <v>2</v>
      </c>
      <c r="V1122">
        <v>4.0999999999999996</v>
      </c>
      <c r="W1122">
        <v>2</v>
      </c>
      <c r="X1122">
        <v>11.3</v>
      </c>
    </row>
    <row r="1123" spans="1:24" x14ac:dyDescent="0.3">
      <c r="A1123" s="6" t="s">
        <v>2368</v>
      </c>
      <c r="B1123" s="52" t="s">
        <v>40</v>
      </c>
      <c r="C1123" s="6" t="s">
        <v>5042</v>
      </c>
      <c r="D1123" s="6" t="s">
        <v>2369</v>
      </c>
      <c r="E1123" s="5">
        <v>2376</v>
      </c>
      <c r="F1123" s="6">
        <v>266.8</v>
      </c>
      <c r="G1123" s="1">
        <v>1.0169999999999999</v>
      </c>
      <c r="H1123">
        <v>0.96099999999999997</v>
      </c>
      <c r="I1123">
        <v>0.95699999999999996</v>
      </c>
      <c r="J1123">
        <v>0.97499999999999998</v>
      </c>
      <c r="K1123">
        <v>0.95899999999999996</v>
      </c>
      <c r="L1123" s="1">
        <v>38</v>
      </c>
      <c r="M1123">
        <v>45</v>
      </c>
      <c r="N1123">
        <v>63</v>
      </c>
      <c r="O1123" s="1">
        <v>49</v>
      </c>
      <c r="P1123">
        <v>9.6</v>
      </c>
      <c r="Q1123">
        <v>50</v>
      </c>
      <c r="R1123">
        <v>11</v>
      </c>
      <c r="S1123">
        <v>49</v>
      </c>
      <c r="T1123">
        <v>13.5</v>
      </c>
      <c r="U1123">
        <v>50</v>
      </c>
      <c r="V1123">
        <v>10.5</v>
      </c>
      <c r="W1123">
        <v>50</v>
      </c>
      <c r="X1123">
        <v>9.4</v>
      </c>
    </row>
    <row r="1124" spans="1:24" x14ac:dyDescent="0.3">
      <c r="A1124" s="6" t="s">
        <v>19043</v>
      </c>
      <c r="B1124" s="52" t="s">
        <v>40</v>
      </c>
      <c r="D1124" s="6" t="s">
        <v>19044</v>
      </c>
      <c r="E1124" s="5">
        <v>439</v>
      </c>
      <c r="F1124" s="6">
        <v>49.7</v>
      </c>
      <c r="G1124" s="1">
        <v>0.96899999999999997</v>
      </c>
      <c r="H1124">
        <v>0.81299999999999994</v>
      </c>
      <c r="I1124">
        <v>0.80500000000000005</v>
      </c>
      <c r="J1124">
        <v>0.70099999999999996</v>
      </c>
      <c r="K1124">
        <v>0.84599999999999997</v>
      </c>
      <c r="L1124" s="1">
        <v>1</v>
      </c>
      <c r="M1124">
        <v>8</v>
      </c>
      <c r="N1124">
        <v>14</v>
      </c>
      <c r="O1124" s="1">
        <v>1</v>
      </c>
      <c r="P1124" t="s">
        <v>5</v>
      </c>
      <c r="Q1124">
        <v>1</v>
      </c>
      <c r="R1124" t="s">
        <v>5</v>
      </c>
      <c r="S1124">
        <v>1</v>
      </c>
      <c r="T1124" t="s">
        <v>5</v>
      </c>
      <c r="U1124">
        <v>1</v>
      </c>
      <c r="V1124" t="s">
        <v>5</v>
      </c>
      <c r="W1124">
        <v>1</v>
      </c>
      <c r="X1124" t="s">
        <v>5</v>
      </c>
    </row>
    <row r="1125" spans="1:24" x14ac:dyDescent="0.3">
      <c r="A1125" s="6" t="s">
        <v>19045</v>
      </c>
      <c r="B1125" s="52" t="s">
        <v>9011</v>
      </c>
      <c r="C1125" s="6" t="s">
        <v>19047</v>
      </c>
      <c r="D1125" s="6" t="s">
        <v>19046</v>
      </c>
      <c r="E1125" s="5">
        <v>744</v>
      </c>
      <c r="F1125" s="6">
        <v>82.3</v>
      </c>
      <c r="G1125" s="1">
        <v>0.91600000000000004</v>
      </c>
      <c r="H1125">
        <v>0.95</v>
      </c>
      <c r="I1125">
        <v>0.90200000000000002</v>
      </c>
      <c r="J1125">
        <v>0.91300000000000003</v>
      </c>
      <c r="K1125">
        <v>0.91300000000000003</v>
      </c>
      <c r="L1125" s="1">
        <v>8</v>
      </c>
      <c r="M1125">
        <v>8</v>
      </c>
      <c r="N1125">
        <v>9</v>
      </c>
      <c r="O1125" s="1">
        <v>9</v>
      </c>
      <c r="P1125">
        <v>23.3</v>
      </c>
      <c r="Q1125">
        <v>9</v>
      </c>
      <c r="R1125">
        <v>5.5</v>
      </c>
      <c r="S1125">
        <v>9</v>
      </c>
      <c r="T1125">
        <v>16</v>
      </c>
      <c r="U1125">
        <v>9</v>
      </c>
      <c r="V1125">
        <v>18.5</v>
      </c>
      <c r="W1125">
        <v>9</v>
      </c>
      <c r="X1125">
        <v>8</v>
      </c>
    </row>
    <row r="1126" spans="1:24" x14ac:dyDescent="0.3">
      <c r="A1126" s="6" t="s">
        <v>19048</v>
      </c>
      <c r="B1126" s="52" t="s">
        <v>9013</v>
      </c>
      <c r="C1126" s="6" t="s">
        <v>19050</v>
      </c>
      <c r="D1126" s="6" t="s">
        <v>19049</v>
      </c>
      <c r="E1126" s="5">
        <v>510</v>
      </c>
      <c r="F1126" s="6">
        <v>55.2</v>
      </c>
      <c r="G1126" s="1">
        <v>0.93300000000000005</v>
      </c>
      <c r="H1126">
        <v>0.97699999999999998</v>
      </c>
      <c r="I1126">
        <v>1</v>
      </c>
      <c r="J1126">
        <v>0.96599999999999997</v>
      </c>
      <c r="K1126">
        <v>0.98899999999999999</v>
      </c>
      <c r="L1126" s="1">
        <v>4</v>
      </c>
      <c r="M1126">
        <v>4</v>
      </c>
      <c r="N1126">
        <v>5</v>
      </c>
      <c r="O1126" s="1">
        <v>5</v>
      </c>
      <c r="P1126">
        <v>3.2</v>
      </c>
      <c r="Q1126">
        <v>5</v>
      </c>
      <c r="R1126">
        <v>1.9</v>
      </c>
      <c r="S1126">
        <v>5</v>
      </c>
      <c r="T1126">
        <v>17.399999999999999</v>
      </c>
      <c r="U1126">
        <v>5</v>
      </c>
      <c r="V1126">
        <v>9.8000000000000007</v>
      </c>
      <c r="W1126">
        <v>5</v>
      </c>
      <c r="X1126">
        <v>15.2</v>
      </c>
    </row>
    <row r="1127" spans="1:24" x14ac:dyDescent="0.3">
      <c r="A1127" s="6" t="s">
        <v>19051</v>
      </c>
      <c r="B1127" s="52" t="s">
        <v>9015</v>
      </c>
      <c r="D1127" s="6" t="s">
        <v>19052</v>
      </c>
      <c r="E1127" s="5">
        <v>531</v>
      </c>
      <c r="F1127" s="6">
        <v>58.6</v>
      </c>
      <c r="G1127" s="1">
        <v>0.93200000000000005</v>
      </c>
      <c r="H1127">
        <v>0.92900000000000005</v>
      </c>
      <c r="I1127">
        <v>0.877</v>
      </c>
      <c r="J1127">
        <v>0.87</v>
      </c>
      <c r="K1127">
        <v>0.89600000000000002</v>
      </c>
      <c r="L1127" s="1">
        <v>4</v>
      </c>
      <c r="M1127">
        <v>4</v>
      </c>
      <c r="N1127">
        <v>6</v>
      </c>
      <c r="O1127" s="1">
        <v>4</v>
      </c>
      <c r="P1127">
        <v>1.8</v>
      </c>
      <c r="Q1127">
        <v>4</v>
      </c>
      <c r="R1127">
        <v>10.5</v>
      </c>
      <c r="S1127">
        <v>4</v>
      </c>
      <c r="T1127">
        <v>14.2</v>
      </c>
      <c r="U1127">
        <v>4</v>
      </c>
      <c r="V1127">
        <v>7.7</v>
      </c>
      <c r="W1127">
        <v>4</v>
      </c>
      <c r="X1127">
        <v>3.1</v>
      </c>
    </row>
    <row r="1128" spans="1:24" x14ac:dyDescent="0.3">
      <c r="A1128" s="6" t="s">
        <v>19053</v>
      </c>
      <c r="B1128" s="52" t="s">
        <v>9017</v>
      </c>
      <c r="C1128" s="6" t="s">
        <v>19055</v>
      </c>
      <c r="D1128" s="6" t="s">
        <v>19054</v>
      </c>
      <c r="E1128" s="5">
        <v>753</v>
      </c>
      <c r="F1128" s="6">
        <v>81.8</v>
      </c>
      <c r="G1128" s="1">
        <v>0.95</v>
      </c>
      <c r="H1128">
        <v>0.90100000000000002</v>
      </c>
      <c r="I1128">
        <v>0.9</v>
      </c>
      <c r="J1128">
        <v>0.91900000000000004</v>
      </c>
      <c r="K1128">
        <v>0.92800000000000005</v>
      </c>
      <c r="L1128" s="1">
        <v>9</v>
      </c>
      <c r="M1128">
        <v>9</v>
      </c>
      <c r="N1128">
        <v>15</v>
      </c>
      <c r="O1128" s="1">
        <v>15</v>
      </c>
      <c r="P1128">
        <v>12.5</v>
      </c>
      <c r="Q1128">
        <v>15</v>
      </c>
      <c r="R1128">
        <v>10.5</v>
      </c>
      <c r="S1128">
        <v>15</v>
      </c>
      <c r="T1128">
        <v>7.1</v>
      </c>
      <c r="U1128">
        <v>15</v>
      </c>
      <c r="V1128">
        <v>9.5</v>
      </c>
      <c r="W1128">
        <v>15</v>
      </c>
      <c r="X1128">
        <v>5.7</v>
      </c>
    </row>
    <row r="1129" spans="1:24" x14ac:dyDescent="0.3">
      <c r="A1129" s="6" t="s">
        <v>19056</v>
      </c>
      <c r="B1129" s="52" t="s">
        <v>9019</v>
      </c>
      <c r="C1129" s="6" t="s">
        <v>19058</v>
      </c>
      <c r="D1129" s="6" t="s">
        <v>19057</v>
      </c>
      <c r="E1129" s="5">
        <v>575</v>
      </c>
      <c r="F1129" s="6">
        <v>63.5</v>
      </c>
      <c r="G1129" s="1">
        <v>0.85899999999999999</v>
      </c>
      <c r="H1129">
        <v>0.98699999999999999</v>
      </c>
      <c r="I1129">
        <v>1.121</v>
      </c>
      <c r="J1129">
        <v>1.073</v>
      </c>
      <c r="K1129">
        <v>1.1990000000000001</v>
      </c>
      <c r="L1129" s="1">
        <v>2</v>
      </c>
      <c r="M1129">
        <v>2</v>
      </c>
      <c r="N1129">
        <v>2</v>
      </c>
      <c r="O1129" s="1">
        <v>2</v>
      </c>
      <c r="P1129">
        <v>15.6</v>
      </c>
      <c r="Q1129">
        <v>2</v>
      </c>
      <c r="R1129">
        <v>2.4</v>
      </c>
      <c r="S1129">
        <v>2</v>
      </c>
      <c r="T1129">
        <v>16.5</v>
      </c>
      <c r="U1129">
        <v>2</v>
      </c>
      <c r="V1129">
        <v>23.2</v>
      </c>
      <c r="W1129">
        <v>2</v>
      </c>
      <c r="X1129">
        <v>23.2</v>
      </c>
    </row>
    <row r="1130" spans="1:24" x14ac:dyDescent="0.3">
      <c r="A1130" s="6" t="s">
        <v>19059</v>
      </c>
      <c r="B1130" s="52" t="s">
        <v>9021</v>
      </c>
      <c r="D1130" s="6" t="s">
        <v>19060</v>
      </c>
      <c r="E1130" s="5">
        <v>469</v>
      </c>
      <c r="F1130" s="6">
        <v>52.8</v>
      </c>
      <c r="G1130" s="1">
        <v>0.81499999999999995</v>
      </c>
      <c r="H1130">
        <v>0.622</v>
      </c>
      <c r="I1130">
        <v>0.81699999999999995</v>
      </c>
      <c r="J1130">
        <v>0.82699999999999996</v>
      </c>
      <c r="K1130">
        <v>0.92800000000000005</v>
      </c>
      <c r="L1130" s="1">
        <v>3</v>
      </c>
      <c r="M1130">
        <v>3</v>
      </c>
      <c r="N1130">
        <v>3</v>
      </c>
      <c r="O1130" s="1">
        <v>3</v>
      </c>
      <c r="P1130">
        <v>31.8</v>
      </c>
      <c r="Q1130">
        <v>3</v>
      </c>
      <c r="R1130">
        <v>71.900000000000006</v>
      </c>
      <c r="S1130">
        <v>3</v>
      </c>
      <c r="T1130">
        <v>4.4000000000000004</v>
      </c>
      <c r="U1130">
        <v>3</v>
      </c>
      <c r="V1130">
        <v>12.4</v>
      </c>
      <c r="W1130">
        <v>3</v>
      </c>
      <c r="X1130">
        <v>11.3</v>
      </c>
    </row>
    <row r="1131" spans="1:24" x14ac:dyDescent="0.3">
      <c r="A1131" s="6" t="s">
        <v>19061</v>
      </c>
      <c r="B1131" s="52" t="s">
        <v>9023</v>
      </c>
      <c r="C1131" s="6" t="s">
        <v>19063</v>
      </c>
      <c r="D1131" s="6" t="s">
        <v>19062</v>
      </c>
      <c r="E1131" s="5">
        <v>285</v>
      </c>
      <c r="F1131" s="6">
        <v>32.700000000000003</v>
      </c>
      <c r="G1131" s="1">
        <v>0.99</v>
      </c>
      <c r="H1131">
        <v>0.93100000000000005</v>
      </c>
      <c r="I1131">
        <v>0.879</v>
      </c>
      <c r="J1131">
        <v>0.91200000000000003</v>
      </c>
      <c r="K1131">
        <v>0.98599999999999999</v>
      </c>
      <c r="L1131" s="1">
        <v>6</v>
      </c>
      <c r="M1131">
        <v>7</v>
      </c>
      <c r="N1131">
        <v>8</v>
      </c>
      <c r="O1131" s="1">
        <v>6</v>
      </c>
      <c r="P1131">
        <v>5.7</v>
      </c>
      <c r="Q1131">
        <v>6</v>
      </c>
      <c r="R1131">
        <v>6.5</v>
      </c>
      <c r="S1131">
        <v>6</v>
      </c>
      <c r="T1131">
        <v>8.5</v>
      </c>
      <c r="U1131">
        <v>6</v>
      </c>
      <c r="V1131">
        <v>12.5</v>
      </c>
      <c r="W1131">
        <v>6</v>
      </c>
      <c r="X1131">
        <v>2</v>
      </c>
    </row>
    <row r="1132" spans="1:24" x14ac:dyDescent="0.3">
      <c r="A1132" s="6" t="s">
        <v>19064</v>
      </c>
      <c r="B1132" s="52" t="s">
        <v>9025</v>
      </c>
      <c r="D1132" s="6" t="s">
        <v>19065</v>
      </c>
      <c r="E1132" s="5">
        <v>225</v>
      </c>
      <c r="F1132" s="6">
        <v>25.9</v>
      </c>
      <c r="G1132" s="1">
        <v>0.83599999999999997</v>
      </c>
      <c r="H1132">
        <v>1.038</v>
      </c>
      <c r="I1132">
        <v>1.0669999999999999</v>
      </c>
      <c r="J1132">
        <v>0.92200000000000004</v>
      </c>
      <c r="K1132">
        <v>1.008</v>
      </c>
      <c r="L1132" s="1">
        <v>1</v>
      </c>
      <c r="M1132">
        <v>2</v>
      </c>
      <c r="N1132">
        <v>3</v>
      </c>
      <c r="O1132" s="1">
        <v>1</v>
      </c>
      <c r="P1132" t="s">
        <v>5</v>
      </c>
      <c r="Q1132">
        <v>1</v>
      </c>
      <c r="R1132" t="s">
        <v>5</v>
      </c>
      <c r="S1132">
        <v>1</v>
      </c>
      <c r="T1132" t="s">
        <v>5</v>
      </c>
      <c r="U1132">
        <v>1</v>
      </c>
      <c r="V1132" t="s">
        <v>5</v>
      </c>
      <c r="W1132">
        <v>1</v>
      </c>
      <c r="X1132" t="s">
        <v>5</v>
      </c>
    </row>
    <row r="1133" spans="1:24" x14ac:dyDescent="0.3">
      <c r="A1133" s="6" t="s">
        <v>19066</v>
      </c>
      <c r="B1133" s="52" t="s">
        <v>25</v>
      </c>
      <c r="C1133" s="6" t="s">
        <v>19068</v>
      </c>
      <c r="D1133" s="6" t="s">
        <v>19067</v>
      </c>
      <c r="E1133" s="5">
        <v>421</v>
      </c>
      <c r="F1133" s="6">
        <v>47.5</v>
      </c>
      <c r="G1133" s="1">
        <v>0.99399999999999999</v>
      </c>
      <c r="H1133">
        <v>1.0489999999999999</v>
      </c>
      <c r="I1133">
        <v>0.68400000000000005</v>
      </c>
      <c r="J1133">
        <v>0.63600000000000001</v>
      </c>
      <c r="K1133">
        <v>1.1739999999999999</v>
      </c>
      <c r="L1133" s="1">
        <v>17</v>
      </c>
      <c r="M1133">
        <v>18</v>
      </c>
      <c r="N1133">
        <v>23</v>
      </c>
      <c r="O1133" s="1">
        <v>20</v>
      </c>
      <c r="P1133">
        <v>9.5</v>
      </c>
      <c r="Q1133">
        <v>20</v>
      </c>
      <c r="R1133">
        <v>7</v>
      </c>
      <c r="S1133">
        <v>20</v>
      </c>
      <c r="T1133">
        <v>17.7</v>
      </c>
      <c r="U1133">
        <v>20</v>
      </c>
      <c r="V1133">
        <v>10.9</v>
      </c>
      <c r="W1133">
        <v>20</v>
      </c>
      <c r="X1133">
        <v>5.4</v>
      </c>
    </row>
    <row r="1134" spans="1:24" x14ac:dyDescent="0.3">
      <c r="A1134" s="6" t="s">
        <v>19069</v>
      </c>
      <c r="B1134" s="52" t="s">
        <v>9027</v>
      </c>
      <c r="C1134" s="6" t="s">
        <v>19071</v>
      </c>
      <c r="D1134" s="6" t="s">
        <v>19070</v>
      </c>
      <c r="E1134" s="5">
        <v>182</v>
      </c>
      <c r="F1134" s="6">
        <v>20.6</v>
      </c>
      <c r="G1134" s="1">
        <v>1.024</v>
      </c>
      <c r="H1134">
        <v>1.125</v>
      </c>
      <c r="I1134">
        <v>1.1950000000000001</v>
      </c>
      <c r="J1134">
        <v>1.282</v>
      </c>
      <c r="K1134">
        <v>1.1990000000000001</v>
      </c>
      <c r="L1134" s="1">
        <v>9</v>
      </c>
      <c r="M1134">
        <v>9</v>
      </c>
      <c r="N1134">
        <v>16</v>
      </c>
      <c r="O1134" s="1">
        <v>16</v>
      </c>
      <c r="P1134">
        <v>6</v>
      </c>
      <c r="Q1134">
        <v>16</v>
      </c>
      <c r="R1134">
        <v>8.1999999999999993</v>
      </c>
      <c r="S1134">
        <v>16</v>
      </c>
      <c r="T1134">
        <v>8.5</v>
      </c>
      <c r="U1134">
        <v>16</v>
      </c>
      <c r="V1134">
        <v>10.5</v>
      </c>
      <c r="W1134">
        <v>16</v>
      </c>
      <c r="X1134">
        <v>13.1</v>
      </c>
    </row>
    <row r="1135" spans="1:24" x14ac:dyDescent="0.3">
      <c r="A1135" s="6" t="s">
        <v>981</v>
      </c>
      <c r="B1135" s="52" t="s">
        <v>980</v>
      </c>
      <c r="C1135" s="6" t="s">
        <v>5447</v>
      </c>
      <c r="D1135" s="6" t="s">
        <v>982</v>
      </c>
      <c r="E1135" s="5">
        <v>278</v>
      </c>
      <c r="F1135" s="6">
        <v>30.7</v>
      </c>
      <c r="G1135" s="1">
        <v>1.0089999999999999</v>
      </c>
      <c r="H1135">
        <v>0.83899999999999997</v>
      </c>
      <c r="I1135">
        <v>0.86499999999999999</v>
      </c>
      <c r="J1135">
        <v>0.89400000000000002</v>
      </c>
      <c r="K1135">
        <v>0.89200000000000002</v>
      </c>
      <c r="L1135" s="1">
        <v>8</v>
      </c>
      <c r="M1135">
        <v>8</v>
      </c>
      <c r="N1135">
        <v>13</v>
      </c>
      <c r="O1135" s="1">
        <v>13</v>
      </c>
      <c r="P1135">
        <v>4.2</v>
      </c>
      <c r="Q1135">
        <v>13</v>
      </c>
      <c r="R1135">
        <v>14.6</v>
      </c>
      <c r="S1135">
        <v>13</v>
      </c>
      <c r="T1135">
        <v>13.6</v>
      </c>
      <c r="U1135">
        <v>13</v>
      </c>
      <c r="V1135">
        <v>9.1999999999999993</v>
      </c>
      <c r="W1135">
        <v>13</v>
      </c>
      <c r="X1135">
        <v>16.7</v>
      </c>
    </row>
    <row r="1136" spans="1:24" x14ac:dyDescent="0.3">
      <c r="A1136" s="6" t="s">
        <v>2853</v>
      </c>
      <c r="B1136" s="52" t="s">
        <v>2852</v>
      </c>
      <c r="C1136" s="6" t="s">
        <v>4896</v>
      </c>
      <c r="D1136" s="6" t="s">
        <v>2854</v>
      </c>
      <c r="E1136" s="5">
        <v>725</v>
      </c>
      <c r="F1136" s="6">
        <v>79.5</v>
      </c>
      <c r="G1136" s="1">
        <v>0.95499999999999996</v>
      </c>
      <c r="H1136">
        <v>1.0469999999999999</v>
      </c>
      <c r="I1136">
        <v>1.226</v>
      </c>
      <c r="J1136">
        <v>1.163</v>
      </c>
      <c r="K1136">
        <v>1.256</v>
      </c>
      <c r="L1136" s="1">
        <v>2</v>
      </c>
      <c r="M1136">
        <v>3</v>
      </c>
      <c r="N1136">
        <v>4</v>
      </c>
      <c r="O1136" s="1">
        <v>3</v>
      </c>
      <c r="P1136">
        <v>7.3</v>
      </c>
      <c r="Q1136">
        <v>3</v>
      </c>
      <c r="R1136">
        <v>5.0999999999999996</v>
      </c>
      <c r="S1136">
        <v>3</v>
      </c>
      <c r="T1136">
        <v>10.1</v>
      </c>
      <c r="U1136">
        <v>3</v>
      </c>
      <c r="V1136">
        <v>25.7</v>
      </c>
      <c r="W1136">
        <v>3</v>
      </c>
      <c r="X1136">
        <v>22</v>
      </c>
    </row>
    <row r="1137" spans="1:24" x14ac:dyDescent="0.3">
      <c r="A1137" s="6" t="s">
        <v>19072</v>
      </c>
      <c r="B1137" s="52" t="s">
        <v>9029</v>
      </c>
      <c r="C1137" s="6" t="s">
        <v>19074</v>
      </c>
      <c r="D1137" s="6" t="s">
        <v>19073</v>
      </c>
      <c r="E1137" s="5">
        <v>146</v>
      </c>
      <c r="F1137" s="6">
        <v>16.7</v>
      </c>
      <c r="G1137" s="1">
        <v>1.0189999999999999</v>
      </c>
      <c r="H1137">
        <v>0.93799999999999994</v>
      </c>
      <c r="I1137">
        <v>0.8</v>
      </c>
      <c r="J1137">
        <v>0.82199999999999995</v>
      </c>
      <c r="K1137">
        <v>0.748</v>
      </c>
      <c r="L1137" s="1">
        <v>3</v>
      </c>
      <c r="M1137">
        <v>3</v>
      </c>
      <c r="N1137">
        <v>3</v>
      </c>
      <c r="O1137" s="1">
        <v>3</v>
      </c>
      <c r="P1137">
        <v>1.4</v>
      </c>
      <c r="Q1137">
        <v>3</v>
      </c>
      <c r="R1137">
        <v>2.8</v>
      </c>
      <c r="S1137">
        <v>3</v>
      </c>
      <c r="T1137">
        <v>0.8</v>
      </c>
      <c r="U1137">
        <v>3</v>
      </c>
      <c r="V1137">
        <v>7.4</v>
      </c>
      <c r="W1137">
        <v>3</v>
      </c>
      <c r="X1137">
        <v>1.1000000000000001</v>
      </c>
    </row>
    <row r="1138" spans="1:24" x14ac:dyDescent="0.3">
      <c r="A1138" s="6" t="s">
        <v>3838</v>
      </c>
      <c r="B1138" s="52" t="s">
        <v>3837</v>
      </c>
      <c r="C1138" s="6" t="s">
        <v>4598</v>
      </c>
      <c r="D1138" s="6" t="s">
        <v>3839</v>
      </c>
      <c r="E1138" s="5">
        <v>106</v>
      </c>
      <c r="F1138" s="6">
        <v>11.7</v>
      </c>
      <c r="G1138" s="1">
        <v>0.92800000000000005</v>
      </c>
      <c r="H1138">
        <v>0.999</v>
      </c>
      <c r="I1138">
        <v>1.0980000000000001</v>
      </c>
      <c r="J1138">
        <v>1.141</v>
      </c>
      <c r="K1138">
        <v>1.012</v>
      </c>
      <c r="L1138" s="1">
        <v>4</v>
      </c>
      <c r="M1138">
        <v>4</v>
      </c>
      <c r="N1138">
        <v>9</v>
      </c>
      <c r="O1138" s="1">
        <v>9</v>
      </c>
      <c r="P1138">
        <v>8.1</v>
      </c>
      <c r="Q1138">
        <v>9</v>
      </c>
      <c r="R1138">
        <v>8.6</v>
      </c>
      <c r="S1138">
        <v>9</v>
      </c>
      <c r="T1138">
        <v>10.4</v>
      </c>
      <c r="U1138">
        <v>9</v>
      </c>
      <c r="V1138">
        <v>14.4</v>
      </c>
      <c r="W1138">
        <v>9</v>
      </c>
      <c r="X1138">
        <v>7.2</v>
      </c>
    </row>
    <row r="1139" spans="1:24" x14ac:dyDescent="0.3">
      <c r="A1139" s="6" t="s">
        <v>19075</v>
      </c>
      <c r="B1139" s="52" t="s">
        <v>9031</v>
      </c>
      <c r="C1139" s="6" t="s">
        <v>19077</v>
      </c>
      <c r="D1139" s="6" t="s">
        <v>19076</v>
      </c>
      <c r="E1139" s="5">
        <v>87</v>
      </c>
      <c r="F1139" s="6">
        <v>10.1</v>
      </c>
      <c r="G1139" s="1">
        <v>1.1439999999999999</v>
      </c>
      <c r="H1139">
        <v>0.66500000000000004</v>
      </c>
      <c r="I1139">
        <v>0.58199999999999996</v>
      </c>
      <c r="J1139">
        <v>0.64500000000000002</v>
      </c>
      <c r="K1139">
        <v>1.0209999999999999</v>
      </c>
      <c r="L1139" s="1">
        <v>1</v>
      </c>
      <c r="M1139">
        <v>1</v>
      </c>
      <c r="N1139">
        <v>1</v>
      </c>
      <c r="O1139" s="1">
        <v>1</v>
      </c>
      <c r="P1139" t="s">
        <v>5</v>
      </c>
      <c r="Q1139">
        <v>1</v>
      </c>
      <c r="R1139" t="s">
        <v>5</v>
      </c>
      <c r="S1139">
        <v>1</v>
      </c>
      <c r="T1139" t="s">
        <v>5</v>
      </c>
      <c r="U1139">
        <v>1</v>
      </c>
      <c r="V1139" t="s">
        <v>5</v>
      </c>
      <c r="W1139">
        <v>1</v>
      </c>
      <c r="X1139" t="s">
        <v>5</v>
      </c>
    </row>
    <row r="1140" spans="1:24" x14ac:dyDescent="0.3">
      <c r="A1140" s="6" t="s">
        <v>19078</v>
      </c>
      <c r="B1140" s="52" t="s">
        <v>9033</v>
      </c>
      <c r="D1140" s="6" t="s">
        <v>19079</v>
      </c>
      <c r="E1140" s="5">
        <v>73</v>
      </c>
      <c r="F1140" s="6">
        <v>8.1</v>
      </c>
      <c r="G1140" s="1">
        <v>0.81799999999999995</v>
      </c>
      <c r="H1140">
        <v>0.91800000000000004</v>
      </c>
      <c r="I1140">
        <v>1.4059999999999999</v>
      </c>
      <c r="J1140">
        <v>1.121</v>
      </c>
      <c r="K1140">
        <v>0.96599999999999997</v>
      </c>
      <c r="L1140" s="1">
        <v>2</v>
      </c>
      <c r="M1140">
        <v>2</v>
      </c>
      <c r="N1140">
        <v>2</v>
      </c>
      <c r="O1140" s="1">
        <v>2</v>
      </c>
      <c r="P1140">
        <v>1.9</v>
      </c>
      <c r="Q1140">
        <v>2</v>
      </c>
      <c r="R1140">
        <v>42.9</v>
      </c>
      <c r="S1140">
        <v>2</v>
      </c>
      <c r="T1140">
        <v>12.3</v>
      </c>
      <c r="U1140">
        <v>2</v>
      </c>
      <c r="V1140">
        <v>10.5</v>
      </c>
      <c r="W1140">
        <v>2</v>
      </c>
      <c r="X1140">
        <v>30.7</v>
      </c>
    </row>
    <row r="1141" spans="1:24" x14ac:dyDescent="0.3">
      <c r="A1141" s="6" t="s">
        <v>19080</v>
      </c>
      <c r="B1141" s="52" t="s">
        <v>9035</v>
      </c>
      <c r="C1141" s="6" t="s">
        <v>19082</v>
      </c>
      <c r="D1141" s="6" t="s">
        <v>19081</v>
      </c>
      <c r="E1141" s="5">
        <v>125</v>
      </c>
      <c r="F1141" s="6">
        <v>14.1</v>
      </c>
      <c r="G1141" s="1">
        <v>1.034</v>
      </c>
      <c r="H1141">
        <v>0.94399999999999995</v>
      </c>
      <c r="I1141">
        <v>0.78300000000000003</v>
      </c>
      <c r="J1141">
        <v>0.85899999999999999</v>
      </c>
      <c r="K1141">
        <v>0.88800000000000001</v>
      </c>
      <c r="L1141" s="1">
        <v>6</v>
      </c>
      <c r="M1141">
        <v>6</v>
      </c>
      <c r="N1141">
        <v>8</v>
      </c>
      <c r="O1141" s="1">
        <v>8</v>
      </c>
      <c r="P1141">
        <v>1.4</v>
      </c>
      <c r="Q1141">
        <v>8</v>
      </c>
      <c r="R1141">
        <v>8</v>
      </c>
      <c r="S1141">
        <v>8</v>
      </c>
      <c r="T1141">
        <v>16.2</v>
      </c>
      <c r="U1141">
        <v>8</v>
      </c>
      <c r="V1141">
        <v>7.4</v>
      </c>
      <c r="W1141">
        <v>8</v>
      </c>
      <c r="X1141">
        <v>7.7</v>
      </c>
    </row>
    <row r="1142" spans="1:24" x14ac:dyDescent="0.3">
      <c r="A1142" s="6" t="s">
        <v>19083</v>
      </c>
      <c r="B1142" s="52" t="s">
        <v>9037</v>
      </c>
      <c r="C1142" s="6" t="s">
        <v>19085</v>
      </c>
      <c r="D1142" s="6" t="s">
        <v>19084</v>
      </c>
      <c r="E1142" s="5">
        <v>564</v>
      </c>
      <c r="F1142" s="6">
        <v>62.3</v>
      </c>
      <c r="G1142" s="1">
        <v>1.0329999999999999</v>
      </c>
      <c r="H1142">
        <v>1.0129999999999999</v>
      </c>
      <c r="I1142">
        <v>1.139</v>
      </c>
      <c r="J1142">
        <v>1.145</v>
      </c>
      <c r="K1142">
        <v>0.872</v>
      </c>
      <c r="L1142" s="1">
        <v>5</v>
      </c>
      <c r="M1142">
        <v>5</v>
      </c>
      <c r="N1142">
        <v>11</v>
      </c>
      <c r="O1142" s="1">
        <v>11</v>
      </c>
      <c r="P1142">
        <v>5</v>
      </c>
      <c r="Q1142">
        <v>11</v>
      </c>
      <c r="R1142">
        <v>9.1</v>
      </c>
      <c r="S1142">
        <v>11</v>
      </c>
      <c r="T1142">
        <v>13.7</v>
      </c>
      <c r="U1142">
        <v>11</v>
      </c>
      <c r="V1142">
        <v>9.8000000000000007</v>
      </c>
      <c r="W1142">
        <v>11</v>
      </c>
      <c r="X1142">
        <v>14.5</v>
      </c>
    </row>
    <row r="1143" spans="1:24" x14ac:dyDescent="0.3">
      <c r="A1143" s="6" t="s">
        <v>19086</v>
      </c>
      <c r="B1143" s="52" t="s">
        <v>406</v>
      </c>
      <c r="D1143" s="6" t="s">
        <v>19087</v>
      </c>
      <c r="E1143" s="5">
        <v>962</v>
      </c>
      <c r="F1143" s="6">
        <v>107.2</v>
      </c>
      <c r="G1143" s="1">
        <v>1.04</v>
      </c>
      <c r="H1143">
        <v>0.98499999999999999</v>
      </c>
      <c r="I1143">
        <v>1.1279999999999999</v>
      </c>
      <c r="J1143">
        <v>1.1339999999999999</v>
      </c>
      <c r="K1143">
        <v>1.0089999999999999</v>
      </c>
      <c r="L1143" s="1">
        <v>14</v>
      </c>
      <c r="M1143">
        <v>14</v>
      </c>
      <c r="N1143">
        <v>14</v>
      </c>
      <c r="O1143" s="1">
        <v>14</v>
      </c>
      <c r="P1143">
        <v>4.7</v>
      </c>
      <c r="Q1143">
        <v>14</v>
      </c>
      <c r="R1143">
        <v>10.6</v>
      </c>
      <c r="S1143">
        <v>14</v>
      </c>
      <c r="T1143">
        <v>13.7</v>
      </c>
      <c r="U1143">
        <v>14</v>
      </c>
      <c r="V1143">
        <v>6.8</v>
      </c>
      <c r="W1143">
        <v>14</v>
      </c>
      <c r="X1143">
        <v>10.7</v>
      </c>
    </row>
    <row r="1144" spans="1:24" x14ac:dyDescent="0.3">
      <c r="A1144" s="6" t="s">
        <v>19088</v>
      </c>
      <c r="B1144" s="52" t="s">
        <v>402</v>
      </c>
      <c r="D1144" s="6" t="s">
        <v>19089</v>
      </c>
      <c r="E1144" s="5">
        <v>679</v>
      </c>
      <c r="F1144" s="6">
        <v>76</v>
      </c>
      <c r="G1144" s="1">
        <v>0.95499999999999996</v>
      </c>
      <c r="H1144">
        <v>0.998</v>
      </c>
      <c r="I1144">
        <v>1.0940000000000001</v>
      </c>
      <c r="J1144">
        <v>1.129</v>
      </c>
      <c r="K1144">
        <v>0.95</v>
      </c>
      <c r="L1144" s="1">
        <v>12</v>
      </c>
      <c r="M1144">
        <v>12</v>
      </c>
      <c r="N1144">
        <v>17</v>
      </c>
      <c r="O1144" s="1">
        <v>17</v>
      </c>
      <c r="P1144">
        <v>10.9</v>
      </c>
      <c r="Q1144">
        <v>17</v>
      </c>
      <c r="R1144">
        <v>13.5</v>
      </c>
      <c r="S1144">
        <v>17</v>
      </c>
      <c r="T1144">
        <v>14</v>
      </c>
      <c r="U1144">
        <v>17</v>
      </c>
      <c r="V1144">
        <v>17.7</v>
      </c>
      <c r="W1144">
        <v>17</v>
      </c>
      <c r="X1144">
        <v>10.9</v>
      </c>
    </row>
    <row r="1145" spans="1:24" x14ac:dyDescent="0.3">
      <c r="A1145" s="6" t="s">
        <v>3409</v>
      </c>
      <c r="B1145" s="52" t="s">
        <v>3408</v>
      </c>
      <c r="C1145" s="6" t="s">
        <v>4731</v>
      </c>
      <c r="D1145" s="6" t="s">
        <v>3410</v>
      </c>
      <c r="E1145" s="5">
        <v>828</v>
      </c>
      <c r="F1145" s="6">
        <v>94</v>
      </c>
      <c r="G1145" s="1">
        <v>0.94899999999999995</v>
      </c>
      <c r="H1145">
        <v>1.012</v>
      </c>
      <c r="I1145">
        <v>1.0609999999999999</v>
      </c>
      <c r="J1145">
        <v>1.1830000000000001</v>
      </c>
      <c r="K1145">
        <v>1.0109999999999999</v>
      </c>
      <c r="L1145" s="1">
        <v>10</v>
      </c>
      <c r="M1145">
        <v>10</v>
      </c>
      <c r="N1145">
        <v>12</v>
      </c>
      <c r="O1145" s="1">
        <v>12</v>
      </c>
      <c r="P1145">
        <v>5.3</v>
      </c>
      <c r="Q1145">
        <v>12</v>
      </c>
      <c r="R1145">
        <v>7.8</v>
      </c>
      <c r="S1145">
        <v>12</v>
      </c>
      <c r="T1145">
        <v>6.6</v>
      </c>
      <c r="U1145">
        <v>12</v>
      </c>
      <c r="V1145">
        <v>9.6999999999999993</v>
      </c>
      <c r="W1145">
        <v>12</v>
      </c>
      <c r="X1145">
        <v>9</v>
      </c>
    </row>
    <row r="1146" spans="1:24" x14ac:dyDescent="0.3">
      <c r="A1146" s="6" t="s">
        <v>19090</v>
      </c>
      <c r="B1146" s="52" t="s">
        <v>471</v>
      </c>
      <c r="C1146" s="6" t="s">
        <v>19092</v>
      </c>
      <c r="D1146" s="6" t="s">
        <v>19091</v>
      </c>
      <c r="E1146" s="5">
        <v>785</v>
      </c>
      <c r="F1146" s="6">
        <v>89</v>
      </c>
      <c r="G1146" s="1">
        <v>1.0289999999999999</v>
      </c>
      <c r="H1146">
        <v>1.044</v>
      </c>
      <c r="I1146">
        <v>1.218</v>
      </c>
      <c r="J1146">
        <v>1.2290000000000001</v>
      </c>
      <c r="K1146">
        <v>1.016</v>
      </c>
      <c r="L1146" s="1">
        <v>10</v>
      </c>
      <c r="M1146">
        <v>10</v>
      </c>
      <c r="N1146">
        <v>14</v>
      </c>
      <c r="O1146" s="1">
        <v>14</v>
      </c>
      <c r="P1146">
        <v>10.4</v>
      </c>
      <c r="Q1146">
        <v>14</v>
      </c>
      <c r="R1146">
        <v>13.7</v>
      </c>
      <c r="S1146">
        <v>14</v>
      </c>
      <c r="T1146">
        <v>8.3000000000000007</v>
      </c>
      <c r="U1146">
        <v>14</v>
      </c>
      <c r="V1146">
        <v>11.7</v>
      </c>
      <c r="W1146">
        <v>14</v>
      </c>
      <c r="X1146">
        <v>8</v>
      </c>
    </row>
    <row r="1147" spans="1:24" x14ac:dyDescent="0.3">
      <c r="A1147" s="6" t="s">
        <v>2536</v>
      </c>
      <c r="B1147" s="52" t="s">
        <v>2535</v>
      </c>
      <c r="C1147" s="6" t="s">
        <v>4994</v>
      </c>
      <c r="D1147" s="6" t="s">
        <v>2537</v>
      </c>
      <c r="E1147" s="5">
        <v>839</v>
      </c>
      <c r="F1147" s="6">
        <v>92.7</v>
      </c>
      <c r="G1147" s="1">
        <v>1.012</v>
      </c>
      <c r="H1147">
        <v>1.0069999999999999</v>
      </c>
      <c r="I1147">
        <v>1.0189999999999999</v>
      </c>
      <c r="J1147">
        <v>1.0660000000000001</v>
      </c>
      <c r="K1147">
        <v>1.0249999999999999</v>
      </c>
      <c r="L1147" s="1">
        <v>15</v>
      </c>
      <c r="M1147">
        <v>15</v>
      </c>
      <c r="N1147">
        <v>18</v>
      </c>
      <c r="O1147" s="1">
        <v>18</v>
      </c>
      <c r="P1147">
        <v>7.7</v>
      </c>
      <c r="Q1147">
        <v>18</v>
      </c>
      <c r="R1147">
        <v>9.8000000000000007</v>
      </c>
      <c r="S1147">
        <v>18</v>
      </c>
      <c r="T1147">
        <v>13.6</v>
      </c>
      <c r="U1147">
        <v>18</v>
      </c>
      <c r="V1147">
        <v>16.100000000000001</v>
      </c>
      <c r="W1147">
        <v>18</v>
      </c>
      <c r="X1147">
        <v>15.7</v>
      </c>
    </row>
    <row r="1148" spans="1:24" x14ac:dyDescent="0.3">
      <c r="A1148" s="6" t="s">
        <v>2820</v>
      </c>
      <c r="B1148" s="52" t="s">
        <v>2819</v>
      </c>
      <c r="C1148" s="6" t="s">
        <v>4908</v>
      </c>
      <c r="D1148" s="6" t="s">
        <v>2821</v>
      </c>
      <c r="E1148" s="5">
        <v>657</v>
      </c>
      <c r="F1148" s="6">
        <v>73.2</v>
      </c>
      <c r="G1148" s="1">
        <v>0.94299999999999995</v>
      </c>
      <c r="H1148">
        <v>0.97699999999999998</v>
      </c>
      <c r="I1148">
        <v>1.17</v>
      </c>
      <c r="J1148">
        <v>1.2070000000000001</v>
      </c>
      <c r="K1148">
        <v>0.96799999999999997</v>
      </c>
      <c r="L1148" s="1">
        <v>8</v>
      </c>
      <c r="M1148">
        <v>9</v>
      </c>
      <c r="N1148">
        <v>14</v>
      </c>
      <c r="O1148" s="1">
        <v>11</v>
      </c>
      <c r="P1148">
        <v>21.2</v>
      </c>
      <c r="Q1148">
        <v>11</v>
      </c>
      <c r="R1148">
        <v>9.6</v>
      </c>
      <c r="S1148">
        <v>11</v>
      </c>
      <c r="T1148">
        <v>9.9</v>
      </c>
      <c r="U1148">
        <v>11</v>
      </c>
      <c r="V1148">
        <v>6</v>
      </c>
      <c r="W1148">
        <v>11</v>
      </c>
      <c r="X1148">
        <v>5.0999999999999996</v>
      </c>
    </row>
    <row r="1149" spans="1:24" x14ac:dyDescent="0.3">
      <c r="A1149" s="6" t="s">
        <v>3143</v>
      </c>
      <c r="B1149" s="52" t="s">
        <v>3142</v>
      </c>
      <c r="C1149" s="6" t="s">
        <v>4810</v>
      </c>
      <c r="D1149" s="6" t="s">
        <v>3144</v>
      </c>
      <c r="E1149" s="5">
        <v>770</v>
      </c>
      <c r="F1149" s="6">
        <v>86.3</v>
      </c>
      <c r="G1149" s="1">
        <v>1.0169999999999999</v>
      </c>
      <c r="H1149">
        <v>1.0429999999999999</v>
      </c>
      <c r="I1149">
        <v>1.1439999999999999</v>
      </c>
      <c r="J1149">
        <v>1.1719999999999999</v>
      </c>
      <c r="K1149">
        <v>1.004</v>
      </c>
      <c r="L1149" s="1">
        <v>11</v>
      </c>
      <c r="M1149">
        <v>11</v>
      </c>
      <c r="N1149">
        <v>14</v>
      </c>
      <c r="O1149" s="1">
        <v>14</v>
      </c>
      <c r="P1149">
        <v>6.5</v>
      </c>
      <c r="Q1149">
        <v>14</v>
      </c>
      <c r="R1149">
        <v>6.7</v>
      </c>
      <c r="S1149">
        <v>14</v>
      </c>
      <c r="T1149">
        <v>10.4</v>
      </c>
      <c r="U1149">
        <v>14</v>
      </c>
      <c r="V1149">
        <v>11</v>
      </c>
      <c r="W1149">
        <v>14</v>
      </c>
      <c r="X1149">
        <v>6.5</v>
      </c>
    </row>
    <row r="1150" spans="1:24" x14ac:dyDescent="0.3">
      <c r="A1150" s="6" t="s">
        <v>19093</v>
      </c>
      <c r="B1150" s="52" t="s">
        <v>364</v>
      </c>
      <c r="C1150" s="6" t="s">
        <v>19095</v>
      </c>
      <c r="D1150" s="6" t="s">
        <v>19094</v>
      </c>
      <c r="E1150" s="5">
        <v>612</v>
      </c>
      <c r="F1150" s="6">
        <v>68.400000000000006</v>
      </c>
      <c r="G1150" s="1">
        <v>1.02</v>
      </c>
      <c r="H1150">
        <v>0.99299999999999999</v>
      </c>
      <c r="I1150">
        <v>0.98299999999999998</v>
      </c>
      <c r="J1150">
        <v>1.0860000000000001</v>
      </c>
      <c r="K1150">
        <v>0.997</v>
      </c>
      <c r="L1150" s="1">
        <v>6</v>
      </c>
      <c r="M1150">
        <v>6</v>
      </c>
      <c r="N1150">
        <v>7</v>
      </c>
      <c r="O1150" s="1">
        <v>7</v>
      </c>
      <c r="P1150">
        <v>7.6</v>
      </c>
      <c r="Q1150">
        <v>7</v>
      </c>
      <c r="R1150">
        <v>4.0999999999999996</v>
      </c>
      <c r="S1150">
        <v>7</v>
      </c>
      <c r="T1150">
        <v>3</v>
      </c>
      <c r="U1150">
        <v>7</v>
      </c>
      <c r="V1150">
        <v>10.9</v>
      </c>
      <c r="W1150">
        <v>7</v>
      </c>
      <c r="X1150">
        <v>12</v>
      </c>
    </row>
    <row r="1151" spans="1:24" x14ac:dyDescent="0.3">
      <c r="A1151" s="6" t="s">
        <v>19096</v>
      </c>
      <c r="B1151" s="52" t="s">
        <v>9039</v>
      </c>
      <c r="C1151" s="6" t="s">
        <v>19098</v>
      </c>
      <c r="D1151" s="6" t="s">
        <v>19097</v>
      </c>
      <c r="E1151" s="5">
        <v>576</v>
      </c>
      <c r="F1151" s="6">
        <v>62.6</v>
      </c>
      <c r="G1151" s="1">
        <v>1.0389999999999999</v>
      </c>
      <c r="H1151">
        <v>0.96899999999999997</v>
      </c>
      <c r="I1151">
        <v>0.84199999999999997</v>
      </c>
      <c r="J1151">
        <v>0.68300000000000005</v>
      </c>
      <c r="K1151">
        <v>0.82</v>
      </c>
      <c r="L1151" s="1">
        <v>3</v>
      </c>
      <c r="M1151">
        <v>3</v>
      </c>
      <c r="N1151">
        <v>4</v>
      </c>
      <c r="O1151" s="1">
        <v>4</v>
      </c>
      <c r="P1151">
        <v>11.4</v>
      </c>
      <c r="Q1151">
        <v>4</v>
      </c>
      <c r="R1151">
        <v>2.9</v>
      </c>
      <c r="S1151">
        <v>4</v>
      </c>
      <c r="T1151">
        <v>5.6</v>
      </c>
      <c r="U1151">
        <v>4</v>
      </c>
      <c r="V1151">
        <v>2.9</v>
      </c>
      <c r="W1151">
        <v>4</v>
      </c>
      <c r="X1151">
        <v>3.3</v>
      </c>
    </row>
    <row r="1152" spans="1:24" x14ac:dyDescent="0.3">
      <c r="A1152" s="6" t="s">
        <v>19099</v>
      </c>
      <c r="B1152" s="52" t="s">
        <v>9041</v>
      </c>
      <c r="C1152" s="6" t="s">
        <v>19101</v>
      </c>
      <c r="D1152" s="6" t="s">
        <v>19100</v>
      </c>
      <c r="E1152" s="5">
        <v>624</v>
      </c>
      <c r="F1152" s="6">
        <v>70.8</v>
      </c>
      <c r="G1152" s="1">
        <v>0.97399999999999998</v>
      </c>
      <c r="H1152">
        <v>1.046</v>
      </c>
      <c r="I1152">
        <v>1.3149999999999999</v>
      </c>
      <c r="J1152">
        <v>1.4610000000000001</v>
      </c>
      <c r="K1152">
        <v>1.0389999999999999</v>
      </c>
      <c r="L1152" s="1">
        <v>17</v>
      </c>
      <c r="M1152">
        <v>17</v>
      </c>
      <c r="N1152">
        <v>26</v>
      </c>
      <c r="O1152" s="1">
        <v>26</v>
      </c>
      <c r="P1152">
        <v>9.8000000000000007</v>
      </c>
      <c r="Q1152">
        <v>26</v>
      </c>
      <c r="R1152">
        <v>13.7</v>
      </c>
      <c r="S1152">
        <v>26</v>
      </c>
      <c r="T1152">
        <v>9.5</v>
      </c>
      <c r="U1152">
        <v>26</v>
      </c>
      <c r="V1152">
        <v>8.6999999999999993</v>
      </c>
      <c r="W1152">
        <v>26</v>
      </c>
      <c r="X1152">
        <v>8.4</v>
      </c>
    </row>
    <row r="1153" spans="1:24" x14ac:dyDescent="0.3">
      <c r="A1153" s="6" t="s">
        <v>785</v>
      </c>
      <c r="B1153" s="52" t="s">
        <v>784</v>
      </c>
      <c r="C1153" s="6" t="s">
        <v>5501</v>
      </c>
      <c r="D1153" s="6" t="s">
        <v>786</v>
      </c>
      <c r="E1153" s="5">
        <v>622</v>
      </c>
      <c r="F1153" s="6">
        <v>71.599999999999994</v>
      </c>
      <c r="G1153" s="1">
        <v>0.81100000000000005</v>
      </c>
      <c r="H1153">
        <v>0.88600000000000001</v>
      </c>
      <c r="I1153">
        <v>0.83399999999999996</v>
      </c>
      <c r="J1153">
        <v>0.876</v>
      </c>
      <c r="K1153">
        <v>0.91700000000000004</v>
      </c>
      <c r="L1153" s="1">
        <v>7</v>
      </c>
      <c r="M1153">
        <v>7</v>
      </c>
      <c r="N1153">
        <v>8</v>
      </c>
      <c r="O1153" s="1">
        <v>8</v>
      </c>
      <c r="P1153">
        <v>7.1</v>
      </c>
      <c r="Q1153">
        <v>8</v>
      </c>
      <c r="R1153">
        <v>8.1999999999999993</v>
      </c>
      <c r="S1153">
        <v>8</v>
      </c>
      <c r="T1153">
        <v>2.1</v>
      </c>
      <c r="U1153">
        <v>8</v>
      </c>
      <c r="V1153">
        <v>7.1</v>
      </c>
      <c r="W1153">
        <v>8</v>
      </c>
      <c r="X1153">
        <v>6.8</v>
      </c>
    </row>
    <row r="1154" spans="1:24" x14ac:dyDescent="0.3">
      <c r="A1154" s="6" t="s">
        <v>19102</v>
      </c>
      <c r="B1154" s="52" t="s">
        <v>9043</v>
      </c>
      <c r="C1154" s="6" t="s">
        <v>19104</v>
      </c>
      <c r="D1154" s="6" t="s">
        <v>19103</v>
      </c>
      <c r="E1154" s="5">
        <v>190</v>
      </c>
      <c r="F1154" s="6">
        <v>21.2</v>
      </c>
      <c r="G1154" s="1">
        <v>1.0660000000000001</v>
      </c>
      <c r="H1154">
        <v>1.0329999999999999</v>
      </c>
      <c r="I1154">
        <v>1.2190000000000001</v>
      </c>
      <c r="J1154">
        <v>1.1779999999999999</v>
      </c>
      <c r="K1154">
        <v>1.079</v>
      </c>
      <c r="L1154" s="1">
        <v>3</v>
      </c>
      <c r="M1154">
        <v>3</v>
      </c>
      <c r="N1154">
        <v>4</v>
      </c>
      <c r="O1154" s="1">
        <v>4</v>
      </c>
      <c r="P1154">
        <v>2.8</v>
      </c>
      <c r="Q1154">
        <v>4</v>
      </c>
      <c r="R1154">
        <v>10</v>
      </c>
      <c r="S1154">
        <v>4</v>
      </c>
      <c r="T1154">
        <v>7.4</v>
      </c>
      <c r="U1154">
        <v>4</v>
      </c>
      <c r="V1154">
        <v>17.8</v>
      </c>
      <c r="W1154">
        <v>4</v>
      </c>
      <c r="X1154">
        <v>14.7</v>
      </c>
    </row>
    <row r="1155" spans="1:24" x14ac:dyDescent="0.3">
      <c r="A1155" s="6" t="s">
        <v>19105</v>
      </c>
      <c r="B1155" s="52" t="s">
        <v>9045</v>
      </c>
      <c r="D1155" s="6" t="s">
        <v>19106</v>
      </c>
      <c r="E1155" s="5">
        <v>188</v>
      </c>
      <c r="F1155" s="6">
        <v>21.5</v>
      </c>
      <c r="G1155" s="1">
        <v>0.997</v>
      </c>
      <c r="H1155">
        <v>0.875</v>
      </c>
      <c r="I1155">
        <v>0.93300000000000005</v>
      </c>
      <c r="J1155">
        <v>0.85799999999999998</v>
      </c>
      <c r="K1155">
        <v>0.88200000000000001</v>
      </c>
      <c r="L1155" s="1">
        <v>4</v>
      </c>
      <c r="M1155">
        <v>4</v>
      </c>
      <c r="N1155">
        <v>4</v>
      </c>
      <c r="O1155" s="1">
        <v>4</v>
      </c>
      <c r="P1155">
        <v>4.5999999999999996</v>
      </c>
      <c r="Q1155">
        <v>4</v>
      </c>
      <c r="R1155">
        <v>5.6</v>
      </c>
      <c r="S1155">
        <v>4</v>
      </c>
      <c r="T1155">
        <v>9.5</v>
      </c>
      <c r="U1155">
        <v>4</v>
      </c>
      <c r="V1155">
        <v>6.1</v>
      </c>
      <c r="W1155">
        <v>4</v>
      </c>
      <c r="X1155">
        <v>18.899999999999999</v>
      </c>
    </row>
    <row r="1156" spans="1:24" x14ac:dyDescent="0.3">
      <c r="A1156" s="6" t="s">
        <v>19107</v>
      </c>
      <c r="B1156" s="52" t="s">
        <v>9047</v>
      </c>
      <c r="C1156" s="6" t="s">
        <v>19109</v>
      </c>
      <c r="D1156" s="6" t="s">
        <v>19108</v>
      </c>
      <c r="E1156" s="5">
        <v>199</v>
      </c>
      <c r="F1156" s="6">
        <v>22.7</v>
      </c>
      <c r="G1156" s="1">
        <v>1.0409999999999999</v>
      </c>
      <c r="H1156">
        <v>1.046</v>
      </c>
      <c r="I1156">
        <v>1.1100000000000001</v>
      </c>
      <c r="J1156">
        <v>1.1240000000000001</v>
      </c>
      <c r="K1156">
        <v>1.147</v>
      </c>
      <c r="L1156" s="1">
        <v>4</v>
      </c>
      <c r="M1156">
        <v>4</v>
      </c>
      <c r="N1156">
        <v>5</v>
      </c>
      <c r="O1156" s="1">
        <v>5</v>
      </c>
      <c r="P1156">
        <v>0.9</v>
      </c>
      <c r="Q1156">
        <v>5</v>
      </c>
      <c r="R1156">
        <v>7.7</v>
      </c>
      <c r="S1156">
        <v>5</v>
      </c>
      <c r="T1156">
        <v>13.9</v>
      </c>
      <c r="U1156">
        <v>5</v>
      </c>
      <c r="V1156">
        <v>8.1</v>
      </c>
      <c r="W1156">
        <v>5</v>
      </c>
      <c r="X1156">
        <v>4.8</v>
      </c>
    </row>
    <row r="1157" spans="1:24" x14ac:dyDescent="0.3">
      <c r="A1157" s="6" t="s">
        <v>19110</v>
      </c>
      <c r="B1157" s="52" t="s">
        <v>9049</v>
      </c>
      <c r="C1157" s="6" t="s">
        <v>19112</v>
      </c>
      <c r="D1157" s="6" t="s">
        <v>19111</v>
      </c>
      <c r="E1157" s="5">
        <v>195</v>
      </c>
      <c r="F1157" s="6">
        <v>22.1</v>
      </c>
      <c r="G1157" s="1">
        <v>0.94899999999999995</v>
      </c>
      <c r="H1157">
        <v>1.1240000000000001</v>
      </c>
      <c r="I1157">
        <v>1.244</v>
      </c>
      <c r="J1157">
        <v>1.429</v>
      </c>
      <c r="K1157">
        <v>1.268</v>
      </c>
      <c r="L1157" s="1">
        <v>1</v>
      </c>
      <c r="M1157">
        <v>4</v>
      </c>
      <c r="N1157">
        <v>6</v>
      </c>
      <c r="O1157" s="1">
        <v>1</v>
      </c>
      <c r="P1157" t="s">
        <v>5</v>
      </c>
      <c r="Q1157">
        <v>1</v>
      </c>
      <c r="R1157" t="s">
        <v>5</v>
      </c>
      <c r="S1157">
        <v>1</v>
      </c>
      <c r="T1157" t="s">
        <v>5</v>
      </c>
      <c r="U1157">
        <v>1</v>
      </c>
      <c r="V1157" t="s">
        <v>5</v>
      </c>
      <c r="W1157">
        <v>1</v>
      </c>
      <c r="X1157" t="s">
        <v>5</v>
      </c>
    </row>
    <row r="1158" spans="1:24" x14ac:dyDescent="0.3">
      <c r="A1158" s="6" t="s">
        <v>19113</v>
      </c>
      <c r="B1158" s="52" t="s">
        <v>9051</v>
      </c>
      <c r="C1158" s="6" t="s">
        <v>19115</v>
      </c>
      <c r="D1158" s="6" t="s">
        <v>19114</v>
      </c>
      <c r="E1158" s="5">
        <v>199</v>
      </c>
      <c r="F1158" s="6">
        <v>21.8</v>
      </c>
      <c r="G1158" s="1">
        <v>1.038</v>
      </c>
      <c r="H1158">
        <v>1.0900000000000001</v>
      </c>
      <c r="I1158">
        <v>1.242</v>
      </c>
      <c r="J1158">
        <v>1.24</v>
      </c>
      <c r="K1158">
        <v>1.208</v>
      </c>
      <c r="L1158" s="1">
        <v>7</v>
      </c>
      <c r="M1158">
        <v>7</v>
      </c>
      <c r="N1158">
        <v>9</v>
      </c>
      <c r="O1158" s="1">
        <v>9</v>
      </c>
      <c r="P1158">
        <v>7.6</v>
      </c>
      <c r="Q1158">
        <v>9</v>
      </c>
      <c r="R1158">
        <v>11</v>
      </c>
      <c r="S1158">
        <v>9</v>
      </c>
      <c r="T1158">
        <v>14.5</v>
      </c>
      <c r="U1158">
        <v>9</v>
      </c>
      <c r="V1158">
        <v>7.3</v>
      </c>
      <c r="W1158">
        <v>9</v>
      </c>
      <c r="X1158">
        <v>5.5</v>
      </c>
    </row>
    <row r="1159" spans="1:24" x14ac:dyDescent="0.3">
      <c r="A1159" s="6" t="s">
        <v>19116</v>
      </c>
      <c r="B1159" s="52" t="s">
        <v>9053</v>
      </c>
      <c r="C1159" s="6" t="s">
        <v>19118</v>
      </c>
      <c r="D1159" s="6" t="s">
        <v>19117</v>
      </c>
      <c r="E1159" s="5">
        <v>224</v>
      </c>
      <c r="F1159" s="6">
        <v>24.7</v>
      </c>
      <c r="G1159" s="1">
        <v>0.91200000000000003</v>
      </c>
      <c r="H1159">
        <v>0.86599999999999999</v>
      </c>
      <c r="I1159">
        <v>0.76300000000000001</v>
      </c>
      <c r="J1159">
        <v>0.78800000000000003</v>
      </c>
      <c r="K1159">
        <v>0.75900000000000001</v>
      </c>
      <c r="L1159" s="1">
        <v>3</v>
      </c>
      <c r="M1159">
        <v>3</v>
      </c>
      <c r="N1159">
        <v>3</v>
      </c>
      <c r="O1159" s="1">
        <v>3</v>
      </c>
      <c r="P1159">
        <v>6</v>
      </c>
      <c r="Q1159">
        <v>3</v>
      </c>
      <c r="R1159">
        <v>10.3</v>
      </c>
      <c r="S1159">
        <v>3</v>
      </c>
      <c r="T1159">
        <v>9.1</v>
      </c>
      <c r="U1159">
        <v>3</v>
      </c>
      <c r="V1159">
        <v>6.5</v>
      </c>
      <c r="W1159">
        <v>3</v>
      </c>
      <c r="X1159">
        <v>19.100000000000001</v>
      </c>
    </row>
    <row r="1160" spans="1:24" x14ac:dyDescent="0.3">
      <c r="A1160" s="6" t="s">
        <v>19119</v>
      </c>
      <c r="B1160" s="52" t="s">
        <v>9055</v>
      </c>
      <c r="C1160" s="6" t="s">
        <v>19121</v>
      </c>
      <c r="D1160" s="6" t="s">
        <v>19120</v>
      </c>
      <c r="E1160" s="5">
        <v>85</v>
      </c>
      <c r="F1160" s="6">
        <v>9.6</v>
      </c>
      <c r="G1160" s="1">
        <v>0.97299999999999998</v>
      </c>
      <c r="H1160">
        <v>1</v>
      </c>
      <c r="I1160">
        <v>1.1379999999999999</v>
      </c>
      <c r="J1160">
        <v>1.28</v>
      </c>
      <c r="K1160">
        <v>1.1990000000000001</v>
      </c>
      <c r="L1160" s="1">
        <v>4</v>
      </c>
      <c r="M1160">
        <v>4</v>
      </c>
      <c r="N1160">
        <v>8</v>
      </c>
      <c r="O1160" s="1">
        <v>8</v>
      </c>
      <c r="P1160">
        <v>3.8</v>
      </c>
      <c r="Q1160">
        <v>8</v>
      </c>
      <c r="R1160">
        <v>6.8</v>
      </c>
      <c r="S1160">
        <v>8</v>
      </c>
      <c r="T1160">
        <v>13.3</v>
      </c>
      <c r="U1160">
        <v>8</v>
      </c>
      <c r="V1160">
        <v>1.9</v>
      </c>
      <c r="W1160">
        <v>8</v>
      </c>
      <c r="X1160">
        <v>7.5</v>
      </c>
    </row>
    <row r="1161" spans="1:24" x14ac:dyDescent="0.3">
      <c r="A1161" s="6" t="s">
        <v>19122</v>
      </c>
      <c r="B1161" s="52" t="s">
        <v>9057</v>
      </c>
      <c r="C1161" s="6" t="s">
        <v>19124</v>
      </c>
      <c r="D1161" s="6" t="s">
        <v>19123</v>
      </c>
      <c r="E1161" s="5">
        <v>200</v>
      </c>
      <c r="F1161" s="6">
        <v>22.5</v>
      </c>
      <c r="G1161" s="1">
        <v>1.0189999999999999</v>
      </c>
      <c r="H1161">
        <v>0.90300000000000002</v>
      </c>
      <c r="I1161">
        <v>0.92100000000000004</v>
      </c>
      <c r="J1161">
        <v>0.90700000000000003</v>
      </c>
      <c r="K1161">
        <v>0.94499999999999995</v>
      </c>
      <c r="L1161" s="1">
        <v>3</v>
      </c>
      <c r="M1161">
        <v>3</v>
      </c>
      <c r="N1161">
        <v>3</v>
      </c>
      <c r="O1161" s="1">
        <v>3</v>
      </c>
      <c r="P1161">
        <v>9.5</v>
      </c>
      <c r="Q1161">
        <v>3</v>
      </c>
      <c r="R1161">
        <v>7.7</v>
      </c>
      <c r="S1161">
        <v>3</v>
      </c>
      <c r="T1161">
        <v>6.4</v>
      </c>
      <c r="U1161">
        <v>3</v>
      </c>
      <c r="V1161">
        <v>3.7</v>
      </c>
      <c r="W1161">
        <v>3</v>
      </c>
      <c r="X1161">
        <v>4.9000000000000004</v>
      </c>
    </row>
    <row r="1162" spans="1:24" x14ac:dyDescent="0.3">
      <c r="A1162" s="6" t="s">
        <v>19125</v>
      </c>
      <c r="B1162" s="52" t="s">
        <v>9059</v>
      </c>
      <c r="C1162" s="6" t="s">
        <v>19127</v>
      </c>
      <c r="D1162" s="6" t="s">
        <v>19126</v>
      </c>
      <c r="E1162" s="5">
        <v>183</v>
      </c>
      <c r="F1162" s="6">
        <v>21.1</v>
      </c>
      <c r="G1162" s="1">
        <v>0.90900000000000003</v>
      </c>
      <c r="H1162">
        <v>1.0489999999999999</v>
      </c>
      <c r="I1162">
        <v>1.212</v>
      </c>
      <c r="J1162">
        <v>1.3280000000000001</v>
      </c>
      <c r="K1162">
        <v>1.1859999999999999</v>
      </c>
      <c r="L1162" s="1">
        <v>4</v>
      </c>
      <c r="M1162">
        <v>4</v>
      </c>
      <c r="N1162">
        <v>9</v>
      </c>
      <c r="O1162" s="1">
        <v>9</v>
      </c>
      <c r="P1162">
        <v>17.600000000000001</v>
      </c>
      <c r="Q1162">
        <v>9</v>
      </c>
      <c r="R1162">
        <v>8.6999999999999993</v>
      </c>
      <c r="S1162">
        <v>9</v>
      </c>
      <c r="T1162">
        <v>8.6</v>
      </c>
      <c r="U1162">
        <v>9</v>
      </c>
      <c r="V1162">
        <v>24.3</v>
      </c>
      <c r="W1162">
        <v>9</v>
      </c>
      <c r="X1162">
        <v>18.899999999999999</v>
      </c>
    </row>
    <row r="1163" spans="1:24" x14ac:dyDescent="0.3">
      <c r="A1163" s="6" t="s">
        <v>19128</v>
      </c>
      <c r="B1163" s="52" t="s">
        <v>9061</v>
      </c>
      <c r="C1163" s="6" t="s">
        <v>19130</v>
      </c>
      <c r="D1163" s="6" t="s">
        <v>19129</v>
      </c>
      <c r="E1163" s="5">
        <v>198</v>
      </c>
      <c r="F1163" s="6">
        <v>21.8</v>
      </c>
      <c r="G1163" s="1">
        <v>0.92900000000000005</v>
      </c>
      <c r="H1163">
        <v>0.93700000000000006</v>
      </c>
      <c r="I1163">
        <v>0.85699999999999998</v>
      </c>
      <c r="J1163">
        <v>0.78600000000000003</v>
      </c>
      <c r="K1163">
        <v>0.82499999999999996</v>
      </c>
      <c r="L1163" s="1">
        <v>5</v>
      </c>
      <c r="M1163">
        <v>5</v>
      </c>
      <c r="N1163">
        <v>7</v>
      </c>
      <c r="O1163" s="1">
        <v>7</v>
      </c>
      <c r="P1163">
        <v>4.8</v>
      </c>
      <c r="Q1163">
        <v>7</v>
      </c>
      <c r="R1163">
        <v>4.3</v>
      </c>
      <c r="S1163">
        <v>7</v>
      </c>
      <c r="T1163">
        <v>8.8000000000000007</v>
      </c>
      <c r="U1163">
        <v>7</v>
      </c>
      <c r="V1163">
        <v>5.3</v>
      </c>
      <c r="W1163">
        <v>7</v>
      </c>
      <c r="X1163">
        <v>4.5</v>
      </c>
    </row>
    <row r="1164" spans="1:24" x14ac:dyDescent="0.3">
      <c r="A1164" s="6" t="s">
        <v>19131</v>
      </c>
      <c r="B1164" s="52" t="s">
        <v>439</v>
      </c>
      <c r="C1164" s="6" t="s">
        <v>19133</v>
      </c>
      <c r="D1164" s="6" t="s">
        <v>19132</v>
      </c>
      <c r="E1164" s="5">
        <v>271</v>
      </c>
      <c r="F1164" s="6">
        <v>30</v>
      </c>
      <c r="G1164" s="1">
        <v>0.96599999999999997</v>
      </c>
      <c r="H1164">
        <v>0.96</v>
      </c>
      <c r="I1164">
        <v>1.0880000000000001</v>
      </c>
      <c r="J1164">
        <v>1.1839999999999999</v>
      </c>
      <c r="K1164">
        <v>0.91</v>
      </c>
      <c r="L1164" s="1">
        <v>11</v>
      </c>
      <c r="M1164">
        <v>11</v>
      </c>
      <c r="N1164">
        <v>27</v>
      </c>
      <c r="O1164" s="1">
        <v>24</v>
      </c>
      <c r="P1164">
        <v>11.6</v>
      </c>
      <c r="Q1164">
        <v>24</v>
      </c>
      <c r="R1164">
        <v>17.2</v>
      </c>
      <c r="S1164">
        <v>24</v>
      </c>
      <c r="T1164">
        <v>11.7</v>
      </c>
      <c r="U1164">
        <v>24</v>
      </c>
      <c r="V1164">
        <v>11</v>
      </c>
      <c r="W1164">
        <v>24</v>
      </c>
      <c r="X1164">
        <v>15.4</v>
      </c>
    </row>
    <row r="1165" spans="1:24" x14ac:dyDescent="0.3">
      <c r="A1165" s="6" t="s">
        <v>1011</v>
      </c>
      <c r="B1165" s="52" t="s">
        <v>1010</v>
      </c>
      <c r="C1165" s="6" t="s">
        <v>5439</v>
      </c>
      <c r="D1165" s="6" t="s">
        <v>1012</v>
      </c>
      <c r="E1165" s="5">
        <v>1224</v>
      </c>
      <c r="F1165" s="6">
        <v>138.30000000000001</v>
      </c>
      <c r="G1165" s="1">
        <v>1.0289999999999999</v>
      </c>
      <c r="H1165">
        <v>0.98199999999999998</v>
      </c>
      <c r="I1165">
        <v>1.0880000000000001</v>
      </c>
      <c r="J1165">
        <v>1.155</v>
      </c>
      <c r="K1165">
        <v>1.038</v>
      </c>
      <c r="L1165" s="1">
        <v>48</v>
      </c>
      <c r="M1165">
        <v>48</v>
      </c>
      <c r="N1165">
        <v>97</v>
      </c>
      <c r="O1165" s="1">
        <v>95</v>
      </c>
      <c r="P1165">
        <v>5.8</v>
      </c>
      <c r="Q1165">
        <v>96</v>
      </c>
      <c r="R1165">
        <v>10.5</v>
      </c>
      <c r="S1165">
        <v>95</v>
      </c>
      <c r="T1165">
        <v>10.1</v>
      </c>
      <c r="U1165">
        <v>96</v>
      </c>
      <c r="V1165">
        <v>8.6999999999999993</v>
      </c>
      <c r="W1165">
        <v>96</v>
      </c>
      <c r="X1165">
        <v>10</v>
      </c>
    </row>
    <row r="1166" spans="1:24" x14ac:dyDescent="0.3">
      <c r="A1166" s="6" t="s">
        <v>1513</v>
      </c>
      <c r="B1166" s="52" t="s">
        <v>1512</v>
      </c>
      <c r="C1166" s="6" t="s">
        <v>5290</v>
      </c>
      <c r="D1166" s="6" t="s">
        <v>1514</v>
      </c>
      <c r="E1166" s="5">
        <v>953</v>
      </c>
      <c r="F1166" s="6">
        <v>107.1</v>
      </c>
      <c r="G1166" s="1">
        <v>1.0109999999999999</v>
      </c>
      <c r="H1166">
        <v>1.0509999999999999</v>
      </c>
      <c r="I1166">
        <v>1.1819999999999999</v>
      </c>
      <c r="J1166">
        <v>1.234</v>
      </c>
      <c r="K1166">
        <v>1.0660000000000001</v>
      </c>
      <c r="L1166" s="1">
        <v>31</v>
      </c>
      <c r="M1166">
        <v>31</v>
      </c>
      <c r="N1166">
        <v>82</v>
      </c>
      <c r="O1166" s="1">
        <v>81</v>
      </c>
      <c r="P1166">
        <v>7.7</v>
      </c>
      <c r="Q1166">
        <v>82</v>
      </c>
      <c r="R1166">
        <v>8.9</v>
      </c>
      <c r="S1166">
        <v>82</v>
      </c>
      <c r="T1166">
        <v>11</v>
      </c>
      <c r="U1166">
        <v>82</v>
      </c>
      <c r="V1166">
        <v>8.6</v>
      </c>
      <c r="W1166">
        <v>82</v>
      </c>
      <c r="X1166">
        <v>8.5</v>
      </c>
    </row>
    <row r="1167" spans="1:24" x14ac:dyDescent="0.3">
      <c r="A1167" s="6" t="s">
        <v>975</v>
      </c>
      <c r="B1167" s="52" t="s">
        <v>974</v>
      </c>
      <c r="D1167" s="6" t="s">
        <v>976</v>
      </c>
      <c r="E1167" s="5">
        <v>877</v>
      </c>
      <c r="F1167" s="6">
        <v>99</v>
      </c>
      <c r="G1167" s="1">
        <v>1</v>
      </c>
      <c r="H1167">
        <v>1.012</v>
      </c>
      <c r="I1167">
        <v>1.153</v>
      </c>
      <c r="J1167">
        <v>1.2250000000000001</v>
      </c>
      <c r="K1167">
        <v>1.0069999999999999</v>
      </c>
      <c r="L1167" s="1">
        <v>34</v>
      </c>
      <c r="M1167">
        <v>34</v>
      </c>
      <c r="N1167">
        <v>75</v>
      </c>
      <c r="O1167" s="1">
        <v>72</v>
      </c>
      <c r="P1167">
        <v>5.6</v>
      </c>
      <c r="Q1167">
        <v>72</v>
      </c>
      <c r="R1167">
        <v>10.4</v>
      </c>
      <c r="S1167">
        <v>72</v>
      </c>
      <c r="T1167">
        <v>12.3</v>
      </c>
      <c r="U1167">
        <v>72</v>
      </c>
      <c r="V1167">
        <v>11.2</v>
      </c>
      <c r="W1167">
        <v>72</v>
      </c>
      <c r="X1167">
        <v>11.6</v>
      </c>
    </row>
    <row r="1168" spans="1:24" x14ac:dyDescent="0.3">
      <c r="A1168" s="6" t="s">
        <v>19134</v>
      </c>
      <c r="B1168" s="52" t="s">
        <v>9063</v>
      </c>
      <c r="C1168" s="6" t="s">
        <v>19136</v>
      </c>
      <c r="D1168" s="6" t="s">
        <v>19135</v>
      </c>
      <c r="E1168" s="5">
        <v>308</v>
      </c>
      <c r="F1168" s="6">
        <v>34.5</v>
      </c>
      <c r="G1168" s="1">
        <v>1.014</v>
      </c>
      <c r="H1168">
        <v>0.97699999999999998</v>
      </c>
      <c r="I1168">
        <v>1.143</v>
      </c>
      <c r="J1168">
        <v>1.194</v>
      </c>
      <c r="K1168">
        <v>1.0549999999999999</v>
      </c>
      <c r="L1168" s="1">
        <v>8</v>
      </c>
      <c r="M1168">
        <v>8</v>
      </c>
      <c r="N1168">
        <v>19</v>
      </c>
      <c r="O1168" s="1">
        <v>17</v>
      </c>
      <c r="P1168">
        <v>7.5</v>
      </c>
      <c r="Q1168">
        <v>17</v>
      </c>
      <c r="R1168">
        <v>9.6999999999999993</v>
      </c>
      <c r="S1168">
        <v>17</v>
      </c>
      <c r="T1168">
        <v>9</v>
      </c>
      <c r="U1168">
        <v>17</v>
      </c>
      <c r="V1168">
        <v>8.4</v>
      </c>
      <c r="W1168">
        <v>17</v>
      </c>
      <c r="X1168">
        <v>4</v>
      </c>
    </row>
    <row r="1169" spans="1:24" x14ac:dyDescent="0.3">
      <c r="A1169" s="6" t="s">
        <v>2385</v>
      </c>
      <c r="B1169" s="52" t="s">
        <v>2384</v>
      </c>
      <c r="C1169" s="6" t="s">
        <v>5037</v>
      </c>
      <c r="D1169" s="6" t="s">
        <v>2386</v>
      </c>
      <c r="E1169" s="5">
        <v>874</v>
      </c>
      <c r="F1169" s="6">
        <v>97.7</v>
      </c>
      <c r="G1169" s="1">
        <v>0.99299999999999999</v>
      </c>
      <c r="H1169">
        <v>1.012</v>
      </c>
      <c r="I1169">
        <v>1.21</v>
      </c>
      <c r="J1169">
        <v>1.258</v>
      </c>
      <c r="K1169">
        <v>1.1040000000000001</v>
      </c>
      <c r="L1169" s="1">
        <v>31</v>
      </c>
      <c r="M1169">
        <v>32</v>
      </c>
      <c r="N1169">
        <v>70</v>
      </c>
      <c r="O1169" s="1">
        <v>69</v>
      </c>
      <c r="P1169">
        <v>11.4</v>
      </c>
      <c r="Q1169">
        <v>69</v>
      </c>
      <c r="R1169">
        <v>11.3</v>
      </c>
      <c r="S1169">
        <v>69</v>
      </c>
      <c r="T1169">
        <v>13.4</v>
      </c>
      <c r="U1169">
        <v>69</v>
      </c>
      <c r="V1169">
        <v>13.6</v>
      </c>
      <c r="W1169">
        <v>69</v>
      </c>
      <c r="X1169">
        <v>14.1</v>
      </c>
    </row>
    <row r="1170" spans="1:24" x14ac:dyDescent="0.3">
      <c r="A1170" s="6" t="s">
        <v>2702</v>
      </c>
      <c r="B1170" s="52" t="s">
        <v>2701</v>
      </c>
      <c r="C1170" s="6" t="s">
        <v>4944</v>
      </c>
      <c r="D1170" s="6" t="s">
        <v>2703</v>
      </c>
      <c r="E1170" s="5">
        <v>871</v>
      </c>
      <c r="F1170" s="6">
        <v>97.6</v>
      </c>
      <c r="G1170" s="1">
        <v>1.04</v>
      </c>
      <c r="H1170">
        <v>0.96699999999999997</v>
      </c>
      <c r="I1170">
        <v>1.0109999999999999</v>
      </c>
      <c r="J1170">
        <v>0.98399999999999999</v>
      </c>
      <c r="K1170">
        <v>0.97499999999999998</v>
      </c>
      <c r="L1170" s="1">
        <v>18</v>
      </c>
      <c r="M1170">
        <v>19</v>
      </c>
      <c r="N1170">
        <v>32</v>
      </c>
      <c r="O1170" s="1">
        <v>31</v>
      </c>
      <c r="P1170">
        <v>11</v>
      </c>
      <c r="Q1170">
        <v>31</v>
      </c>
      <c r="R1170">
        <v>16.8</v>
      </c>
      <c r="S1170">
        <v>31</v>
      </c>
      <c r="T1170">
        <v>12.6</v>
      </c>
      <c r="U1170">
        <v>31</v>
      </c>
      <c r="V1170">
        <v>10.5</v>
      </c>
      <c r="W1170">
        <v>31</v>
      </c>
      <c r="X1170">
        <v>12.2</v>
      </c>
    </row>
    <row r="1171" spans="1:24" x14ac:dyDescent="0.3">
      <c r="A1171" s="6" t="s">
        <v>19137</v>
      </c>
      <c r="B1171" s="52" t="s">
        <v>9065</v>
      </c>
      <c r="D1171" s="6" t="s">
        <v>19138</v>
      </c>
      <c r="E1171" s="5">
        <v>172</v>
      </c>
      <c r="F1171" s="6">
        <v>18.899999999999999</v>
      </c>
      <c r="G1171" s="1">
        <v>0.91200000000000003</v>
      </c>
      <c r="H1171">
        <v>1.0509999999999999</v>
      </c>
      <c r="I1171">
        <v>0.753</v>
      </c>
      <c r="J1171">
        <v>0.76300000000000001</v>
      </c>
      <c r="K1171">
        <v>1.2070000000000001</v>
      </c>
      <c r="L1171" s="1">
        <v>2</v>
      </c>
      <c r="M1171">
        <v>2</v>
      </c>
      <c r="N1171">
        <v>2</v>
      </c>
      <c r="O1171" s="1">
        <v>2</v>
      </c>
      <c r="P1171">
        <v>26.1</v>
      </c>
      <c r="Q1171">
        <v>2</v>
      </c>
      <c r="R1171">
        <v>2.1</v>
      </c>
      <c r="S1171">
        <v>2</v>
      </c>
      <c r="T1171">
        <v>60</v>
      </c>
      <c r="U1171">
        <v>2</v>
      </c>
      <c r="V1171">
        <v>78.8</v>
      </c>
      <c r="W1171">
        <v>2</v>
      </c>
      <c r="X1171">
        <v>4.9000000000000004</v>
      </c>
    </row>
    <row r="1172" spans="1:24" x14ac:dyDescent="0.3">
      <c r="A1172" s="6" t="s">
        <v>19139</v>
      </c>
      <c r="B1172" s="52" t="s">
        <v>9067</v>
      </c>
      <c r="C1172" s="6" t="s">
        <v>19141</v>
      </c>
      <c r="D1172" s="6" t="s">
        <v>19140</v>
      </c>
      <c r="E1172" s="5">
        <v>443</v>
      </c>
      <c r="F1172" s="6">
        <v>51.6</v>
      </c>
      <c r="G1172" s="1">
        <v>1.004</v>
      </c>
      <c r="H1172">
        <v>0.99</v>
      </c>
      <c r="I1172">
        <v>1.014</v>
      </c>
      <c r="J1172">
        <v>1.0009999999999999</v>
      </c>
      <c r="K1172">
        <v>0.96</v>
      </c>
      <c r="L1172" s="1">
        <v>13</v>
      </c>
      <c r="M1172">
        <v>14</v>
      </c>
      <c r="N1172">
        <v>25</v>
      </c>
      <c r="O1172" s="1">
        <v>24</v>
      </c>
      <c r="P1172">
        <v>8.1</v>
      </c>
      <c r="Q1172">
        <v>24</v>
      </c>
      <c r="R1172">
        <v>8.6999999999999993</v>
      </c>
      <c r="S1172">
        <v>24</v>
      </c>
      <c r="T1172">
        <v>13.5</v>
      </c>
      <c r="U1172">
        <v>24</v>
      </c>
      <c r="V1172">
        <v>12.8</v>
      </c>
      <c r="W1172">
        <v>24</v>
      </c>
      <c r="X1172">
        <v>7.9</v>
      </c>
    </row>
    <row r="1173" spans="1:24" x14ac:dyDescent="0.3">
      <c r="A1173" s="6" t="s">
        <v>19142</v>
      </c>
      <c r="B1173" s="52" t="s">
        <v>9069</v>
      </c>
      <c r="C1173" s="6" t="s">
        <v>19144</v>
      </c>
      <c r="D1173" s="6" t="s">
        <v>19143</v>
      </c>
      <c r="E1173" s="5">
        <v>423</v>
      </c>
      <c r="F1173" s="6">
        <v>47.8</v>
      </c>
      <c r="G1173" s="1">
        <v>1.0029999999999999</v>
      </c>
      <c r="H1173">
        <v>0.93600000000000005</v>
      </c>
      <c r="I1173">
        <v>0.95199999999999996</v>
      </c>
      <c r="J1173">
        <v>0.91500000000000004</v>
      </c>
      <c r="K1173">
        <v>0.93799999999999994</v>
      </c>
      <c r="L1173" s="1">
        <v>15</v>
      </c>
      <c r="M1173">
        <v>15</v>
      </c>
      <c r="N1173">
        <v>30</v>
      </c>
      <c r="O1173" s="1">
        <v>29</v>
      </c>
      <c r="P1173">
        <v>5.9</v>
      </c>
      <c r="Q1173">
        <v>29</v>
      </c>
      <c r="R1173">
        <v>6.7</v>
      </c>
      <c r="S1173">
        <v>29</v>
      </c>
      <c r="T1173">
        <v>11.8</v>
      </c>
      <c r="U1173">
        <v>29</v>
      </c>
      <c r="V1173">
        <v>8.3000000000000007</v>
      </c>
      <c r="W1173">
        <v>29</v>
      </c>
      <c r="X1173">
        <v>9.9</v>
      </c>
    </row>
    <row r="1174" spans="1:24" x14ac:dyDescent="0.3">
      <c r="A1174" s="6" t="s">
        <v>19145</v>
      </c>
      <c r="B1174" s="52" t="s">
        <v>9071</v>
      </c>
      <c r="C1174" s="6" t="s">
        <v>19147</v>
      </c>
      <c r="D1174" s="6" t="s">
        <v>19146</v>
      </c>
      <c r="E1174" s="5">
        <v>406</v>
      </c>
      <c r="F1174" s="6">
        <v>46.2</v>
      </c>
      <c r="G1174" s="1">
        <v>1.0309999999999999</v>
      </c>
      <c r="H1174">
        <v>0.95099999999999996</v>
      </c>
      <c r="I1174">
        <v>1.01</v>
      </c>
      <c r="J1174">
        <v>0.99299999999999999</v>
      </c>
      <c r="K1174">
        <v>0.91800000000000004</v>
      </c>
      <c r="L1174" s="1">
        <v>17</v>
      </c>
      <c r="M1174">
        <v>17</v>
      </c>
      <c r="N1174">
        <v>29</v>
      </c>
      <c r="O1174" s="1">
        <v>29</v>
      </c>
      <c r="P1174">
        <v>6.3</v>
      </c>
      <c r="Q1174">
        <v>29</v>
      </c>
      <c r="R1174">
        <v>8.8000000000000007</v>
      </c>
      <c r="S1174">
        <v>29</v>
      </c>
      <c r="T1174">
        <v>11.2</v>
      </c>
      <c r="U1174">
        <v>29</v>
      </c>
      <c r="V1174">
        <v>4.4000000000000004</v>
      </c>
      <c r="W1174">
        <v>29</v>
      </c>
      <c r="X1174">
        <v>5.2</v>
      </c>
    </row>
    <row r="1175" spans="1:24" x14ac:dyDescent="0.3">
      <c r="A1175" s="6" t="s">
        <v>19148</v>
      </c>
      <c r="B1175" s="52" t="s">
        <v>9073</v>
      </c>
      <c r="C1175" s="6" t="s">
        <v>19150</v>
      </c>
      <c r="D1175" s="6" t="s">
        <v>19149</v>
      </c>
      <c r="E1175" s="5">
        <v>334</v>
      </c>
      <c r="F1175" s="6">
        <v>37.6</v>
      </c>
      <c r="G1175" s="1">
        <v>1.0569999999999999</v>
      </c>
      <c r="H1175">
        <v>0.99099999999999999</v>
      </c>
      <c r="I1175">
        <v>0.92900000000000005</v>
      </c>
      <c r="J1175">
        <v>0.93799999999999994</v>
      </c>
      <c r="K1175">
        <v>0.89</v>
      </c>
      <c r="L1175" s="1">
        <v>8</v>
      </c>
      <c r="M1175">
        <v>8</v>
      </c>
      <c r="N1175">
        <v>16</v>
      </c>
      <c r="O1175" s="1">
        <v>16</v>
      </c>
      <c r="P1175">
        <v>9.5</v>
      </c>
      <c r="Q1175">
        <v>16</v>
      </c>
      <c r="R1175">
        <v>12.8</v>
      </c>
      <c r="S1175">
        <v>16</v>
      </c>
      <c r="T1175">
        <v>9.3000000000000007</v>
      </c>
      <c r="U1175">
        <v>16</v>
      </c>
      <c r="V1175">
        <v>17.399999999999999</v>
      </c>
      <c r="W1175">
        <v>16</v>
      </c>
      <c r="X1175">
        <v>17.3</v>
      </c>
    </row>
    <row r="1176" spans="1:24" x14ac:dyDescent="0.3">
      <c r="A1176" s="6" t="s">
        <v>19151</v>
      </c>
      <c r="B1176" s="52" t="s">
        <v>9075</v>
      </c>
      <c r="D1176" s="6" t="s">
        <v>19152</v>
      </c>
      <c r="E1176" s="5">
        <v>326</v>
      </c>
      <c r="F1176" s="6">
        <v>36</v>
      </c>
      <c r="G1176" s="1">
        <v>1.03</v>
      </c>
      <c r="H1176">
        <v>0.92</v>
      </c>
      <c r="I1176">
        <v>0.98399999999999999</v>
      </c>
      <c r="J1176">
        <v>0.97599999999999998</v>
      </c>
      <c r="K1176">
        <v>0.91600000000000004</v>
      </c>
      <c r="L1176" s="1">
        <v>12</v>
      </c>
      <c r="M1176">
        <v>12</v>
      </c>
      <c r="N1176">
        <v>19</v>
      </c>
      <c r="O1176" s="1">
        <v>19</v>
      </c>
      <c r="P1176">
        <v>4.5999999999999996</v>
      </c>
      <c r="Q1176">
        <v>19</v>
      </c>
      <c r="R1176">
        <v>9.4</v>
      </c>
      <c r="S1176">
        <v>19</v>
      </c>
      <c r="T1176">
        <v>8.9</v>
      </c>
      <c r="U1176">
        <v>19</v>
      </c>
      <c r="V1176">
        <v>8.5</v>
      </c>
      <c r="W1176">
        <v>19</v>
      </c>
      <c r="X1176">
        <v>7.3</v>
      </c>
    </row>
    <row r="1177" spans="1:24" x14ac:dyDescent="0.3">
      <c r="A1177" s="6" t="s">
        <v>19153</v>
      </c>
      <c r="B1177" s="52" t="s">
        <v>9077</v>
      </c>
      <c r="D1177" s="6" t="s">
        <v>19154</v>
      </c>
      <c r="E1177" s="5">
        <v>213</v>
      </c>
      <c r="F1177" s="6">
        <v>23.7</v>
      </c>
      <c r="G1177" s="1">
        <v>0.95399999999999996</v>
      </c>
      <c r="H1177">
        <v>1.2969999999999999</v>
      </c>
      <c r="I1177">
        <v>1.2769999999999999</v>
      </c>
      <c r="J1177">
        <v>1.2330000000000001</v>
      </c>
      <c r="K1177">
        <v>1.2909999999999999</v>
      </c>
      <c r="L1177" s="1">
        <v>4</v>
      </c>
      <c r="M1177">
        <v>4</v>
      </c>
      <c r="N1177">
        <v>8</v>
      </c>
      <c r="O1177" s="1">
        <v>8</v>
      </c>
      <c r="P1177">
        <v>10.8</v>
      </c>
      <c r="Q1177">
        <v>8</v>
      </c>
      <c r="R1177">
        <v>6</v>
      </c>
      <c r="S1177">
        <v>8</v>
      </c>
      <c r="T1177">
        <v>7.8</v>
      </c>
      <c r="U1177">
        <v>8</v>
      </c>
      <c r="V1177">
        <v>8.8000000000000007</v>
      </c>
      <c r="W1177">
        <v>8</v>
      </c>
      <c r="X1177">
        <v>4</v>
      </c>
    </row>
    <row r="1178" spans="1:24" x14ac:dyDescent="0.3">
      <c r="A1178" s="6" t="s">
        <v>19155</v>
      </c>
      <c r="B1178" s="52" t="s">
        <v>9079</v>
      </c>
      <c r="D1178" s="6" t="s">
        <v>19156</v>
      </c>
      <c r="E1178" s="5">
        <v>230</v>
      </c>
      <c r="F1178" s="6">
        <v>26.4</v>
      </c>
      <c r="G1178" s="1">
        <v>1.044</v>
      </c>
      <c r="H1178">
        <v>0.91500000000000004</v>
      </c>
      <c r="I1178">
        <v>0.80100000000000005</v>
      </c>
      <c r="J1178">
        <v>0.90900000000000003</v>
      </c>
      <c r="K1178">
        <v>0.93500000000000005</v>
      </c>
      <c r="L1178" s="1">
        <v>7</v>
      </c>
      <c r="M1178">
        <v>7</v>
      </c>
      <c r="N1178">
        <v>9</v>
      </c>
      <c r="O1178" s="1">
        <v>9</v>
      </c>
      <c r="P1178">
        <v>13.4</v>
      </c>
      <c r="Q1178">
        <v>9</v>
      </c>
      <c r="R1178">
        <v>13.1</v>
      </c>
      <c r="S1178">
        <v>9</v>
      </c>
      <c r="T1178">
        <v>19.399999999999999</v>
      </c>
      <c r="U1178">
        <v>9</v>
      </c>
      <c r="V1178">
        <v>18.600000000000001</v>
      </c>
      <c r="W1178">
        <v>9</v>
      </c>
      <c r="X1178">
        <v>17.3</v>
      </c>
    </row>
    <row r="1179" spans="1:24" x14ac:dyDescent="0.3">
      <c r="A1179" s="6" t="s">
        <v>19157</v>
      </c>
      <c r="B1179" s="52" t="s">
        <v>9081</v>
      </c>
      <c r="D1179" s="6" t="s">
        <v>19158</v>
      </c>
      <c r="E1179" s="5">
        <v>173</v>
      </c>
      <c r="F1179" s="6">
        <v>19.3</v>
      </c>
      <c r="G1179" s="1">
        <v>0.90700000000000003</v>
      </c>
      <c r="H1179">
        <v>0.93899999999999995</v>
      </c>
      <c r="I1179">
        <v>0.95399999999999996</v>
      </c>
      <c r="J1179">
        <v>0.98</v>
      </c>
      <c r="K1179">
        <v>1.006</v>
      </c>
      <c r="L1179" s="1">
        <v>5</v>
      </c>
      <c r="M1179">
        <v>5</v>
      </c>
      <c r="N1179">
        <v>11</v>
      </c>
      <c r="O1179" s="1">
        <v>11</v>
      </c>
      <c r="P1179">
        <v>12.5</v>
      </c>
      <c r="Q1179">
        <v>11</v>
      </c>
      <c r="R1179">
        <v>12.2</v>
      </c>
      <c r="S1179">
        <v>11</v>
      </c>
      <c r="T1179">
        <v>12.7</v>
      </c>
      <c r="U1179">
        <v>11</v>
      </c>
      <c r="V1179">
        <v>10.1</v>
      </c>
      <c r="W1179">
        <v>11</v>
      </c>
      <c r="X1179">
        <v>16</v>
      </c>
    </row>
    <row r="1180" spans="1:24" x14ac:dyDescent="0.3">
      <c r="A1180" s="6" t="s">
        <v>19159</v>
      </c>
      <c r="B1180" s="52" t="s">
        <v>9083</v>
      </c>
      <c r="C1180" s="6" t="s">
        <v>19161</v>
      </c>
      <c r="D1180" s="6" t="s">
        <v>19160</v>
      </c>
      <c r="E1180" s="5">
        <v>177</v>
      </c>
      <c r="F1180" s="6">
        <v>20.2</v>
      </c>
      <c r="G1180" s="1">
        <v>0.99099999999999999</v>
      </c>
      <c r="H1180">
        <v>1.0169999999999999</v>
      </c>
      <c r="I1180">
        <v>1.091</v>
      </c>
      <c r="J1180">
        <v>1.0449999999999999</v>
      </c>
      <c r="K1180">
        <v>1.054</v>
      </c>
      <c r="L1180" s="1">
        <v>5</v>
      </c>
      <c r="M1180">
        <v>5</v>
      </c>
      <c r="N1180">
        <v>9</v>
      </c>
      <c r="O1180" s="1">
        <v>9</v>
      </c>
      <c r="P1180">
        <v>5.2</v>
      </c>
      <c r="Q1180">
        <v>9</v>
      </c>
      <c r="R1180">
        <v>17</v>
      </c>
      <c r="S1180">
        <v>9</v>
      </c>
      <c r="T1180">
        <v>20.399999999999999</v>
      </c>
      <c r="U1180">
        <v>9</v>
      </c>
      <c r="V1180">
        <v>13.9</v>
      </c>
      <c r="W1180">
        <v>9</v>
      </c>
      <c r="X1180">
        <v>5.4</v>
      </c>
    </row>
    <row r="1181" spans="1:24" x14ac:dyDescent="0.3">
      <c r="A1181" s="6" t="s">
        <v>631</v>
      </c>
      <c r="B1181" s="52" t="s">
        <v>630</v>
      </c>
      <c r="C1181" s="6" t="s">
        <v>5545</v>
      </c>
      <c r="D1181" s="6" t="s">
        <v>632</v>
      </c>
      <c r="E1181" s="5">
        <v>369</v>
      </c>
      <c r="F1181" s="6">
        <v>41</v>
      </c>
      <c r="G1181" s="1">
        <v>0.98499999999999999</v>
      </c>
      <c r="H1181">
        <v>1.0329999999999999</v>
      </c>
      <c r="I1181">
        <v>1.069</v>
      </c>
      <c r="J1181">
        <v>1.042</v>
      </c>
      <c r="K1181">
        <v>0.91700000000000004</v>
      </c>
      <c r="L1181" s="1">
        <v>4</v>
      </c>
      <c r="M1181">
        <v>4</v>
      </c>
      <c r="N1181">
        <v>8</v>
      </c>
      <c r="O1181" s="1">
        <v>8</v>
      </c>
      <c r="P1181">
        <v>3.1</v>
      </c>
      <c r="Q1181">
        <v>8</v>
      </c>
      <c r="R1181">
        <v>5.9</v>
      </c>
      <c r="S1181">
        <v>8</v>
      </c>
      <c r="T1181">
        <v>5.3</v>
      </c>
      <c r="U1181">
        <v>8</v>
      </c>
      <c r="V1181">
        <v>4.5</v>
      </c>
      <c r="W1181">
        <v>8</v>
      </c>
      <c r="X1181">
        <v>8.6</v>
      </c>
    </row>
    <row r="1182" spans="1:24" x14ac:dyDescent="0.3">
      <c r="A1182" s="6" t="s">
        <v>19162</v>
      </c>
      <c r="B1182" s="52" t="s">
        <v>339</v>
      </c>
      <c r="C1182" s="6" t="s">
        <v>19164</v>
      </c>
      <c r="D1182" s="6" t="s">
        <v>19163</v>
      </c>
      <c r="E1182" s="5">
        <v>327</v>
      </c>
      <c r="F1182" s="6">
        <v>37.1</v>
      </c>
      <c r="G1182" s="1">
        <v>0.99399999999999999</v>
      </c>
      <c r="H1182">
        <v>1.073</v>
      </c>
      <c r="I1182">
        <v>1.0740000000000001</v>
      </c>
      <c r="J1182">
        <v>1.0569999999999999</v>
      </c>
      <c r="K1182">
        <v>0.90400000000000003</v>
      </c>
      <c r="L1182" s="1">
        <v>9</v>
      </c>
      <c r="M1182">
        <v>9</v>
      </c>
      <c r="N1182">
        <v>10</v>
      </c>
      <c r="O1182" s="1">
        <v>10</v>
      </c>
      <c r="P1182">
        <v>4.8</v>
      </c>
      <c r="Q1182">
        <v>10</v>
      </c>
      <c r="R1182">
        <v>12.8</v>
      </c>
      <c r="S1182">
        <v>10</v>
      </c>
      <c r="T1182">
        <v>19.100000000000001</v>
      </c>
      <c r="U1182">
        <v>10</v>
      </c>
      <c r="V1182">
        <v>19.600000000000001</v>
      </c>
      <c r="W1182">
        <v>10</v>
      </c>
      <c r="X1182">
        <v>6.3</v>
      </c>
    </row>
    <row r="1183" spans="1:24" x14ac:dyDescent="0.3">
      <c r="A1183" s="6" t="s">
        <v>19165</v>
      </c>
      <c r="B1183" s="52" t="s">
        <v>9085</v>
      </c>
      <c r="C1183" s="6" t="s">
        <v>19167</v>
      </c>
      <c r="D1183" s="6" t="s">
        <v>19166</v>
      </c>
      <c r="E1183" s="5">
        <v>468</v>
      </c>
      <c r="F1183" s="6">
        <v>50.8</v>
      </c>
      <c r="G1183" s="1">
        <v>1.0089999999999999</v>
      </c>
      <c r="H1183">
        <v>0.94799999999999995</v>
      </c>
      <c r="I1183">
        <v>1.214</v>
      </c>
      <c r="J1183">
        <v>1.115</v>
      </c>
      <c r="K1183">
        <v>0.78700000000000003</v>
      </c>
      <c r="L1183" s="1">
        <v>4</v>
      </c>
      <c r="M1183">
        <v>4</v>
      </c>
      <c r="N1183">
        <v>5</v>
      </c>
      <c r="O1183" s="1">
        <v>5</v>
      </c>
      <c r="P1183">
        <v>10.8</v>
      </c>
      <c r="Q1183">
        <v>5</v>
      </c>
      <c r="R1183">
        <v>9.4</v>
      </c>
      <c r="S1183">
        <v>5</v>
      </c>
      <c r="T1183">
        <v>2</v>
      </c>
      <c r="U1183">
        <v>5</v>
      </c>
      <c r="V1183">
        <v>11.3</v>
      </c>
      <c r="W1183">
        <v>5</v>
      </c>
      <c r="X1183">
        <v>26.4</v>
      </c>
    </row>
    <row r="1184" spans="1:24" x14ac:dyDescent="0.3">
      <c r="A1184" s="6" t="s">
        <v>19168</v>
      </c>
      <c r="B1184" s="52" t="s">
        <v>9087</v>
      </c>
      <c r="D1184" s="6" t="s">
        <v>19169</v>
      </c>
      <c r="E1184" s="5">
        <v>194</v>
      </c>
      <c r="F1184" s="6">
        <v>21.9</v>
      </c>
      <c r="G1184" s="1">
        <v>1.006</v>
      </c>
      <c r="H1184">
        <v>0.92900000000000005</v>
      </c>
      <c r="I1184">
        <v>0.94899999999999995</v>
      </c>
      <c r="J1184">
        <v>1.014</v>
      </c>
      <c r="K1184">
        <v>0.89900000000000002</v>
      </c>
      <c r="L1184" s="1">
        <v>4</v>
      </c>
      <c r="M1184">
        <v>4</v>
      </c>
      <c r="N1184">
        <v>4</v>
      </c>
      <c r="O1184" s="1">
        <v>4</v>
      </c>
      <c r="P1184">
        <v>4.2</v>
      </c>
      <c r="Q1184">
        <v>4</v>
      </c>
      <c r="R1184">
        <v>8.4</v>
      </c>
      <c r="S1184">
        <v>4</v>
      </c>
      <c r="T1184">
        <v>15.7</v>
      </c>
      <c r="U1184">
        <v>4</v>
      </c>
      <c r="V1184">
        <v>17.100000000000001</v>
      </c>
      <c r="W1184">
        <v>4</v>
      </c>
      <c r="X1184">
        <v>7.9</v>
      </c>
    </row>
    <row r="1185" spans="1:24" x14ac:dyDescent="0.3">
      <c r="A1185" s="6" t="s">
        <v>19170</v>
      </c>
      <c r="B1185" s="52" t="s">
        <v>434</v>
      </c>
      <c r="C1185" s="6" t="s">
        <v>19172</v>
      </c>
      <c r="D1185" s="6" t="s">
        <v>19171</v>
      </c>
      <c r="E1185" s="5">
        <v>318</v>
      </c>
      <c r="F1185" s="6">
        <v>35.5</v>
      </c>
      <c r="G1185" s="1">
        <v>1.038</v>
      </c>
      <c r="H1185">
        <v>1.0820000000000001</v>
      </c>
      <c r="I1185">
        <v>1.1559999999999999</v>
      </c>
      <c r="J1185">
        <v>1.1679999999999999</v>
      </c>
      <c r="K1185">
        <v>0.93500000000000005</v>
      </c>
      <c r="L1185" s="1">
        <v>6</v>
      </c>
      <c r="M1185">
        <v>6</v>
      </c>
      <c r="N1185">
        <v>12</v>
      </c>
      <c r="O1185" s="1">
        <v>10</v>
      </c>
      <c r="P1185">
        <v>6.9</v>
      </c>
      <c r="Q1185">
        <v>10</v>
      </c>
      <c r="R1185">
        <v>18.5</v>
      </c>
      <c r="S1185">
        <v>10</v>
      </c>
      <c r="T1185">
        <v>13.5</v>
      </c>
      <c r="U1185">
        <v>10</v>
      </c>
      <c r="V1185">
        <v>14.8</v>
      </c>
      <c r="W1185">
        <v>10</v>
      </c>
      <c r="X1185">
        <v>4.5999999999999996</v>
      </c>
    </row>
    <row r="1186" spans="1:24" x14ac:dyDescent="0.3">
      <c r="A1186" s="6" t="s">
        <v>3883</v>
      </c>
      <c r="B1186" s="52" t="s">
        <v>3882</v>
      </c>
      <c r="C1186" s="6" t="s">
        <v>4583</v>
      </c>
      <c r="D1186" s="6" t="s">
        <v>3884</v>
      </c>
      <c r="E1186" s="5">
        <v>461</v>
      </c>
      <c r="F1186" s="6">
        <v>51</v>
      </c>
      <c r="G1186" s="1">
        <v>1.006</v>
      </c>
      <c r="H1186">
        <v>0.84</v>
      </c>
      <c r="I1186">
        <v>0.87</v>
      </c>
      <c r="J1186">
        <v>0.86899999999999999</v>
      </c>
      <c r="K1186">
        <v>0.84599999999999997</v>
      </c>
      <c r="L1186" s="1">
        <v>17</v>
      </c>
      <c r="M1186">
        <v>18</v>
      </c>
      <c r="N1186">
        <v>49</v>
      </c>
      <c r="O1186" s="1">
        <v>44</v>
      </c>
      <c r="P1186">
        <v>3.9</v>
      </c>
      <c r="Q1186">
        <v>44</v>
      </c>
      <c r="R1186">
        <v>9.5</v>
      </c>
      <c r="S1186">
        <v>44</v>
      </c>
      <c r="T1186">
        <v>11.7</v>
      </c>
      <c r="U1186">
        <v>44</v>
      </c>
      <c r="V1186">
        <v>11.7</v>
      </c>
      <c r="W1186">
        <v>44</v>
      </c>
      <c r="X1186">
        <v>12.2</v>
      </c>
    </row>
    <row r="1187" spans="1:24" x14ac:dyDescent="0.3">
      <c r="A1187" s="6" t="s">
        <v>19173</v>
      </c>
      <c r="B1187" s="52" t="s">
        <v>9089</v>
      </c>
      <c r="C1187" s="6" t="s">
        <v>19175</v>
      </c>
      <c r="D1187" s="6" t="s">
        <v>19174</v>
      </c>
      <c r="E1187" s="5">
        <v>489</v>
      </c>
      <c r="F1187" s="6">
        <v>54.2</v>
      </c>
      <c r="G1187" s="1">
        <v>0.871</v>
      </c>
      <c r="H1187">
        <v>0.75800000000000001</v>
      </c>
      <c r="I1187">
        <v>0.69599999999999995</v>
      </c>
      <c r="J1187">
        <v>0.60499999999999998</v>
      </c>
      <c r="K1187">
        <v>0.55800000000000005</v>
      </c>
      <c r="L1187" s="1">
        <v>1</v>
      </c>
      <c r="M1187">
        <v>1</v>
      </c>
      <c r="N1187">
        <v>2</v>
      </c>
      <c r="O1187" s="1">
        <v>2</v>
      </c>
      <c r="P1187">
        <v>1.8</v>
      </c>
      <c r="Q1187">
        <v>2</v>
      </c>
      <c r="R1187">
        <v>9.1999999999999993</v>
      </c>
      <c r="S1187">
        <v>2</v>
      </c>
      <c r="T1187">
        <v>16.100000000000001</v>
      </c>
      <c r="U1187">
        <v>2</v>
      </c>
      <c r="V1187">
        <v>13.3</v>
      </c>
      <c r="W1187">
        <v>2</v>
      </c>
      <c r="X1187">
        <v>19.3</v>
      </c>
    </row>
    <row r="1188" spans="1:24" x14ac:dyDescent="0.3">
      <c r="A1188" s="6" t="s">
        <v>19176</v>
      </c>
      <c r="B1188" s="52" t="s">
        <v>9091</v>
      </c>
      <c r="C1188" s="6" t="s">
        <v>19178</v>
      </c>
      <c r="D1188" s="6" t="s">
        <v>19177</v>
      </c>
      <c r="E1188" s="5">
        <v>474</v>
      </c>
      <c r="F1188" s="6">
        <v>53.2</v>
      </c>
      <c r="G1188" s="1">
        <v>1.0229999999999999</v>
      </c>
      <c r="H1188">
        <v>0.97399999999999998</v>
      </c>
      <c r="I1188">
        <v>1.153</v>
      </c>
      <c r="J1188">
        <v>1.2390000000000001</v>
      </c>
      <c r="K1188">
        <v>1.121</v>
      </c>
      <c r="L1188" s="1">
        <v>14</v>
      </c>
      <c r="M1188">
        <v>16</v>
      </c>
      <c r="N1188">
        <v>34</v>
      </c>
      <c r="O1188" s="1">
        <v>29</v>
      </c>
      <c r="P1188">
        <v>10.3</v>
      </c>
      <c r="Q1188">
        <v>30</v>
      </c>
      <c r="R1188">
        <v>13.1</v>
      </c>
      <c r="S1188">
        <v>29</v>
      </c>
      <c r="T1188">
        <v>12.9</v>
      </c>
      <c r="U1188">
        <v>30</v>
      </c>
      <c r="V1188">
        <v>17.2</v>
      </c>
      <c r="W1188">
        <v>30</v>
      </c>
      <c r="X1188">
        <v>10.1</v>
      </c>
    </row>
    <row r="1189" spans="1:24" x14ac:dyDescent="0.3">
      <c r="A1189" s="6" t="s">
        <v>19179</v>
      </c>
      <c r="B1189" s="52" t="s">
        <v>9093</v>
      </c>
      <c r="C1189" s="6" t="s">
        <v>19181</v>
      </c>
      <c r="D1189" s="6" t="s">
        <v>19180</v>
      </c>
      <c r="E1189" s="5">
        <v>525</v>
      </c>
      <c r="F1189" s="6">
        <v>59.7</v>
      </c>
      <c r="G1189" s="1">
        <v>0.98899999999999999</v>
      </c>
      <c r="H1189">
        <v>1.0389999999999999</v>
      </c>
      <c r="I1189">
        <v>1.093</v>
      </c>
      <c r="J1189">
        <v>1.218</v>
      </c>
      <c r="K1189">
        <v>1</v>
      </c>
      <c r="L1189" s="1">
        <v>1</v>
      </c>
      <c r="M1189">
        <v>1</v>
      </c>
      <c r="N1189">
        <v>1</v>
      </c>
      <c r="O1189" s="1">
        <v>1</v>
      </c>
      <c r="P1189" t="s">
        <v>5</v>
      </c>
      <c r="Q1189">
        <v>1</v>
      </c>
      <c r="R1189" t="s">
        <v>5</v>
      </c>
      <c r="S1189">
        <v>1</v>
      </c>
      <c r="T1189" t="s">
        <v>5</v>
      </c>
      <c r="U1189">
        <v>1</v>
      </c>
      <c r="V1189" t="s">
        <v>5</v>
      </c>
      <c r="W1189">
        <v>1</v>
      </c>
      <c r="X1189" t="s">
        <v>5</v>
      </c>
    </row>
    <row r="1190" spans="1:24" x14ac:dyDescent="0.3">
      <c r="A1190" s="6" t="s">
        <v>19182</v>
      </c>
      <c r="B1190" s="52" t="s">
        <v>9095</v>
      </c>
      <c r="C1190" s="6" t="s">
        <v>19184</v>
      </c>
      <c r="D1190" s="6" t="s">
        <v>19183</v>
      </c>
      <c r="E1190" s="5">
        <v>925</v>
      </c>
      <c r="F1190" s="6">
        <v>100.5</v>
      </c>
      <c r="G1190" s="1">
        <v>0.996</v>
      </c>
      <c r="H1190">
        <v>0.88500000000000001</v>
      </c>
      <c r="I1190">
        <v>1.008</v>
      </c>
      <c r="J1190">
        <v>1.131</v>
      </c>
      <c r="K1190">
        <v>1.0269999999999999</v>
      </c>
      <c r="L1190" s="1">
        <v>22</v>
      </c>
      <c r="M1190">
        <v>22</v>
      </c>
      <c r="N1190">
        <v>44</v>
      </c>
      <c r="O1190" s="1">
        <v>42</v>
      </c>
      <c r="P1190">
        <v>4.5</v>
      </c>
      <c r="Q1190">
        <v>42</v>
      </c>
      <c r="R1190">
        <v>4.9000000000000004</v>
      </c>
      <c r="S1190">
        <v>42</v>
      </c>
      <c r="T1190">
        <v>11.3</v>
      </c>
      <c r="U1190">
        <v>42</v>
      </c>
      <c r="V1190">
        <v>10.4</v>
      </c>
      <c r="W1190">
        <v>42</v>
      </c>
      <c r="X1190">
        <v>10.7</v>
      </c>
    </row>
    <row r="1191" spans="1:24" x14ac:dyDescent="0.3">
      <c r="A1191" s="6" t="s">
        <v>19185</v>
      </c>
      <c r="B1191" s="52" t="s">
        <v>9097</v>
      </c>
      <c r="D1191" s="6" t="s">
        <v>19186</v>
      </c>
      <c r="E1191" s="5">
        <v>73</v>
      </c>
      <c r="F1191" s="6">
        <v>8.1999999999999993</v>
      </c>
      <c r="G1191" s="1">
        <v>0.90900000000000003</v>
      </c>
      <c r="H1191">
        <v>0.75</v>
      </c>
      <c r="I1191">
        <v>0.85899999999999999</v>
      </c>
      <c r="J1191">
        <v>0.93100000000000005</v>
      </c>
      <c r="K1191">
        <v>0.81799999999999995</v>
      </c>
      <c r="L1191" s="1">
        <v>1</v>
      </c>
      <c r="M1191">
        <v>1</v>
      </c>
      <c r="N1191">
        <v>1</v>
      </c>
      <c r="O1191" s="1">
        <v>1</v>
      </c>
      <c r="P1191" t="s">
        <v>5</v>
      </c>
      <c r="Q1191">
        <v>1</v>
      </c>
      <c r="R1191" t="s">
        <v>5</v>
      </c>
      <c r="S1191">
        <v>1</v>
      </c>
      <c r="T1191" t="s">
        <v>5</v>
      </c>
      <c r="U1191">
        <v>1</v>
      </c>
      <c r="V1191" t="s">
        <v>5</v>
      </c>
      <c r="W1191">
        <v>1</v>
      </c>
      <c r="X1191" t="s">
        <v>5</v>
      </c>
    </row>
    <row r="1192" spans="1:24" x14ac:dyDescent="0.3">
      <c r="A1192" s="6" t="s">
        <v>19187</v>
      </c>
      <c r="B1192" s="52" t="s">
        <v>9099</v>
      </c>
      <c r="C1192" s="6" t="s">
        <v>19189</v>
      </c>
      <c r="D1192" s="6" t="s">
        <v>19188</v>
      </c>
      <c r="E1192" s="5">
        <v>276</v>
      </c>
      <c r="F1192" s="6">
        <v>31.4</v>
      </c>
      <c r="G1192" s="1">
        <v>0.96199999999999997</v>
      </c>
      <c r="H1192">
        <v>1.1060000000000001</v>
      </c>
      <c r="I1192">
        <v>1.091</v>
      </c>
      <c r="J1192">
        <v>1.01</v>
      </c>
      <c r="K1192">
        <v>0.86199999999999999</v>
      </c>
      <c r="L1192" s="1">
        <v>2</v>
      </c>
      <c r="M1192">
        <v>2</v>
      </c>
      <c r="N1192">
        <v>2</v>
      </c>
      <c r="O1192" s="1">
        <v>2</v>
      </c>
      <c r="P1192">
        <v>3.8</v>
      </c>
      <c r="Q1192">
        <v>2</v>
      </c>
      <c r="R1192">
        <v>6.5</v>
      </c>
      <c r="S1192">
        <v>2</v>
      </c>
      <c r="T1192">
        <v>4.9000000000000004</v>
      </c>
      <c r="U1192">
        <v>2</v>
      </c>
      <c r="V1192">
        <v>7.7</v>
      </c>
      <c r="W1192">
        <v>2</v>
      </c>
      <c r="X1192">
        <v>6.5</v>
      </c>
    </row>
    <row r="1193" spans="1:24" x14ac:dyDescent="0.3">
      <c r="A1193" s="6" t="s">
        <v>19190</v>
      </c>
      <c r="B1193" s="52" t="s">
        <v>9101</v>
      </c>
      <c r="C1193" s="6" t="s">
        <v>19192</v>
      </c>
      <c r="D1193" s="6" t="s">
        <v>19191</v>
      </c>
      <c r="E1193" s="5">
        <v>57</v>
      </c>
      <c r="F1193" s="6">
        <v>6.6</v>
      </c>
      <c r="G1193" s="1">
        <v>0.91900000000000004</v>
      </c>
      <c r="H1193">
        <v>1.1339999999999999</v>
      </c>
      <c r="I1193">
        <v>1.1140000000000001</v>
      </c>
      <c r="J1193">
        <v>1.2430000000000001</v>
      </c>
      <c r="K1193">
        <v>1.1339999999999999</v>
      </c>
      <c r="L1193" s="1">
        <v>1</v>
      </c>
      <c r="M1193">
        <v>1</v>
      </c>
      <c r="N1193">
        <v>1</v>
      </c>
      <c r="O1193" s="1">
        <v>1</v>
      </c>
      <c r="P1193" t="s">
        <v>5</v>
      </c>
      <c r="Q1193">
        <v>1</v>
      </c>
      <c r="R1193" t="s">
        <v>5</v>
      </c>
      <c r="S1193">
        <v>1</v>
      </c>
      <c r="T1193" t="s">
        <v>5</v>
      </c>
      <c r="U1193">
        <v>1</v>
      </c>
      <c r="V1193" t="s">
        <v>5</v>
      </c>
      <c r="W1193">
        <v>1</v>
      </c>
      <c r="X1193" t="s">
        <v>5</v>
      </c>
    </row>
    <row r="1194" spans="1:24" x14ac:dyDescent="0.3">
      <c r="A1194" s="6" t="s">
        <v>1844</v>
      </c>
      <c r="B1194" s="52" t="s">
        <v>1843</v>
      </c>
      <c r="C1194" s="6" t="s">
        <v>5195</v>
      </c>
      <c r="D1194" s="6" t="s">
        <v>1845</v>
      </c>
      <c r="E1194" s="5">
        <v>410</v>
      </c>
      <c r="F1194" s="6">
        <v>46</v>
      </c>
      <c r="G1194" s="1">
        <v>0.92400000000000004</v>
      </c>
      <c r="H1194">
        <v>1.042</v>
      </c>
      <c r="I1194">
        <v>1.214</v>
      </c>
      <c r="J1194">
        <v>0.79700000000000004</v>
      </c>
      <c r="K1194">
        <v>0.85799999999999998</v>
      </c>
      <c r="L1194" s="1">
        <v>3</v>
      </c>
      <c r="M1194">
        <v>3</v>
      </c>
      <c r="N1194">
        <v>4</v>
      </c>
      <c r="O1194" s="1">
        <v>4</v>
      </c>
      <c r="P1194">
        <v>21.6</v>
      </c>
      <c r="Q1194">
        <v>4</v>
      </c>
      <c r="R1194">
        <v>3.5</v>
      </c>
      <c r="S1194">
        <v>4</v>
      </c>
      <c r="T1194">
        <v>3.6</v>
      </c>
      <c r="U1194">
        <v>4</v>
      </c>
      <c r="V1194">
        <v>11.7</v>
      </c>
      <c r="W1194">
        <v>4</v>
      </c>
      <c r="X1194">
        <v>5.7</v>
      </c>
    </row>
    <row r="1195" spans="1:24" x14ac:dyDescent="0.3">
      <c r="A1195" s="6" t="s">
        <v>19193</v>
      </c>
      <c r="B1195" s="52" t="s">
        <v>9103</v>
      </c>
      <c r="C1195" s="6" t="s">
        <v>19195</v>
      </c>
      <c r="D1195" s="6" t="s">
        <v>19194</v>
      </c>
      <c r="E1195" s="5">
        <v>106</v>
      </c>
      <c r="F1195" s="6">
        <v>12.3</v>
      </c>
      <c r="G1195" s="1">
        <v>1.0589999999999999</v>
      </c>
      <c r="H1195">
        <v>1.1459999999999999</v>
      </c>
      <c r="I1195">
        <v>0.92400000000000004</v>
      </c>
      <c r="J1195">
        <v>0.86899999999999999</v>
      </c>
      <c r="K1195">
        <v>0.98699999999999999</v>
      </c>
      <c r="L1195" s="1">
        <v>3</v>
      </c>
      <c r="M1195">
        <v>3</v>
      </c>
      <c r="N1195">
        <v>3</v>
      </c>
      <c r="O1195" s="1">
        <v>3</v>
      </c>
      <c r="P1195">
        <v>5.9</v>
      </c>
      <c r="Q1195">
        <v>3</v>
      </c>
      <c r="R1195">
        <v>2</v>
      </c>
      <c r="S1195">
        <v>3</v>
      </c>
      <c r="T1195">
        <v>15.7</v>
      </c>
      <c r="U1195">
        <v>3</v>
      </c>
      <c r="V1195">
        <v>7.3</v>
      </c>
      <c r="W1195">
        <v>3</v>
      </c>
      <c r="X1195">
        <v>9.5</v>
      </c>
    </row>
    <row r="1196" spans="1:24" x14ac:dyDescent="0.3">
      <c r="A1196" s="6" t="s">
        <v>1742</v>
      </c>
      <c r="B1196" s="52" t="s">
        <v>1741</v>
      </c>
      <c r="D1196" s="6" t="s">
        <v>1743</v>
      </c>
      <c r="E1196" s="5">
        <v>58</v>
      </c>
      <c r="F1196" s="6">
        <v>6.4</v>
      </c>
      <c r="G1196" s="1">
        <v>1.1000000000000001</v>
      </c>
      <c r="H1196">
        <v>0.86399999999999999</v>
      </c>
      <c r="I1196">
        <v>0.76700000000000002</v>
      </c>
      <c r="J1196">
        <v>1.0640000000000001</v>
      </c>
      <c r="K1196">
        <v>1.103</v>
      </c>
      <c r="L1196" s="1">
        <v>3</v>
      </c>
      <c r="M1196">
        <v>3</v>
      </c>
      <c r="N1196">
        <v>5</v>
      </c>
      <c r="O1196" s="1">
        <v>5</v>
      </c>
      <c r="P1196">
        <v>0.5</v>
      </c>
      <c r="Q1196">
        <v>5</v>
      </c>
      <c r="R1196">
        <v>3.4</v>
      </c>
      <c r="S1196">
        <v>5</v>
      </c>
      <c r="T1196">
        <v>4.7</v>
      </c>
      <c r="U1196">
        <v>5</v>
      </c>
      <c r="V1196">
        <v>2.2999999999999998</v>
      </c>
      <c r="W1196">
        <v>5</v>
      </c>
      <c r="X1196">
        <v>11.9</v>
      </c>
    </row>
    <row r="1197" spans="1:24" x14ac:dyDescent="0.3">
      <c r="A1197" s="6" t="s">
        <v>19196</v>
      </c>
      <c r="B1197" s="52" t="s">
        <v>9105</v>
      </c>
      <c r="C1197" s="6" t="s">
        <v>19198</v>
      </c>
      <c r="D1197" s="6" t="s">
        <v>19197</v>
      </c>
      <c r="E1197" s="5">
        <v>90</v>
      </c>
      <c r="F1197" s="6">
        <v>10.4</v>
      </c>
      <c r="G1197" s="1">
        <v>1.2230000000000001</v>
      </c>
      <c r="H1197">
        <v>0.91800000000000004</v>
      </c>
      <c r="I1197">
        <v>0.93700000000000006</v>
      </c>
      <c r="J1197">
        <v>1.0149999999999999</v>
      </c>
      <c r="K1197">
        <v>0.97199999999999998</v>
      </c>
      <c r="L1197" s="1">
        <v>3</v>
      </c>
      <c r="M1197">
        <v>3</v>
      </c>
      <c r="N1197">
        <v>4</v>
      </c>
      <c r="O1197" s="1">
        <v>4</v>
      </c>
      <c r="P1197">
        <v>3.5</v>
      </c>
      <c r="Q1197">
        <v>4</v>
      </c>
      <c r="R1197">
        <v>6.8</v>
      </c>
      <c r="S1197">
        <v>4</v>
      </c>
      <c r="T1197">
        <v>3</v>
      </c>
      <c r="U1197">
        <v>4</v>
      </c>
      <c r="V1197">
        <v>11.5</v>
      </c>
      <c r="W1197">
        <v>4</v>
      </c>
      <c r="X1197">
        <v>6.8</v>
      </c>
    </row>
    <row r="1198" spans="1:24" x14ac:dyDescent="0.3">
      <c r="A1198" s="6" t="s">
        <v>19199</v>
      </c>
      <c r="B1198" s="52" t="s">
        <v>9107</v>
      </c>
      <c r="C1198" s="6" t="s">
        <v>19201</v>
      </c>
      <c r="D1198" s="6" t="s">
        <v>19200</v>
      </c>
      <c r="E1198" s="5">
        <v>118</v>
      </c>
      <c r="F1198" s="6">
        <v>13.3</v>
      </c>
      <c r="G1198" s="1">
        <v>1.083</v>
      </c>
      <c r="H1198">
        <v>1.0940000000000001</v>
      </c>
      <c r="I1198">
        <v>1.0720000000000001</v>
      </c>
      <c r="J1198">
        <v>0.93</v>
      </c>
      <c r="K1198">
        <v>0.80700000000000005</v>
      </c>
      <c r="L1198" s="1">
        <v>2</v>
      </c>
      <c r="M1198">
        <v>2</v>
      </c>
      <c r="N1198">
        <v>5</v>
      </c>
      <c r="O1198" s="1">
        <v>5</v>
      </c>
      <c r="P1198">
        <v>2.9</v>
      </c>
      <c r="Q1198">
        <v>5</v>
      </c>
      <c r="R1198">
        <v>14.2</v>
      </c>
      <c r="S1198">
        <v>5</v>
      </c>
      <c r="T1198">
        <v>9.6</v>
      </c>
      <c r="U1198">
        <v>5</v>
      </c>
      <c r="V1198">
        <v>4.4000000000000004</v>
      </c>
      <c r="W1198">
        <v>5</v>
      </c>
      <c r="X1198">
        <v>1</v>
      </c>
    </row>
    <row r="1199" spans="1:24" x14ac:dyDescent="0.3">
      <c r="A1199" s="6" t="s">
        <v>19202</v>
      </c>
      <c r="B1199" s="52" t="s">
        <v>9109</v>
      </c>
      <c r="C1199" s="6" t="s">
        <v>19204</v>
      </c>
      <c r="D1199" s="6" t="s">
        <v>19203</v>
      </c>
      <c r="E1199" s="5">
        <v>169</v>
      </c>
      <c r="F1199" s="6">
        <v>19.600000000000001</v>
      </c>
      <c r="G1199" s="1">
        <v>1.0249999999999999</v>
      </c>
      <c r="H1199">
        <v>1.0089999999999999</v>
      </c>
      <c r="I1199">
        <v>1.0629999999999999</v>
      </c>
      <c r="J1199">
        <v>1.099</v>
      </c>
      <c r="K1199">
        <v>0.999</v>
      </c>
      <c r="L1199" s="1">
        <v>9</v>
      </c>
      <c r="M1199">
        <v>9</v>
      </c>
      <c r="N1199">
        <v>27</v>
      </c>
      <c r="O1199" s="1">
        <v>27</v>
      </c>
      <c r="P1199">
        <v>6.5</v>
      </c>
      <c r="Q1199">
        <v>27</v>
      </c>
      <c r="R1199">
        <v>6.2</v>
      </c>
      <c r="S1199">
        <v>27</v>
      </c>
      <c r="T1199">
        <v>4.2</v>
      </c>
      <c r="U1199">
        <v>27</v>
      </c>
      <c r="V1199">
        <v>6.7</v>
      </c>
      <c r="W1199">
        <v>27</v>
      </c>
      <c r="X1199">
        <v>8.6</v>
      </c>
    </row>
    <row r="1200" spans="1:24" x14ac:dyDescent="0.3">
      <c r="A1200" s="6" t="s">
        <v>993</v>
      </c>
      <c r="B1200" s="52" t="s">
        <v>992</v>
      </c>
      <c r="C1200" s="6" t="s">
        <v>5444</v>
      </c>
      <c r="D1200" s="6" t="s">
        <v>994</v>
      </c>
      <c r="E1200" s="5">
        <v>150</v>
      </c>
      <c r="F1200" s="6">
        <v>16.8</v>
      </c>
      <c r="G1200" s="1">
        <v>1.06</v>
      </c>
      <c r="H1200">
        <v>0.95399999999999996</v>
      </c>
      <c r="I1200">
        <v>1.0329999999999999</v>
      </c>
      <c r="J1200">
        <v>1.054</v>
      </c>
      <c r="K1200">
        <v>0.98299999999999998</v>
      </c>
      <c r="L1200" s="1">
        <v>4</v>
      </c>
      <c r="M1200">
        <v>4</v>
      </c>
      <c r="N1200">
        <v>10</v>
      </c>
      <c r="O1200" s="1">
        <v>10</v>
      </c>
      <c r="P1200">
        <v>6.8</v>
      </c>
      <c r="Q1200">
        <v>10</v>
      </c>
      <c r="R1200">
        <v>9.9</v>
      </c>
      <c r="S1200">
        <v>10</v>
      </c>
      <c r="T1200">
        <v>10</v>
      </c>
      <c r="U1200">
        <v>10</v>
      </c>
      <c r="V1200">
        <v>5.6</v>
      </c>
      <c r="W1200">
        <v>10</v>
      </c>
      <c r="X1200">
        <v>5.3</v>
      </c>
    </row>
    <row r="1201" spans="1:24" x14ac:dyDescent="0.3">
      <c r="A1201" s="6" t="s">
        <v>1841</v>
      </c>
      <c r="B1201" s="52" t="s">
        <v>1840</v>
      </c>
      <c r="C1201" s="6" t="s">
        <v>5198</v>
      </c>
      <c r="D1201" s="6" t="s">
        <v>1842</v>
      </c>
      <c r="E1201" s="5">
        <v>129</v>
      </c>
      <c r="F1201" s="6">
        <v>13.7</v>
      </c>
      <c r="G1201" s="1">
        <v>1.052</v>
      </c>
      <c r="H1201">
        <v>0.93500000000000005</v>
      </c>
      <c r="I1201">
        <v>0.98399999999999999</v>
      </c>
      <c r="J1201">
        <v>1.0760000000000001</v>
      </c>
      <c r="K1201">
        <v>0.97799999999999998</v>
      </c>
      <c r="L1201" s="1">
        <v>3</v>
      </c>
      <c r="M1201">
        <v>3</v>
      </c>
      <c r="N1201">
        <v>5</v>
      </c>
      <c r="O1201" s="1">
        <v>5</v>
      </c>
      <c r="P1201">
        <v>4.0999999999999996</v>
      </c>
      <c r="Q1201">
        <v>5</v>
      </c>
      <c r="R1201">
        <v>3.1</v>
      </c>
      <c r="S1201">
        <v>5</v>
      </c>
      <c r="T1201">
        <v>2.2000000000000002</v>
      </c>
      <c r="U1201">
        <v>5</v>
      </c>
      <c r="V1201">
        <v>2.9</v>
      </c>
      <c r="W1201">
        <v>5</v>
      </c>
      <c r="X1201">
        <v>10.9</v>
      </c>
    </row>
    <row r="1202" spans="1:24" x14ac:dyDescent="0.3">
      <c r="A1202" s="6" t="s">
        <v>19205</v>
      </c>
      <c r="B1202" s="52" t="s">
        <v>9111</v>
      </c>
      <c r="C1202" s="6" t="s">
        <v>19207</v>
      </c>
      <c r="D1202" s="6" t="s">
        <v>19206</v>
      </c>
      <c r="E1202" s="5">
        <v>86</v>
      </c>
      <c r="F1202" s="6">
        <v>10.199999999999999</v>
      </c>
      <c r="G1202" s="1">
        <v>1.0640000000000001</v>
      </c>
      <c r="H1202">
        <v>0.84799999999999998</v>
      </c>
      <c r="I1202">
        <v>0.85699999999999998</v>
      </c>
      <c r="J1202">
        <v>0.91300000000000003</v>
      </c>
      <c r="K1202">
        <v>0.95699999999999996</v>
      </c>
      <c r="L1202" s="1">
        <v>7</v>
      </c>
      <c r="M1202">
        <v>7</v>
      </c>
      <c r="N1202">
        <v>21</v>
      </c>
      <c r="O1202" s="1">
        <v>21</v>
      </c>
      <c r="P1202">
        <v>4.9000000000000004</v>
      </c>
      <c r="Q1202">
        <v>21</v>
      </c>
      <c r="R1202">
        <v>4.4000000000000004</v>
      </c>
      <c r="S1202">
        <v>21</v>
      </c>
      <c r="T1202">
        <v>13.1</v>
      </c>
      <c r="U1202">
        <v>21</v>
      </c>
      <c r="V1202">
        <v>9.9</v>
      </c>
      <c r="W1202">
        <v>21</v>
      </c>
      <c r="X1202">
        <v>8.1999999999999993</v>
      </c>
    </row>
    <row r="1203" spans="1:24" x14ac:dyDescent="0.3">
      <c r="A1203" s="6" t="s">
        <v>19208</v>
      </c>
      <c r="B1203" s="52" t="s">
        <v>9113</v>
      </c>
      <c r="C1203" s="6" t="s">
        <v>19210</v>
      </c>
      <c r="D1203" s="6" t="s">
        <v>19209</v>
      </c>
      <c r="E1203" s="5">
        <v>75</v>
      </c>
      <c r="F1203" s="6">
        <v>8.8000000000000007</v>
      </c>
      <c r="G1203" s="1">
        <v>0.98399999999999999</v>
      </c>
      <c r="H1203">
        <v>1.006</v>
      </c>
      <c r="I1203">
        <v>0.98199999999999998</v>
      </c>
      <c r="J1203">
        <v>1.0740000000000001</v>
      </c>
      <c r="K1203">
        <v>0.95799999999999996</v>
      </c>
      <c r="L1203" s="1">
        <v>3</v>
      </c>
      <c r="M1203">
        <v>3</v>
      </c>
      <c r="N1203">
        <v>3</v>
      </c>
      <c r="O1203" s="1">
        <v>3</v>
      </c>
      <c r="P1203">
        <v>8.9</v>
      </c>
      <c r="Q1203">
        <v>3</v>
      </c>
      <c r="R1203">
        <v>5.7</v>
      </c>
      <c r="S1203">
        <v>3</v>
      </c>
      <c r="T1203">
        <v>8.5</v>
      </c>
      <c r="U1203">
        <v>3</v>
      </c>
      <c r="V1203">
        <v>1.9</v>
      </c>
      <c r="W1203">
        <v>3</v>
      </c>
      <c r="X1203">
        <v>5.4</v>
      </c>
    </row>
    <row r="1204" spans="1:24" x14ac:dyDescent="0.3">
      <c r="A1204" s="6" t="s">
        <v>3341</v>
      </c>
      <c r="B1204" s="52" t="s">
        <v>3340</v>
      </c>
      <c r="C1204" s="6" t="s">
        <v>4750</v>
      </c>
      <c r="D1204" s="6" t="s">
        <v>3342</v>
      </c>
      <c r="E1204" s="5">
        <v>83</v>
      </c>
      <c r="F1204" s="6">
        <v>9.4</v>
      </c>
      <c r="G1204" s="1">
        <v>1.0469999999999999</v>
      </c>
      <c r="H1204">
        <v>1.0840000000000001</v>
      </c>
      <c r="I1204">
        <v>1.1619999999999999</v>
      </c>
      <c r="J1204">
        <v>1.32</v>
      </c>
      <c r="K1204">
        <v>1.034</v>
      </c>
      <c r="L1204" s="1">
        <v>2</v>
      </c>
      <c r="M1204">
        <v>2</v>
      </c>
      <c r="N1204">
        <v>4</v>
      </c>
      <c r="O1204" s="1">
        <v>4</v>
      </c>
      <c r="P1204">
        <v>19</v>
      </c>
      <c r="Q1204">
        <v>4</v>
      </c>
      <c r="R1204">
        <v>5.5</v>
      </c>
      <c r="S1204">
        <v>4</v>
      </c>
      <c r="T1204">
        <v>8.9</v>
      </c>
      <c r="U1204">
        <v>4</v>
      </c>
      <c r="V1204">
        <v>6.5</v>
      </c>
      <c r="W1204">
        <v>4</v>
      </c>
      <c r="X1204">
        <v>3.6</v>
      </c>
    </row>
    <row r="1205" spans="1:24" x14ac:dyDescent="0.3">
      <c r="A1205" s="6" t="s">
        <v>19211</v>
      </c>
      <c r="B1205" s="52" t="s">
        <v>9115</v>
      </c>
      <c r="D1205" s="6" t="s">
        <v>19212</v>
      </c>
      <c r="E1205" s="5">
        <v>79</v>
      </c>
      <c r="F1205" s="6">
        <v>8.8000000000000007</v>
      </c>
      <c r="G1205" s="1">
        <v>0.99099999999999999</v>
      </c>
      <c r="H1205">
        <v>1.03</v>
      </c>
      <c r="I1205">
        <v>1.202</v>
      </c>
      <c r="J1205">
        <v>1.2290000000000001</v>
      </c>
      <c r="K1205">
        <v>1.0069999999999999</v>
      </c>
      <c r="L1205" s="1">
        <v>2</v>
      </c>
      <c r="M1205">
        <v>2</v>
      </c>
      <c r="N1205">
        <v>3</v>
      </c>
      <c r="O1205" s="1">
        <v>3</v>
      </c>
      <c r="P1205">
        <v>0.9</v>
      </c>
      <c r="Q1205">
        <v>3</v>
      </c>
      <c r="R1205">
        <v>1.1000000000000001</v>
      </c>
      <c r="S1205">
        <v>3</v>
      </c>
      <c r="T1205">
        <v>5</v>
      </c>
      <c r="U1205">
        <v>3</v>
      </c>
      <c r="V1205">
        <v>6.3</v>
      </c>
      <c r="W1205">
        <v>3</v>
      </c>
      <c r="X1205">
        <v>4.4000000000000004</v>
      </c>
    </row>
    <row r="1206" spans="1:24" x14ac:dyDescent="0.3">
      <c r="A1206" s="6" t="s">
        <v>19213</v>
      </c>
      <c r="B1206" s="52" t="s">
        <v>9117</v>
      </c>
      <c r="C1206" s="6" t="s">
        <v>19215</v>
      </c>
      <c r="D1206" s="6" t="s">
        <v>19214</v>
      </c>
      <c r="E1206" s="5">
        <v>80</v>
      </c>
      <c r="F1206" s="6">
        <v>9.1999999999999993</v>
      </c>
      <c r="G1206" s="1">
        <v>0.95899999999999996</v>
      </c>
      <c r="H1206">
        <v>0.83299999999999996</v>
      </c>
      <c r="I1206">
        <v>0.90200000000000002</v>
      </c>
      <c r="J1206">
        <v>0.87</v>
      </c>
      <c r="K1206">
        <v>0.9</v>
      </c>
      <c r="L1206" s="1">
        <v>2</v>
      </c>
      <c r="M1206">
        <v>2</v>
      </c>
      <c r="N1206">
        <v>2</v>
      </c>
      <c r="O1206" s="1">
        <v>2</v>
      </c>
      <c r="P1206">
        <v>5</v>
      </c>
      <c r="Q1206">
        <v>2</v>
      </c>
      <c r="R1206">
        <v>2.2999999999999998</v>
      </c>
      <c r="S1206">
        <v>2</v>
      </c>
      <c r="T1206">
        <v>5.4</v>
      </c>
      <c r="U1206">
        <v>2</v>
      </c>
      <c r="V1206">
        <v>7</v>
      </c>
      <c r="W1206">
        <v>2</v>
      </c>
      <c r="X1206">
        <v>15.3</v>
      </c>
    </row>
    <row r="1207" spans="1:24" x14ac:dyDescent="0.3">
      <c r="A1207" s="6" t="s">
        <v>706</v>
      </c>
      <c r="B1207" s="52" t="s">
        <v>705</v>
      </c>
      <c r="D1207" s="6" t="s">
        <v>707</v>
      </c>
      <c r="E1207" s="5">
        <v>56</v>
      </c>
      <c r="F1207" s="6">
        <v>6.4</v>
      </c>
      <c r="G1207" s="1">
        <v>1.028</v>
      </c>
      <c r="H1207">
        <v>1.0980000000000001</v>
      </c>
      <c r="I1207">
        <v>1.1000000000000001</v>
      </c>
      <c r="J1207">
        <v>1.208</v>
      </c>
      <c r="K1207">
        <v>1.1839999999999999</v>
      </c>
      <c r="L1207" s="1">
        <v>3</v>
      </c>
      <c r="M1207">
        <v>3</v>
      </c>
      <c r="N1207">
        <v>8</v>
      </c>
      <c r="O1207" s="1">
        <v>8</v>
      </c>
      <c r="P1207">
        <v>9.4</v>
      </c>
      <c r="Q1207">
        <v>8</v>
      </c>
      <c r="R1207">
        <v>23.9</v>
      </c>
      <c r="S1207">
        <v>8</v>
      </c>
      <c r="T1207">
        <v>4.3</v>
      </c>
      <c r="U1207">
        <v>8</v>
      </c>
      <c r="V1207">
        <v>6.6</v>
      </c>
      <c r="W1207">
        <v>8</v>
      </c>
      <c r="X1207">
        <v>21.2</v>
      </c>
    </row>
    <row r="1208" spans="1:24" x14ac:dyDescent="0.3">
      <c r="A1208" s="6" t="s">
        <v>19216</v>
      </c>
      <c r="B1208" s="52" t="s">
        <v>9119</v>
      </c>
      <c r="C1208" s="6" t="s">
        <v>19218</v>
      </c>
      <c r="D1208" s="6" t="s">
        <v>19217</v>
      </c>
      <c r="E1208" s="5">
        <v>69</v>
      </c>
      <c r="F1208" s="6">
        <v>7.6</v>
      </c>
      <c r="G1208" s="1">
        <v>1.157</v>
      </c>
      <c r="H1208">
        <v>0.87</v>
      </c>
      <c r="I1208">
        <v>0.78400000000000003</v>
      </c>
      <c r="J1208">
        <v>0.86299999999999999</v>
      </c>
      <c r="K1208">
        <v>1.0009999999999999</v>
      </c>
      <c r="L1208" s="1">
        <v>1</v>
      </c>
      <c r="M1208">
        <v>1</v>
      </c>
      <c r="N1208">
        <v>2</v>
      </c>
      <c r="O1208" s="1">
        <v>2</v>
      </c>
      <c r="P1208">
        <v>1.6</v>
      </c>
      <c r="Q1208">
        <v>2</v>
      </c>
      <c r="R1208">
        <v>10.9</v>
      </c>
      <c r="S1208">
        <v>2</v>
      </c>
      <c r="T1208">
        <v>5.7</v>
      </c>
      <c r="U1208">
        <v>2</v>
      </c>
      <c r="V1208">
        <v>19.8</v>
      </c>
      <c r="W1208">
        <v>2</v>
      </c>
      <c r="X1208">
        <v>11.2</v>
      </c>
    </row>
    <row r="1209" spans="1:24" x14ac:dyDescent="0.3">
      <c r="A1209" s="6" t="s">
        <v>1141</v>
      </c>
      <c r="B1209" s="52" t="s">
        <v>1140</v>
      </c>
      <c r="C1209" s="6" t="s">
        <v>5396</v>
      </c>
      <c r="D1209" s="6" t="s">
        <v>1142</v>
      </c>
      <c r="E1209" s="5">
        <v>1380</v>
      </c>
      <c r="F1209" s="6">
        <v>152.80000000000001</v>
      </c>
      <c r="G1209" s="1">
        <v>1.1080000000000001</v>
      </c>
      <c r="H1209">
        <v>1.2949999999999999</v>
      </c>
      <c r="I1209">
        <v>0.92600000000000005</v>
      </c>
      <c r="J1209">
        <v>0.8</v>
      </c>
      <c r="K1209">
        <v>1.327</v>
      </c>
      <c r="L1209" s="1">
        <v>6</v>
      </c>
      <c r="M1209">
        <v>6</v>
      </c>
      <c r="N1209">
        <v>7</v>
      </c>
      <c r="O1209" s="1">
        <v>7</v>
      </c>
      <c r="P1209">
        <v>7</v>
      </c>
      <c r="Q1209">
        <v>7</v>
      </c>
      <c r="R1209">
        <v>8.1999999999999993</v>
      </c>
      <c r="S1209">
        <v>7</v>
      </c>
      <c r="T1209">
        <v>27.2</v>
      </c>
      <c r="U1209">
        <v>7</v>
      </c>
      <c r="V1209">
        <v>15</v>
      </c>
      <c r="W1209">
        <v>7</v>
      </c>
      <c r="X1209">
        <v>11</v>
      </c>
    </row>
    <row r="1210" spans="1:24" x14ac:dyDescent="0.3">
      <c r="A1210" s="6" t="s">
        <v>19219</v>
      </c>
      <c r="B1210" s="52" t="s">
        <v>9121</v>
      </c>
      <c r="C1210" s="6" t="s">
        <v>19221</v>
      </c>
      <c r="D1210" s="6" t="s">
        <v>19220</v>
      </c>
      <c r="E1210" s="5">
        <v>566</v>
      </c>
      <c r="F1210" s="6">
        <v>62.6</v>
      </c>
      <c r="G1210" s="1">
        <v>1.3560000000000001</v>
      </c>
      <c r="H1210">
        <v>1.153</v>
      </c>
      <c r="I1210">
        <v>1.218</v>
      </c>
      <c r="J1210">
        <v>1.107</v>
      </c>
      <c r="K1210">
        <v>1.0589999999999999</v>
      </c>
      <c r="L1210" s="1">
        <v>1</v>
      </c>
      <c r="M1210">
        <v>1</v>
      </c>
      <c r="N1210">
        <v>1</v>
      </c>
      <c r="O1210" s="1">
        <v>1</v>
      </c>
      <c r="P1210" t="s">
        <v>5</v>
      </c>
      <c r="Q1210">
        <v>1</v>
      </c>
      <c r="R1210" t="s">
        <v>5</v>
      </c>
      <c r="S1210">
        <v>1</v>
      </c>
      <c r="T1210" t="s">
        <v>5</v>
      </c>
      <c r="U1210">
        <v>1</v>
      </c>
      <c r="V1210" t="s">
        <v>5</v>
      </c>
      <c r="W1210">
        <v>1</v>
      </c>
      <c r="X1210" t="s">
        <v>5</v>
      </c>
    </row>
    <row r="1211" spans="1:24" x14ac:dyDescent="0.3">
      <c r="A1211" s="6" t="s">
        <v>2017</v>
      </c>
      <c r="B1211" s="52" t="s">
        <v>2016</v>
      </c>
      <c r="D1211" s="6" t="s">
        <v>2018</v>
      </c>
      <c r="E1211" s="5">
        <v>533</v>
      </c>
      <c r="F1211" s="6">
        <v>58.6</v>
      </c>
      <c r="G1211" s="1">
        <v>1.08</v>
      </c>
      <c r="H1211">
        <v>0.94399999999999995</v>
      </c>
      <c r="I1211">
        <v>1.1419999999999999</v>
      </c>
      <c r="J1211">
        <v>1.22</v>
      </c>
      <c r="K1211">
        <v>0.96599999999999997</v>
      </c>
      <c r="L1211" s="1">
        <v>11</v>
      </c>
      <c r="M1211">
        <v>11</v>
      </c>
      <c r="N1211">
        <v>18</v>
      </c>
      <c r="O1211" s="1">
        <v>18</v>
      </c>
      <c r="P1211">
        <v>10.1</v>
      </c>
      <c r="Q1211">
        <v>18</v>
      </c>
      <c r="R1211">
        <v>6.8</v>
      </c>
      <c r="S1211">
        <v>18</v>
      </c>
      <c r="T1211">
        <v>8.3000000000000007</v>
      </c>
      <c r="U1211">
        <v>18</v>
      </c>
      <c r="V1211">
        <v>7.2</v>
      </c>
      <c r="W1211">
        <v>18</v>
      </c>
      <c r="X1211">
        <v>5.8</v>
      </c>
    </row>
    <row r="1212" spans="1:24" x14ac:dyDescent="0.3">
      <c r="A1212" s="6" t="s">
        <v>3140</v>
      </c>
      <c r="B1212" s="52" t="s">
        <v>3139</v>
      </c>
      <c r="C1212" s="6" t="s">
        <v>4811</v>
      </c>
      <c r="D1212" s="6" t="s">
        <v>3141</v>
      </c>
      <c r="E1212" s="5">
        <v>537</v>
      </c>
      <c r="F1212" s="6">
        <v>60.1</v>
      </c>
      <c r="G1212" s="1">
        <v>1.028</v>
      </c>
      <c r="H1212">
        <v>1.0189999999999999</v>
      </c>
      <c r="I1212">
        <v>1.133</v>
      </c>
      <c r="J1212">
        <v>1.163</v>
      </c>
      <c r="K1212">
        <v>1.0309999999999999</v>
      </c>
      <c r="L1212" s="1">
        <v>15</v>
      </c>
      <c r="M1212">
        <v>15</v>
      </c>
      <c r="N1212">
        <v>37</v>
      </c>
      <c r="O1212" s="1">
        <v>37</v>
      </c>
      <c r="P1212">
        <v>7.1</v>
      </c>
      <c r="Q1212">
        <v>37</v>
      </c>
      <c r="R1212">
        <v>8.9</v>
      </c>
      <c r="S1212">
        <v>37</v>
      </c>
      <c r="T1212">
        <v>9.6</v>
      </c>
      <c r="U1212">
        <v>37</v>
      </c>
      <c r="V1212">
        <v>9.8000000000000007</v>
      </c>
      <c r="W1212">
        <v>37</v>
      </c>
      <c r="X1212">
        <v>6.7</v>
      </c>
    </row>
    <row r="1213" spans="1:24" x14ac:dyDescent="0.3">
      <c r="A1213" s="6" t="s">
        <v>1102</v>
      </c>
      <c r="B1213" s="52" t="s">
        <v>1101</v>
      </c>
      <c r="C1213" s="6" t="s">
        <v>5408</v>
      </c>
      <c r="D1213" s="6" t="s">
        <v>1103</v>
      </c>
      <c r="E1213" s="5">
        <v>454</v>
      </c>
      <c r="F1213" s="6">
        <v>50.1</v>
      </c>
      <c r="G1213" s="1">
        <v>1.0109999999999999</v>
      </c>
      <c r="H1213">
        <v>1.1020000000000001</v>
      </c>
      <c r="I1213">
        <v>1.1020000000000001</v>
      </c>
      <c r="J1213">
        <v>1.0369999999999999</v>
      </c>
      <c r="K1213">
        <v>0.98699999999999999</v>
      </c>
      <c r="L1213" s="1">
        <v>14</v>
      </c>
      <c r="M1213">
        <v>14</v>
      </c>
      <c r="N1213">
        <v>24</v>
      </c>
      <c r="O1213" s="1">
        <v>24</v>
      </c>
      <c r="P1213">
        <v>4.5999999999999996</v>
      </c>
      <c r="Q1213">
        <v>24</v>
      </c>
      <c r="R1213">
        <v>9.4</v>
      </c>
      <c r="S1213">
        <v>24</v>
      </c>
      <c r="T1213">
        <v>13.2</v>
      </c>
      <c r="U1213">
        <v>24</v>
      </c>
      <c r="V1213">
        <v>10.199999999999999</v>
      </c>
      <c r="W1213">
        <v>24</v>
      </c>
      <c r="X1213">
        <v>9.3000000000000007</v>
      </c>
    </row>
    <row r="1214" spans="1:24" x14ac:dyDescent="0.3">
      <c r="A1214" s="6" t="s">
        <v>19222</v>
      </c>
      <c r="B1214" s="52" t="s">
        <v>9123</v>
      </c>
      <c r="C1214" s="6" t="s">
        <v>19224</v>
      </c>
      <c r="D1214" s="6" t="s">
        <v>19223</v>
      </c>
      <c r="E1214" s="5">
        <v>314</v>
      </c>
      <c r="F1214" s="6">
        <v>35.5</v>
      </c>
      <c r="G1214" s="1">
        <v>1.0349999999999999</v>
      </c>
      <c r="H1214">
        <v>1.196</v>
      </c>
      <c r="I1214">
        <v>1.3340000000000001</v>
      </c>
      <c r="J1214">
        <v>1.488</v>
      </c>
      <c r="K1214">
        <v>1.23</v>
      </c>
      <c r="L1214" s="1">
        <v>6</v>
      </c>
      <c r="M1214">
        <v>6</v>
      </c>
      <c r="N1214">
        <v>7</v>
      </c>
      <c r="O1214" s="1">
        <v>7</v>
      </c>
      <c r="P1214">
        <v>12.1</v>
      </c>
      <c r="Q1214">
        <v>7</v>
      </c>
      <c r="R1214">
        <v>14.3</v>
      </c>
      <c r="S1214">
        <v>7</v>
      </c>
      <c r="T1214">
        <v>5.9</v>
      </c>
      <c r="U1214">
        <v>7</v>
      </c>
      <c r="V1214">
        <v>11</v>
      </c>
      <c r="W1214">
        <v>7</v>
      </c>
      <c r="X1214">
        <v>18.8</v>
      </c>
    </row>
    <row r="1215" spans="1:24" x14ac:dyDescent="0.3">
      <c r="A1215" s="6" t="s">
        <v>19225</v>
      </c>
      <c r="B1215" s="52" t="s">
        <v>9125</v>
      </c>
      <c r="C1215" s="6" t="s">
        <v>19227</v>
      </c>
      <c r="D1215" s="6" t="s">
        <v>19226</v>
      </c>
      <c r="E1215" s="5">
        <v>472</v>
      </c>
      <c r="F1215" s="6">
        <v>51.9</v>
      </c>
      <c r="G1215" s="1">
        <v>1.0209999999999999</v>
      </c>
      <c r="H1215">
        <v>0.85699999999999998</v>
      </c>
      <c r="I1215">
        <v>0.97599999999999998</v>
      </c>
      <c r="J1215">
        <v>1.0369999999999999</v>
      </c>
      <c r="K1215">
        <v>0.92800000000000005</v>
      </c>
      <c r="L1215" s="1">
        <v>3</v>
      </c>
      <c r="M1215">
        <v>3</v>
      </c>
      <c r="N1215">
        <v>3</v>
      </c>
      <c r="O1215" s="1">
        <v>3</v>
      </c>
      <c r="P1215">
        <v>11.1</v>
      </c>
      <c r="Q1215">
        <v>3</v>
      </c>
      <c r="R1215">
        <v>12.8</v>
      </c>
      <c r="S1215">
        <v>3</v>
      </c>
      <c r="T1215">
        <v>18.899999999999999</v>
      </c>
      <c r="U1215">
        <v>3</v>
      </c>
      <c r="V1215">
        <v>15</v>
      </c>
      <c r="W1215">
        <v>3</v>
      </c>
      <c r="X1215">
        <v>0.8</v>
      </c>
    </row>
    <row r="1216" spans="1:24" x14ac:dyDescent="0.3">
      <c r="A1216" s="6" t="s">
        <v>19228</v>
      </c>
      <c r="B1216" s="52" t="s">
        <v>9127</v>
      </c>
      <c r="C1216" s="6" t="s">
        <v>19230</v>
      </c>
      <c r="D1216" s="6" t="s">
        <v>19229</v>
      </c>
      <c r="E1216" s="5">
        <v>1500</v>
      </c>
      <c r="F1216" s="6">
        <v>164.8</v>
      </c>
      <c r="G1216" s="1">
        <v>0.94199999999999995</v>
      </c>
      <c r="H1216">
        <v>1.042</v>
      </c>
      <c r="I1216">
        <v>1.2</v>
      </c>
      <c r="J1216">
        <v>1.4950000000000001</v>
      </c>
      <c r="K1216">
        <v>1.175</v>
      </c>
      <c r="L1216" s="1">
        <v>4</v>
      </c>
      <c r="M1216">
        <v>7</v>
      </c>
      <c r="N1216">
        <v>9</v>
      </c>
      <c r="O1216" s="1">
        <v>5</v>
      </c>
      <c r="P1216">
        <v>13.7</v>
      </c>
      <c r="Q1216">
        <v>5</v>
      </c>
      <c r="R1216">
        <v>1.3</v>
      </c>
      <c r="S1216">
        <v>5</v>
      </c>
      <c r="T1216">
        <v>20.100000000000001</v>
      </c>
      <c r="U1216">
        <v>5</v>
      </c>
      <c r="V1216">
        <v>19.399999999999999</v>
      </c>
      <c r="W1216">
        <v>5</v>
      </c>
      <c r="X1216">
        <v>8.4</v>
      </c>
    </row>
    <row r="1217" spans="1:24" x14ac:dyDescent="0.3">
      <c r="A1217" s="6" t="s">
        <v>19231</v>
      </c>
      <c r="B1217" s="52" t="s">
        <v>9129</v>
      </c>
      <c r="C1217" s="6" t="s">
        <v>19233</v>
      </c>
      <c r="D1217" s="6" t="s">
        <v>19232</v>
      </c>
      <c r="E1217" s="5">
        <v>1443</v>
      </c>
      <c r="F1217" s="6">
        <v>160.80000000000001</v>
      </c>
      <c r="G1217" s="1">
        <v>1.026</v>
      </c>
      <c r="H1217">
        <v>0.94799999999999995</v>
      </c>
      <c r="I1217">
        <v>1.0009999999999999</v>
      </c>
      <c r="J1217">
        <v>1.044</v>
      </c>
      <c r="K1217">
        <v>1.0720000000000001</v>
      </c>
      <c r="L1217" s="1">
        <v>19</v>
      </c>
      <c r="M1217">
        <v>19</v>
      </c>
      <c r="N1217">
        <v>23</v>
      </c>
      <c r="O1217" s="1">
        <v>23</v>
      </c>
      <c r="P1217">
        <v>5</v>
      </c>
      <c r="Q1217">
        <v>23</v>
      </c>
      <c r="R1217">
        <v>10.199999999999999</v>
      </c>
      <c r="S1217">
        <v>23</v>
      </c>
      <c r="T1217">
        <v>6</v>
      </c>
      <c r="U1217">
        <v>23</v>
      </c>
      <c r="V1217">
        <v>11.7</v>
      </c>
      <c r="W1217">
        <v>23</v>
      </c>
      <c r="X1217">
        <v>12</v>
      </c>
    </row>
    <row r="1218" spans="1:24" x14ac:dyDescent="0.3">
      <c r="A1218" s="6" t="s">
        <v>3996</v>
      </c>
      <c r="B1218" s="52" t="s">
        <v>3995</v>
      </c>
      <c r="C1218" s="6" t="s">
        <v>4550</v>
      </c>
      <c r="D1218" s="6" t="s">
        <v>3997</v>
      </c>
      <c r="E1218" s="5">
        <v>782</v>
      </c>
      <c r="F1218" s="6">
        <v>88.4</v>
      </c>
      <c r="G1218" s="1">
        <v>0.98699999999999999</v>
      </c>
      <c r="H1218">
        <v>1.006</v>
      </c>
      <c r="I1218">
        <v>0.96799999999999997</v>
      </c>
      <c r="J1218">
        <v>1.0009999999999999</v>
      </c>
      <c r="K1218">
        <v>0.996</v>
      </c>
      <c r="L1218" s="1">
        <v>18</v>
      </c>
      <c r="M1218">
        <v>18</v>
      </c>
      <c r="N1218">
        <v>25</v>
      </c>
      <c r="O1218" s="1">
        <v>25</v>
      </c>
      <c r="P1218">
        <v>9</v>
      </c>
      <c r="Q1218">
        <v>25</v>
      </c>
      <c r="R1218">
        <v>14.1</v>
      </c>
      <c r="S1218">
        <v>25</v>
      </c>
      <c r="T1218">
        <v>10.5</v>
      </c>
      <c r="U1218">
        <v>25</v>
      </c>
      <c r="V1218">
        <v>8</v>
      </c>
      <c r="W1218">
        <v>25</v>
      </c>
      <c r="X1218">
        <v>8.8000000000000007</v>
      </c>
    </row>
    <row r="1219" spans="1:24" x14ac:dyDescent="0.3">
      <c r="A1219" s="6" t="s">
        <v>19234</v>
      </c>
      <c r="B1219" s="52" t="s">
        <v>9131</v>
      </c>
      <c r="D1219" s="6" t="s">
        <v>19235</v>
      </c>
      <c r="E1219" s="5">
        <v>647</v>
      </c>
      <c r="F1219" s="6">
        <v>73.400000000000006</v>
      </c>
      <c r="G1219" s="1">
        <v>0.96799999999999997</v>
      </c>
      <c r="H1219">
        <v>1.0880000000000001</v>
      </c>
      <c r="I1219">
        <v>1.105</v>
      </c>
      <c r="J1219">
        <v>1.03</v>
      </c>
      <c r="K1219">
        <v>1.0209999999999999</v>
      </c>
      <c r="L1219" s="1">
        <v>11</v>
      </c>
      <c r="M1219">
        <v>11</v>
      </c>
      <c r="N1219">
        <v>13</v>
      </c>
      <c r="O1219" s="1">
        <v>13</v>
      </c>
      <c r="P1219">
        <v>3.7</v>
      </c>
      <c r="Q1219">
        <v>13</v>
      </c>
      <c r="R1219">
        <v>8.3000000000000007</v>
      </c>
      <c r="S1219">
        <v>13</v>
      </c>
      <c r="T1219">
        <v>8.8000000000000007</v>
      </c>
      <c r="U1219">
        <v>13</v>
      </c>
      <c r="V1219">
        <v>6.8</v>
      </c>
      <c r="W1219">
        <v>13</v>
      </c>
      <c r="X1219">
        <v>8.8000000000000007</v>
      </c>
    </row>
    <row r="1220" spans="1:24" x14ac:dyDescent="0.3">
      <c r="A1220" s="6" t="s">
        <v>19236</v>
      </c>
      <c r="B1220" s="52" t="s">
        <v>9133</v>
      </c>
      <c r="C1220" s="6" t="s">
        <v>19238</v>
      </c>
      <c r="D1220" s="6" t="s">
        <v>19237</v>
      </c>
      <c r="E1220" s="5">
        <v>600</v>
      </c>
      <c r="F1220" s="6">
        <v>67.599999999999994</v>
      </c>
      <c r="G1220" s="1">
        <v>0.97</v>
      </c>
      <c r="H1220">
        <v>0.99</v>
      </c>
      <c r="I1220">
        <v>1.002</v>
      </c>
      <c r="J1220">
        <v>1.135</v>
      </c>
      <c r="K1220">
        <v>1.01</v>
      </c>
      <c r="L1220" s="1">
        <v>5</v>
      </c>
      <c r="M1220">
        <v>5</v>
      </c>
      <c r="N1220">
        <v>5</v>
      </c>
      <c r="O1220" s="1">
        <v>5</v>
      </c>
      <c r="P1220">
        <v>14.5</v>
      </c>
      <c r="Q1220">
        <v>5</v>
      </c>
      <c r="R1220">
        <v>15.5</v>
      </c>
      <c r="S1220">
        <v>5</v>
      </c>
      <c r="T1220">
        <v>19.7</v>
      </c>
      <c r="U1220">
        <v>5</v>
      </c>
      <c r="V1220">
        <v>6.8</v>
      </c>
      <c r="W1220">
        <v>5</v>
      </c>
      <c r="X1220">
        <v>13.5</v>
      </c>
    </row>
    <row r="1221" spans="1:24" x14ac:dyDescent="0.3">
      <c r="A1221" s="6" t="s">
        <v>19239</v>
      </c>
      <c r="B1221" s="52" t="s">
        <v>9135</v>
      </c>
      <c r="C1221" s="6" t="s">
        <v>19241</v>
      </c>
      <c r="D1221" s="6" t="s">
        <v>19240</v>
      </c>
      <c r="E1221" s="5">
        <v>269</v>
      </c>
      <c r="F1221" s="6">
        <v>30.2</v>
      </c>
      <c r="G1221" s="1">
        <v>1.0249999999999999</v>
      </c>
      <c r="H1221">
        <v>0.90200000000000002</v>
      </c>
      <c r="I1221">
        <v>0.89200000000000002</v>
      </c>
      <c r="J1221">
        <v>0.91600000000000004</v>
      </c>
      <c r="K1221">
        <v>0.97699999999999998</v>
      </c>
      <c r="L1221" s="1">
        <v>7</v>
      </c>
      <c r="M1221">
        <v>7</v>
      </c>
      <c r="N1221">
        <v>12</v>
      </c>
      <c r="O1221" s="1">
        <v>12</v>
      </c>
      <c r="P1221">
        <v>4.4000000000000004</v>
      </c>
      <c r="Q1221">
        <v>12</v>
      </c>
      <c r="R1221">
        <v>3.4</v>
      </c>
      <c r="S1221">
        <v>12</v>
      </c>
      <c r="T1221">
        <v>8.1</v>
      </c>
      <c r="U1221">
        <v>12</v>
      </c>
      <c r="V1221">
        <v>7.8</v>
      </c>
      <c r="W1221">
        <v>12</v>
      </c>
      <c r="X1221">
        <v>4.0999999999999996</v>
      </c>
    </row>
    <row r="1222" spans="1:24" x14ac:dyDescent="0.3">
      <c r="A1222" s="6" t="s">
        <v>1697</v>
      </c>
      <c r="B1222" s="52" t="s">
        <v>1696</v>
      </c>
      <c r="D1222" s="6" t="s">
        <v>1698</v>
      </c>
      <c r="E1222" s="5">
        <v>478</v>
      </c>
      <c r="F1222" s="6">
        <v>52.2</v>
      </c>
      <c r="G1222" s="1">
        <v>1.0409999999999999</v>
      </c>
      <c r="H1222">
        <v>1.071</v>
      </c>
      <c r="I1222">
        <v>1.0469999999999999</v>
      </c>
      <c r="J1222">
        <v>1.03</v>
      </c>
      <c r="K1222">
        <v>1.0569999999999999</v>
      </c>
      <c r="L1222" s="1">
        <v>14</v>
      </c>
      <c r="M1222">
        <v>14</v>
      </c>
      <c r="N1222">
        <v>35</v>
      </c>
      <c r="O1222" s="1">
        <v>35</v>
      </c>
      <c r="P1222">
        <v>4.5999999999999996</v>
      </c>
      <c r="Q1222">
        <v>35</v>
      </c>
      <c r="R1222">
        <v>12.1</v>
      </c>
      <c r="S1222">
        <v>35</v>
      </c>
      <c r="T1222">
        <v>13.1</v>
      </c>
      <c r="U1222">
        <v>35</v>
      </c>
      <c r="V1222">
        <v>7</v>
      </c>
      <c r="W1222">
        <v>35</v>
      </c>
      <c r="X1222">
        <v>9.1999999999999993</v>
      </c>
    </row>
    <row r="1223" spans="1:24" x14ac:dyDescent="0.3">
      <c r="A1223" s="6" t="s">
        <v>19242</v>
      </c>
      <c r="B1223" s="52" t="s">
        <v>104</v>
      </c>
      <c r="C1223" s="6" t="s">
        <v>19244</v>
      </c>
      <c r="D1223" s="6" t="s">
        <v>19243</v>
      </c>
      <c r="E1223" s="5">
        <v>471</v>
      </c>
      <c r="F1223" s="6">
        <v>52</v>
      </c>
      <c r="G1223" s="1">
        <v>1.0209999999999999</v>
      </c>
      <c r="H1223">
        <v>0.88800000000000001</v>
      </c>
      <c r="I1223">
        <v>0.80900000000000005</v>
      </c>
      <c r="J1223">
        <v>0.83899999999999997</v>
      </c>
      <c r="K1223">
        <v>0.90800000000000003</v>
      </c>
      <c r="L1223" s="1">
        <v>13</v>
      </c>
      <c r="M1223">
        <v>13</v>
      </c>
      <c r="N1223">
        <v>19</v>
      </c>
      <c r="O1223" s="1">
        <v>19</v>
      </c>
      <c r="P1223">
        <v>7.2</v>
      </c>
      <c r="Q1223">
        <v>19</v>
      </c>
      <c r="R1223">
        <v>5.0999999999999996</v>
      </c>
      <c r="S1223">
        <v>19</v>
      </c>
      <c r="T1223">
        <v>5.6</v>
      </c>
      <c r="U1223">
        <v>19</v>
      </c>
      <c r="V1223">
        <v>7.9</v>
      </c>
      <c r="W1223">
        <v>19</v>
      </c>
      <c r="X1223">
        <v>5.2</v>
      </c>
    </row>
    <row r="1224" spans="1:24" x14ac:dyDescent="0.3">
      <c r="A1224" s="6" t="s">
        <v>1991</v>
      </c>
      <c r="B1224" s="52" t="s">
        <v>1990</v>
      </c>
      <c r="C1224" s="6" t="s">
        <v>5153</v>
      </c>
      <c r="D1224" s="6" t="s">
        <v>1992</v>
      </c>
      <c r="E1224" s="5">
        <v>773</v>
      </c>
      <c r="F1224" s="6">
        <v>88.3</v>
      </c>
      <c r="G1224" s="1">
        <v>1.012</v>
      </c>
      <c r="H1224">
        <v>1.07</v>
      </c>
      <c r="I1224">
        <v>1.01</v>
      </c>
      <c r="J1224">
        <v>0.98</v>
      </c>
      <c r="K1224">
        <v>1.0640000000000001</v>
      </c>
      <c r="L1224" s="1">
        <v>16</v>
      </c>
      <c r="M1224">
        <v>16</v>
      </c>
      <c r="N1224">
        <v>22</v>
      </c>
      <c r="O1224" s="1">
        <v>22</v>
      </c>
      <c r="P1224">
        <v>5.7</v>
      </c>
      <c r="Q1224">
        <v>22</v>
      </c>
      <c r="R1224">
        <v>8.6</v>
      </c>
      <c r="S1224">
        <v>22</v>
      </c>
      <c r="T1224">
        <v>7.5</v>
      </c>
      <c r="U1224">
        <v>22</v>
      </c>
      <c r="V1224">
        <v>7.6</v>
      </c>
      <c r="W1224">
        <v>22</v>
      </c>
      <c r="X1224">
        <v>4.5999999999999996</v>
      </c>
    </row>
    <row r="1225" spans="1:24" x14ac:dyDescent="0.3">
      <c r="A1225" s="6" t="s">
        <v>1425</v>
      </c>
      <c r="B1225" s="52" t="s">
        <v>1424</v>
      </c>
      <c r="C1225" s="6" t="s">
        <v>5312</v>
      </c>
      <c r="D1225" s="6" t="s">
        <v>1426</v>
      </c>
      <c r="E1225" s="5">
        <v>658</v>
      </c>
      <c r="F1225" s="6">
        <v>73.7</v>
      </c>
      <c r="G1225" s="1">
        <v>1.052</v>
      </c>
      <c r="H1225">
        <v>0.94899999999999995</v>
      </c>
      <c r="I1225">
        <v>1.0860000000000001</v>
      </c>
      <c r="J1225">
        <v>1.141</v>
      </c>
      <c r="K1225">
        <v>0.89800000000000002</v>
      </c>
      <c r="L1225" s="1">
        <v>18</v>
      </c>
      <c r="M1225">
        <v>18</v>
      </c>
      <c r="N1225">
        <v>25</v>
      </c>
      <c r="O1225" s="1">
        <v>24</v>
      </c>
      <c r="P1225">
        <v>4.2</v>
      </c>
      <c r="Q1225">
        <v>25</v>
      </c>
      <c r="R1225">
        <v>7.7</v>
      </c>
      <c r="S1225">
        <v>25</v>
      </c>
      <c r="T1225">
        <v>5.6</v>
      </c>
      <c r="U1225">
        <v>25</v>
      </c>
      <c r="V1225">
        <v>6.4</v>
      </c>
      <c r="W1225">
        <v>25</v>
      </c>
      <c r="X1225">
        <v>12.5</v>
      </c>
    </row>
    <row r="1226" spans="1:24" x14ac:dyDescent="0.3">
      <c r="A1226" s="6" t="s">
        <v>19245</v>
      </c>
      <c r="B1226" s="52" t="s">
        <v>9137</v>
      </c>
      <c r="D1226" s="6" t="s">
        <v>19246</v>
      </c>
      <c r="E1226" s="5">
        <v>394</v>
      </c>
      <c r="F1226" s="6">
        <v>45.4</v>
      </c>
      <c r="G1226" s="1">
        <v>0.94399999999999995</v>
      </c>
      <c r="H1226">
        <v>0.80600000000000005</v>
      </c>
      <c r="I1226">
        <v>0.79200000000000004</v>
      </c>
      <c r="J1226">
        <v>0.80600000000000005</v>
      </c>
      <c r="K1226">
        <v>0.85099999999999998</v>
      </c>
      <c r="L1226" s="1">
        <v>4</v>
      </c>
      <c r="M1226">
        <v>4</v>
      </c>
      <c r="N1226">
        <v>7</v>
      </c>
      <c r="O1226" s="1">
        <v>7</v>
      </c>
      <c r="P1226">
        <v>4</v>
      </c>
      <c r="Q1226">
        <v>7</v>
      </c>
      <c r="R1226">
        <v>6.3</v>
      </c>
      <c r="S1226">
        <v>7</v>
      </c>
      <c r="T1226">
        <v>18</v>
      </c>
      <c r="U1226">
        <v>7</v>
      </c>
      <c r="V1226">
        <v>23.2</v>
      </c>
      <c r="W1226">
        <v>7</v>
      </c>
      <c r="X1226">
        <v>11.7</v>
      </c>
    </row>
    <row r="1227" spans="1:24" x14ac:dyDescent="0.3">
      <c r="A1227" s="6" t="s">
        <v>19247</v>
      </c>
      <c r="B1227" s="52" t="s">
        <v>9139</v>
      </c>
      <c r="D1227" s="6" t="s">
        <v>19248</v>
      </c>
      <c r="E1227" s="5">
        <v>170</v>
      </c>
      <c r="F1227" s="6">
        <v>18</v>
      </c>
      <c r="G1227" s="1">
        <v>0.96</v>
      </c>
      <c r="H1227">
        <v>0.98899999999999999</v>
      </c>
      <c r="I1227">
        <v>0.98499999999999999</v>
      </c>
      <c r="J1227">
        <v>0.99099999999999999</v>
      </c>
      <c r="K1227">
        <v>1.075</v>
      </c>
      <c r="L1227" s="1">
        <v>2</v>
      </c>
      <c r="M1227">
        <v>2</v>
      </c>
      <c r="N1227">
        <v>5</v>
      </c>
      <c r="O1227" s="1">
        <v>5</v>
      </c>
      <c r="P1227">
        <v>3.7</v>
      </c>
      <c r="Q1227">
        <v>5</v>
      </c>
      <c r="R1227">
        <v>4.7</v>
      </c>
      <c r="S1227">
        <v>5</v>
      </c>
      <c r="T1227">
        <v>8.1999999999999993</v>
      </c>
      <c r="U1227">
        <v>5</v>
      </c>
      <c r="V1227">
        <v>3.2</v>
      </c>
      <c r="W1227">
        <v>5</v>
      </c>
      <c r="X1227">
        <v>9.1999999999999993</v>
      </c>
    </row>
    <row r="1228" spans="1:24" x14ac:dyDescent="0.3">
      <c r="A1228" s="6" t="s">
        <v>19249</v>
      </c>
      <c r="B1228" s="52" t="s">
        <v>9141</v>
      </c>
      <c r="C1228" s="6" t="s">
        <v>19251</v>
      </c>
      <c r="D1228" s="6" t="s">
        <v>19250</v>
      </c>
      <c r="E1228" s="5">
        <v>2442</v>
      </c>
      <c r="F1228" s="6">
        <v>265.2</v>
      </c>
      <c r="G1228" s="1">
        <v>0.91100000000000003</v>
      </c>
      <c r="H1228">
        <v>1.163</v>
      </c>
      <c r="I1228">
        <v>1.0309999999999999</v>
      </c>
      <c r="J1228">
        <v>1.0920000000000001</v>
      </c>
      <c r="K1228">
        <v>0.99</v>
      </c>
      <c r="L1228" s="1">
        <v>3</v>
      </c>
      <c r="M1228">
        <v>7</v>
      </c>
      <c r="N1228">
        <v>8</v>
      </c>
      <c r="O1228" s="1">
        <v>3</v>
      </c>
      <c r="P1228">
        <v>1.2</v>
      </c>
      <c r="Q1228">
        <v>3</v>
      </c>
      <c r="R1228">
        <v>4.9000000000000004</v>
      </c>
      <c r="S1228">
        <v>3</v>
      </c>
      <c r="T1228">
        <v>11.9</v>
      </c>
      <c r="U1228">
        <v>3</v>
      </c>
      <c r="V1228">
        <v>6</v>
      </c>
      <c r="W1228">
        <v>3</v>
      </c>
      <c r="X1228">
        <v>22.3</v>
      </c>
    </row>
    <row r="1229" spans="1:24" x14ac:dyDescent="0.3">
      <c r="A1229" s="6" t="s">
        <v>634</v>
      </c>
      <c r="B1229" s="52" t="s">
        <v>633</v>
      </c>
      <c r="C1229" s="6" t="s">
        <v>5544</v>
      </c>
      <c r="D1229" s="6" t="s">
        <v>635</v>
      </c>
      <c r="E1229" s="5">
        <v>420</v>
      </c>
      <c r="F1229" s="6">
        <v>45.4</v>
      </c>
      <c r="G1229" s="1">
        <v>0.98899999999999999</v>
      </c>
      <c r="H1229">
        <v>0.97899999999999998</v>
      </c>
      <c r="I1229">
        <v>0.97299999999999998</v>
      </c>
      <c r="J1229">
        <v>1.173</v>
      </c>
      <c r="K1229">
        <v>0.79600000000000004</v>
      </c>
      <c r="L1229" s="1">
        <v>3</v>
      </c>
      <c r="M1229">
        <v>3</v>
      </c>
      <c r="N1229">
        <v>4</v>
      </c>
      <c r="O1229" s="1">
        <v>4</v>
      </c>
      <c r="P1229">
        <v>23.6</v>
      </c>
      <c r="Q1229">
        <v>4</v>
      </c>
      <c r="R1229">
        <v>4.8</v>
      </c>
      <c r="S1229">
        <v>4</v>
      </c>
      <c r="T1229">
        <v>8</v>
      </c>
      <c r="U1229">
        <v>4</v>
      </c>
      <c r="V1229">
        <v>9.3000000000000007</v>
      </c>
      <c r="W1229">
        <v>4</v>
      </c>
      <c r="X1229">
        <v>7.8</v>
      </c>
    </row>
    <row r="1230" spans="1:24" x14ac:dyDescent="0.3">
      <c r="A1230" s="6" t="s">
        <v>19252</v>
      </c>
      <c r="B1230" s="52" t="s">
        <v>9143</v>
      </c>
      <c r="D1230" s="6" t="s">
        <v>19253</v>
      </c>
      <c r="E1230" s="5">
        <v>229</v>
      </c>
      <c r="F1230" s="6">
        <v>25.1</v>
      </c>
      <c r="G1230" s="1">
        <v>0.86799999999999999</v>
      </c>
      <c r="H1230">
        <v>0.98199999999999998</v>
      </c>
      <c r="I1230">
        <v>1.1439999999999999</v>
      </c>
      <c r="J1230">
        <v>1.29</v>
      </c>
      <c r="K1230">
        <v>1.032</v>
      </c>
      <c r="L1230" s="1">
        <v>1</v>
      </c>
      <c r="M1230">
        <v>1</v>
      </c>
      <c r="N1230">
        <v>1</v>
      </c>
      <c r="O1230" s="1">
        <v>1</v>
      </c>
      <c r="P1230" t="s">
        <v>5</v>
      </c>
      <c r="Q1230">
        <v>1</v>
      </c>
      <c r="R1230" t="s">
        <v>5</v>
      </c>
      <c r="S1230">
        <v>1</v>
      </c>
      <c r="T1230" t="s">
        <v>5</v>
      </c>
      <c r="U1230">
        <v>1</v>
      </c>
      <c r="V1230" t="s">
        <v>5</v>
      </c>
      <c r="W1230">
        <v>1</v>
      </c>
      <c r="X1230" t="s">
        <v>5</v>
      </c>
    </row>
    <row r="1231" spans="1:24" x14ac:dyDescent="0.3">
      <c r="A1231" s="6" t="s">
        <v>19254</v>
      </c>
      <c r="B1231" s="52" t="s">
        <v>9145</v>
      </c>
      <c r="C1231" s="6" t="s">
        <v>19256</v>
      </c>
      <c r="D1231" s="6" t="s">
        <v>19255</v>
      </c>
      <c r="E1231" s="5">
        <v>77</v>
      </c>
      <c r="F1231" s="6">
        <v>8.5</v>
      </c>
      <c r="G1231" s="1">
        <v>1.1319999999999999</v>
      </c>
      <c r="H1231">
        <v>0.8</v>
      </c>
      <c r="I1231">
        <v>0.77500000000000002</v>
      </c>
      <c r="J1231">
        <v>0.98199999999999998</v>
      </c>
      <c r="K1231">
        <v>1.2170000000000001</v>
      </c>
      <c r="L1231" s="1">
        <v>1</v>
      </c>
      <c r="M1231">
        <v>1</v>
      </c>
      <c r="N1231">
        <v>1</v>
      </c>
      <c r="O1231" s="1">
        <v>1</v>
      </c>
      <c r="P1231" t="s">
        <v>5</v>
      </c>
      <c r="Q1231">
        <v>1</v>
      </c>
      <c r="R1231" t="s">
        <v>5</v>
      </c>
      <c r="S1231">
        <v>1</v>
      </c>
      <c r="T1231" t="s">
        <v>5</v>
      </c>
      <c r="U1231">
        <v>1</v>
      </c>
      <c r="V1231" t="s">
        <v>5</v>
      </c>
      <c r="W1231">
        <v>1</v>
      </c>
      <c r="X1231" t="s">
        <v>5</v>
      </c>
    </row>
    <row r="1232" spans="1:24" x14ac:dyDescent="0.3">
      <c r="A1232" s="6" t="s">
        <v>19257</v>
      </c>
      <c r="B1232" s="52" t="s">
        <v>9147</v>
      </c>
      <c r="C1232" s="6" t="s">
        <v>19259</v>
      </c>
      <c r="D1232" s="6" t="s">
        <v>19258</v>
      </c>
      <c r="E1232" s="5">
        <v>101</v>
      </c>
      <c r="F1232" s="6">
        <v>11.2</v>
      </c>
      <c r="G1232" s="1">
        <v>1.0820000000000001</v>
      </c>
      <c r="H1232">
        <v>1.2969999999999999</v>
      </c>
      <c r="I1232">
        <v>1.33</v>
      </c>
      <c r="J1232">
        <v>0.94899999999999995</v>
      </c>
      <c r="K1232">
        <v>1.3660000000000001</v>
      </c>
      <c r="L1232" s="1">
        <v>1</v>
      </c>
      <c r="M1232">
        <v>1</v>
      </c>
      <c r="N1232">
        <v>1</v>
      </c>
      <c r="O1232" s="1">
        <v>1</v>
      </c>
      <c r="P1232" t="s">
        <v>5</v>
      </c>
      <c r="Q1232">
        <v>1</v>
      </c>
      <c r="R1232" t="s">
        <v>5</v>
      </c>
      <c r="S1232">
        <v>1</v>
      </c>
      <c r="T1232" t="s">
        <v>5</v>
      </c>
      <c r="U1232">
        <v>1</v>
      </c>
      <c r="V1232" t="s">
        <v>5</v>
      </c>
      <c r="W1232">
        <v>1</v>
      </c>
      <c r="X1232" t="s">
        <v>5</v>
      </c>
    </row>
    <row r="1233" spans="1:24" x14ac:dyDescent="0.3">
      <c r="A1233" s="6" t="s">
        <v>19260</v>
      </c>
      <c r="B1233" s="52" t="s">
        <v>9149</v>
      </c>
      <c r="C1233" s="6" t="s">
        <v>19262</v>
      </c>
      <c r="D1233" s="6" t="s">
        <v>19261</v>
      </c>
      <c r="E1233" s="5">
        <v>304</v>
      </c>
      <c r="F1233" s="6">
        <v>33.799999999999997</v>
      </c>
      <c r="G1233" s="1">
        <v>1.014</v>
      </c>
      <c r="H1233">
        <v>1.0469999999999999</v>
      </c>
      <c r="I1233">
        <v>1.0680000000000001</v>
      </c>
      <c r="J1233">
        <v>1.4059999999999999</v>
      </c>
      <c r="K1233">
        <v>1.1830000000000001</v>
      </c>
      <c r="L1233" s="1">
        <v>7</v>
      </c>
      <c r="M1233">
        <v>7</v>
      </c>
      <c r="N1233">
        <v>13</v>
      </c>
      <c r="O1233" s="1">
        <v>13</v>
      </c>
      <c r="P1233">
        <v>7.5</v>
      </c>
      <c r="Q1233">
        <v>13</v>
      </c>
      <c r="R1233">
        <v>8.5</v>
      </c>
      <c r="S1233">
        <v>13</v>
      </c>
      <c r="T1233">
        <v>10.9</v>
      </c>
      <c r="U1233">
        <v>13</v>
      </c>
      <c r="V1233">
        <v>11.2</v>
      </c>
      <c r="W1233">
        <v>13</v>
      </c>
      <c r="X1233">
        <v>8.1999999999999993</v>
      </c>
    </row>
    <row r="1234" spans="1:24" x14ac:dyDescent="0.3">
      <c r="A1234" s="6" t="s">
        <v>2952</v>
      </c>
      <c r="B1234" s="52" t="s">
        <v>2951</v>
      </c>
      <c r="C1234" s="6" t="s">
        <v>4865</v>
      </c>
      <c r="D1234" s="6" t="s">
        <v>2953</v>
      </c>
      <c r="E1234" s="5">
        <v>303</v>
      </c>
      <c r="F1234" s="6">
        <v>33.799999999999997</v>
      </c>
      <c r="G1234" s="1">
        <v>1.03</v>
      </c>
      <c r="H1234">
        <v>0.91</v>
      </c>
      <c r="I1234">
        <v>0.91</v>
      </c>
      <c r="J1234">
        <v>0.94799999999999995</v>
      </c>
      <c r="K1234">
        <v>0.88100000000000001</v>
      </c>
      <c r="L1234" s="1">
        <v>12</v>
      </c>
      <c r="M1234">
        <v>12</v>
      </c>
      <c r="N1234">
        <v>40</v>
      </c>
      <c r="O1234" s="1">
        <v>40</v>
      </c>
      <c r="P1234">
        <v>6.4</v>
      </c>
      <c r="Q1234">
        <v>40</v>
      </c>
      <c r="R1234">
        <v>9.9</v>
      </c>
      <c r="S1234">
        <v>40</v>
      </c>
      <c r="T1234">
        <v>12.1</v>
      </c>
      <c r="U1234">
        <v>39</v>
      </c>
      <c r="V1234">
        <v>8.1999999999999993</v>
      </c>
      <c r="W1234">
        <v>40</v>
      </c>
      <c r="X1234">
        <v>10.9</v>
      </c>
    </row>
    <row r="1235" spans="1:24" x14ac:dyDescent="0.3">
      <c r="A1235" s="6" t="s">
        <v>19263</v>
      </c>
      <c r="B1235" s="52" t="s">
        <v>9151</v>
      </c>
      <c r="D1235" s="6" t="s">
        <v>19264</v>
      </c>
      <c r="E1235" s="5">
        <v>326</v>
      </c>
      <c r="F1235" s="6">
        <v>36.4</v>
      </c>
      <c r="G1235" s="1">
        <v>0.95299999999999996</v>
      </c>
      <c r="H1235">
        <v>0.94599999999999995</v>
      </c>
      <c r="I1235">
        <v>1.083</v>
      </c>
      <c r="J1235">
        <v>1.222</v>
      </c>
      <c r="K1235">
        <v>1.1240000000000001</v>
      </c>
      <c r="L1235" s="1">
        <v>5</v>
      </c>
      <c r="M1235">
        <v>5</v>
      </c>
      <c r="N1235">
        <v>5</v>
      </c>
      <c r="O1235" s="1">
        <v>5</v>
      </c>
      <c r="P1235">
        <v>11.3</v>
      </c>
      <c r="Q1235">
        <v>5</v>
      </c>
      <c r="R1235">
        <v>11.5</v>
      </c>
      <c r="S1235">
        <v>5</v>
      </c>
      <c r="T1235">
        <v>9.6999999999999993</v>
      </c>
      <c r="U1235">
        <v>5</v>
      </c>
      <c r="V1235">
        <v>5.9</v>
      </c>
      <c r="W1235">
        <v>5</v>
      </c>
      <c r="X1235">
        <v>10.3</v>
      </c>
    </row>
    <row r="1236" spans="1:24" x14ac:dyDescent="0.3">
      <c r="A1236" s="6" t="s">
        <v>19265</v>
      </c>
      <c r="B1236" s="52" t="s">
        <v>9153</v>
      </c>
      <c r="D1236" s="6" t="s">
        <v>19266</v>
      </c>
      <c r="E1236" s="5">
        <v>836</v>
      </c>
      <c r="F1236" s="6">
        <v>99.1</v>
      </c>
      <c r="G1236" s="1">
        <v>1.0169999999999999</v>
      </c>
      <c r="H1236">
        <v>1.0640000000000001</v>
      </c>
      <c r="I1236">
        <v>0.871</v>
      </c>
      <c r="J1236">
        <v>0.78800000000000003</v>
      </c>
      <c r="K1236">
        <v>0.96</v>
      </c>
      <c r="L1236" s="1">
        <v>22</v>
      </c>
      <c r="M1236">
        <v>22</v>
      </c>
      <c r="N1236">
        <v>32</v>
      </c>
      <c r="O1236" s="1">
        <v>32</v>
      </c>
      <c r="P1236">
        <v>7.5</v>
      </c>
      <c r="Q1236">
        <v>32</v>
      </c>
      <c r="R1236">
        <v>11.9</v>
      </c>
      <c r="S1236">
        <v>32</v>
      </c>
      <c r="T1236">
        <v>11.5</v>
      </c>
      <c r="U1236">
        <v>32</v>
      </c>
      <c r="V1236">
        <v>8.9</v>
      </c>
      <c r="W1236">
        <v>32</v>
      </c>
      <c r="X1236">
        <v>11.1</v>
      </c>
    </row>
    <row r="1237" spans="1:24" x14ac:dyDescent="0.3">
      <c r="A1237" s="6" t="s">
        <v>19267</v>
      </c>
      <c r="B1237" s="52" t="s">
        <v>9155</v>
      </c>
      <c r="C1237" s="6" t="s">
        <v>19269</v>
      </c>
      <c r="D1237" s="6" t="s">
        <v>19268</v>
      </c>
      <c r="E1237" s="5">
        <v>2017</v>
      </c>
      <c r="F1237" s="6">
        <v>228.4</v>
      </c>
      <c r="G1237" s="1">
        <v>0.98399999999999999</v>
      </c>
      <c r="H1237">
        <v>0.95399999999999996</v>
      </c>
      <c r="I1237">
        <v>0.89</v>
      </c>
      <c r="J1237">
        <v>0.90400000000000003</v>
      </c>
      <c r="K1237">
        <v>0.89100000000000001</v>
      </c>
      <c r="L1237" s="1">
        <v>4</v>
      </c>
      <c r="M1237">
        <v>5</v>
      </c>
      <c r="N1237">
        <v>7</v>
      </c>
      <c r="O1237" s="1">
        <v>5</v>
      </c>
      <c r="P1237">
        <v>12.1</v>
      </c>
      <c r="Q1237">
        <v>5</v>
      </c>
      <c r="R1237">
        <v>10.6</v>
      </c>
      <c r="S1237">
        <v>5</v>
      </c>
      <c r="T1237">
        <v>8.6999999999999993</v>
      </c>
      <c r="U1237">
        <v>5</v>
      </c>
      <c r="V1237">
        <v>5.3</v>
      </c>
      <c r="W1237">
        <v>5</v>
      </c>
      <c r="X1237">
        <v>10</v>
      </c>
    </row>
    <row r="1238" spans="1:24" x14ac:dyDescent="0.3">
      <c r="A1238" s="6" t="s">
        <v>19270</v>
      </c>
      <c r="B1238" s="52" t="s">
        <v>9157</v>
      </c>
      <c r="C1238" s="6" t="s">
        <v>19272</v>
      </c>
      <c r="D1238" s="6" t="s">
        <v>19271</v>
      </c>
      <c r="E1238" s="5">
        <v>612</v>
      </c>
      <c r="F1238" s="6">
        <v>70.099999999999994</v>
      </c>
      <c r="G1238" s="1">
        <v>0.90800000000000003</v>
      </c>
      <c r="H1238">
        <v>1.294</v>
      </c>
      <c r="I1238">
        <v>1.2310000000000001</v>
      </c>
      <c r="J1238">
        <v>1.1579999999999999</v>
      </c>
      <c r="K1238">
        <v>1.091</v>
      </c>
      <c r="L1238" s="1">
        <v>5</v>
      </c>
      <c r="M1238">
        <v>5</v>
      </c>
      <c r="N1238">
        <v>7</v>
      </c>
      <c r="O1238" s="1">
        <v>7</v>
      </c>
      <c r="P1238">
        <v>14.3</v>
      </c>
      <c r="Q1238">
        <v>7</v>
      </c>
      <c r="R1238">
        <v>10.8</v>
      </c>
      <c r="S1238">
        <v>7</v>
      </c>
      <c r="T1238">
        <v>16.399999999999999</v>
      </c>
      <c r="U1238">
        <v>7</v>
      </c>
      <c r="V1238">
        <v>8.6</v>
      </c>
      <c r="W1238">
        <v>7</v>
      </c>
      <c r="X1238">
        <v>7.9</v>
      </c>
    </row>
    <row r="1239" spans="1:24" x14ac:dyDescent="0.3">
      <c r="A1239" s="6" t="s">
        <v>19273</v>
      </c>
      <c r="B1239" s="52" t="s">
        <v>479</v>
      </c>
      <c r="C1239" s="6" t="s">
        <v>19275</v>
      </c>
      <c r="D1239" s="6" t="s">
        <v>19274</v>
      </c>
      <c r="E1239" s="5">
        <v>401</v>
      </c>
      <c r="F1239" s="6">
        <v>46.5</v>
      </c>
      <c r="G1239" s="1">
        <v>0.93300000000000005</v>
      </c>
      <c r="H1239">
        <v>1.028</v>
      </c>
      <c r="I1239">
        <v>1.075</v>
      </c>
      <c r="J1239">
        <v>1.24</v>
      </c>
      <c r="K1239">
        <v>1.087</v>
      </c>
      <c r="L1239" s="1">
        <v>9</v>
      </c>
      <c r="M1239">
        <v>9</v>
      </c>
      <c r="N1239">
        <v>13</v>
      </c>
      <c r="O1239" s="1">
        <v>13</v>
      </c>
      <c r="P1239">
        <v>19.2</v>
      </c>
      <c r="Q1239">
        <v>13</v>
      </c>
      <c r="R1239">
        <v>6.6</v>
      </c>
      <c r="S1239">
        <v>13</v>
      </c>
      <c r="T1239">
        <v>19.5</v>
      </c>
      <c r="U1239">
        <v>13</v>
      </c>
      <c r="V1239">
        <v>15.3</v>
      </c>
      <c r="W1239">
        <v>13</v>
      </c>
      <c r="X1239">
        <v>13.3</v>
      </c>
    </row>
    <row r="1240" spans="1:24" x14ac:dyDescent="0.3">
      <c r="A1240" s="6" t="s">
        <v>19276</v>
      </c>
      <c r="B1240" s="52" t="s">
        <v>9159</v>
      </c>
      <c r="C1240" s="6" t="s">
        <v>19278</v>
      </c>
      <c r="D1240" s="6" t="s">
        <v>19277</v>
      </c>
      <c r="E1240" s="5">
        <v>634</v>
      </c>
      <c r="F1240" s="6">
        <v>67.3</v>
      </c>
      <c r="G1240" s="1">
        <v>0.97099999999999997</v>
      </c>
      <c r="H1240">
        <v>0.92400000000000004</v>
      </c>
      <c r="I1240">
        <v>0.86599999999999999</v>
      </c>
      <c r="J1240">
        <v>0.94799999999999995</v>
      </c>
      <c r="K1240">
        <v>1.087</v>
      </c>
      <c r="L1240" s="1">
        <v>1</v>
      </c>
      <c r="M1240">
        <v>1</v>
      </c>
      <c r="N1240">
        <v>1</v>
      </c>
      <c r="O1240" s="1">
        <v>1</v>
      </c>
      <c r="P1240" t="s">
        <v>5</v>
      </c>
      <c r="Q1240">
        <v>1</v>
      </c>
      <c r="R1240" t="s">
        <v>5</v>
      </c>
      <c r="S1240">
        <v>1</v>
      </c>
      <c r="T1240" t="s">
        <v>5</v>
      </c>
      <c r="U1240">
        <v>1</v>
      </c>
      <c r="V1240" t="s">
        <v>5</v>
      </c>
      <c r="W1240">
        <v>1</v>
      </c>
      <c r="X1240" t="s">
        <v>5</v>
      </c>
    </row>
    <row r="1241" spans="1:24" x14ac:dyDescent="0.3">
      <c r="A1241" s="6" t="s">
        <v>19279</v>
      </c>
      <c r="B1241" s="52" t="s">
        <v>9161</v>
      </c>
      <c r="C1241" s="6" t="s">
        <v>19281</v>
      </c>
      <c r="D1241" s="6" t="s">
        <v>19280</v>
      </c>
      <c r="E1241" s="5">
        <v>693</v>
      </c>
      <c r="F1241" s="6">
        <v>73.3</v>
      </c>
      <c r="G1241" s="1">
        <v>1.085</v>
      </c>
      <c r="H1241">
        <v>0.53200000000000003</v>
      </c>
      <c r="I1241">
        <v>0.81200000000000006</v>
      </c>
      <c r="J1241">
        <v>0.95199999999999996</v>
      </c>
      <c r="K1241">
        <v>0.85399999999999998</v>
      </c>
      <c r="L1241" s="1">
        <v>2</v>
      </c>
      <c r="M1241">
        <v>2</v>
      </c>
      <c r="N1241">
        <v>2</v>
      </c>
      <c r="O1241" s="1">
        <v>2</v>
      </c>
      <c r="P1241">
        <v>13.5</v>
      </c>
      <c r="Q1241">
        <v>2</v>
      </c>
      <c r="R1241">
        <v>58.9</v>
      </c>
      <c r="S1241">
        <v>2</v>
      </c>
      <c r="T1241">
        <v>18.7</v>
      </c>
      <c r="U1241">
        <v>2</v>
      </c>
      <c r="V1241">
        <v>71.900000000000006</v>
      </c>
      <c r="W1241">
        <v>2</v>
      </c>
      <c r="X1241">
        <v>11.6</v>
      </c>
    </row>
    <row r="1242" spans="1:24" x14ac:dyDescent="0.3">
      <c r="A1242" s="6" t="s">
        <v>19282</v>
      </c>
      <c r="B1242" s="52" t="s">
        <v>9163</v>
      </c>
      <c r="D1242" s="6" t="s">
        <v>19283</v>
      </c>
      <c r="E1242" s="5">
        <v>91</v>
      </c>
      <c r="F1242" s="6">
        <v>10.199999999999999</v>
      </c>
      <c r="G1242" s="1">
        <v>0.97799999999999998</v>
      </c>
      <c r="H1242">
        <v>1.099</v>
      </c>
      <c r="I1242">
        <v>0.97199999999999998</v>
      </c>
      <c r="J1242">
        <v>1.0229999999999999</v>
      </c>
      <c r="K1242">
        <v>0.93700000000000006</v>
      </c>
      <c r="L1242" s="1">
        <v>1</v>
      </c>
      <c r="M1242">
        <v>1</v>
      </c>
      <c r="N1242">
        <v>1</v>
      </c>
      <c r="O1242" s="1">
        <v>1</v>
      </c>
      <c r="P1242" t="s">
        <v>5</v>
      </c>
      <c r="Q1242">
        <v>1</v>
      </c>
      <c r="R1242" t="s">
        <v>5</v>
      </c>
      <c r="S1242">
        <v>1</v>
      </c>
      <c r="T1242" t="s">
        <v>5</v>
      </c>
      <c r="U1242">
        <v>1</v>
      </c>
      <c r="V1242" t="s">
        <v>5</v>
      </c>
      <c r="W1242">
        <v>1</v>
      </c>
      <c r="X1242" t="s">
        <v>5</v>
      </c>
    </row>
    <row r="1243" spans="1:24" x14ac:dyDescent="0.3">
      <c r="A1243" s="6" t="s">
        <v>19284</v>
      </c>
      <c r="B1243" s="52" t="s">
        <v>9165</v>
      </c>
      <c r="C1243" s="6" t="s">
        <v>19286</v>
      </c>
      <c r="D1243" s="6" t="s">
        <v>19285</v>
      </c>
      <c r="E1243" s="5">
        <v>205</v>
      </c>
      <c r="F1243" s="6">
        <v>23.4</v>
      </c>
      <c r="G1243" s="1">
        <v>0.98799999999999999</v>
      </c>
      <c r="H1243">
        <v>1.0209999999999999</v>
      </c>
      <c r="I1243">
        <v>0.90600000000000003</v>
      </c>
      <c r="J1243">
        <v>0.95499999999999996</v>
      </c>
      <c r="K1243">
        <v>1.008</v>
      </c>
      <c r="L1243" s="1">
        <v>1</v>
      </c>
      <c r="M1243">
        <v>1</v>
      </c>
      <c r="N1243">
        <v>1</v>
      </c>
      <c r="O1243" s="1">
        <v>1</v>
      </c>
      <c r="P1243" t="s">
        <v>5</v>
      </c>
      <c r="Q1243">
        <v>1</v>
      </c>
      <c r="R1243" t="s">
        <v>5</v>
      </c>
      <c r="S1243">
        <v>1</v>
      </c>
      <c r="T1243" t="s">
        <v>5</v>
      </c>
      <c r="U1243">
        <v>1</v>
      </c>
      <c r="V1243" t="s">
        <v>5</v>
      </c>
      <c r="W1243">
        <v>1</v>
      </c>
      <c r="X1243" t="s">
        <v>5</v>
      </c>
    </row>
    <row r="1244" spans="1:24" x14ac:dyDescent="0.3">
      <c r="A1244" s="6" t="s">
        <v>19287</v>
      </c>
      <c r="B1244" s="52" t="s">
        <v>401</v>
      </c>
      <c r="C1244" s="6" t="s">
        <v>19289</v>
      </c>
      <c r="D1244" s="6" t="s">
        <v>19288</v>
      </c>
      <c r="E1244" s="5">
        <v>329</v>
      </c>
      <c r="F1244" s="6">
        <v>35.200000000000003</v>
      </c>
      <c r="G1244" s="1">
        <v>1.04</v>
      </c>
      <c r="H1244">
        <v>1.0009999999999999</v>
      </c>
      <c r="I1244">
        <v>1.0940000000000001</v>
      </c>
      <c r="J1244">
        <v>1.127</v>
      </c>
      <c r="K1244">
        <v>0.97199999999999998</v>
      </c>
      <c r="L1244" s="1">
        <v>13</v>
      </c>
      <c r="M1244">
        <v>13</v>
      </c>
      <c r="N1244">
        <v>30</v>
      </c>
      <c r="O1244" s="1">
        <v>30</v>
      </c>
      <c r="P1244">
        <v>6.1</v>
      </c>
      <c r="Q1244">
        <v>30</v>
      </c>
      <c r="R1244">
        <v>7.8</v>
      </c>
      <c r="S1244">
        <v>30</v>
      </c>
      <c r="T1244">
        <v>8.1999999999999993</v>
      </c>
      <c r="U1244">
        <v>30</v>
      </c>
      <c r="V1244">
        <v>8.5</v>
      </c>
      <c r="W1244">
        <v>30</v>
      </c>
      <c r="X1244">
        <v>7.8</v>
      </c>
    </row>
    <row r="1245" spans="1:24" x14ac:dyDescent="0.3">
      <c r="A1245" s="6" t="s">
        <v>19290</v>
      </c>
      <c r="B1245" s="52" t="s">
        <v>9167</v>
      </c>
      <c r="D1245" s="6" t="s">
        <v>19291</v>
      </c>
      <c r="E1245" s="5">
        <v>334</v>
      </c>
      <c r="F1245" s="6">
        <v>37</v>
      </c>
      <c r="G1245" s="1">
        <v>0.99399999999999999</v>
      </c>
      <c r="H1245">
        <v>1.0620000000000001</v>
      </c>
      <c r="I1245">
        <v>1.19</v>
      </c>
      <c r="J1245">
        <v>1.306</v>
      </c>
      <c r="K1245">
        <v>1.18</v>
      </c>
      <c r="L1245" s="1">
        <v>8</v>
      </c>
      <c r="M1245">
        <v>8</v>
      </c>
      <c r="N1245">
        <v>9</v>
      </c>
      <c r="O1245" s="1">
        <v>9</v>
      </c>
      <c r="P1245">
        <v>8.5</v>
      </c>
      <c r="Q1245">
        <v>9</v>
      </c>
      <c r="R1245">
        <v>5.3</v>
      </c>
      <c r="S1245">
        <v>9</v>
      </c>
      <c r="T1245">
        <v>9</v>
      </c>
      <c r="U1245">
        <v>9</v>
      </c>
      <c r="V1245">
        <v>13</v>
      </c>
      <c r="W1245">
        <v>9</v>
      </c>
      <c r="X1245">
        <v>14.1</v>
      </c>
    </row>
    <row r="1246" spans="1:24" x14ac:dyDescent="0.3">
      <c r="A1246" s="6" t="s">
        <v>1034</v>
      </c>
      <c r="B1246" s="52" t="s">
        <v>153</v>
      </c>
      <c r="C1246" s="6" t="s">
        <v>5431</v>
      </c>
      <c r="D1246" s="6" t="s">
        <v>1035</v>
      </c>
      <c r="E1246" s="5">
        <v>453</v>
      </c>
      <c r="F1246" s="6">
        <v>50.4</v>
      </c>
      <c r="G1246" s="1">
        <v>1.03</v>
      </c>
      <c r="H1246">
        <v>0.97299999999999998</v>
      </c>
      <c r="I1246">
        <v>0.98499999999999999</v>
      </c>
      <c r="J1246">
        <v>0.996</v>
      </c>
      <c r="K1246">
        <v>0.84399999999999997</v>
      </c>
      <c r="L1246" s="1">
        <v>11</v>
      </c>
      <c r="M1246">
        <v>16</v>
      </c>
      <c r="N1246">
        <v>42</v>
      </c>
      <c r="O1246" s="1">
        <v>25</v>
      </c>
      <c r="P1246">
        <v>6.4</v>
      </c>
      <c r="Q1246">
        <v>25</v>
      </c>
      <c r="R1246">
        <v>8.6999999999999993</v>
      </c>
      <c r="S1246">
        <v>25</v>
      </c>
      <c r="T1246">
        <v>11.8</v>
      </c>
      <c r="U1246">
        <v>25</v>
      </c>
      <c r="V1246">
        <v>10.6</v>
      </c>
      <c r="W1246">
        <v>25</v>
      </c>
      <c r="X1246">
        <v>8.9</v>
      </c>
    </row>
    <row r="1247" spans="1:24" x14ac:dyDescent="0.3">
      <c r="A1247" s="6" t="s">
        <v>19292</v>
      </c>
      <c r="B1247" s="52" t="s">
        <v>153</v>
      </c>
      <c r="C1247" s="6" t="s">
        <v>5431</v>
      </c>
      <c r="D1247" s="6" t="s">
        <v>19293</v>
      </c>
      <c r="E1247" s="5">
        <v>123</v>
      </c>
      <c r="F1247" s="6">
        <v>14.1</v>
      </c>
      <c r="G1247" s="1">
        <v>0.999</v>
      </c>
      <c r="H1247">
        <v>0.92700000000000005</v>
      </c>
      <c r="I1247">
        <v>1.024</v>
      </c>
      <c r="J1247">
        <v>0.88800000000000001</v>
      </c>
      <c r="K1247">
        <v>0.78</v>
      </c>
      <c r="L1247" s="1">
        <v>1</v>
      </c>
      <c r="M1247">
        <v>6</v>
      </c>
      <c r="N1247">
        <v>18</v>
      </c>
      <c r="O1247" s="1">
        <v>1</v>
      </c>
      <c r="P1247" t="s">
        <v>5</v>
      </c>
      <c r="Q1247">
        <v>1</v>
      </c>
      <c r="R1247" t="s">
        <v>5</v>
      </c>
      <c r="S1247">
        <v>1</v>
      </c>
      <c r="T1247" t="s">
        <v>5</v>
      </c>
      <c r="U1247">
        <v>1</v>
      </c>
      <c r="V1247" t="s">
        <v>5</v>
      </c>
      <c r="W1247">
        <v>1</v>
      </c>
      <c r="X1247" t="s">
        <v>5</v>
      </c>
    </row>
    <row r="1248" spans="1:24" x14ac:dyDescent="0.3">
      <c r="A1248" s="6" t="s">
        <v>19294</v>
      </c>
      <c r="B1248" s="52" t="s">
        <v>47</v>
      </c>
      <c r="C1248" s="6" t="s">
        <v>19296</v>
      </c>
      <c r="D1248" s="6" t="s">
        <v>19295</v>
      </c>
      <c r="E1248" s="5">
        <v>798</v>
      </c>
      <c r="F1248" s="6">
        <v>88.8</v>
      </c>
      <c r="G1248" s="1">
        <v>0.95</v>
      </c>
      <c r="H1248">
        <v>0.97099999999999997</v>
      </c>
      <c r="I1248">
        <v>0.78500000000000003</v>
      </c>
      <c r="J1248">
        <v>0.72299999999999998</v>
      </c>
      <c r="K1248">
        <v>0.92100000000000004</v>
      </c>
      <c r="L1248" s="1">
        <v>34</v>
      </c>
      <c r="M1248">
        <v>34</v>
      </c>
      <c r="N1248">
        <v>78</v>
      </c>
      <c r="O1248" s="1">
        <v>78</v>
      </c>
      <c r="P1248">
        <v>6.9</v>
      </c>
      <c r="Q1248">
        <v>78</v>
      </c>
      <c r="R1248">
        <v>8.8000000000000007</v>
      </c>
      <c r="S1248">
        <v>78</v>
      </c>
      <c r="T1248">
        <v>11.4</v>
      </c>
      <c r="U1248">
        <v>78</v>
      </c>
      <c r="V1248">
        <v>10.8</v>
      </c>
      <c r="W1248">
        <v>78</v>
      </c>
      <c r="X1248">
        <v>12.4</v>
      </c>
    </row>
    <row r="1249" spans="1:24" x14ac:dyDescent="0.3">
      <c r="A1249" s="6" t="s">
        <v>3659</v>
      </c>
      <c r="B1249" s="52" t="s">
        <v>3658</v>
      </c>
      <c r="C1249" s="6" t="s">
        <v>4644</v>
      </c>
      <c r="D1249" s="6" t="s">
        <v>3660</v>
      </c>
      <c r="E1249" s="5">
        <v>971</v>
      </c>
      <c r="F1249" s="6">
        <v>110.3</v>
      </c>
      <c r="G1249" s="1">
        <v>1.0129999999999999</v>
      </c>
      <c r="H1249">
        <v>0.96</v>
      </c>
      <c r="I1249">
        <v>0.98099999999999998</v>
      </c>
      <c r="J1249">
        <v>0.99099999999999999</v>
      </c>
      <c r="K1249">
        <v>1.0149999999999999</v>
      </c>
      <c r="L1249" s="1">
        <v>28</v>
      </c>
      <c r="M1249">
        <v>28</v>
      </c>
      <c r="N1249">
        <v>71</v>
      </c>
      <c r="O1249" s="1">
        <v>70</v>
      </c>
      <c r="P1249">
        <v>7.5</v>
      </c>
      <c r="Q1249">
        <v>69</v>
      </c>
      <c r="R1249">
        <v>9.1</v>
      </c>
      <c r="S1249">
        <v>69</v>
      </c>
      <c r="T1249">
        <v>9.6</v>
      </c>
      <c r="U1249">
        <v>70</v>
      </c>
      <c r="V1249">
        <v>12.1</v>
      </c>
      <c r="W1249">
        <v>69</v>
      </c>
      <c r="X1249">
        <v>11.9</v>
      </c>
    </row>
    <row r="1250" spans="1:24" x14ac:dyDescent="0.3">
      <c r="A1250" s="6" t="s">
        <v>19297</v>
      </c>
      <c r="B1250" s="52" t="s">
        <v>12</v>
      </c>
      <c r="D1250" s="6" t="s">
        <v>19298</v>
      </c>
      <c r="E1250" s="5">
        <v>113</v>
      </c>
      <c r="F1250" s="6">
        <v>13.2</v>
      </c>
      <c r="G1250" s="1">
        <v>0.85499999999999998</v>
      </c>
      <c r="H1250">
        <v>1.907</v>
      </c>
      <c r="I1250">
        <v>0.73599999999999999</v>
      </c>
      <c r="J1250">
        <v>0.53300000000000003</v>
      </c>
      <c r="K1250">
        <v>2.1560000000000001</v>
      </c>
      <c r="L1250" s="1">
        <v>1</v>
      </c>
      <c r="M1250">
        <v>1</v>
      </c>
      <c r="N1250">
        <v>2</v>
      </c>
      <c r="O1250" s="1">
        <v>2</v>
      </c>
      <c r="P1250">
        <v>4.5999999999999996</v>
      </c>
      <c r="Q1250">
        <v>2</v>
      </c>
      <c r="R1250">
        <v>3.8</v>
      </c>
      <c r="S1250">
        <v>2</v>
      </c>
      <c r="T1250">
        <v>7.8</v>
      </c>
      <c r="U1250">
        <v>2</v>
      </c>
      <c r="V1250">
        <v>1.5</v>
      </c>
      <c r="W1250">
        <v>2</v>
      </c>
      <c r="X1250">
        <v>2.2999999999999998</v>
      </c>
    </row>
    <row r="1251" spans="1:24" x14ac:dyDescent="0.3">
      <c r="A1251" s="6" t="s">
        <v>2595</v>
      </c>
      <c r="B1251" s="52" t="s">
        <v>2594</v>
      </c>
      <c r="C1251" s="6" t="s">
        <v>4977</v>
      </c>
      <c r="D1251" s="6" t="s">
        <v>2596</v>
      </c>
      <c r="E1251" s="5">
        <v>542</v>
      </c>
      <c r="F1251" s="6">
        <v>62.5</v>
      </c>
      <c r="G1251" s="1">
        <v>0.89500000000000002</v>
      </c>
      <c r="H1251">
        <v>1.68</v>
      </c>
      <c r="I1251">
        <v>1.2709999999999999</v>
      </c>
      <c r="J1251">
        <v>1.51</v>
      </c>
      <c r="K1251">
        <v>1.681</v>
      </c>
      <c r="L1251" s="1">
        <v>1</v>
      </c>
      <c r="M1251">
        <v>1</v>
      </c>
      <c r="N1251">
        <v>1</v>
      </c>
      <c r="O1251" s="1">
        <v>1</v>
      </c>
      <c r="P1251" t="s">
        <v>5</v>
      </c>
      <c r="Q1251">
        <v>1</v>
      </c>
      <c r="R1251" t="s">
        <v>5</v>
      </c>
      <c r="S1251">
        <v>1</v>
      </c>
      <c r="T1251" t="s">
        <v>5</v>
      </c>
      <c r="U1251">
        <v>1</v>
      </c>
      <c r="V1251" t="s">
        <v>5</v>
      </c>
      <c r="W1251">
        <v>1</v>
      </c>
      <c r="X1251" t="s">
        <v>5</v>
      </c>
    </row>
    <row r="1252" spans="1:24" x14ac:dyDescent="0.3">
      <c r="A1252" s="6" t="s">
        <v>19299</v>
      </c>
      <c r="B1252" s="52" t="s">
        <v>9169</v>
      </c>
      <c r="C1252" s="6" t="s">
        <v>19301</v>
      </c>
      <c r="D1252" s="6" t="s">
        <v>19300</v>
      </c>
      <c r="E1252" s="5">
        <v>450</v>
      </c>
      <c r="F1252" s="6">
        <v>50.7</v>
      </c>
      <c r="G1252" s="1">
        <v>0.95499999999999996</v>
      </c>
      <c r="H1252">
        <v>0.89200000000000002</v>
      </c>
      <c r="I1252">
        <v>0.85399999999999998</v>
      </c>
      <c r="J1252">
        <v>0.86799999999999999</v>
      </c>
      <c r="K1252">
        <v>0.873</v>
      </c>
      <c r="L1252" s="1">
        <v>18</v>
      </c>
      <c r="M1252">
        <v>18</v>
      </c>
      <c r="N1252">
        <v>27</v>
      </c>
      <c r="O1252" s="1">
        <v>27</v>
      </c>
      <c r="P1252">
        <v>7.1</v>
      </c>
      <c r="Q1252">
        <v>27</v>
      </c>
      <c r="R1252">
        <v>11.1</v>
      </c>
      <c r="S1252">
        <v>27</v>
      </c>
      <c r="T1252">
        <v>9.6999999999999993</v>
      </c>
      <c r="U1252">
        <v>27</v>
      </c>
      <c r="V1252">
        <v>7.6</v>
      </c>
      <c r="W1252">
        <v>27</v>
      </c>
      <c r="X1252">
        <v>7.2</v>
      </c>
    </row>
    <row r="1253" spans="1:24" x14ac:dyDescent="0.3">
      <c r="A1253" s="6" t="s">
        <v>19302</v>
      </c>
      <c r="B1253" s="52" t="s">
        <v>9171</v>
      </c>
      <c r="D1253" s="6" t="s">
        <v>19303</v>
      </c>
      <c r="E1253" s="5">
        <v>167</v>
      </c>
      <c r="F1253" s="6">
        <v>19.399999999999999</v>
      </c>
      <c r="G1253" s="1">
        <v>0.95299999999999996</v>
      </c>
      <c r="H1253">
        <v>0.9</v>
      </c>
      <c r="I1253">
        <v>0.878</v>
      </c>
      <c r="J1253">
        <v>0.78200000000000003</v>
      </c>
      <c r="K1253">
        <v>0.88</v>
      </c>
      <c r="L1253" s="1">
        <v>4</v>
      </c>
      <c r="M1253">
        <v>4</v>
      </c>
      <c r="N1253">
        <v>5</v>
      </c>
      <c r="O1253" s="1">
        <v>5</v>
      </c>
      <c r="P1253">
        <v>21.8</v>
      </c>
      <c r="Q1253">
        <v>5</v>
      </c>
      <c r="R1253">
        <v>10.4</v>
      </c>
      <c r="S1253">
        <v>5</v>
      </c>
      <c r="T1253">
        <v>12.3</v>
      </c>
      <c r="U1253">
        <v>5</v>
      </c>
      <c r="V1253">
        <v>36.4</v>
      </c>
      <c r="W1253">
        <v>5</v>
      </c>
      <c r="X1253">
        <v>19.600000000000001</v>
      </c>
    </row>
    <row r="1254" spans="1:24" x14ac:dyDescent="0.3">
      <c r="A1254" s="6" t="s">
        <v>19304</v>
      </c>
      <c r="B1254" s="52" t="s">
        <v>9173</v>
      </c>
      <c r="C1254" s="6" t="s">
        <v>19306</v>
      </c>
      <c r="D1254" s="6" t="s">
        <v>19305</v>
      </c>
      <c r="E1254" s="5">
        <v>415</v>
      </c>
      <c r="F1254" s="6">
        <v>47.3</v>
      </c>
      <c r="G1254" s="1">
        <v>1.0169999999999999</v>
      </c>
      <c r="H1254">
        <v>1.0680000000000001</v>
      </c>
      <c r="I1254">
        <v>0.74</v>
      </c>
      <c r="J1254">
        <v>0.74199999999999999</v>
      </c>
      <c r="K1254">
        <v>0.96499999999999997</v>
      </c>
      <c r="L1254" s="1">
        <v>1</v>
      </c>
      <c r="M1254">
        <v>6</v>
      </c>
      <c r="N1254">
        <v>8</v>
      </c>
      <c r="O1254" s="1">
        <v>2</v>
      </c>
      <c r="P1254">
        <v>27.1</v>
      </c>
      <c r="Q1254">
        <v>2</v>
      </c>
      <c r="R1254">
        <v>3.3</v>
      </c>
      <c r="S1254">
        <v>2</v>
      </c>
      <c r="T1254">
        <v>35</v>
      </c>
      <c r="U1254">
        <v>2</v>
      </c>
      <c r="V1254">
        <v>24.4</v>
      </c>
      <c r="W1254">
        <v>2</v>
      </c>
      <c r="X1254">
        <v>7.4</v>
      </c>
    </row>
    <row r="1255" spans="1:24" x14ac:dyDescent="0.3">
      <c r="A1255" s="6" t="s">
        <v>19307</v>
      </c>
      <c r="B1255" s="52" t="s">
        <v>9175</v>
      </c>
      <c r="C1255" s="6" t="s">
        <v>19309</v>
      </c>
      <c r="D1255" s="6" t="s">
        <v>19308</v>
      </c>
      <c r="E1255" s="5">
        <v>416</v>
      </c>
      <c r="F1255" s="6">
        <v>47.3</v>
      </c>
      <c r="G1255" s="1">
        <v>1.0189999999999999</v>
      </c>
      <c r="H1255">
        <v>1.252</v>
      </c>
      <c r="I1255">
        <v>0.92900000000000005</v>
      </c>
      <c r="J1255">
        <v>0.89</v>
      </c>
      <c r="K1255">
        <v>1.331</v>
      </c>
      <c r="L1255" s="1">
        <v>1</v>
      </c>
      <c r="M1255">
        <v>6</v>
      </c>
      <c r="N1255">
        <v>7</v>
      </c>
      <c r="O1255" s="1">
        <v>1</v>
      </c>
      <c r="P1255" t="s">
        <v>5</v>
      </c>
      <c r="Q1255">
        <v>1</v>
      </c>
      <c r="R1255" t="s">
        <v>5</v>
      </c>
      <c r="S1255">
        <v>1</v>
      </c>
      <c r="T1255" t="s">
        <v>5</v>
      </c>
      <c r="U1255">
        <v>1</v>
      </c>
      <c r="V1255" t="s">
        <v>5</v>
      </c>
      <c r="W1255">
        <v>1</v>
      </c>
      <c r="X1255" t="s">
        <v>5</v>
      </c>
    </row>
    <row r="1256" spans="1:24" x14ac:dyDescent="0.3">
      <c r="A1256" s="6" t="s">
        <v>3891</v>
      </c>
      <c r="B1256" s="52" t="s">
        <v>3890</v>
      </c>
      <c r="C1256" s="6" t="s">
        <v>4582</v>
      </c>
      <c r="D1256" s="6" t="s">
        <v>3892</v>
      </c>
      <c r="E1256" s="5">
        <v>422</v>
      </c>
      <c r="F1256" s="6">
        <v>48.5</v>
      </c>
      <c r="G1256" s="1">
        <v>0.93300000000000005</v>
      </c>
      <c r="H1256">
        <v>1.0289999999999999</v>
      </c>
      <c r="I1256">
        <v>0.77600000000000002</v>
      </c>
      <c r="J1256">
        <v>0.68100000000000005</v>
      </c>
      <c r="K1256">
        <v>1.06</v>
      </c>
      <c r="L1256" s="1">
        <v>5</v>
      </c>
      <c r="M1256">
        <v>5</v>
      </c>
      <c r="N1256">
        <v>5</v>
      </c>
      <c r="O1256" s="1">
        <v>5</v>
      </c>
      <c r="P1256">
        <v>2.9</v>
      </c>
      <c r="Q1256">
        <v>5</v>
      </c>
      <c r="R1256">
        <v>5.5</v>
      </c>
      <c r="S1256">
        <v>5</v>
      </c>
      <c r="T1256">
        <v>5.2</v>
      </c>
      <c r="U1256">
        <v>5</v>
      </c>
      <c r="V1256">
        <v>2.6</v>
      </c>
      <c r="W1256">
        <v>5</v>
      </c>
      <c r="X1256">
        <v>6.5</v>
      </c>
    </row>
    <row r="1257" spans="1:24" x14ac:dyDescent="0.3">
      <c r="A1257" s="6" t="s">
        <v>19310</v>
      </c>
      <c r="B1257" s="52" t="s">
        <v>9177</v>
      </c>
      <c r="C1257" s="6" t="s">
        <v>19312</v>
      </c>
      <c r="D1257" s="6" t="s">
        <v>19311</v>
      </c>
      <c r="E1257" s="5">
        <v>148</v>
      </c>
      <c r="F1257" s="6">
        <v>16.100000000000001</v>
      </c>
      <c r="G1257" s="1">
        <v>1.109</v>
      </c>
      <c r="H1257">
        <v>1.07</v>
      </c>
      <c r="I1257">
        <v>1.206</v>
      </c>
      <c r="J1257">
        <v>1.155</v>
      </c>
      <c r="K1257">
        <v>1.2629999999999999</v>
      </c>
      <c r="L1257" s="1">
        <v>1</v>
      </c>
      <c r="M1257">
        <v>1</v>
      </c>
      <c r="N1257">
        <v>1</v>
      </c>
      <c r="O1257" s="1">
        <v>1</v>
      </c>
      <c r="P1257" t="s">
        <v>5</v>
      </c>
      <c r="Q1257">
        <v>1</v>
      </c>
      <c r="R1257" t="s">
        <v>5</v>
      </c>
      <c r="S1257">
        <v>1</v>
      </c>
      <c r="T1257" t="s">
        <v>5</v>
      </c>
      <c r="U1257">
        <v>1</v>
      </c>
      <c r="V1257" t="s">
        <v>5</v>
      </c>
      <c r="W1257">
        <v>1</v>
      </c>
      <c r="X1257" t="s">
        <v>5</v>
      </c>
    </row>
    <row r="1258" spans="1:24" x14ac:dyDescent="0.3">
      <c r="A1258" s="6" t="s">
        <v>19313</v>
      </c>
      <c r="B1258" s="52" t="s">
        <v>9179</v>
      </c>
      <c r="D1258" s="6" t="s">
        <v>19314</v>
      </c>
      <c r="E1258" s="5">
        <v>385</v>
      </c>
      <c r="F1258" s="6">
        <v>45.3</v>
      </c>
      <c r="G1258" s="1">
        <v>1.008</v>
      </c>
      <c r="H1258">
        <v>0.97799999999999998</v>
      </c>
      <c r="I1258">
        <v>1.0369999999999999</v>
      </c>
      <c r="J1258">
        <v>1.087</v>
      </c>
      <c r="K1258">
        <v>0.90300000000000002</v>
      </c>
      <c r="L1258" s="1">
        <v>15</v>
      </c>
      <c r="M1258">
        <v>16</v>
      </c>
      <c r="N1258">
        <v>52</v>
      </c>
      <c r="O1258" s="1">
        <v>48</v>
      </c>
      <c r="P1258">
        <v>5.2</v>
      </c>
      <c r="Q1258">
        <v>48</v>
      </c>
      <c r="R1258">
        <v>8.6999999999999993</v>
      </c>
      <c r="S1258">
        <v>48</v>
      </c>
      <c r="T1258">
        <v>12.1</v>
      </c>
      <c r="U1258">
        <v>48</v>
      </c>
      <c r="V1258">
        <v>7.3</v>
      </c>
      <c r="W1258">
        <v>48</v>
      </c>
      <c r="X1258">
        <v>9.4</v>
      </c>
    </row>
    <row r="1259" spans="1:24" x14ac:dyDescent="0.3">
      <c r="A1259" s="6" t="s">
        <v>19315</v>
      </c>
      <c r="B1259" s="52" t="s">
        <v>9181</v>
      </c>
      <c r="C1259" s="6" t="s">
        <v>19317</v>
      </c>
      <c r="D1259" s="6" t="s">
        <v>19316</v>
      </c>
      <c r="E1259" s="5">
        <v>350</v>
      </c>
      <c r="F1259" s="6">
        <v>41.2</v>
      </c>
      <c r="G1259" s="1">
        <v>1.008</v>
      </c>
      <c r="H1259">
        <v>1.026</v>
      </c>
      <c r="I1259">
        <v>1.0449999999999999</v>
      </c>
      <c r="J1259">
        <v>1.1100000000000001</v>
      </c>
      <c r="K1259">
        <v>1.0369999999999999</v>
      </c>
      <c r="L1259" s="1">
        <v>11</v>
      </c>
      <c r="M1259">
        <v>12</v>
      </c>
      <c r="N1259">
        <v>19</v>
      </c>
      <c r="O1259" s="1">
        <v>16</v>
      </c>
      <c r="P1259">
        <v>5.9</v>
      </c>
      <c r="Q1259">
        <v>16</v>
      </c>
      <c r="R1259">
        <v>9.1</v>
      </c>
      <c r="S1259">
        <v>16</v>
      </c>
      <c r="T1259">
        <v>8.1999999999999993</v>
      </c>
      <c r="U1259">
        <v>16</v>
      </c>
      <c r="V1259">
        <v>4.5</v>
      </c>
      <c r="W1259">
        <v>16</v>
      </c>
      <c r="X1259">
        <v>12.9</v>
      </c>
    </row>
    <row r="1260" spans="1:24" x14ac:dyDescent="0.3">
      <c r="A1260" s="6" t="s">
        <v>19318</v>
      </c>
      <c r="B1260" s="52" t="s">
        <v>9183</v>
      </c>
      <c r="C1260" s="6" t="s">
        <v>19320</v>
      </c>
      <c r="D1260" s="6" t="s">
        <v>19319</v>
      </c>
      <c r="E1260" s="5">
        <v>215</v>
      </c>
      <c r="F1260" s="6">
        <v>24.9</v>
      </c>
      <c r="G1260" s="1">
        <v>1.032</v>
      </c>
      <c r="H1260">
        <v>0.999</v>
      </c>
      <c r="I1260">
        <v>1.056</v>
      </c>
      <c r="J1260">
        <v>1.1200000000000001</v>
      </c>
      <c r="K1260">
        <v>0.94699999999999995</v>
      </c>
      <c r="L1260" s="1">
        <v>8</v>
      </c>
      <c r="M1260">
        <v>8</v>
      </c>
      <c r="N1260">
        <v>31</v>
      </c>
      <c r="O1260" s="1">
        <v>31</v>
      </c>
      <c r="P1260">
        <v>6</v>
      </c>
      <c r="Q1260">
        <v>31</v>
      </c>
      <c r="R1260">
        <v>13.4</v>
      </c>
      <c r="S1260">
        <v>31</v>
      </c>
      <c r="T1260">
        <v>15</v>
      </c>
      <c r="U1260">
        <v>31</v>
      </c>
      <c r="V1260">
        <v>16.8</v>
      </c>
      <c r="W1260">
        <v>31</v>
      </c>
      <c r="X1260">
        <v>11.2</v>
      </c>
    </row>
    <row r="1261" spans="1:24" x14ac:dyDescent="0.3">
      <c r="A1261" s="6" t="s">
        <v>19321</v>
      </c>
      <c r="B1261" s="52" t="s">
        <v>474</v>
      </c>
      <c r="C1261" s="6" t="s">
        <v>19323</v>
      </c>
      <c r="D1261" s="6" t="s">
        <v>19322</v>
      </c>
      <c r="E1261" s="5">
        <v>193</v>
      </c>
      <c r="F1261" s="6">
        <v>20.6</v>
      </c>
      <c r="G1261" s="1">
        <v>0.996</v>
      </c>
      <c r="H1261">
        <v>1.0669999999999999</v>
      </c>
      <c r="I1261">
        <v>1.121</v>
      </c>
      <c r="J1261">
        <v>1.236</v>
      </c>
      <c r="K1261">
        <v>1.216</v>
      </c>
      <c r="L1261" s="1">
        <v>9</v>
      </c>
      <c r="M1261">
        <v>9</v>
      </c>
      <c r="N1261">
        <v>34</v>
      </c>
      <c r="O1261" s="1">
        <v>31</v>
      </c>
      <c r="P1261">
        <v>8.5</v>
      </c>
      <c r="Q1261">
        <v>31</v>
      </c>
      <c r="R1261">
        <v>11.2</v>
      </c>
      <c r="S1261">
        <v>31</v>
      </c>
      <c r="T1261">
        <v>12.4</v>
      </c>
      <c r="U1261">
        <v>31</v>
      </c>
      <c r="V1261">
        <v>17.399999999999999</v>
      </c>
      <c r="W1261">
        <v>31</v>
      </c>
      <c r="X1261">
        <v>16.5</v>
      </c>
    </row>
    <row r="1262" spans="1:24" x14ac:dyDescent="0.3">
      <c r="A1262" s="6" t="s">
        <v>19324</v>
      </c>
      <c r="B1262" s="52" t="s">
        <v>9185</v>
      </c>
      <c r="C1262" s="6" t="s">
        <v>19326</v>
      </c>
      <c r="D1262" s="6" t="s">
        <v>19325</v>
      </c>
      <c r="E1262" s="5">
        <v>98</v>
      </c>
      <c r="F1262" s="6">
        <v>11.1</v>
      </c>
      <c r="G1262" s="1">
        <v>1.0009999999999999</v>
      </c>
      <c r="H1262">
        <v>0.77200000000000002</v>
      </c>
      <c r="I1262">
        <v>1.577</v>
      </c>
      <c r="J1262">
        <v>1.1040000000000001</v>
      </c>
      <c r="K1262">
        <v>0.91700000000000004</v>
      </c>
      <c r="L1262" s="1">
        <v>4</v>
      </c>
      <c r="M1262">
        <v>4</v>
      </c>
      <c r="N1262">
        <v>10</v>
      </c>
      <c r="O1262" s="1">
        <v>10</v>
      </c>
      <c r="P1262">
        <v>6</v>
      </c>
      <c r="Q1262">
        <v>10</v>
      </c>
      <c r="R1262">
        <v>11.3</v>
      </c>
      <c r="S1262">
        <v>10</v>
      </c>
      <c r="T1262">
        <v>21.9</v>
      </c>
      <c r="U1262">
        <v>10</v>
      </c>
      <c r="V1262">
        <v>19.8</v>
      </c>
      <c r="W1262">
        <v>10</v>
      </c>
      <c r="X1262">
        <v>14</v>
      </c>
    </row>
    <row r="1263" spans="1:24" x14ac:dyDescent="0.3">
      <c r="A1263" s="6" t="s">
        <v>19327</v>
      </c>
      <c r="B1263" s="52" t="s">
        <v>9187</v>
      </c>
      <c r="C1263" s="6" t="s">
        <v>19329</v>
      </c>
      <c r="D1263" s="6" t="s">
        <v>19328</v>
      </c>
      <c r="E1263" s="5">
        <v>431</v>
      </c>
      <c r="F1263" s="6">
        <v>48.3</v>
      </c>
      <c r="G1263" s="1">
        <v>0.995</v>
      </c>
      <c r="H1263">
        <v>1.0549999999999999</v>
      </c>
      <c r="I1263">
        <v>1.1140000000000001</v>
      </c>
      <c r="J1263">
        <v>1.0529999999999999</v>
      </c>
      <c r="K1263">
        <v>0.93100000000000005</v>
      </c>
      <c r="L1263" s="1">
        <v>11</v>
      </c>
      <c r="M1263">
        <v>11</v>
      </c>
      <c r="N1263">
        <v>15</v>
      </c>
      <c r="O1263" s="1">
        <v>15</v>
      </c>
      <c r="P1263">
        <v>8.6999999999999993</v>
      </c>
      <c r="Q1263">
        <v>15</v>
      </c>
      <c r="R1263">
        <v>10.7</v>
      </c>
      <c r="S1263">
        <v>15</v>
      </c>
      <c r="T1263">
        <v>14.9</v>
      </c>
      <c r="U1263">
        <v>15</v>
      </c>
      <c r="V1263">
        <v>10.199999999999999</v>
      </c>
      <c r="W1263">
        <v>15</v>
      </c>
      <c r="X1263">
        <v>13.1</v>
      </c>
    </row>
    <row r="1264" spans="1:24" x14ac:dyDescent="0.3">
      <c r="A1264" s="6" t="s">
        <v>19330</v>
      </c>
      <c r="B1264" s="52" t="s">
        <v>9189</v>
      </c>
      <c r="C1264" s="6" t="s">
        <v>19332</v>
      </c>
      <c r="D1264" s="6" t="s">
        <v>19331</v>
      </c>
      <c r="E1264" s="5">
        <v>577</v>
      </c>
      <c r="F1264" s="6">
        <v>60.9</v>
      </c>
      <c r="G1264" s="1">
        <v>0.96899999999999997</v>
      </c>
      <c r="H1264">
        <v>1.0209999999999999</v>
      </c>
      <c r="I1264">
        <v>0.98699999999999999</v>
      </c>
      <c r="J1264">
        <v>1.0089999999999999</v>
      </c>
      <c r="K1264">
        <v>0.98499999999999999</v>
      </c>
      <c r="L1264" s="1">
        <v>7</v>
      </c>
      <c r="M1264">
        <v>14</v>
      </c>
      <c r="N1264">
        <v>27</v>
      </c>
      <c r="O1264" s="1">
        <v>14</v>
      </c>
      <c r="P1264">
        <v>2.7</v>
      </c>
      <c r="Q1264">
        <v>14</v>
      </c>
      <c r="R1264">
        <v>5.9</v>
      </c>
      <c r="S1264">
        <v>14</v>
      </c>
      <c r="T1264">
        <v>8.8000000000000007</v>
      </c>
      <c r="U1264">
        <v>14</v>
      </c>
      <c r="V1264">
        <v>8.1</v>
      </c>
      <c r="W1264">
        <v>14</v>
      </c>
      <c r="X1264">
        <v>8.9</v>
      </c>
    </row>
    <row r="1265" spans="1:24" x14ac:dyDescent="0.3">
      <c r="A1265" s="6" t="s">
        <v>19333</v>
      </c>
      <c r="B1265" s="52" t="s">
        <v>9191</v>
      </c>
      <c r="C1265" s="6" t="s">
        <v>19335</v>
      </c>
      <c r="D1265" s="6" t="s">
        <v>19334</v>
      </c>
      <c r="E1265" s="5">
        <v>616</v>
      </c>
      <c r="F1265" s="6">
        <v>64.400000000000006</v>
      </c>
      <c r="G1265" s="1">
        <v>0.82299999999999995</v>
      </c>
      <c r="H1265">
        <v>1.0149999999999999</v>
      </c>
      <c r="I1265">
        <v>0.91300000000000003</v>
      </c>
      <c r="J1265">
        <v>1.1040000000000001</v>
      </c>
      <c r="K1265">
        <v>1.1020000000000001</v>
      </c>
      <c r="L1265" s="1">
        <v>4</v>
      </c>
      <c r="M1265">
        <v>11</v>
      </c>
      <c r="N1265">
        <v>17</v>
      </c>
      <c r="O1265" s="1">
        <v>4</v>
      </c>
      <c r="P1265">
        <v>18.899999999999999</v>
      </c>
      <c r="Q1265">
        <v>4</v>
      </c>
      <c r="R1265">
        <v>16.3</v>
      </c>
      <c r="S1265">
        <v>4</v>
      </c>
      <c r="T1265">
        <v>9.5</v>
      </c>
      <c r="U1265">
        <v>4</v>
      </c>
      <c r="V1265">
        <v>3</v>
      </c>
      <c r="W1265">
        <v>4</v>
      </c>
      <c r="X1265">
        <v>11.7</v>
      </c>
    </row>
    <row r="1266" spans="1:24" x14ac:dyDescent="0.3">
      <c r="A1266" s="6" t="s">
        <v>19336</v>
      </c>
      <c r="B1266" s="52" t="s">
        <v>9193</v>
      </c>
      <c r="C1266" s="6" t="s">
        <v>19338</v>
      </c>
      <c r="D1266" s="6" t="s">
        <v>19337</v>
      </c>
      <c r="E1266" s="5">
        <v>717</v>
      </c>
      <c r="F1266" s="6">
        <v>82.9</v>
      </c>
      <c r="G1266" s="1">
        <v>0.97799999999999998</v>
      </c>
      <c r="H1266">
        <v>1.02</v>
      </c>
      <c r="I1266">
        <v>0.99099999999999999</v>
      </c>
      <c r="J1266">
        <v>1.0269999999999999</v>
      </c>
      <c r="K1266">
        <v>0.98</v>
      </c>
      <c r="L1266" s="1">
        <v>15</v>
      </c>
      <c r="M1266">
        <v>15</v>
      </c>
      <c r="N1266">
        <v>21</v>
      </c>
      <c r="O1266" s="1">
        <v>21</v>
      </c>
      <c r="P1266">
        <v>5.6</v>
      </c>
      <c r="Q1266">
        <v>21</v>
      </c>
      <c r="R1266">
        <v>4.5999999999999996</v>
      </c>
      <c r="S1266">
        <v>21</v>
      </c>
      <c r="T1266">
        <v>10.8</v>
      </c>
      <c r="U1266">
        <v>21</v>
      </c>
      <c r="V1266">
        <v>6.4</v>
      </c>
      <c r="W1266">
        <v>21</v>
      </c>
      <c r="X1266">
        <v>6.8</v>
      </c>
    </row>
    <row r="1267" spans="1:24" x14ac:dyDescent="0.3">
      <c r="A1267" s="6" t="s">
        <v>19339</v>
      </c>
      <c r="B1267" s="52" t="s">
        <v>185</v>
      </c>
      <c r="C1267" s="6" t="s">
        <v>19341</v>
      </c>
      <c r="D1267" s="6" t="s">
        <v>19340</v>
      </c>
      <c r="E1267" s="5">
        <v>440</v>
      </c>
      <c r="F1267" s="6">
        <v>47.5</v>
      </c>
      <c r="G1267" s="1">
        <v>1.0349999999999999</v>
      </c>
      <c r="H1267">
        <v>0.873</v>
      </c>
      <c r="I1267">
        <v>0.86099999999999999</v>
      </c>
      <c r="J1267">
        <v>0.92100000000000004</v>
      </c>
      <c r="K1267">
        <v>0.92400000000000004</v>
      </c>
      <c r="L1267" s="1">
        <v>9</v>
      </c>
      <c r="M1267">
        <v>9</v>
      </c>
      <c r="N1267">
        <v>14</v>
      </c>
      <c r="O1267" s="1">
        <v>14</v>
      </c>
      <c r="P1267">
        <v>4.8</v>
      </c>
      <c r="Q1267">
        <v>14</v>
      </c>
      <c r="R1267">
        <v>6.9</v>
      </c>
      <c r="S1267">
        <v>14</v>
      </c>
      <c r="T1267">
        <v>8.5</v>
      </c>
      <c r="U1267">
        <v>14</v>
      </c>
      <c r="V1267">
        <v>6</v>
      </c>
      <c r="W1267">
        <v>14</v>
      </c>
      <c r="X1267">
        <v>3.7</v>
      </c>
    </row>
    <row r="1268" spans="1:24" x14ac:dyDescent="0.3">
      <c r="A1268" s="6" t="s">
        <v>19342</v>
      </c>
      <c r="B1268" s="52" t="s">
        <v>9195</v>
      </c>
      <c r="C1268" s="6" t="s">
        <v>19344</v>
      </c>
      <c r="D1268" s="6" t="s">
        <v>19343</v>
      </c>
      <c r="E1268" s="5">
        <v>385</v>
      </c>
      <c r="F1268" s="6">
        <v>43.7</v>
      </c>
      <c r="G1268" s="1">
        <v>1.1220000000000001</v>
      </c>
      <c r="H1268">
        <v>1.004</v>
      </c>
      <c r="I1268">
        <v>1.3069999999999999</v>
      </c>
      <c r="J1268">
        <v>1.4870000000000001</v>
      </c>
      <c r="K1268">
        <v>1.306</v>
      </c>
      <c r="L1268" s="1">
        <v>2</v>
      </c>
      <c r="M1268">
        <v>2</v>
      </c>
      <c r="N1268">
        <v>2</v>
      </c>
      <c r="O1268" s="1">
        <v>2</v>
      </c>
      <c r="P1268">
        <v>8.6</v>
      </c>
      <c r="Q1268">
        <v>2</v>
      </c>
      <c r="R1268">
        <v>0.6</v>
      </c>
      <c r="S1268">
        <v>2</v>
      </c>
      <c r="T1268">
        <v>4.8</v>
      </c>
      <c r="U1268">
        <v>2</v>
      </c>
      <c r="V1268">
        <v>2.2999999999999998</v>
      </c>
      <c r="W1268">
        <v>2</v>
      </c>
      <c r="X1268">
        <v>0.2</v>
      </c>
    </row>
    <row r="1269" spans="1:24" x14ac:dyDescent="0.3">
      <c r="A1269" s="6" t="s">
        <v>19345</v>
      </c>
      <c r="B1269" s="52" t="s">
        <v>9197</v>
      </c>
      <c r="C1269" s="6" t="s">
        <v>19347</v>
      </c>
      <c r="D1269" s="6" t="s">
        <v>19346</v>
      </c>
      <c r="E1269" s="5">
        <v>1217</v>
      </c>
      <c r="F1269" s="6">
        <v>134.5</v>
      </c>
      <c r="G1269" s="1">
        <v>1.157</v>
      </c>
      <c r="H1269">
        <v>1.8979999999999999</v>
      </c>
      <c r="I1269">
        <v>2.032</v>
      </c>
      <c r="J1269">
        <v>1.8680000000000001</v>
      </c>
      <c r="K1269">
        <v>2.2799999999999998</v>
      </c>
      <c r="L1269" s="1">
        <v>1</v>
      </c>
      <c r="M1269">
        <v>1</v>
      </c>
      <c r="N1269">
        <v>1</v>
      </c>
      <c r="O1269" s="1">
        <v>1</v>
      </c>
      <c r="P1269" t="s">
        <v>5</v>
      </c>
      <c r="Q1269">
        <v>1</v>
      </c>
      <c r="R1269" t="s">
        <v>5</v>
      </c>
      <c r="S1269">
        <v>1</v>
      </c>
      <c r="T1269" t="s">
        <v>5</v>
      </c>
      <c r="U1269">
        <v>1</v>
      </c>
      <c r="V1269" t="s">
        <v>5</v>
      </c>
      <c r="W1269">
        <v>1</v>
      </c>
      <c r="X1269" t="s">
        <v>5</v>
      </c>
    </row>
    <row r="1270" spans="1:24" x14ac:dyDescent="0.3">
      <c r="A1270" s="6" t="s">
        <v>19348</v>
      </c>
      <c r="B1270" s="52" t="s">
        <v>9199</v>
      </c>
      <c r="C1270" s="6" t="s">
        <v>19350</v>
      </c>
      <c r="D1270" s="6" t="s">
        <v>19349</v>
      </c>
      <c r="E1270" s="5">
        <v>727</v>
      </c>
      <c r="F1270" s="6">
        <v>82.7</v>
      </c>
      <c r="G1270" s="1">
        <v>0.96</v>
      </c>
      <c r="H1270">
        <v>0.78200000000000003</v>
      </c>
      <c r="I1270">
        <v>0.68</v>
      </c>
      <c r="J1270">
        <v>0.66600000000000004</v>
      </c>
      <c r="K1270">
        <v>0.82</v>
      </c>
      <c r="L1270" s="1">
        <v>20</v>
      </c>
      <c r="M1270">
        <v>20</v>
      </c>
      <c r="N1270">
        <v>47</v>
      </c>
      <c r="O1270" s="1">
        <v>45</v>
      </c>
      <c r="P1270">
        <v>11.2</v>
      </c>
      <c r="Q1270">
        <v>45</v>
      </c>
      <c r="R1270">
        <v>19.600000000000001</v>
      </c>
      <c r="S1270">
        <v>45</v>
      </c>
      <c r="T1270">
        <v>36.799999999999997</v>
      </c>
      <c r="U1270">
        <v>45</v>
      </c>
      <c r="V1270">
        <v>30.2</v>
      </c>
      <c r="W1270">
        <v>45</v>
      </c>
      <c r="X1270">
        <v>21.1</v>
      </c>
    </row>
    <row r="1271" spans="1:24" x14ac:dyDescent="0.3">
      <c r="A1271" s="6" t="s">
        <v>19351</v>
      </c>
      <c r="B1271" s="52" t="s">
        <v>9201</v>
      </c>
      <c r="D1271" s="6" t="s">
        <v>19352</v>
      </c>
      <c r="E1271" s="5">
        <v>111</v>
      </c>
      <c r="F1271" s="6">
        <v>12.7</v>
      </c>
      <c r="G1271" s="1">
        <v>1.042</v>
      </c>
      <c r="H1271">
        <v>1.048</v>
      </c>
      <c r="I1271">
        <v>1.0049999999999999</v>
      </c>
      <c r="J1271">
        <v>1.1319999999999999</v>
      </c>
      <c r="K1271">
        <v>0.997</v>
      </c>
      <c r="L1271" s="1">
        <v>1</v>
      </c>
      <c r="M1271">
        <v>1</v>
      </c>
      <c r="N1271">
        <v>1</v>
      </c>
      <c r="O1271" s="1">
        <v>1</v>
      </c>
      <c r="P1271" t="s">
        <v>5</v>
      </c>
      <c r="Q1271">
        <v>1</v>
      </c>
      <c r="R1271" t="s">
        <v>5</v>
      </c>
      <c r="S1271">
        <v>1</v>
      </c>
      <c r="T1271" t="s">
        <v>5</v>
      </c>
      <c r="U1271">
        <v>1</v>
      </c>
      <c r="V1271" t="s">
        <v>5</v>
      </c>
      <c r="W1271">
        <v>1</v>
      </c>
      <c r="X1271" t="s">
        <v>5</v>
      </c>
    </row>
    <row r="1272" spans="1:24" x14ac:dyDescent="0.3">
      <c r="A1272" s="6" t="s">
        <v>19353</v>
      </c>
      <c r="B1272" s="52" t="s">
        <v>9203</v>
      </c>
      <c r="C1272" s="6" t="s">
        <v>19355</v>
      </c>
      <c r="D1272" s="6" t="s">
        <v>19354</v>
      </c>
      <c r="E1272" s="5">
        <v>961</v>
      </c>
      <c r="F1272" s="6">
        <v>104.3</v>
      </c>
      <c r="G1272" s="1">
        <v>1.0509999999999999</v>
      </c>
      <c r="H1272">
        <v>0.94899999999999995</v>
      </c>
      <c r="I1272">
        <v>0.94899999999999995</v>
      </c>
      <c r="J1272">
        <v>1.016</v>
      </c>
      <c r="K1272">
        <v>0.98499999999999999</v>
      </c>
      <c r="L1272" s="1">
        <v>6</v>
      </c>
      <c r="M1272">
        <v>6</v>
      </c>
      <c r="N1272">
        <v>8</v>
      </c>
      <c r="O1272" s="1">
        <v>8</v>
      </c>
      <c r="P1272">
        <v>4.3</v>
      </c>
      <c r="Q1272">
        <v>8</v>
      </c>
      <c r="R1272">
        <v>9.1999999999999993</v>
      </c>
      <c r="S1272">
        <v>8</v>
      </c>
      <c r="T1272">
        <v>10</v>
      </c>
      <c r="U1272">
        <v>8</v>
      </c>
      <c r="V1272">
        <v>6.5</v>
      </c>
      <c r="W1272">
        <v>8</v>
      </c>
      <c r="X1272">
        <v>7.2</v>
      </c>
    </row>
    <row r="1273" spans="1:24" x14ac:dyDescent="0.3">
      <c r="A1273" s="6" t="s">
        <v>19356</v>
      </c>
      <c r="B1273" s="52" t="s">
        <v>9205</v>
      </c>
      <c r="C1273" s="6" t="s">
        <v>19358</v>
      </c>
      <c r="D1273" s="6" t="s">
        <v>19357</v>
      </c>
      <c r="E1273" s="5">
        <v>466</v>
      </c>
      <c r="F1273" s="6">
        <v>53</v>
      </c>
      <c r="G1273" s="1">
        <v>0.99299999999999999</v>
      </c>
      <c r="H1273">
        <v>0.99299999999999999</v>
      </c>
      <c r="I1273">
        <v>0.89500000000000002</v>
      </c>
      <c r="J1273">
        <v>0.84499999999999997</v>
      </c>
      <c r="K1273">
        <v>0.9</v>
      </c>
      <c r="L1273" s="1">
        <v>12</v>
      </c>
      <c r="M1273">
        <v>12</v>
      </c>
      <c r="N1273">
        <v>15</v>
      </c>
      <c r="O1273" s="1">
        <v>14</v>
      </c>
      <c r="P1273">
        <v>8.9</v>
      </c>
      <c r="Q1273">
        <v>15</v>
      </c>
      <c r="R1273">
        <v>13.9</v>
      </c>
      <c r="S1273">
        <v>14</v>
      </c>
      <c r="T1273">
        <v>7.6</v>
      </c>
      <c r="U1273">
        <v>14</v>
      </c>
      <c r="V1273">
        <v>13.9</v>
      </c>
      <c r="W1273">
        <v>15</v>
      </c>
      <c r="X1273">
        <v>14.8</v>
      </c>
    </row>
    <row r="1274" spans="1:24" x14ac:dyDescent="0.3">
      <c r="A1274" s="6" t="s">
        <v>19359</v>
      </c>
      <c r="B1274" s="52" t="s">
        <v>9207</v>
      </c>
      <c r="C1274" s="6" t="s">
        <v>19361</v>
      </c>
      <c r="D1274" s="6" t="s">
        <v>19360</v>
      </c>
      <c r="E1274" s="5">
        <v>405</v>
      </c>
      <c r="F1274" s="6">
        <v>44.5</v>
      </c>
      <c r="G1274" s="1">
        <v>0.755</v>
      </c>
      <c r="H1274">
        <v>0.97799999999999998</v>
      </c>
      <c r="I1274">
        <v>1.1819999999999999</v>
      </c>
      <c r="J1274">
        <v>0.872</v>
      </c>
      <c r="K1274">
        <v>0.75700000000000001</v>
      </c>
      <c r="L1274" s="1">
        <v>1</v>
      </c>
      <c r="M1274">
        <v>1</v>
      </c>
      <c r="N1274">
        <v>1</v>
      </c>
      <c r="O1274" s="1">
        <v>1</v>
      </c>
      <c r="P1274" t="s">
        <v>5</v>
      </c>
      <c r="Q1274">
        <v>1</v>
      </c>
      <c r="R1274" t="s">
        <v>5</v>
      </c>
      <c r="S1274">
        <v>1</v>
      </c>
      <c r="T1274" t="s">
        <v>5</v>
      </c>
      <c r="U1274">
        <v>1</v>
      </c>
      <c r="V1274" t="s">
        <v>5</v>
      </c>
      <c r="W1274">
        <v>1</v>
      </c>
      <c r="X1274" t="s">
        <v>5</v>
      </c>
    </row>
    <row r="1275" spans="1:24" x14ac:dyDescent="0.3">
      <c r="A1275" s="6" t="s">
        <v>1020</v>
      </c>
      <c r="B1275" s="52" t="s">
        <v>1019</v>
      </c>
      <c r="C1275" s="6" t="s">
        <v>5436</v>
      </c>
      <c r="D1275" s="6" t="s">
        <v>1021</v>
      </c>
      <c r="E1275" s="5">
        <v>243</v>
      </c>
      <c r="F1275" s="6">
        <v>26.2</v>
      </c>
      <c r="G1275" s="1">
        <v>0.79400000000000004</v>
      </c>
      <c r="H1275">
        <v>1.736</v>
      </c>
      <c r="I1275">
        <v>1.6859999999999999</v>
      </c>
      <c r="J1275">
        <v>1.3280000000000001</v>
      </c>
      <c r="K1275">
        <v>1.526</v>
      </c>
      <c r="L1275" s="1">
        <v>3</v>
      </c>
      <c r="M1275">
        <v>3</v>
      </c>
      <c r="N1275">
        <v>5</v>
      </c>
      <c r="O1275" s="1">
        <v>5</v>
      </c>
      <c r="P1275">
        <v>14.6</v>
      </c>
      <c r="Q1275">
        <v>5</v>
      </c>
      <c r="R1275">
        <v>7.5</v>
      </c>
      <c r="S1275">
        <v>5</v>
      </c>
      <c r="T1275">
        <v>0.6</v>
      </c>
      <c r="U1275">
        <v>5</v>
      </c>
      <c r="V1275">
        <v>8.8000000000000007</v>
      </c>
      <c r="W1275">
        <v>5</v>
      </c>
      <c r="X1275">
        <v>5.2</v>
      </c>
    </row>
    <row r="1276" spans="1:24" x14ac:dyDescent="0.3">
      <c r="A1276" s="6" t="s">
        <v>3581</v>
      </c>
      <c r="B1276" s="52" t="s">
        <v>3580</v>
      </c>
      <c r="D1276" s="6" t="s">
        <v>3582</v>
      </c>
      <c r="E1276" s="5">
        <v>803</v>
      </c>
      <c r="F1276" s="6">
        <v>88.6</v>
      </c>
      <c r="G1276" s="1">
        <v>1.0109999999999999</v>
      </c>
      <c r="H1276">
        <v>1.4710000000000001</v>
      </c>
      <c r="I1276">
        <v>1.484</v>
      </c>
      <c r="J1276">
        <v>1.5329999999999999</v>
      </c>
      <c r="K1276">
        <v>1.228</v>
      </c>
      <c r="L1276" s="1">
        <v>14</v>
      </c>
      <c r="M1276">
        <v>19</v>
      </c>
      <c r="N1276">
        <v>25</v>
      </c>
      <c r="O1276" s="1">
        <v>16</v>
      </c>
      <c r="P1276">
        <v>10.5</v>
      </c>
      <c r="Q1276">
        <v>16</v>
      </c>
      <c r="R1276">
        <v>15.3</v>
      </c>
      <c r="S1276">
        <v>16</v>
      </c>
      <c r="T1276">
        <v>7.8</v>
      </c>
      <c r="U1276">
        <v>16</v>
      </c>
      <c r="V1276">
        <v>12.4</v>
      </c>
      <c r="W1276">
        <v>16</v>
      </c>
      <c r="X1276">
        <v>8.6</v>
      </c>
    </row>
    <row r="1277" spans="1:24" x14ac:dyDescent="0.3">
      <c r="A1277" s="6" t="s">
        <v>19362</v>
      </c>
      <c r="B1277" s="52" t="s">
        <v>9209</v>
      </c>
      <c r="C1277" s="6" t="s">
        <v>19364</v>
      </c>
      <c r="D1277" s="6" t="s">
        <v>19363</v>
      </c>
      <c r="E1277" s="5">
        <v>953</v>
      </c>
      <c r="F1277" s="6">
        <v>105.2</v>
      </c>
      <c r="G1277" s="1">
        <v>1.002</v>
      </c>
      <c r="H1277">
        <v>1.6</v>
      </c>
      <c r="I1277">
        <v>1.494</v>
      </c>
      <c r="J1277">
        <v>1.45</v>
      </c>
      <c r="K1277">
        <v>1.296</v>
      </c>
      <c r="L1277" s="1">
        <v>1</v>
      </c>
      <c r="M1277">
        <v>6</v>
      </c>
      <c r="N1277">
        <v>8</v>
      </c>
      <c r="O1277" s="1">
        <v>1</v>
      </c>
      <c r="P1277" t="s">
        <v>5</v>
      </c>
      <c r="Q1277">
        <v>1</v>
      </c>
      <c r="R1277" t="s">
        <v>5</v>
      </c>
      <c r="S1277">
        <v>1</v>
      </c>
      <c r="T1277" t="s">
        <v>5</v>
      </c>
      <c r="U1277">
        <v>1</v>
      </c>
      <c r="V1277" t="s">
        <v>5</v>
      </c>
      <c r="W1277">
        <v>1</v>
      </c>
      <c r="X1277" t="s">
        <v>5</v>
      </c>
    </row>
    <row r="1278" spans="1:24" x14ac:dyDescent="0.3">
      <c r="A1278" s="6" t="s">
        <v>3071</v>
      </c>
      <c r="B1278" s="52" t="s">
        <v>3070</v>
      </c>
      <c r="D1278" s="6" t="s">
        <v>3072</v>
      </c>
      <c r="E1278" s="5">
        <v>774</v>
      </c>
      <c r="F1278" s="6">
        <v>84.7</v>
      </c>
      <c r="G1278" s="1">
        <v>1.042</v>
      </c>
      <c r="H1278">
        <v>1.367</v>
      </c>
      <c r="I1278">
        <v>3.2240000000000002</v>
      </c>
      <c r="J1278">
        <v>3.2989999999999999</v>
      </c>
      <c r="K1278">
        <v>1.054</v>
      </c>
      <c r="L1278" s="1">
        <v>4</v>
      </c>
      <c r="M1278">
        <v>4</v>
      </c>
      <c r="N1278">
        <v>4</v>
      </c>
      <c r="O1278" s="1">
        <v>4</v>
      </c>
      <c r="P1278">
        <v>7.2</v>
      </c>
      <c r="Q1278">
        <v>4</v>
      </c>
      <c r="R1278">
        <v>32.299999999999997</v>
      </c>
      <c r="S1278">
        <v>4</v>
      </c>
      <c r="T1278">
        <v>22.2</v>
      </c>
      <c r="U1278">
        <v>4</v>
      </c>
      <c r="V1278">
        <v>27.4</v>
      </c>
      <c r="W1278">
        <v>4</v>
      </c>
      <c r="X1278">
        <v>11</v>
      </c>
    </row>
    <row r="1279" spans="1:24" x14ac:dyDescent="0.3">
      <c r="A1279" s="6" t="s">
        <v>19365</v>
      </c>
      <c r="B1279" s="52" t="s">
        <v>9211</v>
      </c>
      <c r="C1279" s="6" t="s">
        <v>19367</v>
      </c>
      <c r="D1279" s="6" t="s">
        <v>19366</v>
      </c>
      <c r="E1279" s="5">
        <v>563</v>
      </c>
      <c r="F1279" s="6">
        <v>65.099999999999994</v>
      </c>
      <c r="G1279" s="1">
        <v>0.97499999999999998</v>
      </c>
      <c r="H1279">
        <v>1.01</v>
      </c>
      <c r="I1279">
        <v>0.93300000000000005</v>
      </c>
      <c r="J1279">
        <v>0.84799999999999998</v>
      </c>
      <c r="K1279">
        <v>0.92500000000000004</v>
      </c>
      <c r="L1279" s="1">
        <v>17</v>
      </c>
      <c r="M1279">
        <v>17</v>
      </c>
      <c r="N1279">
        <v>30</v>
      </c>
      <c r="O1279" s="1">
        <v>30</v>
      </c>
      <c r="P1279">
        <v>9.3000000000000007</v>
      </c>
      <c r="Q1279">
        <v>30</v>
      </c>
      <c r="R1279">
        <v>13.1</v>
      </c>
      <c r="S1279">
        <v>30</v>
      </c>
      <c r="T1279">
        <v>20.5</v>
      </c>
      <c r="U1279">
        <v>30</v>
      </c>
      <c r="V1279">
        <v>13.5</v>
      </c>
      <c r="W1279">
        <v>30</v>
      </c>
      <c r="X1279">
        <v>12.5</v>
      </c>
    </row>
    <row r="1280" spans="1:24" x14ac:dyDescent="0.3">
      <c r="A1280" s="6" t="s">
        <v>3575</v>
      </c>
      <c r="B1280" s="52" t="s">
        <v>3574</v>
      </c>
      <c r="C1280" s="6" t="s">
        <v>4677</v>
      </c>
      <c r="D1280" s="6" t="s">
        <v>3576</v>
      </c>
      <c r="E1280" s="5">
        <v>591</v>
      </c>
      <c r="F1280" s="6">
        <v>66.599999999999994</v>
      </c>
      <c r="G1280" s="1">
        <v>0.99199999999999999</v>
      </c>
      <c r="H1280">
        <v>0.93600000000000005</v>
      </c>
      <c r="I1280">
        <v>0.89800000000000002</v>
      </c>
      <c r="J1280">
        <v>0.84099999999999997</v>
      </c>
      <c r="K1280">
        <v>0.96699999999999997</v>
      </c>
      <c r="L1280" s="1">
        <v>20</v>
      </c>
      <c r="M1280">
        <v>20</v>
      </c>
      <c r="N1280">
        <v>34</v>
      </c>
      <c r="O1280" s="1">
        <v>33</v>
      </c>
      <c r="P1280">
        <v>5.4</v>
      </c>
      <c r="Q1280">
        <v>33</v>
      </c>
      <c r="R1280">
        <v>8.6999999999999993</v>
      </c>
      <c r="S1280">
        <v>33</v>
      </c>
      <c r="T1280">
        <v>7.3</v>
      </c>
      <c r="U1280">
        <v>33</v>
      </c>
      <c r="V1280">
        <v>8.5</v>
      </c>
      <c r="W1280">
        <v>33</v>
      </c>
      <c r="X1280">
        <v>9.5</v>
      </c>
    </row>
    <row r="1281" spans="1:24" x14ac:dyDescent="0.3">
      <c r="A1281" s="6" t="s">
        <v>2170</v>
      </c>
      <c r="B1281" s="52" t="s">
        <v>2169</v>
      </c>
      <c r="C1281" s="6" t="s">
        <v>5100</v>
      </c>
      <c r="D1281" s="6" t="s">
        <v>2171</v>
      </c>
      <c r="E1281" s="5">
        <v>1173</v>
      </c>
      <c r="F1281" s="6">
        <v>133.4</v>
      </c>
      <c r="G1281" s="1">
        <v>0.98699999999999999</v>
      </c>
      <c r="H1281">
        <v>1.0089999999999999</v>
      </c>
      <c r="I1281">
        <v>0.93600000000000005</v>
      </c>
      <c r="J1281">
        <v>0.91400000000000003</v>
      </c>
      <c r="K1281">
        <v>0.99199999999999999</v>
      </c>
      <c r="L1281" s="1">
        <v>18</v>
      </c>
      <c r="M1281">
        <v>18</v>
      </c>
      <c r="N1281">
        <v>26</v>
      </c>
      <c r="O1281" s="1">
        <v>26</v>
      </c>
      <c r="P1281">
        <v>10.4</v>
      </c>
      <c r="Q1281">
        <v>26</v>
      </c>
      <c r="R1281">
        <v>4.8</v>
      </c>
      <c r="S1281">
        <v>26</v>
      </c>
      <c r="T1281">
        <v>8.6999999999999993</v>
      </c>
      <c r="U1281">
        <v>26</v>
      </c>
      <c r="V1281">
        <v>11</v>
      </c>
      <c r="W1281">
        <v>26</v>
      </c>
      <c r="X1281">
        <v>7.3</v>
      </c>
    </row>
    <row r="1282" spans="1:24" x14ac:dyDescent="0.3">
      <c r="A1282" s="6" t="s">
        <v>19368</v>
      </c>
      <c r="B1282" s="52" t="s">
        <v>9213</v>
      </c>
      <c r="C1282" s="6" t="s">
        <v>19370</v>
      </c>
      <c r="D1282" s="6" t="s">
        <v>19369</v>
      </c>
      <c r="E1282" s="5">
        <v>480</v>
      </c>
      <c r="F1282" s="6">
        <v>54.4</v>
      </c>
      <c r="G1282" s="1">
        <v>1.008</v>
      </c>
      <c r="H1282">
        <v>1.07</v>
      </c>
      <c r="I1282">
        <v>1.1100000000000001</v>
      </c>
      <c r="J1282">
        <v>1.1910000000000001</v>
      </c>
      <c r="K1282">
        <v>1.097</v>
      </c>
      <c r="L1282" s="1">
        <v>6</v>
      </c>
      <c r="M1282">
        <v>6</v>
      </c>
      <c r="N1282">
        <v>9</v>
      </c>
      <c r="O1282" s="1">
        <v>9</v>
      </c>
      <c r="P1282">
        <v>8.6999999999999993</v>
      </c>
      <c r="Q1282">
        <v>9</v>
      </c>
      <c r="R1282">
        <v>18.100000000000001</v>
      </c>
      <c r="S1282">
        <v>9</v>
      </c>
      <c r="T1282">
        <v>15.9</v>
      </c>
      <c r="U1282">
        <v>9</v>
      </c>
      <c r="V1282">
        <v>7.5</v>
      </c>
      <c r="W1282">
        <v>9</v>
      </c>
      <c r="X1282">
        <v>16.2</v>
      </c>
    </row>
    <row r="1283" spans="1:24" x14ac:dyDescent="0.3">
      <c r="A1283" s="6" t="s">
        <v>19371</v>
      </c>
      <c r="B1283" s="52" t="s">
        <v>9215</v>
      </c>
      <c r="C1283" s="6" t="s">
        <v>19373</v>
      </c>
      <c r="D1283" s="6" t="s">
        <v>19372</v>
      </c>
      <c r="E1283" s="5">
        <v>339</v>
      </c>
      <c r="F1283" s="6">
        <v>37.799999999999997</v>
      </c>
      <c r="G1283" s="1">
        <v>1.105</v>
      </c>
      <c r="H1283">
        <v>0.98499999999999999</v>
      </c>
      <c r="I1283">
        <v>1.2649999999999999</v>
      </c>
      <c r="J1283">
        <v>1.5569999999999999</v>
      </c>
      <c r="K1283">
        <v>1.3660000000000001</v>
      </c>
      <c r="L1283" s="1">
        <v>4</v>
      </c>
      <c r="M1283">
        <v>4</v>
      </c>
      <c r="N1283">
        <v>7</v>
      </c>
      <c r="O1283" s="1">
        <v>7</v>
      </c>
      <c r="P1283">
        <v>12</v>
      </c>
      <c r="Q1283">
        <v>7</v>
      </c>
      <c r="R1283">
        <v>8.1999999999999993</v>
      </c>
      <c r="S1283">
        <v>7</v>
      </c>
      <c r="T1283">
        <v>16.3</v>
      </c>
      <c r="U1283">
        <v>7</v>
      </c>
      <c r="V1283">
        <v>3.8</v>
      </c>
      <c r="W1283">
        <v>7</v>
      </c>
      <c r="X1283">
        <v>17.3</v>
      </c>
    </row>
    <row r="1284" spans="1:24" x14ac:dyDescent="0.3">
      <c r="A1284" s="6" t="s">
        <v>2634</v>
      </c>
      <c r="B1284" s="52" t="s">
        <v>2633</v>
      </c>
      <c r="C1284" s="6" t="s">
        <v>4965</v>
      </c>
      <c r="D1284" s="6" t="s">
        <v>2635</v>
      </c>
      <c r="E1284" s="5">
        <v>463</v>
      </c>
      <c r="F1284" s="6">
        <v>51.8</v>
      </c>
      <c r="G1284" s="1">
        <v>1.0189999999999999</v>
      </c>
      <c r="H1284">
        <v>1.0149999999999999</v>
      </c>
      <c r="I1284">
        <v>1.0660000000000001</v>
      </c>
      <c r="J1284">
        <v>1.21</v>
      </c>
      <c r="K1284">
        <v>1.1819999999999999</v>
      </c>
      <c r="L1284" s="1">
        <v>8</v>
      </c>
      <c r="M1284">
        <v>8</v>
      </c>
      <c r="N1284">
        <v>20</v>
      </c>
      <c r="O1284" s="1">
        <v>20</v>
      </c>
      <c r="P1284">
        <v>5.6</v>
      </c>
      <c r="Q1284">
        <v>20</v>
      </c>
      <c r="R1284">
        <v>6.1</v>
      </c>
      <c r="S1284">
        <v>20</v>
      </c>
      <c r="T1284">
        <v>13.6</v>
      </c>
      <c r="U1284">
        <v>20</v>
      </c>
      <c r="V1284">
        <v>11.4</v>
      </c>
      <c r="W1284">
        <v>20</v>
      </c>
      <c r="X1284">
        <v>8.5</v>
      </c>
    </row>
    <row r="1285" spans="1:24" x14ac:dyDescent="0.3">
      <c r="A1285" s="6" t="s">
        <v>19374</v>
      </c>
      <c r="B1285" s="52" t="s">
        <v>9217</v>
      </c>
      <c r="C1285" s="6" t="s">
        <v>19376</v>
      </c>
      <c r="D1285" s="6" t="s">
        <v>19375</v>
      </c>
      <c r="E1285" s="5">
        <v>412</v>
      </c>
      <c r="F1285" s="6">
        <v>44.5</v>
      </c>
      <c r="G1285" s="1">
        <v>0.96699999999999997</v>
      </c>
      <c r="H1285">
        <v>1.2689999999999999</v>
      </c>
      <c r="I1285">
        <v>1.58</v>
      </c>
      <c r="J1285">
        <v>1.7589999999999999</v>
      </c>
      <c r="K1285">
        <v>1.542</v>
      </c>
      <c r="L1285" s="1">
        <v>13</v>
      </c>
      <c r="M1285">
        <v>13</v>
      </c>
      <c r="N1285">
        <v>48</v>
      </c>
      <c r="O1285" s="1">
        <v>47</v>
      </c>
      <c r="P1285">
        <v>7.5</v>
      </c>
      <c r="Q1285">
        <v>47</v>
      </c>
      <c r="R1285">
        <v>7.3</v>
      </c>
      <c r="S1285">
        <v>47</v>
      </c>
      <c r="T1285">
        <v>8.1999999999999993</v>
      </c>
      <c r="U1285">
        <v>47</v>
      </c>
      <c r="V1285">
        <v>7</v>
      </c>
      <c r="W1285">
        <v>47</v>
      </c>
      <c r="X1285">
        <v>9.5</v>
      </c>
    </row>
    <row r="1286" spans="1:24" x14ac:dyDescent="0.3">
      <c r="A1286" s="6" t="s">
        <v>19377</v>
      </c>
      <c r="B1286" s="52" t="s">
        <v>9219</v>
      </c>
      <c r="C1286" s="6" t="s">
        <v>19379</v>
      </c>
      <c r="D1286" s="6" t="s">
        <v>19378</v>
      </c>
      <c r="E1286" s="5">
        <v>376</v>
      </c>
      <c r="F1286" s="6">
        <v>42.1</v>
      </c>
      <c r="G1286" s="1">
        <v>0.97099999999999997</v>
      </c>
      <c r="H1286">
        <v>0.93100000000000005</v>
      </c>
      <c r="I1286">
        <v>0.85799999999999998</v>
      </c>
      <c r="J1286">
        <v>0.93500000000000005</v>
      </c>
      <c r="K1286">
        <v>1.0289999999999999</v>
      </c>
      <c r="L1286" s="1">
        <v>4</v>
      </c>
      <c r="M1286">
        <v>4</v>
      </c>
      <c r="N1286">
        <v>5</v>
      </c>
      <c r="O1286" s="1">
        <v>5</v>
      </c>
      <c r="P1286">
        <v>21.5</v>
      </c>
      <c r="Q1286">
        <v>5</v>
      </c>
      <c r="R1286">
        <v>10.8</v>
      </c>
      <c r="S1286">
        <v>5</v>
      </c>
      <c r="T1286">
        <v>7.8</v>
      </c>
      <c r="U1286">
        <v>5</v>
      </c>
      <c r="V1286">
        <v>1.5</v>
      </c>
      <c r="W1286">
        <v>5</v>
      </c>
      <c r="X1286">
        <v>14.1</v>
      </c>
    </row>
    <row r="1287" spans="1:24" x14ac:dyDescent="0.3">
      <c r="A1287" s="6" t="s">
        <v>19380</v>
      </c>
      <c r="B1287" s="52" t="s">
        <v>9221</v>
      </c>
      <c r="C1287" s="6" t="s">
        <v>19382</v>
      </c>
      <c r="D1287" s="6" t="s">
        <v>19381</v>
      </c>
      <c r="E1287" s="5">
        <v>550</v>
      </c>
      <c r="F1287" s="6">
        <v>61.5</v>
      </c>
      <c r="G1287" s="1">
        <v>0.96699999999999997</v>
      </c>
      <c r="H1287">
        <v>1.0720000000000001</v>
      </c>
      <c r="I1287">
        <v>1.0549999999999999</v>
      </c>
      <c r="J1287">
        <v>1.659</v>
      </c>
      <c r="K1287">
        <v>1.1399999999999999</v>
      </c>
      <c r="L1287" s="1">
        <v>3</v>
      </c>
      <c r="M1287">
        <v>3</v>
      </c>
      <c r="N1287">
        <v>3</v>
      </c>
      <c r="O1287" s="1">
        <v>3</v>
      </c>
      <c r="P1287">
        <v>21.4</v>
      </c>
      <c r="Q1287">
        <v>3</v>
      </c>
      <c r="R1287">
        <v>29.9</v>
      </c>
      <c r="S1287">
        <v>3</v>
      </c>
      <c r="T1287">
        <v>9.8000000000000007</v>
      </c>
      <c r="U1287">
        <v>3</v>
      </c>
      <c r="V1287">
        <v>0.4</v>
      </c>
      <c r="W1287">
        <v>3</v>
      </c>
      <c r="X1287">
        <v>27.4</v>
      </c>
    </row>
    <row r="1288" spans="1:24" x14ac:dyDescent="0.3">
      <c r="A1288" s="6" t="s">
        <v>19383</v>
      </c>
      <c r="B1288" s="52" t="s">
        <v>9223</v>
      </c>
      <c r="C1288" s="6" t="s">
        <v>19385</v>
      </c>
      <c r="D1288" s="6" t="s">
        <v>19384</v>
      </c>
      <c r="E1288" s="5">
        <v>515</v>
      </c>
      <c r="F1288" s="6">
        <v>56.1</v>
      </c>
      <c r="G1288" s="1">
        <v>0.83</v>
      </c>
      <c r="H1288">
        <v>0.90800000000000003</v>
      </c>
      <c r="I1288">
        <v>0.90800000000000003</v>
      </c>
      <c r="J1288">
        <v>0.90300000000000002</v>
      </c>
      <c r="K1288">
        <v>0.86899999999999999</v>
      </c>
      <c r="L1288" s="1">
        <v>1</v>
      </c>
      <c r="M1288">
        <v>1</v>
      </c>
      <c r="N1288">
        <v>1</v>
      </c>
      <c r="O1288" s="1">
        <v>1</v>
      </c>
      <c r="P1288" t="s">
        <v>5</v>
      </c>
      <c r="Q1288">
        <v>1</v>
      </c>
      <c r="R1288" t="s">
        <v>5</v>
      </c>
      <c r="S1288">
        <v>1</v>
      </c>
      <c r="T1288" t="s">
        <v>5</v>
      </c>
      <c r="U1288">
        <v>1</v>
      </c>
      <c r="V1288" t="s">
        <v>5</v>
      </c>
      <c r="W1288">
        <v>1</v>
      </c>
      <c r="X1288" t="s">
        <v>5</v>
      </c>
    </row>
    <row r="1289" spans="1:24" x14ac:dyDescent="0.3">
      <c r="A1289" s="6" t="s">
        <v>19386</v>
      </c>
      <c r="B1289" s="52" t="s">
        <v>9225</v>
      </c>
      <c r="C1289" s="6" t="s">
        <v>19388</v>
      </c>
      <c r="D1289" s="6" t="s">
        <v>19387</v>
      </c>
      <c r="E1289" s="5">
        <v>287</v>
      </c>
      <c r="F1289" s="6">
        <v>32</v>
      </c>
      <c r="G1289" s="1">
        <v>0.754</v>
      </c>
      <c r="H1289">
        <v>1.218</v>
      </c>
      <c r="I1289">
        <v>1.2310000000000001</v>
      </c>
      <c r="J1289">
        <v>1.1499999999999999</v>
      </c>
      <c r="K1289">
        <v>1.198</v>
      </c>
      <c r="L1289" s="1">
        <v>2</v>
      </c>
      <c r="M1289">
        <v>2</v>
      </c>
      <c r="N1289">
        <v>2</v>
      </c>
      <c r="O1289" s="1">
        <v>2</v>
      </c>
      <c r="P1289">
        <v>3.6</v>
      </c>
      <c r="Q1289">
        <v>2</v>
      </c>
      <c r="R1289">
        <v>22.3</v>
      </c>
      <c r="S1289">
        <v>2</v>
      </c>
      <c r="T1289">
        <v>18.8</v>
      </c>
      <c r="U1289">
        <v>2</v>
      </c>
      <c r="V1289">
        <v>12.6</v>
      </c>
      <c r="W1289">
        <v>2</v>
      </c>
      <c r="X1289">
        <v>0.4</v>
      </c>
    </row>
    <row r="1290" spans="1:24" x14ac:dyDescent="0.3">
      <c r="A1290" s="6" t="s">
        <v>19389</v>
      </c>
      <c r="B1290" s="52" t="s">
        <v>9227</v>
      </c>
      <c r="C1290" s="6" t="s">
        <v>19391</v>
      </c>
      <c r="D1290" s="6" t="s">
        <v>19390</v>
      </c>
      <c r="E1290" s="5">
        <v>776</v>
      </c>
      <c r="F1290" s="6">
        <v>89.6</v>
      </c>
      <c r="G1290" s="1">
        <v>1.0329999999999999</v>
      </c>
      <c r="H1290">
        <v>1.173</v>
      </c>
      <c r="I1290">
        <v>1.3140000000000001</v>
      </c>
      <c r="J1290">
        <v>1.4359999999999999</v>
      </c>
      <c r="K1290">
        <v>1.32</v>
      </c>
      <c r="L1290" s="1">
        <v>21</v>
      </c>
      <c r="M1290">
        <v>21</v>
      </c>
      <c r="N1290">
        <v>30</v>
      </c>
      <c r="O1290" s="1">
        <v>30</v>
      </c>
      <c r="P1290">
        <v>6.8</v>
      </c>
      <c r="Q1290">
        <v>30</v>
      </c>
      <c r="R1290">
        <v>14.4</v>
      </c>
      <c r="S1290">
        <v>30</v>
      </c>
      <c r="T1290">
        <v>5.9</v>
      </c>
      <c r="U1290">
        <v>29</v>
      </c>
      <c r="V1290">
        <v>9.4</v>
      </c>
      <c r="W1290">
        <v>30</v>
      </c>
      <c r="X1290">
        <v>16.3</v>
      </c>
    </row>
    <row r="1291" spans="1:24" x14ac:dyDescent="0.3">
      <c r="A1291" s="6" t="s">
        <v>19392</v>
      </c>
      <c r="B1291" s="52" t="s">
        <v>9229</v>
      </c>
      <c r="C1291" s="6" t="s">
        <v>19394</v>
      </c>
      <c r="D1291" s="6" t="s">
        <v>19393</v>
      </c>
      <c r="E1291" s="5">
        <v>745</v>
      </c>
      <c r="F1291" s="6">
        <v>86.9</v>
      </c>
      <c r="G1291" s="1">
        <v>1.0660000000000001</v>
      </c>
      <c r="H1291">
        <v>0.95399999999999996</v>
      </c>
      <c r="I1291">
        <v>0.94599999999999995</v>
      </c>
      <c r="J1291">
        <v>1.0109999999999999</v>
      </c>
      <c r="K1291">
        <v>0.91700000000000004</v>
      </c>
      <c r="L1291" s="1">
        <v>24</v>
      </c>
      <c r="M1291">
        <v>25</v>
      </c>
      <c r="N1291">
        <v>37</v>
      </c>
      <c r="O1291" s="1">
        <v>35</v>
      </c>
      <c r="P1291">
        <v>7</v>
      </c>
      <c r="Q1291">
        <v>35</v>
      </c>
      <c r="R1291">
        <v>13.9</v>
      </c>
      <c r="S1291">
        <v>35</v>
      </c>
      <c r="T1291">
        <v>14.3</v>
      </c>
      <c r="U1291">
        <v>35</v>
      </c>
      <c r="V1291">
        <v>13.2</v>
      </c>
      <c r="W1291">
        <v>35</v>
      </c>
      <c r="X1291">
        <v>7.5</v>
      </c>
    </row>
    <row r="1292" spans="1:24" x14ac:dyDescent="0.3">
      <c r="A1292" s="6" t="s">
        <v>2544</v>
      </c>
      <c r="B1292" s="52" t="s">
        <v>2543</v>
      </c>
      <c r="C1292" s="6" t="s">
        <v>4989</v>
      </c>
      <c r="D1292" s="6" t="s">
        <v>2545</v>
      </c>
      <c r="E1292" s="5">
        <v>768</v>
      </c>
      <c r="F1292" s="6">
        <v>88.9</v>
      </c>
      <c r="G1292" s="1">
        <v>0.96499999999999997</v>
      </c>
      <c r="H1292">
        <v>0.95099999999999996</v>
      </c>
      <c r="I1292">
        <v>0.94199999999999995</v>
      </c>
      <c r="J1292">
        <v>0.91700000000000004</v>
      </c>
      <c r="K1292">
        <v>0.85099999999999998</v>
      </c>
      <c r="L1292" s="1">
        <v>23</v>
      </c>
      <c r="M1292">
        <v>23</v>
      </c>
      <c r="N1292">
        <v>38</v>
      </c>
      <c r="O1292" s="1">
        <v>38</v>
      </c>
      <c r="P1292">
        <v>7</v>
      </c>
      <c r="Q1292">
        <v>38</v>
      </c>
      <c r="R1292">
        <v>3.8</v>
      </c>
      <c r="S1292">
        <v>38</v>
      </c>
      <c r="T1292">
        <v>7.4</v>
      </c>
      <c r="U1292">
        <v>38</v>
      </c>
      <c r="V1292">
        <v>5.3</v>
      </c>
      <c r="W1292">
        <v>38</v>
      </c>
      <c r="X1292">
        <v>6.5</v>
      </c>
    </row>
    <row r="1293" spans="1:24" x14ac:dyDescent="0.3">
      <c r="A1293" s="6" t="s">
        <v>19395</v>
      </c>
      <c r="B1293" s="52" t="s">
        <v>9231</v>
      </c>
      <c r="C1293" s="6" t="s">
        <v>19397</v>
      </c>
      <c r="D1293" s="6" t="s">
        <v>19396</v>
      </c>
      <c r="E1293" s="5">
        <v>759</v>
      </c>
      <c r="F1293" s="6">
        <v>87.6</v>
      </c>
      <c r="G1293" s="1">
        <v>0.98699999999999999</v>
      </c>
      <c r="H1293">
        <v>0.95199999999999996</v>
      </c>
      <c r="I1293">
        <v>0.84799999999999998</v>
      </c>
      <c r="J1293">
        <v>0.82199999999999995</v>
      </c>
      <c r="K1293">
        <v>0.92800000000000005</v>
      </c>
      <c r="L1293" s="1">
        <v>14</v>
      </c>
      <c r="M1293">
        <v>24</v>
      </c>
      <c r="N1293">
        <v>28</v>
      </c>
      <c r="O1293" s="1">
        <v>16</v>
      </c>
      <c r="P1293">
        <v>7.3</v>
      </c>
      <c r="Q1293">
        <v>16</v>
      </c>
      <c r="R1293">
        <v>7.4</v>
      </c>
      <c r="S1293">
        <v>16</v>
      </c>
      <c r="T1293">
        <v>9.6</v>
      </c>
      <c r="U1293">
        <v>16</v>
      </c>
      <c r="V1293">
        <v>10.4</v>
      </c>
      <c r="W1293">
        <v>16</v>
      </c>
      <c r="X1293">
        <v>8.1999999999999993</v>
      </c>
    </row>
    <row r="1294" spans="1:24" x14ac:dyDescent="0.3">
      <c r="A1294" s="6" t="s">
        <v>1814</v>
      </c>
      <c r="B1294" s="52" t="s">
        <v>1813</v>
      </c>
      <c r="D1294" s="6" t="s">
        <v>1815</v>
      </c>
      <c r="E1294" s="5">
        <v>900</v>
      </c>
      <c r="F1294" s="6">
        <v>102.7</v>
      </c>
      <c r="G1294" s="1">
        <v>1.0109999999999999</v>
      </c>
      <c r="H1294">
        <v>1.0069999999999999</v>
      </c>
      <c r="I1294">
        <v>1.1259999999999999</v>
      </c>
      <c r="J1294">
        <v>1.1040000000000001</v>
      </c>
      <c r="K1294">
        <v>1.121</v>
      </c>
      <c r="L1294" s="1">
        <v>17</v>
      </c>
      <c r="M1294">
        <v>27</v>
      </c>
      <c r="N1294">
        <v>40</v>
      </c>
      <c r="O1294" s="1">
        <v>27</v>
      </c>
      <c r="P1294">
        <v>7.4</v>
      </c>
      <c r="Q1294">
        <v>27</v>
      </c>
      <c r="R1294">
        <v>8.4</v>
      </c>
      <c r="S1294">
        <v>27</v>
      </c>
      <c r="T1294">
        <v>10.4</v>
      </c>
      <c r="U1294">
        <v>27</v>
      </c>
      <c r="V1294">
        <v>11.8</v>
      </c>
      <c r="W1294">
        <v>27</v>
      </c>
      <c r="X1294">
        <v>9.5</v>
      </c>
    </row>
    <row r="1295" spans="1:24" x14ac:dyDescent="0.3">
      <c r="A1295" s="6" t="s">
        <v>19398</v>
      </c>
      <c r="B1295" s="52" t="s">
        <v>9233</v>
      </c>
      <c r="C1295" s="6" t="s">
        <v>19400</v>
      </c>
      <c r="D1295" s="6" t="s">
        <v>19399</v>
      </c>
      <c r="E1295" s="5">
        <v>780</v>
      </c>
      <c r="F1295" s="6">
        <v>90.9</v>
      </c>
      <c r="G1295" s="1">
        <v>0.98799999999999999</v>
      </c>
      <c r="H1295">
        <v>0.99299999999999999</v>
      </c>
      <c r="I1295">
        <v>1.08</v>
      </c>
      <c r="J1295">
        <v>1.181</v>
      </c>
      <c r="K1295">
        <v>1.117</v>
      </c>
      <c r="L1295" s="1">
        <v>14</v>
      </c>
      <c r="M1295">
        <v>14</v>
      </c>
      <c r="N1295">
        <v>20</v>
      </c>
      <c r="O1295" s="1">
        <v>20</v>
      </c>
      <c r="P1295">
        <v>9.5</v>
      </c>
      <c r="Q1295">
        <v>20</v>
      </c>
      <c r="R1295">
        <v>9.3000000000000007</v>
      </c>
      <c r="S1295">
        <v>20</v>
      </c>
      <c r="T1295">
        <v>6.3</v>
      </c>
      <c r="U1295">
        <v>20</v>
      </c>
      <c r="V1295">
        <v>8.6</v>
      </c>
      <c r="W1295">
        <v>20</v>
      </c>
      <c r="X1295">
        <v>9.6</v>
      </c>
    </row>
    <row r="1296" spans="1:24" x14ac:dyDescent="0.3">
      <c r="A1296" s="6" t="s">
        <v>19401</v>
      </c>
      <c r="B1296" s="52" t="s">
        <v>9235</v>
      </c>
      <c r="D1296" s="6" t="s">
        <v>19402</v>
      </c>
      <c r="E1296" s="5">
        <v>2489</v>
      </c>
      <c r="F1296" s="6">
        <v>278</v>
      </c>
      <c r="G1296" s="1">
        <v>0.61199999999999999</v>
      </c>
      <c r="H1296">
        <v>1.141</v>
      </c>
      <c r="I1296">
        <v>1.8069999999999999</v>
      </c>
      <c r="J1296">
        <v>1.909</v>
      </c>
      <c r="K1296">
        <v>1.32</v>
      </c>
      <c r="L1296" s="1">
        <v>1</v>
      </c>
      <c r="M1296">
        <v>1</v>
      </c>
      <c r="N1296">
        <v>1</v>
      </c>
      <c r="O1296" s="1">
        <v>1</v>
      </c>
      <c r="P1296" t="s">
        <v>5</v>
      </c>
      <c r="Q1296">
        <v>1</v>
      </c>
      <c r="R1296" t="s">
        <v>5</v>
      </c>
      <c r="S1296">
        <v>1</v>
      </c>
      <c r="T1296" t="s">
        <v>5</v>
      </c>
      <c r="U1296">
        <v>1</v>
      </c>
      <c r="V1296" t="s">
        <v>5</v>
      </c>
      <c r="W1296">
        <v>1</v>
      </c>
      <c r="X1296" t="s">
        <v>5</v>
      </c>
    </row>
    <row r="1297" spans="1:24" x14ac:dyDescent="0.3">
      <c r="A1297" s="6" t="s">
        <v>19403</v>
      </c>
      <c r="B1297" s="52" t="s">
        <v>9237</v>
      </c>
      <c r="C1297" s="6" t="s">
        <v>19405</v>
      </c>
      <c r="D1297" s="6" t="s">
        <v>19404</v>
      </c>
      <c r="E1297" s="5">
        <v>179</v>
      </c>
      <c r="F1297" s="6">
        <v>19.100000000000001</v>
      </c>
      <c r="G1297" s="1">
        <v>1.0169999999999999</v>
      </c>
      <c r="H1297">
        <v>0.96499999999999997</v>
      </c>
      <c r="I1297">
        <v>0.94499999999999995</v>
      </c>
      <c r="J1297">
        <v>1.002</v>
      </c>
      <c r="K1297">
        <v>0.94299999999999995</v>
      </c>
      <c r="L1297" s="1">
        <v>4</v>
      </c>
      <c r="M1297">
        <v>4</v>
      </c>
      <c r="N1297">
        <v>14</v>
      </c>
      <c r="O1297" s="1">
        <v>14</v>
      </c>
      <c r="P1297">
        <v>6.8</v>
      </c>
      <c r="Q1297">
        <v>14</v>
      </c>
      <c r="R1297">
        <v>11.3</v>
      </c>
      <c r="S1297">
        <v>14</v>
      </c>
      <c r="T1297">
        <v>16.399999999999999</v>
      </c>
      <c r="U1297">
        <v>14</v>
      </c>
      <c r="V1297">
        <v>12.1</v>
      </c>
      <c r="W1297">
        <v>14</v>
      </c>
      <c r="X1297">
        <v>6.5</v>
      </c>
    </row>
    <row r="1298" spans="1:24" x14ac:dyDescent="0.3">
      <c r="A1298" s="6" t="s">
        <v>19406</v>
      </c>
      <c r="B1298" s="52" t="s">
        <v>9239</v>
      </c>
      <c r="C1298" s="6" t="s">
        <v>19408</v>
      </c>
      <c r="D1298" s="6" t="s">
        <v>19407</v>
      </c>
      <c r="E1298" s="5">
        <v>273</v>
      </c>
      <c r="F1298" s="6">
        <v>29.3</v>
      </c>
      <c r="G1298" s="1">
        <v>1.034</v>
      </c>
      <c r="H1298">
        <v>0.96799999999999997</v>
      </c>
      <c r="I1298">
        <v>0.88300000000000001</v>
      </c>
      <c r="J1298">
        <v>0.89</v>
      </c>
      <c r="K1298">
        <v>0.92</v>
      </c>
      <c r="L1298" s="1">
        <v>7</v>
      </c>
      <c r="M1298">
        <v>7</v>
      </c>
      <c r="N1298">
        <v>13</v>
      </c>
      <c r="O1298" s="1">
        <v>13</v>
      </c>
      <c r="P1298">
        <v>5.0999999999999996</v>
      </c>
      <c r="Q1298">
        <v>13</v>
      </c>
      <c r="R1298">
        <v>8</v>
      </c>
      <c r="S1298">
        <v>13</v>
      </c>
      <c r="T1298">
        <v>12.7</v>
      </c>
      <c r="U1298">
        <v>13</v>
      </c>
      <c r="V1298">
        <v>9.1</v>
      </c>
      <c r="W1298">
        <v>13</v>
      </c>
      <c r="X1298">
        <v>12</v>
      </c>
    </row>
    <row r="1299" spans="1:24" x14ac:dyDescent="0.3">
      <c r="A1299" s="6" t="s">
        <v>19409</v>
      </c>
      <c r="B1299" s="52" t="s">
        <v>9241</v>
      </c>
      <c r="C1299" s="6" t="s">
        <v>19411</v>
      </c>
      <c r="D1299" s="6" t="s">
        <v>19410</v>
      </c>
      <c r="E1299" s="5">
        <v>1505</v>
      </c>
      <c r="F1299" s="6">
        <v>164.1</v>
      </c>
      <c r="G1299" s="1">
        <v>1.0289999999999999</v>
      </c>
      <c r="H1299">
        <v>0.97799999999999998</v>
      </c>
      <c r="I1299">
        <v>1.0649999999999999</v>
      </c>
      <c r="J1299">
        <v>1.0229999999999999</v>
      </c>
      <c r="K1299">
        <v>1.08</v>
      </c>
      <c r="L1299" s="1">
        <v>5</v>
      </c>
      <c r="M1299">
        <v>18</v>
      </c>
      <c r="N1299">
        <v>26</v>
      </c>
      <c r="O1299" s="1">
        <v>6</v>
      </c>
      <c r="P1299">
        <v>10.9</v>
      </c>
      <c r="Q1299">
        <v>6</v>
      </c>
      <c r="R1299">
        <v>6.3</v>
      </c>
      <c r="S1299">
        <v>6</v>
      </c>
      <c r="T1299">
        <v>11.2</v>
      </c>
      <c r="U1299">
        <v>6</v>
      </c>
      <c r="V1299">
        <v>22.1</v>
      </c>
      <c r="W1299">
        <v>6</v>
      </c>
      <c r="X1299">
        <v>13.2</v>
      </c>
    </row>
    <row r="1300" spans="1:24" x14ac:dyDescent="0.3">
      <c r="A1300" s="6" t="s">
        <v>19412</v>
      </c>
      <c r="B1300" s="52" t="s">
        <v>9241</v>
      </c>
      <c r="C1300" s="6" t="s">
        <v>19414</v>
      </c>
      <c r="D1300" s="6" t="s">
        <v>19413</v>
      </c>
      <c r="E1300" s="5">
        <v>678</v>
      </c>
      <c r="F1300" s="6">
        <v>77.400000000000006</v>
      </c>
      <c r="G1300" s="1">
        <v>1.07</v>
      </c>
      <c r="H1300">
        <v>1.034</v>
      </c>
      <c r="I1300">
        <v>0.89200000000000002</v>
      </c>
      <c r="J1300">
        <v>1.0960000000000001</v>
      </c>
      <c r="K1300">
        <v>1.0629999999999999</v>
      </c>
      <c r="L1300" s="1">
        <v>1</v>
      </c>
      <c r="M1300">
        <v>14</v>
      </c>
      <c r="N1300">
        <v>21</v>
      </c>
      <c r="O1300" s="1">
        <v>1</v>
      </c>
      <c r="P1300" t="s">
        <v>5</v>
      </c>
      <c r="Q1300">
        <v>1</v>
      </c>
      <c r="R1300" t="s">
        <v>5</v>
      </c>
      <c r="S1300">
        <v>1</v>
      </c>
      <c r="T1300" t="s">
        <v>5</v>
      </c>
      <c r="U1300">
        <v>1</v>
      </c>
      <c r="V1300" t="s">
        <v>5</v>
      </c>
      <c r="W1300">
        <v>1</v>
      </c>
      <c r="X1300" t="s">
        <v>5</v>
      </c>
    </row>
    <row r="1301" spans="1:24" x14ac:dyDescent="0.3">
      <c r="A1301" s="6" t="s">
        <v>19415</v>
      </c>
      <c r="B1301" s="52" t="s">
        <v>9243</v>
      </c>
      <c r="C1301" s="6" t="s">
        <v>19417</v>
      </c>
      <c r="D1301" s="6" t="s">
        <v>19416</v>
      </c>
      <c r="E1301" s="5">
        <v>229</v>
      </c>
      <c r="F1301" s="6">
        <v>26.6</v>
      </c>
      <c r="G1301" s="1">
        <v>0.999</v>
      </c>
      <c r="H1301">
        <v>0.93100000000000005</v>
      </c>
      <c r="I1301">
        <v>0.79800000000000004</v>
      </c>
      <c r="J1301">
        <v>0.83399999999999996</v>
      </c>
      <c r="K1301">
        <v>0.99299999999999999</v>
      </c>
      <c r="L1301" s="1">
        <v>4</v>
      </c>
      <c r="M1301">
        <v>4</v>
      </c>
      <c r="N1301">
        <v>6</v>
      </c>
      <c r="O1301" s="1">
        <v>6</v>
      </c>
      <c r="P1301">
        <v>4.5999999999999996</v>
      </c>
      <c r="Q1301">
        <v>6</v>
      </c>
      <c r="R1301">
        <v>4</v>
      </c>
      <c r="S1301">
        <v>6</v>
      </c>
      <c r="T1301">
        <v>4.7</v>
      </c>
      <c r="U1301">
        <v>6</v>
      </c>
      <c r="V1301">
        <v>7.7</v>
      </c>
      <c r="W1301">
        <v>6</v>
      </c>
      <c r="X1301">
        <v>2.2999999999999998</v>
      </c>
    </row>
    <row r="1302" spans="1:24" x14ac:dyDescent="0.3">
      <c r="A1302" s="6" t="s">
        <v>19418</v>
      </c>
      <c r="B1302" s="52" t="s">
        <v>131</v>
      </c>
      <c r="D1302" s="6" t="s">
        <v>19419</v>
      </c>
      <c r="E1302" s="5">
        <v>908</v>
      </c>
      <c r="F1302" s="6">
        <v>105.5</v>
      </c>
      <c r="G1302" s="1">
        <v>0.97299999999999998</v>
      </c>
      <c r="H1302">
        <v>1.0189999999999999</v>
      </c>
      <c r="I1302">
        <v>0.94399999999999995</v>
      </c>
      <c r="J1302">
        <v>0.86599999999999999</v>
      </c>
      <c r="K1302">
        <v>0.92800000000000005</v>
      </c>
      <c r="L1302" s="1">
        <v>12</v>
      </c>
      <c r="M1302">
        <v>12</v>
      </c>
      <c r="N1302">
        <v>15</v>
      </c>
      <c r="O1302" s="1">
        <v>15</v>
      </c>
      <c r="P1302">
        <v>8.9</v>
      </c>
      <c r="Q1302">
        <v>15</v>
      </c>
      <c r="R1302">
        <v>2.9</v>
      </c>
      <c r="S1302">
        <v>15</v>
      </c>
      <c r="T1302">
        <v>14.4</v>
      </c>
      <c r="U1302">
        <v>15</v>
      </c>
      <c r="V1302">
        <v>20.8</v>
      </c>
      <c r="W1302">
        <v>15</v>
      </c>
      <c r="X1302">
        <v>10.5</v>
      </c>
    </row>
    <row r="1303" spans="1:24" x14ac:dyDescent="0.3">
      <c r="A1303" s="6" t="s">
        <v>19420</v>
      </c>
      <c r="B1303" s="52" t="s">
        <v>9245</v>
      </c>
      <c r="C1303" s="6" t="s">
        <v>19422</v>
      </c>
      <c r="D1303" s="6" t="s">
        <v>19421</v>
      </c>
      <c r="E1303" s="5">
        <v>472</v>
      </c>
      <c r="F1303" s="6">
        <v>53.8</v>
      </c>
      <c r="G1303" s="1">
        <v>1.0009999999999999</v>
      </c>
      <c r="H1303">
        <v>1.1240000000000001</v>
      </c>
      <c r="I1303">
        <v>1.07</v>
      </c>
      <c r="J1303">
        <v>0.98599999999999999</v>
      </c>
      <c r="K1303">
        <v>0.89400000000000002</v>
      </c>
      <c r="L1303" s="1">
        <v>13</v>
      </c>
      <c r="M1303">
        <v>13</v>
      </c>
      <c r="N1303">
        <v>34</v>
      </c>
      <c r="O1303" s="1">
        <v>32</v>
      </c>
      <c r="P1303">
        <v>11.1</v>
      </c>
      <c r="Q1303">
        <v>32</v>
      </c>
      <c r="R1303">
        <v>14.6</v>
      </c>
      <c r="S1303">
        <v>32</v>
      </c>
      <c r="T1303">
        <v>19.899999999999999</v>
      </c>
      <c r="U1303">
        <v>32</v>
      </c>
      <c r="V1303">
        <v>18.899999999999999</v>
      </c>
      <c r="W1303">
        <v>32</v>
      </c>
      <c r="X1303">
        <v>15.4</v>
      </c>
    </row>
    <row r="1304" spans="1:24" x14ac:dyDescent="0.3">
      <c r="A1304" s="6" t="s">
        <v>19423</v>
      </c>
      <c r="B1304" s="52" t="s">
        <v>9247</v>
      </c>
      <c r="C1304" s="6" t="s">
        <v>19425</v>
      </c>
      <c r="D1304" s="6" t="s">
        <v>19424</v>
      </c>
      <c r="E1304" s="5">
        <v>538</v>
      </c>
      <c r="F1304" s="6">
        <v>60.6</v>
      </c>
      <c r="G1304" s="1">
        <v>1.034</v>
      </c>
      <c r="H1304">
        <v>0.996</v>
      </c>
      <c r="I1304">
        <v>0.97799999999999998</v>
      </c>
      <c r="J1304">
        <v>0.94099999999999995</v>
      </c>
      <c r="K1304">
        <v>0.97799999999999998</v>
      </c>
      <c r="L1304" s="1">
        <v>14</v>
      </c>
      <c r="M1304">
        <v>15</v>
      </c>
      <c r="N1304">
        <v>20</v>
      </c>
      <c r="O1304" s="1">
        <v>19</v>
      </c>
      <c r="P1304">
        <v>12.6</v>
      </c>
      <c r="Q1304">
        <v>19</v>
      </c>
      <c r="R1304">
        <v>9.1999999999999993</v>
      </c>
      <c r="S1304">
        <v>19</v>
      </c>
      <c r="T1304">
        <v>12.4</v>
      </c>
      <c r="U1304">
        <v>19</v>
      </c>
      <c r="V1304">
        <v>8.3000000000000007</v>
      </c>
      <c r="W1304">
        <v>19</v>
      </c>
      <c r="X1304">
        <v>10.7</v>
      </c>
    </row>
    <row r="1305" spans="1:24" x14ac:dyDescent="0.3">
      <c r="A1305" s="6" t="s">
        <v>19426</v>
      </c>
      <c r="B1305" s="52" t="s">
        <v>184</v>
      </c>
      <c r="C1305" s="6" t="s">
        <v>19428</v>
      </c>
      <c r="D1305" s="6" t="s">
        <v>19427</v>
      </c>
      <c r="E1305" s="5">
        <v>894</v>
      </c>
      <c r="F1305" s="6">
        <v>103.7</v>
      </c>
      <c r="G1305" s="1">
        <v>0.95299999999999996</v>
      </c>
      <c r="H1305">
        <v>1.01</v>
      </c>
      <c r="I1305">
        <v>0.97599999999999998</v>
      </c>
      <c r="J1305">
        <v>0.92</v>
      </c>
      <c r="K1305">
        <v>1.081</v>
      </c>
      <c r="L1305" s="1">
        <v>10</v>
      </c>
      <c r="M1305">
        <v>10</v>
      </c>
      <c r="N1305">
        <v>11</v>
      </c>
      <c r="O1305" s="1">
        <v>11</v>
      </c>
      <c r="P1305">
        <v>6.4</v>
      </c>
      <c r="Q1305">
        <v>11</v>
      </c>
      <c r="R1305">
        <v>8.9</v>
      </c>
      <c r="S1305">
        <v>11</v>
      </c>
      <c r="T1305">
        <v>8.6999999999999993</v>
      </c>
      <c r="U1305">
        <v>11</v>
      </c>
      <c r="V1305">
        <v>12</v>
      </c>
      <c r="W1305">
        <v>11</v>
      </c>
      <c r="X1305">
        <v>9.4</v>
      </c>
    </row>
    <row r="1306" spans="1:24" x14ac:dyDescent="0.3">
      <c r="A1306" s="6" t="s">
        <v>2479</v>
      </c>
      <c r="B1306" s="52" t="s">
        <v>2478</v>
      </c>
      <c r="C1306" s="6" t="s">
        <v>5012</v>
      </c>
      <c r="D1306" s="6" t="s">
        <v>2480</v>
      </c>
      <c r="E1306" s="5">
        <v>365</v>
      </c>
      <c r="F1306" s="6">
        <v>40</v>
      </c>
      <c r="G1306" s="1">
        <v>1.0980000000000001</v>
      </c>
      <c r="H1306">
        <v>1.6240000000000001</v>
      </c>
      <c r="I1306">
        <v>1.4159999999999999</v>
      </c>
      <c r="J1306">
        <v>1.9039999999999999</v>
      </c>
      <c r="K1306">
        <v>2.4649999999999999</v>
      </c>
      <c r="L1306" s="1">
        <v>1</v>
      </c>
      <c r="M1306">
        <v>1</v>
      </c>
      <c r="N1306">
        <v>1</v>
      </c>
      <c r="O1306" s="1">
        <v>1</v>
      </c>
      <c r="P1306" t="s">
        <v>5</v>
      </c>
      <c r="Q1306">
        <v>1</v>
      </c>
      <c r="R1306" t="s">
        <v>5</v>
      </c>
      <c r="S1306">
        <v>1</v>
      </c>
      <c r="T1306" t="s">
        <v>5</v>
      </c>
      <c r="U1306">
        <v>1</v>
      </c>
      <c r="V1306" t="s">
        <v>5</v>
      </c>
      <c r="W1306">
        <v>1</v>
      </c>
      <c r="X1306" t="s">
        <v>5</v>
      </c>
    </row>
    <row r="1307" spans="1:24" x14ac:dyDescent="0.3">
      <c r="A1307" s="6" t="s">
        <v>4380</v>
      </c>
      <c r="B1307" s="52" t="s">
        <v>4379</v>
      </c>
      <c r="C1307" s="6" t="s">
        <v>4444</v>
      </c>
      <c r="D1307" s="6" t="s">
        <v>4381</v>
      </c>
      <c r="E1307" s="5">
        <v>352</v>
      </c>
      <c r="F1307" s="6">
        <v>39.700000000000003</v>
      </c>
      <c r="G1307" s="1">
        <v>0.98099999999999998</v>
      </c>
      <c r="H1307">
        <v>1.484</v>
      </c>
      <c r="I1307">
        <v>0.71899999999999997</v>
      </c>
      <c r="J1307">
        <v>0.32400000000000001</v>
      </c>
      <c r="K1307">
        <v>1.93</v>
      </c>
      <c r="L1307" s="1">
        <v>3</v>
      </c>
      <c r="M1307">
        <v>3</v>
      </c>
      <c r="N1307">
        <v>3</v>
      </c>
      <c r="O1307" s="1">
        <v>3</v>
      </c>
      <c r="P1307">
        <v>41.7</v>
      </c>
      <c r="Q1307">
        <v>3</v>
      </c>
      <c r="R1307">
        <v>10.199999999999999</v>
      </c>
      <c r="S1307">
        <v>3</v>
      </c>
      <c r="T1307">
        <v>55.6</v>
      </c>
      <c r="U1307">
        <v>3</v>
      </c>
      <c r="V1307">
        <v>40.299999999999997</v>
      </c>
      <c r="W1307">
        <v>3</v>
      </c>
      <c r="X1307">
        <v>60.3</v>
      </c>
    </row>
    <row r="1308" spans="1:24" x14ac:dyDescent="0.3">
      <c r="A1308" s="6" t="s">
        <v>19429</v>
      </c>
      <c r="B1308" s="52" t="s">
        <v>9249</v>
      </c>
      <c r="C1308" s="6" t="s">
        <v>19431</v>
      </c>
      <c r="D1308" s="6" t="s">
        <v>19430</v>
      </c>
      <c r="E1308" s="5">
        <v>319</v>
      </c>
      <c r="F1308" s="6">
        <v>36.6</v>
      </c>
      <c r="G1308" s="1">
        <v>1.0629999999999999</v>
      </c>
      <c r="H1308">
        <v>1.032</v>
      </c>
      <c r="I1308">
        <v>1.0509999999999999</v>
      </c>
      <c r="J1308">
        <v>0.997</v>
      </c>
      <c r="K1308">
        <v>0.92500000000000004</v>
      </c>
      <c r="L1308" s="1">
        <v>9</v>
      </c>
      <c r="M1308">
        <v>9</v>
      </c>
      <c r="N1308">
        <v>15</v>
      </c>
      <c r="O1308" s="1">
        <v>15</v>
      </c>
      <c r="P1308">
        <v>12.2</v>
      </c>
      <c r="Q1308">
        <v>15</v>
      </c>
      <c r="R1308">
        <v>21.6</v>
      </c>
      <c r="S1308">
        <v>15</v>
      </c>
      <c r="T1308">
        <v>17.100000000000001</v>
      </c>
      <c r="U1308">
        <v>15</v>
      </c>
      <c r="V1308">
        <v>15.9</v>
      </c>
      <c r="W1308">
        <v>15</v>
      </c>
      <c r="X1308">
        <v>21.6</v>
      </c>
    </row>
    <row r="1309" spans="1:24" x14ac:dyDescent="0.3">
      <c r="A1309" s="6" t="s">
        <v>19432</v>
      </c>
      <c r="B1309" s="52" t="s">
        <v>9251</v>
      </c>
      <c r="C1309" s="6" t="s">
        <v>19434</v>
      </c>
      <c r="D1309" s="6" t="s">
        <v>19433</v>
      </c>
      <c r="E1309" s="5">
        <v>222</v>
      </c>
      <c r="F1309" s="6">
        <v>25.6</v>
      </c>
      <c r="G1309" s="1">
        <v>0.98</v>
      </c>
      <c r="H1309">
        <v>0.88300000000000001</v>
      </c>
      <c r="I1309">
        <v>0.66400000000000003</v>
      </c>
      <c r="J1309">
        <v>0.626</v>
      </c>
      <c r="K1309">
        <v>0.871</v>
      </c>
      <c r="L1309" s="1">
        <v>2</v>
      </c>
      <c r="M1309">
        <v>2</v>
      </c>
      <c r="N1309">
        <v>3</v>
      </c>
      <c r="O1309" s="1">
        <v>3</v>
      </c>
      <c r="P1309">
        <v>10.7</v>
      </c>
      <c r="Q1309">
        <v>3</v>
      </c>
      <c r="R1309">
        <v>1.1000000000000001</v>
      </c>
      <c r="S1309">
        <v>3</v>
      </c>
      <c r="T1309">
        <v>2.8</v>
      </c>
      <c r="U1309">
        <v>3</v>
      </c>
      <c r="V1309">
        <v>5.8</v>
      </c>
      <c r="W1309">
        <v>3</v>
      </c>
      <c r="X1309">
        <v>4.5999999999999996</v>
      </c>
    </row>
    <row r="1310" spans="1:24" x14ac:dyDescent="0.3">
      <c r="A1310" s="6" t="s">
        <v>19435</v>
      </c>
      <c r="B1310" s="52" t="s">
        <v>9253</v>
      </c>
      <c r="C1310" s="6" t="s">
        <v>19437</v>
      </c>
      <c r="D1310" s="6" t="s">
        <v>19436</v>
      </c>
      <c r="E1310" s="5">
        <v>855</v>
      </c>
      <c r="F1310" s="6">
        <v>97.5</v>
      </c>
      <c r="G1310" s="1">
        <v>1.1259999999999999</v>
      </c>
      <c r="H1310">
        <v>1.5469999999999999</v>
      </c>
      <c r="I1310">
        <v>1.292</v>
      </c>
      <c r="J1310">
        <v>1.1910000000000001</v>
      </c>
      <c r="K1310">
        <v>1.4730000000000001</v>
      </c>
      <c r="L1310" s="1">
        <v>1</v>
      </c>
      <c r="M1310">
        <v>1</v>
      </c>
      <c r="N1310">
        <v>2</v>
      </c>
      <c r="O1310" s="1">
        <v>2</v>
      </c>
      <c r="P1310">
        <v>6.5</v>
      </c>
      <c r="Q1310">
        <v>2</v>
      </c>
      <c r="R1310">
        <v>13.3</v>
      </c>
      <c r="S1310">
        <v>2</v>
      </c>
      <c r="T1310">
        <v>13.1</v>
      </c>
      <c r="U1310">
        <v>2</v>
      </c>
      <c r="V1310">
        <v>2.2000000000000002</v>
      </c>
      <c r="W1310">
        <v>2</v>
      </c>
      <c r="X1310">
        <v>0.4</v>
      </c>
    </row>
    <row r="1311" spans="1:24" x14ac:dyDescent="0.3">
      <c r="A1311" s="6" t="s">
        <v>19438</v>
      </c>
      <c r="B1311" s="52" t="s">
        <v>134</v>
      </c>
      <c r="C1311" s="6" t="s">
        <v>19440</v>
      </c>
      <c r="D1311" s="6" t="s">
        <v>19439</v>
      </c>
      <c r="E1311" s="5">
        <v>656</v>
      </c>
      <c r="F1311" s="6">
        <v>75.7</v>
      </c>
      <c r="G1311" s="1">
        <v>0.88500000000000001</v>
      </c>
      <c r="H1311">
        <v>0.93</v>
      </c>
      <c r="I1311">
        <v>0.88600000000000001</v>
      </c>
      <c r="J1311">
        <v>0.87</v>
      </c>
      <c r="K1311">
        <v>0.95899999999999996</v>
      </c>
      <c r="L1311" s="1">
        <v>4</v>
      </c>
      <c r="M1311">
        <v>4</v>
      </c>
      <c r="N1311">
        <v>4</v>
      </c>
      <c r="O1311" s="1">
        <v>4</v>
      </c>
      <c r="P1311">
        <v>0.7</v>
      </c>
      <c r="Q1311">
        <v>4</v>
      </c>
      <c r="R1311">
        <v>2.1</v>
      </c>
      <c r="S1311">
        <v>4</v>
      </c>
      <c r="T1311">
        <v>3</v>
      </c>
      <c r="U1311">
        <v>4</v>
      </c>
      <c r="V1311">
        <v>2.5</v>
      </c>
      <c r="W1311">
        <v>4</v>
      </c>
      <c r="X1311">
        <v>5.3</v>
      </c>
    </row>
    <row r="1312" spans="1:24" x14ac:dyDescent="0.3">
      <c r="A1312" s="6" t="s">
        <v>19441</v>
      </c>
      <c r="B1312" s="52" t="s">
        <v>9255</v>
      </c>
      <c r="D1312" s="6" t="s">
        <v>19442</v>
      </c>
      <c r="E1312" s="5">
        <v>73</v>
      </c>
      <c r="F1312" s="6">
        <v>6.8</v>
      </c>
      <c r="G1312" s="1">
        <v>0.872</v>
      </c>
      <c r="H1312">
        <v>1.0860000000000001</v>
      </c>
      <c r="I1312">
        <v>1.0149999999999999</v>
      </c>
      <c r="J1312">
        <v>0.97699999999999998</v>
      </c>
      <c r="K1312">
        <v>1.0820000000000001</v>
      </c>
      <c r="L1312" s="1">
        <v>1</v>
      </c>
      <c r="M1312">
        <v>1</v>
      </c>
      <c r="N1312">
        <v>1</v>
      </c>
      <c r="O1312" s="1">
        <v>1</v>
      </c>
      <c r="P1312" t="s">
        <v>5</v>
      </c>
      <c r="Q1312">
        <v>1</v>
      </c>
      <c r="R1312" t="s">
        <v>5</v>
      </c>
      <c r="S1312">
        <v>1</v>
      </c>
      <c r="T1312" t="s">
        <v>5</v>
      </c>
      <c r="U1312">
        <v>1</v>
      </c>
      <c r="V1312" t="s">
        <v>5</v>
      </c>
      <c r="W1312">
        <v>1</v>
      </c>
      <c r="X1312" t="s">
        <v>5</v>
      </c>
    </row>
    <row r="1313" spans="1:24" x14ac:dyDescent="0.3">
      <c r="A1313" s="6" t="s">
        <v>19443</v>
      </c>
      <c r="B1313" s="52" t="s">
        <v>529</v>
      </c>
      <c r="D1313" s="6" t="s">
        <v>19444</v>
      </c>
      <c r="E1313" s="5">
        <v>131</v>
      </c>
      <c r="F1313" s="6">
        <v>14.8</v>
      </c>
      <c r="G1313" s="1">
        <v>1.004</v>
      </c>
      <c r="H1313">
        <v>1.1679999999999999</v>
      </c>
      <c r="I1313">
        <v>1.4610000000000001</v>
      </c>
      <c r="J1313">
        <v>1.43</v>
      </c>
      <c r="K1313">
        <v>1.1060000000000001</v>
      </c>
      <c r="L1313" s="1">
        <v>2</v>
      </c>
      <c r="M1313">
        <v>2</v>
      </c>
      <c r="N1313">
        <v>3</v>
      </c>
      <c r="O1313" s="1">
        <v>3</v>
      </c>
      <c r="P1313">
        <v>2.9</v>
      </c>
      <c r="Q1313">
        <v>3</v>
      </c>
      <c r="R1313">
        <v>18.3</v>
      </c>
      <c r="S1313">
        <v>3</v>
      </c>
      <c r="T1313">
        <v>0.4</v>
      </c>
      <c r="U1313">
        <v>3</v>
      </c>
      <c r="V1313">
        <v>3.8</v>
      </c>
      <c r="W1313">
        <v>3</v>
      </c>
      <c r="X1313">
        <v>6.5</v>
      </c>
    </row>
    <row r="1314" spans="1:24" x14ac:dyDescent="0.3">
      <c r="A1314" s="6" t="s">
        <v>19445</v>
      </c>
      <c r="B1314" s="52" t="s">
        <v>9257</v>
      </c>
      <c r="C1314" s="6" t="s">
        <v>19447</v>
      </c>
      <c r="D1314" s="6" t="s">
        <v>19446</v>
      </c>
      <c r="E1314" s="5">
        <v>305</v>
      </c>
      <c r="F1314" s="6">
        <v>34.1</v>
      </c>
      <c r="G1314" s="1">
        <v>1.0820000000000001</v>
      </c>
      <c r="H1314">
        <v>1.236</v>
      </c>
      <c r="I1314">
        <v>1.706</v>
      </c>
      <c r="J1314">
        <v>2.1120000000000001</v>
      </c>
      <c r="K1314">
        <v>1.3959999999999999</v>
      </c>
      <c r="L1314" s="1">
        <v>5</v>
      </c>
      <c r="M1314">
        <v>5</v>
      </c>
      <c r="N1314">
        <v>7</v>
      </c>
      <c r="O1314" s="1">
        <v>6</v>
      </c>
      <c r="P1314">
        <v>1.7</v>
      </c>
      <c r="Q1314">
        <v>6</v>
      </c>
      <c r="R1314">
        <v>20.3</v>
      </c>
      <c r="S1314">
        <v>6</v>
      </c>
      <c r="T1314">
        <v>5.8</v>
      </c>
      <c r="U1314">
        <v>6</v>
      </c>
      <c r="V1314">
        <v>13.6</v>
      </c>
      <c r="W1314">
        <v>6</v>
      </c>
      <c r="X1314">
        <v>17.100000000000001</v>
      </c>
    </row>
    <row r="1315" spans="1:24" x14ac:dyDescent="0.3">
      <c r="A1315" s="6" t="s">
        <v>19448</v>
      </c>
      <c r="B1315" s="52" t="s">
        <v>517</v>
      </c>
      <c r="C1315" s="6" t="s">
        <v>19450</v>
      </c>
      <c r="D1315" s="6" t="s">
        <v>19449</v>
      </c>
      <c r="E1315" s="5">
        <v>301</v>
      </c>
      <c r="F1315" s="6">
        <v>34.200000000000003</v>
      </c>
      <c r="G1315" s="1">
        <v>1.052</v>
      </c>
      <c r="H1315">
        <v>0.98299999999999998</v>
      </c>
      <c r="I1315">
        <v>1.17</v>
      </c>
      <c r="J1315">
        <v>1.3580000000000001</v>
      </c>
      <c r="K1315">
        <v>1.008</v>
      </c>
      <c r="L1315" s="1">
        <v>9</v>
      </c>
      <c r="M1315">
        <v>9</v>
      </c>
      <c r="N1315">
        <v>25</v>
      </c>
      <c r="O1315" s="1">
        <v>25</v>
      </c>
      <c r="P1315">
        <v>7.3</v>
      </c>
      <c r="Q1315">
        <v>25</v>
      </c>
      <c r="R1315">
        <v>10.7</v>
      </c>
      <c r="S1315">
        <v>25</v>
      </c>
      <c r="T1315">
        <v>10.8</v>
      </c>
      <c r="U1315">
        <v>25</v>
      </c>
      <c r="V1315">
        <v>14.1</v>
      </c>
      <c r="W1315">
        <v>25</v>
      </c>
      <c r="X1315">
        <v>16.100000000000001</v>
      </c>
    </row>
    <row r="1316" spans="1:24" x14ac:dyDescent="0.3">
      <c r="A1316" s="6" t="s">
        <v>2467</v>
      </c>
      <c r="B1316" s="52" t="s">
        <v>2466</v>
      </c>
      <c r="C1316" s="6" t="s">
        <v>5014</v>
      </c>
      <c r="D1316" s="6" t="s">
        <v>2468</v>
      </c>
      <c r="E1316" s="5">
        <v>195</v>
      </c>
      <c r="F1316" s="6">
        <v>21</v>
      </c>
      <c r="G1316" s="1">
        <v>1.1080000000000001</v>
      </c>
      <c r="H1316">
        <v>0.81599999999999995</v>
      </c>
      <c r="I1316">
        <v>0.82199999999999995</v>
      </c>
      <c r="J1316">
        <v>0.81499999999999995</v>
      </c>
      <c r="K1316">
        <v>0.98699999999999999</v>
      </c>
      <c r="L1316" s="1">
        <v>2</v>
      </c>
      <c r="M1316">
        <v>2</v>
      </c>
      <c r="N1316">
        <v>6</v>
      </c>
      <c r="O1316" s="1">
        <v>6</v>
      </c>
      <c r="P1316">
        <v>4.5</v>
      </c>
      <c r="Q1316">
        <v>6</v>
      </c>
      <c r="R1316">
        <v>5.8</v>
      </c>
      <c r="S1316">
        <v>6</v>
      </c>
      <c r="T1316">
        <v>5.7</v>
      </c>
      <c r="U1316">
        <v>6</v>
      </c>
      <c r="V1316">
        <v>7.4</v>
      </c>
      <c r="W1316">
        <v>6</v>
      </c>
      <c r="X1316">
        <v>7.7</v>
      </c>
    </row>
    <row r="1317" spans="1:24" x14ac:dyDescent="0.3">
      <c r="A1317" s="6" t="s">
        <v>2841</v>
      </c>
      <c r="B1317" s="52" t="s">
        <v>2840</v>
      </c>
      <c r="C1317" s="6" t="s">
        <v>4901</v>
      </c>
      <c r="D1317" s="6" t="s">
        <v>2842</v>
      </c>
      <c r="E1317" s="5">
        <v>286</v>
      </c>
      <c r="F1317" s="6">
        <v>31.6</v>
      </c>
      <c r="G1317" s="1">
        <v>0.77500000000000002</v>
      </c>
      <c r="H1317">
        <v>0.76300000000000001</v>
      </c>
      <c r="I1317">
        <v>0.96</v>
      </c>
      <c r="J1317">
        <v>0.89400000000000002</v>
      </c>
      <c r="K1317">
        <v>0.83599999999999997</v>
      </c>
      <c r="L1317" s="1">
        <v>1</v>
      </c>
      <c r="M1317">
        <v>1</v>
      </c>
      <c r="N1317">
        <v>1</v>
      </c>
      <c r="O1317" s="1">
        <v>1</v>
      </c>
      <c r="P1317" t="s">
        <v>5</v>
      </c>
      <c r="Q1317">
        <v>1</v>
      </c>
      <c r="R1317" t="s">
        <v>5</v>
      </c>
      <c r="S1317">
        <v>1</v>
      </c>
      <c r="T1317" t="s">
        <v>5</v>
      </c>
      <c r="U1317">
        <v>1</v>
      </c>
      <c r="V1317" t="s">
        <v>5</v>
      </c>
      <c r="W1317">
        <v>1</v>
      </c>
      <c r="X1317" t="s">
        <v>5</v>
      </c>
    </row>
    <row r="1318" spans="1:24" x14ac:dyDescent="0.3">
      <c r="A1318" s="6" t="s">
        <v>782</v>
      </c>
      <c r="B1318" s="52" t="s">
        <v>781</v>
      </c>
      <c r="C1318" s="6" t="s">
        <v>5502</v>
      </c>
      <c r="D1318" s="6" t="s">
        <v>783</v>
      </c>
      <c r="E1318" s="5">
        <v>325</v>
      </c>
      <c r="F1318" s="6">
        <v>35.4</v>
      </c>
      <c r="G1318" s="1">
        <v>0.98599999999999999</v>
      </c>
      <c r="H1318">
        <v>1.04</v>
      </c>
      <c r="I1318">
        <v>1.069</v>
      </c>
      <c r="J1318">
        <v>1.012</v>
      </c>
      <c r="K1318">
        <v>0.95599999999999996</v>
      </c>
      <c r="L1318" s="1">
        <v>6</v>
      </c>
      <c r="M1318">
        <v>6</v>
      </c>
      <c r="N1318">
        <v>17</v>
      </c>
      <c r="O1318" s="1">
        <v>16</v>
      </c>
      <c r="P1318">
        <v>7.4</v>
      </c>
      <c r="Q1318">
        <v>16</v>
      </c>
      <c r="R1318">
        <v>15.9</v>
      </c>
      <c r="S1318">
        <v>16</v>
      </c>
      <c r="T1318">
        <v>14.2</v>
      </c>
      <c r="U1318">
        <v>16</v>
      </c>
      <c r="V1318">
        <v>12.3</v>
      </c>
      <c r="W1318">
        <v>16</v>
      </c>
      <c r="X1318">
        <v>16.399999999999999</v>
      </c>
    </row>
    <row r="1319" spans="1:24" x14ac:dyDescent="0.3">
      <c r="A1319" s="6" t="s">
        <v>19451</v>
      </c>
      <c r="B1319" s="52" t="s">
        <v>9259</v>
      </c>
      <c r="D1319" s="6" t="s">
        <v>19452</v>
      </c>
      <c r="E1319" s="5">
        <v>101</v>
      </c>
      <c r="F1319" s="6">
        <v>11.3</v>
      </c>
      <c r="G1319" s="1">
        <v>1.034</v>
      </c>
      <c r="H1319">
        <v>1.133</v>
      </c>
      <c r="I1319">
        <v>1.028</v>
      </c>
      <c r="J1319">
        <v>1.069</v>
      </c>
      <c r="K1319">
        <v>0.92600000000000005</v>
      </c>
      <c r="L1319" s="1">
        <v>5</v>
      </c>
      <c r="M1319">
        <v>5</v>
      </c>
      <c r="N1319">
        <v>16</v>
      </c>
      <c r="O1319" s="1">
        <v>16</v>
      </c>
      <c r="P1319">
        <v>3.3</v>
      </c>
      <c r="Q1319">
        <v>16</v>
      </c>
      <c r="R1319">
        <v>7.6</v>
      </c>
      <c r="S1319">
        <v>16</v>
      </c>
      <c r="T1319">
        <v>18.899999999999999</v>
      </c>
      <c r="U1319">
        <v>16</v>
      </c>
      <c r="V1319">
        <v>17.899999999999999</v>
      </c>
      <c r="W1319">
        <v>16</v>
      </c>
      <c r="X1319">
        <v>16.8</v>
      </c>
    </row>
    <row r="1320" spans="1:24" x14ac:dyDescent="0.3">
      <c r="A1320" s="6" t="s">
        <v>4235</v>
      </c>
      <c r="B1320" s="52" t="s">
        <v>4234</v>
      </c>
      <c r="D1320" s="6" t="s">
        <v>4236</v>
      </c>
      <c r="E1320" s="5">
        <v>1227</v>
      </c>
      <c r="F1320" s="6">
        <v>142.5</v>
      </c>
      <c r="G1320" s="1">
        <v>1.026</v>
      </c>
      <c r="H1320">
        <v>0.91500000000000004</v>
      </c>
      <c r="I1320">
        <v>1.014</v>
      </c>
      <c r="J1320">
        <v>1.048</v>
      </c>
      <c r="K1320">
        <v>1.052</v>
      </c>
      <c r="L1320" s="1">
        <v>30</v>
      </c>
      <c r="M1320">
        <v>30</v>
      </c>
      <c r="N1320">
        <v>61</v>
      </c>
      <c r="O1320" s="1">
        <v>60</v>
      </c>
      <c r="P1320">
        <v>8.9</v>
      </c>
      <c r="Q1320">
        <v>60</v>
      </c>
      <c r="R1320">
        <v>9.9</v>
      </c>
      <c r="S1320">
        <v>60</v>
      </c>
      <c r="T1320">
        <v>13.3</v>
      </c>
      <c r="U1320">
        <v>60</v>
      </c>
      <c r="V1320">
        <v>10.7</v>
      </c>
      <c r="W1320">
        <v>60</v>
      </c>
      <c r="X1320">
        <v>10.6</v>
      </c>
    </row>
    <row r="1321" spans="1:24" x14ac:dyDescent="0.3">
      <c r="A1321" s="6" t="s">
        <v>19453</v>
      </c>
      <c r="B1321" s="52" t="s">
        <v>9261</v>
      </c>
      <c r="C1321" s="6" t="s">
        <v>19455</v>
      </c>
      <c r="D1321" s="6" t="s">
        <v>19454</v>
      </c>
      <c r="E1321" s="5">
        <v>362</v>
      </c>
      <c r="F1321" s="6">
        <v>40.700000000000003</v>
      </c>
      <c r="G1321" s="1">
        <v>1.0489999999999999</v>
      </c>
      <c r="H1321">
        <v>1.5189999999999999</v>
      </c>
      <c r="I1321">
        <v>1.286</v>
      </c>
      <c r="J1321">
        <v>1.2929999999999999</v>
      </c>
      <c r="K1321">
        <v>1.788</v>
      </c>
      <c r="L1321" s="1">
        <v>1</v>
      </c>
      <c r="M1321">
        <v>1</v>
      </c>
      <c r="N1321">
        <v>1</v>
      </c>
      <c r="O1321" s="1">
        <v>1</v>
      </c>
      <c r="P1321" t="s">
        <v>5</v>
      </c>
      <c r="Q1321">
        <v>1</v>
      </c>
      <c r="R1321" t="s">
        <v>5</v>
      </c>
      <c r="S1321">
        <v>1</v>
      </c>
      <c r="T1321" t="s">
        <v>5</v>
      </c>
      <c r="U1321">
        <v>1</v>
      </c>
      <c r="V1321" t="s">
        <v>5</v>
      </c>
      <c r="W1321">
        <v>1</v>
      </c>
      <c r="X1321" t="s">
        <v>5</v>
      </c>
    </row>
    <row r="1322" spans="1:24" x14ac:dyDescent="0.3">
      <c r="A1322" s="6" t="s">
        <v>19456</v>
      </c>
      <c r="B1322" s="52" t="s">
        <v>9263</v>
      </c>
      <c r="C1322" s="6" t="s">
        <v>19458</v>
      </c>
      <c r="D1322" s="6" t="s">
        <v>19457</v>
      </c>
      <c r="E1322" s="5">
        <v>462</v>
      </c>
      <c r="F1322" s="6">
        <v>52.4</v>
      </c>
      <c r="G1322" s="1">
        <v>1.0209999999999999</v>
      </c>
      <c r="H1322">
        <v>1.0149999999999999</v>
      </c>
      <c r="I1322">
        <v>0.997</v>
      </c>
      <c r="J1322">
        <v>1.0720000000000001</v>
      </c>
      <c r="K1322">
        <v>1.0840000000000001</v>
      </c>
      <c r="L1322" s="1">
        <v>4</v>
      </c>
      <c r="M1322">
        <v>4</v>
      </c>
      <c r="N1322">
        <v>8</v>
      </c>
      <c r="O1322" s="1">
        <v>8</v>
      </c>
      <c r="P1322">
        <v>8.1999999999999993</v>
      </c>
      <c r="Q1322">
        <v>8</v>
      </c>
      <c r="R1322">
        <v>10.9</v>
      </c>
      <c r="S1322">
        <v>8</v>
      </c>
      <c r="T1322">
        <v>6.1</v>
      </c>
      <c r="U1322">
        <v>8</v>
      </c>
      <c r="V1322">
        <v>7.7</v>
      </c>
      <c r="W1322">
        <v>8</v>
      </c>
      <c r="X1322">
        <v>11.1</v>
      </c>
    </row>
    <row r="1323" spans="1:24" x14ac:dyDescent="0.3">
      <c r="A1323" s="6" t="s">
        <v>19459</v>
      </c>
      <c r="B1323" s="52" t="s">
        <v>9265</v>
      </c>
      <c r="C1323" s="6" t="s">
        <v>19461</v>
      </c>
      <c r="D1323" s="6" t="s">
        <v>19460</v>
      </c>
      <c r="E1323" s="5">
        <v>503</v>
      </c>
      <c r="F1323" s="6">
        <v>57.5</v>
      </c>
      <c r="G1323" s="1">
        <v>1.02</v>
      </c>
      <c r="H1323">
        <v>0.79100000000000004</v>
      </c>
      <c r="I1323">
        <v>0.90800000000000003</v>
      </c>
      <c r="J1323">
        <v>1.034</v>
      </c>
      <c r="K1323">
        <v>0.94699999999999995</v>
      </c>
      <c r="L1323" s="1">
        <v>1</v>
      </c>
      <c r="M1323">
        <v>1</v>
      </c>
      <c r="N1323">
        <v>1</v>
      </c>
      <c r="O1323" s="1">
        <v>1</v>
      </c>
      <c r="P1323" t="s">
        <v>5</v>
      </c>
      <c r="Q1323">
        <v>1</v>
      </c>
      <c r="R1323" t="s">
        <v>5</v>
      </c>
      <c r="S1323">
        <v>1</v>
      </c>
      <c r="T1323" t="s">
        <v>5</v>
      </c>
      <c r="U1323">
        <v>1</v>
      </c>
      <c r="V1323" t="s">
        <v>5</v>
      </c>
      <c r="W1323">
        <v>1</v>
      </c>
      <c r="X1323" t="s">
        <v>5</v>
      </c>
    </row>
    <row r="1324" spans="1:24" x14ac:dyDescent="0.3">
      <c r="A1324" s="6" t="s">
        <v>19462</v>
      </c>
      <c r="B1324" s="52" t="s">
        <v>9267</v>
      </c>
      <c r="C1324" s="6" t="s">
        <v>19464</v>
      </c>
      <c r="D1324" s="6" t="s">
        <v>19463</v>
      </c>
      <c r="E1324" s="5">
        <v>503</v>
      </c>
      <c r="F1324" s="6">
        <v>56.8</v>
      </c>
      <c r="G1324" s="1">
        <v>1.056</v>
      </c>
      <c r="H1324">
        <v>1.115</v>
      </c>
      <c r="I1324">
        <v>1.752</v>
      </c>
      <c r="J1324">
        <v>1.0760000000000001</v>
      </c>
      <c r="K1324">
        <v>0.88300000000000001</v>
      </c>
      <c r="L1324" s="1">
        <v>6</v>
      </c>
      <c r="M1324">
        <v>6</v>
      </c>
      <c r="N1324">
        <v>8</v>
      </c>
      <c r="O1324" s="1">
        <v>8</v>
      </c>
      <c r="P1324">
        <v>5.7</v>
      </c>
      <c r="Q1324">
        <v>8</v>
      </c>
      <c r="R1324">
        <v>8.6</v>
      </c>
      <c r="S1324">
        <v>8</v>
      </c>
      <c r="T1324">
        <v>3.6</v>
      </c>
      <c r="U1324">
        <v>8</v>
      </c>
      <c r="V1324">
        <v>9.1</v>
      </c>
      <c r="W1324">
        <v>8</v>
      </c>
      <c r="X1324">
        <v>11</v>
      </c>
    </row>
    <row r="1325" spans="1:24" x14ac:dyDescent="0.3">
      <c r="A1325" s="6" t="s">
        <v>19465</v>
      </c>
      <c r="B1325" s="52" t="s">
        <v>9269</v>
      </c>
      <c r="C1325" s="6" t="s">
        <v>19467</v>
      </c>
      <c r="D1325" s="6" t="s">
        <v>19466</v>
      </c>
      <c r="E1325" s="5">
        <v>97</v>
      </c>
      <c r="F1325" s="6">
        <v>10.6</v>
      </c>
      <c r="G1325" s="1">
        <v>0.99</v>
      </c>
      <c r="H1325">
        <v>1.1020000000000001</v>
      </c>
      <c r="I1325">
        <v>1.127</v>
      </c>
      <c r="J1325">
        <v>1</v>
      </c>
      <c r="K1325">
        <v>1.101</v>
      </c>
      <c r="L1325" s="1">
        <v>1</v>
      </c>
      <c r="M1325">
        <v>1</v>
      </c>
      <c r="N1325">
        <v>1</v>
      </c>
      <c r="O1325" s="1">
        <v>1</v>
      </c>
      <c r="P1325" t="s">
        <v>5</v>
      </c>
      <c r="Q1325">
        <v>1</v>
      </c>
      <c r="R1325" t="s">
        <v>5</v>
      </c>
      <c r="S1325">
        <v>1</v>
      </c>
      <c r="T1325" t="s">
        <v>5</v>
      </c>
      <c r="U1325">
        <v>1</v>
      </c>
      <c r="V1325" t="s">
        <v>5</v>
      </c>
      <c r="W1325">
        <v>1</v>
      </c>
      <c r="X1325" t="s">
        <v>5</v>
      </c>
    </row>
    <row r="1326" spans="1:24" x14ac:dyDescent="0.3">
      <c r="A1326" s="6" t="s">
        <v>19468</v>
      </c>
      <c r="B1326" s="52" t="s">
        <v>9271</v>
      </c>
      <c r="C1326" s="6" t="s">
        <v>19470</v>
      </c>
      <c r="D1326" s="6" t="s">
        <v>19469</v>
      </c>
      <c r="E1326" s="5">
        <v>398</v>
      </c>
      <c r="F1326" s="6">
        <v>46.4</v>
      </c>
      <c r="G1326" s="1">
        <v>0.96399999999999997</v>
      </c>
      <c r="H1326">
        <v>1.133</v>
      </c>
      <c r="I1326">
        <v>1.1220000000000001</v>
      </c>
      <c r="J1326">
        <v>1.236</v>
      </c>
      <c r="K1326">
        <v>0.876</v>
      </c>
      <c r="L1326" s="1">
        <v>4</v>
      </c>
      <c r="M1326">
        <v>6</v>
      </c>
      <c r="N1326">
        <v>7</v>
      </c>
      <c r="O1326" s="1">
        <v>5</v>
      </c>
      <c r="P1326">
        <v>5</v>
      </c>
      <c r="Q1326">
        <v>5</v>
      </c>
      <c r="R1326">
        <v>23</v>
      </c>
      <c r="S1326">
        <v>5</v>
      </c>
      <c r="T1326">
        <v>39.5</v>
      </c>
      <c r="U1326">
        <v>5</v>
      </c>
      <c r="V1326">
        <v>42.6</v>
      </c>
      <c r="W1326">
        <v>5</v>
      </c>
      <c r="X1326">
        <v>22.1</v>
      </c>
    </row>
    <row r="1327" spans="1:24" x14ac:dyDescent="0.3">
      <c r="A1327" s="6" t="s">
        <v>19471</v>
      </c>
      <c r="B1327" s="52" t="s">
        <v>9273</v>
      </c>
      <c r="D1327" s="6" t="s">
        <v>19472</v>
      </c>
      <c r="E1327" s="5">
        <v>319</v>
      </c>
      <c r="F1327" s="6">
        <v>34.200000000000003</v>
      </c>
      <c r="G1327" s="1">
        <v>1.0469999999999999</v>
      </c>
      <c r="H1327">
        <v>0.91500000000000004</v>
      </c>
      <c r="I1327">
        <v>0.84499999999999997</v>
      </c>
      <c r="J1327">
        <v>0.83099999999999996</v>
      </c>
      <c r="K1327">
        <v>0.83699999999999997</v>
      </c>
      <c r="L1327" s="1">
        <v>3</v>
      </c>
      <c r="M1327">
        <v>3</v>
      </c>
      <c r="N1327">
        <v>3</v>
      </c>
      <c r="O1327" s="1">
        <v>3</v>
      </c>
      <c r="P1327">
        <v>1.3</v>
      </c>
      <c r="Q1327">
        <v>3</v>
      </c>
      <c r="R1327">
        <v>15.7</v>
      </c>
      <c r="S1327">
        <v>3</v>
      </c>
      <c r="T1327">
        <v>1.5</v>
      </c>
      <c r="U1327">
        <v>3</v>
      </c>
      <c r="V1327">
        <v>0.9</v>
      </c>
      <c r="W1327">
        <v>3</v>
      </c>
      <c r="X1327">
        <v>13.5</v>
      </c>
    </row>
    <row r="1328" spans="1:24" x14ac:dyDescent="0.3">
      <c r="A1328" s="6" t="s">
        <v>19473</v>
      </c>
      <c r="B1328" s="52" t="s">
        <v>9275</v>
      </c>
      <c r="C1328" s="6" t="s">
        <v>19475</v>
      </c>
      <c r="D1328" s="6" t="s">
        <v>19474</v>
      </c>
      <c r="E1328" s="5">
        <v>1078</v>
      </c>
      <c r="F1328" s="6">
        <v>123.4</v>
      </c>
      <c r="G1328" s="1">
        <v>0.98899999999999999</v>
      </c>
      <c r="H1328">
        <v>1.84</v>
      </c>
      <c r="I1328">
        <v>1.419</v>
      </c>
      <c r="J1328">
        <v>1.204</v>
      </c>
      <c r="K1328">
        <v>1.948</v>
      </c>
      <c r="L1328" s="1">
        <v>1</v>
      </c>
      <c r="M1328">
        <v>1</v>
      </c>
      <c r="N1328">
        <v>1</v>
      </c>
      <c r="O1328" s="1">
        <v>1</v>
      </c>
      <c r="P1328" t="s">
        <v>5</v>
      </c>
      <c r="Q1328">
        <v>1</v>
      </c>
      <c r="R1328" t="s">
        <v>5</v>
      </c>
      <c r="S1328">
        <v>1</v>
      </c>
      <c r="T1328" t="s">
        <v>5</v>
      </c>
      <c r="U1328">
        <v>1</v>
      </c>
      <c r="V1328" t="s">
        <v>5</v>
      </c>
      <c r="W1328">
        <v>1</v>
      </c>
      <c r="X1328" t="s">
        <v>5</v>
      </c>
    </row>
    <row r="1329" spans="1:24" x14ac:dyDescent="0.3">
      <c r="A1329" s="6" t="s">
        <v>19476</v>
      </c>
      <c r="B1329" s="52" t="s">
        <v>9277</v>
      </c>
      <c r="C1329" s="6" t="s">
        <v>19478</v>
      </c>
      <c r="D1329" s="6" t="s">
        <v>19477</v>
      </c>
      <c r="E1329" s="5">
        <v>770</v>
      </c>
      <c r="F1329" s="6">
        <v>82.4</v>
      </c>
      <c r="G1329" s="1">
        <v>0.87</v>
      </c>
      <c r="H1329">
        <v>1.2569999999999999</v>
      </c>
      <c r="I1329">
        <v>0.85399999999999998</v>
      </c>
      <c r="J1329">
        <v>0.98699999999999999</v>
      </c>
      <c r="K1329">
        <v>0.90500000000000003</v>
      </c>
      <c r="L1329" s="1">
        <v>2</v>
      </c>
      <c r="M1329">
        <v>2</v>
      </c>
      <c r="N1329">
        <v>2</v>
      </c>
      <c r="O1329" s="1">
        <v>2</v>
      </c>
      <c r="P1329">
        <v>3.4</v>
      </c>
      <c r="Q1329">
        <v>2</v>
      </c>
      <c r="R1329">
        <v>32.700000000000003</v>
      </c>
      <c r="S1329">
        <v>2</v>
      </c>
      <c r="T1329">
        <v>39.700000000000003</v>
      </c>
      <c r="U1329">
        <v>2</v>
      </c>
      <c r="V1329">
        <v>9.1999999999999993</v>
      </c>
      <c r="W1329">
        <v>2</v>
      </c>
      <c r="X1329">
        <v>76.400000000000006</v>
      </c>
    </row>
    <row r="1330" spans="1:24" x14ac:dyDescent="0.3">
      <c r="A1330" s="6" t="s">
        <v>19479</v>
      </c>
      <c r="B1330" s="52" t="s">
        <v>9279</v>
      </c>
      <c r="C1330" s="6" t="s">
        <v>19481</v>
      </c>
      <c r="D1330" s="6" t="s">
        <v>19480</v>
      </c>
      <c r="E1330" s="5">
        <v>760</v>
      </c>
      <c r="F1330" s="6">
        <v>78.599999999999994</v>
      </c>
      <c r="G1330" s="1">
        <v>1.0309999999999999</v>
      </c>
      <c r="H1330">
        <v>1.296</v>
      </c>
      <c r="I1330">
        <v>1.3149999999999999</v>
      </c>
      <c r="J1330">
        <v>1.34</v>
      </c>
      <c r="K1330">
        <v>1.371</v>
      </c>
      <c r="L1330" s="1">
        <v>4</v>
      </c>
      <c r="M1330">
        <v>4</v>
      </c>
      <c r="N1330">
        <v>4</v>
      </c>
      <c r="O1330" s="1">
        <v>4</v>
      </c>
      <c r="P1330">
        <v>4.8</v>
      </c>
      <c r="Q1330">
        <v>4</v>
      </c>
      <c r="R1330">
        <v>12.7</v>
      </c>
      <c r="S1330">
        <v>4</v>
      </c>
      <c r="T1330">
        <v>5</v>
      </c>
      <c r="U1330">
        <v>4</v>
      </c>
      <c r="V1330">
        <v>5.9</v>
      </c>
      <c r="W1330">
        <v>4</v>
      </c>
      <c r="X1330">
        <v>3.9</v>
      </c>
    </row>
    <row r="1331" spans="1:24" x14ac:dyDescent="0.3">
      <c r="A1331" s="6" t="s">
        <v>1955</v>
      </c>
      <c r="B1331" s="52" t="s">
        <v>1954</v>
      </c>
      <c r="D1331" s="6" t="s">
        <v>1956</v>
      </c>
      <c r="E1331" s="5">
        <v>85</v>
      </c>
      <c r="F1331" s="6">
        <v>9.5</v>
      </c>
      <c r="G1331" s="1">
        <v>1.046</v>
      </c>
      <c r="H1331">
        <v>1.069</v>
      </c>
      <c r="I1331">
        <v>1.151</v>
      </c>
      <c r="J1331">
        <v>1.181</v>
      </c>
      <c r="K1331">
        <v>1.0089999999999999</v>
      </c>
      <c r="L1331" s="1">
        <v>3</v>
      </c>
      <c r="M1331">
        <v>3</v>
      </c>
      <c r="N1331">
        <v>6</v>
      </c>
      <c r="O1331" s="1">
        <v>6</v>
      </c>
      <c r="P1331">
        <v>3</v>
      </c>
      <c r="Q1331">
        <v>6</v>
      </c>
      <c r="R1331">
        <v>6.8</v>
      </c>
      <c r="S1331">
        <v>6</v>
      </c>
      <c r="T1331">
        <v>6.1</v>
      </c>
      <c r="U1331">
        <v>6</v>
      </c>
      <c r="V1331">
        <v>2.5</v>
      </c>
      <c r="W1331">
        <v>6</v>
      </c>
      <c r="X1331">
        <v>9.1999999999999993</v>
      </c>
    </row>
    <row r="1332" spans="1:24" x14ac:dyDescent="0.3">
      <c r="A1332" s="6" t="s">
        <v>1709</v>
      </c>
      <c r="B1332" s="52" t="s">
        <v>1708</v>
      </c>
      <c r="D1332" s="6" t="s">
        <v>1710</v>
      </c>
      <c r="E1332" s="5">
        <v>631</v>
      </c>
      <c r="F1332" s="6">
        <v>68.900000000000006</v>
      </c>
      <c r="G1332" s="1">
        <v>0.95899999999999996</v>
      </c>
      <c r="H1332">
        <v>1.0309999999999999</v>
      </c>
      <c r="I1332">
        <v>1.056</v>
      </c>
      <c r="J1332">
        <v>1.194</v>
      </c>
      <c r="K1332">
        <v>1.19</v>
      </c>
      <c r="L1332" s="1">
        <v>5</v>
      </c>
      <c r="M1332">
        <v>5</v>
      </c>
      <c r="N1332">
        <v>5</v>
      </c>
      <c r="O1332" s="1">
        <v>5</v>
      </c>
      <c r="P1332">
        <v>12.5</v>
      </c>
      <c r="Q1332">
        <v>5</v>
      </c>
      <c r="R1332">
        <v>1.7</v>
      </c>
      <c r="S1332">
        <v>5</v>
      </c>
      <c r="T1332">
        <v>8.5</v>
      </c>
      <c r="U1332">
        <v>5</v>
      </c>
      <c r="V1332">
        <v>6.1</v>
      </c>
      <c r="W1332">
        <v>5</v>
      </c>
      <c r="X1332">
        <v>6.1</v>
      </c>
    </row>
    <row r="1333" spans="1:24" x14ac:dyDescent="0.3">
      <c r="A1333" s="6" t="s">
        <v>19482</v>
      </c>
      <c r="B1333" s="52" t="s">
        <v>9281</v>
      </c>
      <c r="C1333" s="6" t="s">
        <v>19484</v>
      </c>
      <c r="D1333" s="6" t="s">
        <v>19483</v>
      </c>
      <c r="E1333" s="5">
        <v>575</v>
      </c>
      <c r="F1333" s="6">
        <v>58.9</v>
      </c>
      <c r="G1333" s="1">
        <v>1.0169999999999999</v>
      </c>
      <c r="H1333">
        <v>0.91500000000000004</v>
      </c>
      <c r="I1333">
        <v>1.0669999999999999</v>
      </c>
      <c r="J1333">
        <v>1.226</v>
      </c>
      <c r="K1333">
        <v>1.0720000000000001</v>
      </c>
      <c r="L1333" s="1">
        <v>15</v>
      </c>
      <c r="M1333">
        <v>15</v>
      </c>
      <c r="N1333">
        <v>24</v>
      </c>
      <c r="O1333" s="1">
        <v>24</v>
      </c>
      <c r="P1333">
        <v>9.1999999999999993</v>
      </c>
      <c r="Q1333">
        <v>24</v>
      </c>
      <c r="R1333">
        <v>8</v>
      </c>
      <c r="S1333">
        <v>24</v>
      </c>
      <c r="T1333">
        <v>7.1</v>
      </c>
      <c r="U1333">
        <v>24</v>
      </c>
      <c r="V1333">
        <v>6.7</v>
      </c>
      <c r="W1333">
        <v>24</v>
      </c>
      <c r="X1333">
        <v>7.9</v>
      </c>
    </row>
    <row r="1334" spans="1:24" x14ac:dyDescent="0.3">
      <c r="A1334" s="6" t="s">
        <v>19485</v>
      </c>
      <c r="B1334" s="52" t="s">
        <v>9282</v>
      </c>
      <c r="C1334" s="6" t="s">
        <v>19487</v>
      </c>
      <c r="D1334" s="6" t="s">
        <v>19486</v>
      </c>
      <c r="E1334" s="5">
        <v>102</v>
      </c>
      <c r="F1334" s="6">
        <v>11.2</v>
      </c>
      <c r="G1334" s="1">
        <v>1.21</v>
      </c>
      <c r="H1334">
        <v>0.97799999999999998</v>
      </c>
      <c r="I1334">
        <v>0.70499999999999996</v>
      </c>
      <c r="J1334">
        <v>1.2090000000000001</v>
      </c>
      <c r="K1334">
        <v>1.2949999999999999</v>
      </c>
      <c r="L1334" s="1">
        <v>2</v>
      </c>
      <c r="M1334">
        <v>2</v>
      </c>
      <c r="N1334">
        <v>8</v>
      </c>
      <c r="O1334" s="1">
        <v>8</v>
      </c>
      <c r="P1334">
        <v>7.9</v>
      </c>
      <c r="Q1334">
        <v>8</v>
      </c>
      <c r="R1334">
        <v>5.4</v>
      </c>
      <c r="S1334">
        <v>8</v>
      </c>
      <c r="T1334">
        <v>3.9</v>
      </c>
      <c r="U1334">
        <v>8</v>
      </c>
      <c r="V1334">
        <v>11.4</v>
      </c>
      <c r="W1334">
        <v>8</v>
      </c>
      <c r="X1334">
        <v>13.4</v>
      </c>
    </row>
    <row r="1335" spans="1:24" x14ac:dyDescent="0.3">
      <c r="A1335" s="6" t="s">
        <v>1200</v>
      </c>
      <c r="B1335" s="52" t="s">
        <v>1199</v>
      </c>
      <c r="C1335" s="6" t="s">
        <v>5377</v>
      </c>
      <c r="D1335" s="6" t="s">
        <v>1201</v>
      </c>
      <c r="E1335" s="5">
        <v>398</v>
      </c>
      <c r="F1335" s="6">
        <v>45.5</v>
      </c>
      <c r="G1335" s="1">
        <v>1.0009999999999999</v>
      </c>
      <c r="H1335">
        <v>1.044</v>
      </c>
      <c r="I1335">
        <v>0.98499999999999999</v>
      </c>
      <c r="J1335">
        <v>0.91700000000000004</v>
      </c>
      <c r="K1335">
        <v>0.90700000000000003</v>
      </c>
      <c r="L1335" s="1">
        <v>13</v>
      </c>
      <c r="M1335">
        <v>13</v>
      </c>
      <c r="N1335">
        <v>21</v>
      </c>
      <c r="O1335" s="1">
        <v>21</v>
      </c>
      <c r="P1335">
        <v>8.9</v>
      </c>
      <c r="Q1335">
        <v>21</v>
      </c>
      <c r="R1335">
        <v>7</v>
      </c>
      <c r="S1335">
        <v>21</v>
      </c>
      <c r="T1335">
        <v>8.6</v>
      </c>
      <c r="U1335">
        <v>21</v>
      </c>
      <c r="V1335">
        <v>10</v>
      </c>
      <c r="W1335">
        <v>21</v>
      </c>
      <c r="X1335">
        <v>11.5</v>
      </c>
    </row>
    <row r="1336" spans="1:24" x14ac:dyDescent="0.3">
      <c r="A1336" s="6" t="s">
        <v>19488</v>
      </c>
      <c r="B1336" s="52" t="s">
        <v>9284</v>
      </c>
      <c r="D1336" s="6" t="s">
        <v>19489</v>
      </c>
      <c r="E1336" s="5">
        <v>1364</v>
      </c>
      <c r="F1336" s="6">
        <v>152.4</v>
      </c>
      <c r="G1336" s="1">
        <v>1.1060000000000001</v>
      </c>
      <c r="H1336">
        <v>0.97299999999999998</v>
      </c>
      <c r="I1336">
        <v>1.4039999999999999</v>
      </c>
      <c r="J1336">
        <v>1.4410000000000001</v>
      </c>
      <c r="K1336">
        <v>1.07</v>
      </c>
      <c r="L1336" s="1">
        <v>2</v>
      </c>
      <c r="M1336">
        <v>2</v>
      </c>
      <c r="N1336">
        <v>2</v>
      </c>
      <c r="O1336" s="1">
        <v>1</v>
      </c>
      <c r="P1336" t="s">
        <v>5</v>
      </c>
      <c r="Q1336">
        <v>1</v>
      </c>
      <c r="R1336" t="s">
        <v>5</v>
      </c>
      <c r="S1336">
        <v>1</v>
      </c>
      <c r="T1336" t="s">
        <v>5</v>
      </c>
      <c r="U1336">
        <v>1</v>
      </c>
      <c r="V1336" t="s">
        <v>5</v>
      </c>
      <c r="W1336">
        <v>1</v>
      </c>
      <c r="X1336" t="s">
        <v>5</v>
      </c>
    </row>
    <row r="1337" spans="1:24" x14ac:dyDescent="0.3">
      <c r="A1337" s="6" t="s">
        <v>19490</v>
      </c>
      <c r="B1337" s="52" t="s">
        <v>280</v>
      </c>
      <c r="C1337" s="6" t="s">
        <v>19492</v>
      </c>
      <c r="D1337" s="6" t="s">
        <v>19491</v>
      </c>
      <c r="E1337" s="5">
        <v>501</v>
      </c>
      <c r="F1337" s="6">
        <v>57.1</v>
      </c>
      <c r="G1337" s="1">
        <v>1.0289999999999999</v>
      </c>
      <c r="H1337">
        <v>0.93300000000000005</v>
      </c>
      <c r="I1337">
        <v>1.0289999999999999</v>
      </c>
      <c r="J1337">
        <v>1</v>
      </c>
      <c r="K1337">
        <v>0.83799999999999997</v>
      </c>
      <c r="L1337" s="1">
        <v>25</v>
      </c>
      <c r="M1337">
        <v>25</v>
      </c>
      <c r="N1337">
        <v>58</v>
      </c>
      <c r="O1337" s="1">
        <v>58</v>
      </c>
      <c r="P1337">
        <v>5.9</v>
      </c>
      <c r="Q1337">
        <v>58</v>
      </c>
      <c r="R1337">
        <v>8.1</v>
      </c>
      <c r="S1337">
        <v>58</v>
      </c>
      <c r="T1337">
        <v>13</v>
      </c>
      <c r="U1337">
        <v>58</v>
      </c>
      <c r="V1337">
        <v>9.3000000000000007</v>
      </c>
      <c r="W1337">
        <v>58</v>
      </c>
      <c r="X1337">
        <v>9.9</v>
      </c>
    </row>
    <row r="1338" spans="1:24" x14ac:dyDescent="0.3">
      <c r="A1338" s="6" t="s">
        <v>19493</v>
      </c>
      <c r="B1338" s="52" t="s">
        <v>9286</v>
      </c>
      <c r="C1338" s="6" t="s">
        <v>19495</v>
      </c>
      <c r="D1338" s="6" t="s">
        <v>19494</v>
      </c>
      <c r="E1338" s="5">
        <v>645</v>
      </c>
      <c r="F1338" s="6">
        <v>73.5</v>
      </c>
      <c r="G1338" s="1">
        <v>1.004</v>
      </c>
      <c r="H1338">
        <v>0.98899999999999999</v>
      </c>
      <c r="I1338">
        <v>1.1160000000000001</v>
      </c>
      <c r="J1338">
        <v>1.1499999999999999</v>
      </c>
      <c r="K1338">
        <v>0.90900000000000003</v>
      </c>
      <c r="L1338" s="1">
        <v>12</v>
      </c>
      <c r="M1338">
        <v>12</v>
      </c>
      <c r="N1338">
        <v>20</v>
      </c>
      <c r="O1338" s="1">
        <v>20</v>
      </c>
      <c r="P1338">
        <v>9.8000000000000007</v>
      </c>
      <c r="Q1338">
        <v>20</v>
      </c>
      <c r="R1338">
        <v>5.4</v>
      </c>
      <c r="S1338">
        <v>20</v>
      </c>
      <c r="T1338">
        <v>6.2</v>
      </c>
      <c r="U1338">
        <v>20</v>
      </c>
      <c r="V1338">
        <v>10.7</v>
      </c>
      <c r="W1338">
        <v>20</v>
      </c>
      <c r="X1338">
        <v>8</v>
      </c>
    </row>
    <row r="1339" spans="1:24" x14ac:dyDescent="0.3">
      <c r="A1339" s="6" t="s">
        <v>19496</v>
      </c>
      <c r="B1339" s="52" t="s">
        <v>9288</v>
      </c>
      <c r="C1339" s="6" t="s">
        <v>19498</v>
      </c>
      <c r="D1339" s="6" t="s">
        <v>19497</v>
      </c>
      <c r="E1339" s="5">
        <v>740</v>
      </c>
      <c r="F1339" s="6">
        <v>81.3</v>
      </c>
      <c r="G1339" s="1">
        <v>0.98699999999999999</v>
      </c>
      <c r="H1339">
        <v>0.98</v>
      </c>
      <c r="I1339">
        <v>0.92300000000000004</v>
      </c>
      <c r="J1339">
        <v>0.89600000000000002</v>
      </c>
      <c r="K1339">
        <v>1.008</v>
      </c>
      <c r="L1339" s="1">
        <v>4</v>
      </c>
      <c r="M1339">
        <v>4</v>
      </c>
      <c r="N1339">
        <v>4</v>
      </c>
      <c r="O1339" s="1">
        <v>4</v>
      </c>
      <c r="P1339">
        <v>4.3</v>
      </c>
      <c r="Q1339">
        <v>4</v>
      </c>
      <c r="R1339">
        <v>4.8</v>
      </c>
      <c r="S1339">
        <v>4</v>
      </c>
      <c r="T1339">
        <v>18</v>
      </c>
      <c r="U1339">
        <v>4</v>
      </c>
      <c r="V1339">
        <v>12.4</v>
      </c>
      <c r="W1339">
        <v>4</v>
      </c>
      <c r="X1339">
        <v>11.9</v>
      </c>
    </row>
    <row r="1340" spans="1:24" x14ac:dyDescent="0.3">
      <c r="A1340" s="6" t="s">
        <v>19499</v>
      </c>
      <c r="B1340" s="52" t="s">
        <v>9290</v>
      </c>
      <c r="C1340" s="6" t="s">
        <v>19501</v>
      </c>
      <c r="D1340" s="6" t="s">
        <v>19500</v>
      </c>
      <c r="E1340" s="5">
        <v>407</v>
      </c>
      <c r="F1340" s="6">
        <v>43.4</v>
      </c>
      <c r="G1340" s="1">
        <v>1.0249999999999999</v>
      </c>
      <c r="H1340">
        <v>1.0169999999999999</v>
      </c>
      <c r="I1340">
        <v>1.0229999999999999</v>
      </c>
      <c r="J1340">
        <v>0.94699999999999995</v>
      </c>
      <c r="K1340">
        <v>0.93500000000000005</v>
      </c>
      <c r="L1340" s="1">
        <v>7</v>
      </c>
      <c r="M1340">
        <v>7</v>
      </c>
      <c r="N1340">
        <v>30</v>
      </c>
      <c r="O1340" s="1">
        <v>28</v>
      </c>
      <c r="P1340">
        <v>7.5</v>
      </c>
      <c r="Q1340">
        <v>28</v>
      </c>
      <c r="R1340">
        <v>7.2</v>
      </c>
      <c r="S1340">
        <v>28</v>
      </c>
      <c r="T1340">
        <v>7.2</v>
      </c>
      <c r="U1340">
        <v>28</v>
      </c>
      <c r="V1340">
        <v>7.7</v>
      </c>
      <c r="W1340">
        <v>28</v>
      </c>
      <c r="X1340">
        <v>4.7</v>
      </c>
    </row>
    <row r="1341" spans="1:24" x14ac:dyDescent="0.3">
      <c r="A1341" s="6" t="s">
        <v>19502</v>
      </c>
      <c r="B1341" s="52" t="s">
        <v>9292</v>
      </c>
      <c r="C1341" s="6" t="s">
        <v>19504</v>
      </c>
      <c r="D1341" s="6" t="s">
        <v>19503</v>
      </c>
      <c r="E1341" s="5">
        <v>87</v>
      </c>
      <c r="F1341" s="6">
        <v>10</v>
      </c>
      <c r="G1341" s="1">
        <v>1.0269999999999999</v>
      </c>
      <c r="H1341">
        <v>1.1919999999999999</v>
      </c>
      <c r="I1341">
        <v>1.5549999999999999</v>
      </c>
      <c r="J1341">
        <v>1.59</v>
      </c>
      <c r="K1341">
        <v>1.4490000000000001</v>
      </c>
      <c r="L1341" s="1">
        <v>6</v>
      </c>
      <c r="M1341">
        <v>6</v>
      </c>
      <c r="N1341">
        <v>13</v>
      </c>
      <c r="O1341" s="1">
        <v>13</v>
      </c>
      <c r="P1341">
        <v>7.1</v>
      </c>
      <c r="Q1341">
        <v>13</v>
      </c>
      <c r="R1341">
        <v>7.4</v>
      </c>
      <c r="S1341">
        <v>13</v>
      </c>
      <c r="T1341">
        <v>7.1</v>
      </c>
      <c r="U1341">
        <v>13</v>
      </c>
      <c r="V1341">
        <v>10.1</v>
      </c>
      <c r="W1341">
        <v>13</v>
      </c>
      <c r="X1341">
        <v>13.3</v>
      </c>
    </row>
    <row r="1342" spans="1:24" x14ac:dyDescent="0.3">
      <c r="A1342" s="6" t="s">
        <v>2424</v>
      </c>
      <c r="B1342" s="52" t="s">
        <v>2423</v>
      </c>
      <c r="C1342" s="6" t="s">
        <v>5026</v>
      </c>
      <c r="D1342" s="6" t="s">
        <v>2425</v>
      </c>
      <c r="E1342" s="5">
        <v>649</v>
      </c>
      <c r="F1342" s="6">
        <v>71.400000000000006</v>
      </c>
      <c r="G1342" s="1">
        <v>0.997</v>
      </c>
      <c r="H1342">
        <v>0.99399999999999999</v>
      </c>
      <c r="I1342">
        <v>1.0389999999999999</v>
      </c>
      <c r="J1342">
        <v>1.073</v>
      </c>
      <c r="K1342">
        <v>1.242</v>
      </c>
      <c r="L1342" s="1">
        <v>18</v>
      </c>
      <c r="M1342">
        <v>18</v>
      </c>
      <c r="N1342">
        <v>41</v>
      </c>
      <c r="O1342" s="1">
        <v>41</v>
      </c>
      <c r="P1342">
        <v>7</v>
      </c>
      <c r="Q1342">
        <v>41</v>
      </c>
      <c r="R1342">
        <v>14.7</v>
      </c>
      <c r="S1342">
        <v>41</v>
      </c>
      <c r="T1342">
        <v>12.1</v>
      </c>
      <c r="U1342">
        <v>41</v>
      </c>
      <c r="V1342">
        <v>17.899999999999999</v>
      </c>
      <c r="W1342">
        <v>41</v>
      </c>
      <c r="X1342">
        <v>11.1</v>
      </c>
    </row>
    <row r="1343" spans="1:24" x14ac:dyDescent="0.3">
      <c r="A1343" s="6" t="s">
        <v>19505</v>
      </c>
      <c r="B1343" s="52" t="s">
        <v>476</v>
      </c>
      <c r="C1343" s="6" t="s">
        <v>19507</v>
      </c>
      <c r="D1343" s="6" t="s">
        <v>19506</v>
      </c>
      <c r="E1343" s="5">
        <v>430</v>
      </c>
      <c r="F1343" s="6">
        <v>48.2</v>
      </c>
      <c r="G1343" s="1">
        <v>1.034</v>
      </c>
      <c r="H1343">
        <v>0.997</v>
      </c>
      <c r="I1343">
        <v>1.1459999999999999</v>
      </c>
      <c r="J1343">
        <v>1.238</v>
      </c>
      <c r="K1343">
        <v>1.101</v>
      </c>
      <c r="L1343" s="1">
        <v>13</v>
      </c>
      <c r="M1343">
        <v>13</v>
      </c>
      <c r="N1343">
        <v>28</v>
      </c>
      <c r="O1343" s="1">
        <v>28</v>
      </c>
      <c r="P1343">
        <v>13.9</v>
      </c>
      <c r="Q1343">
        <v>28</v>
      </c>
      <c r="R1343">
        <v>10.199999999999999</v>
      </c>
      <c r="S1343">
        <v>28</v>
      </c>
      <c r="T1343">
        <v>9.6999999999999993</v>
      </c>
      <c r="U1343">
        <v>28</v>
      </c>
      <c r="V1343">
        <v>12.7</v>
      </c>
      <c r="W1343">
        <v>28</v>
      </c>
      <c r="X1343">
        <v>9.1</v>
      </c>
    </row>
    <row r="1344" spans="1:24" x14ac:dyDescent="0.3">
      <c r="A1344" s="6" t="s">
        <v>19508</v>
      </c>
      <c r="B1344" s="52" t="s">
        <v>9294</v>
      </c>
      <c r="C1344" s="6" t="s">
        <v>19510</v>
      </c>
      <c r="D1344" s="6" t="s">
        <v>19509</v>
      </c>
      <c r="E1344" s="5">
        <v>544</v>
      </c>
      <c r="F1344" s="6">
        <v>61.5</v>
      </c>
      <c r="G1344" s="1">
        <v>1.0069999999999999</v>
      </c>
      <c r="H1344">
        <v>1.0960000000000001</v>
      </c>
      <c r="I1344">
        <v>1.0189999999999999</v>
      </c>
      <c r="J1344">
        <v>1.0389999999999999</v>
      </c>
      <c r="K1344">
        <v>1.075</v>
      </c>
      <c r="L1344" s="1">
        <v>11</v>
      </c>
      <c r="M1344">
        <v>11</v>
      </c>
      <c r="N1344">
        <v>21</v>
      </c>
      <c r="O1344" s="1">
        <v>21</v>
      </c>
      <c r="P1344">
        <v>11.2</v>
      </c>
      <c r="Q1344">
        <v>21</v>
      </c>
      <c r="R1344">
        <v>16.3</v>
      </c>
      <c r="S1344">
        <v>21</v>
      </c>
      <c r="T1344">
        <v>10.8</v>
      </c>
      <c r="U1344">
        <v>21</v>
      </c>
      <c r="V1344">
        <v>11.7</v>
      </c>
      <c r="W1344">
        <v>21</v>
      </c>
      <c r="X1344">
        <v>13.6</v>
      </c>
    </row>
    <row r="1345" spans="1:24" x14ac:dyDescent="0.3">
      <c r="A1345" s="6" t="s">
        <v>19511</v>
      </c>
      <c r="B1345" s="52" t="s">
        <v>9296</v>
      </c>
      <c r="C1345" s="6" t="s">
        <v>19513</v>
      </c>
      <c r="D1345" s="6" t="s">
        <v>19512</v>
      </c>
      <c r="E1345" s="5">
        <v>482</v>
      </c>
      <c r="F1345" s="6">
        <v>53.5</v>
      </c>
      <c r="G1345" s="1">
        <v>0.97899999999999998</v>
      </c>
      <c r="H1345">
        <v>0.92700000000000005</v>
      </c>
      <c r="I1345">
        <v>1.0629999999999999</v>
      </c>
      <c r="J1345">
        <v>1.218</v>
      </c>
      <c r="K1345">
        <v>0.86099999999999999</v>
      </c>
      <c r="L1345" s="1">
        <v>15</v>
      </c>
      <c r="M1345">
        <v>15</v>
      </c>
      <c r="N1345">
        <v>18</v>
      </c>
      <c r="O1345" s="1">
        <v>18</v>
      </c>
      <c r="P1345">
        <v>5.3</v>
      </c>
      <c r="Q1345">
        <v>18</v>
      </c>
      <c r="R1345">
        <v>6.2</v>
      </c>
      <c r="S1345">
        <v>18</v>
      </c>
      <c r="T1345">
        <v>9.6</v>
      </c>
      <c r="U1345">
        <v>18</v>
      </c>
      <c r="V1345">
        <v>13.7</v>
      </c>
      <c r="W1345">
        <v>18</v>
      </c>
      <c r="X1345">
        <v>8.1</v>
      </c>
    </row>
    <row r="1346" spans="1:24" x14ac:dyDescent="0.3">
      <c r="A1346" s="6" t="s">
        <v>19514</v>
      </c>
      <c r="B1346" s="52" t="s">
        <v>9298</v>
      </c>
      <c r="C1346" s="6" t="s">
        <v>19516</v>
      </c>
      <c r="D1346" s="6" t="s">
        <v>19515</v>
      </c>
      <c r="E1346" s="5">
        <v>546</v>
      </c>
      <c r="F1346" s="6">
        <v>61.6</v>
      </c>
      <c r="G1346" s="1">
        <v>1.1180000000000001</v>
      </c>
      <c r="H1346">
        <v>1.0169999999999999</v>
      </c>
      <c r="I1346">
        <v>1.1739999999999999</v>
      </c>
      <c r="J1346">
        <v>1.163</v>
      </c>
      <c r="K1346">
        <v>0.85499999999999998</v>
      </c>
      <c r="L1346" s="1">
        <v>2</v>
      </c>
      <c r="M1346">
        <v>2</v>
      </c>
      <c r="N1346">
        <v>2</v>
      </c>
      <c r="O1346" s="1">
        <v>2</v>
      </c>
      <c r="P1346">
        <v>1.5</v>
      </c>
      <c r="Q1346">
        <v>2</v>
      </c>
      <c r="R1346">
        <v>8.1999999999999993</v>
      </c>
      <c r="S1346">
        <v>2</v>
      </c>
      <c r="T1346">
        <v>1.6</v>
      </c>
      <c r="U1346">
        <v>2</v>
      </c>
      <c r="V1346">
        <v>9</v>
      </c>
      <c r="W1346">
        <v>2</v>
      </c>
      <c r="X1346">
        <v>4.0999999999999996</v>
      </c>
    </row>
    <row r="1347" spans="1:24" x14ac:dyDescent="0.3">
      <c r="A1347" s="6" t="s">
        <v>19517</v>
      </c>
      <c r="B1347" s="52" t="s">
        <v>9300</v>
      </c>
      <c r="C1347" s="6" t="s">
        <v>19519</v>
      </c>
      <c r="D1347" s="6" t="s">
        <v>19518</v>
      </c>
      <c r="E1347" s="5">
        <v>445</v>
      </c>
      <c r="F1347" s="6">
        <v>51.4</v>
      </c>
      <c r="G1347" s="1">
        <v>0.88900000000000001</v>
      </c>
      <c r="H1347">
        <v>0.89700000000000002</v>
      </c>
      <c r="I1347">
        <v>0.63600000000000001</v>
      </c>
      <c r="J1347">
        <v>0.47499999999999998</v>
      </c>
      <c r="K1347">
        <v>0.77300000000000002</v>
      </c>
      <c r="L1347" s="1">
        <v>14</v>
      </c>
      <c r="M1347">
        <v>14</v>
      </c>
      <c r="N1347">
        <v>16</v>
      </c>
      <c r="O1347" s="1">
        <v>16</v>
      </c>
      <c r="P1347">
        <v>5.7</v>
      </c>
      <c r="Q1347">
        <v>16</v>
      </c>
      <c r="R1347">
        <v>8.4</v>
      </c>
      <c r="S1347">
        <v>16</v>
      </c>
      <c r="T1347">
        <v>14.3</v>
      </c>
      <c r="U1347">
        <v>16</v>
      </c>
      <c r="V1347">
        <v>7.8</v>
      </c>
      <c r="W1347">
        <v>16</v>
      </c>
      <c r="X1347">
        <v>12.7</v>
      </c>
    </row>
    <row r="1348" spans="1:24" x14ac:dyDescent="0.3">
      <c r="A1348" s="6" t="s">
        <v>19520</v>
      </c>
      <c r="B1348" s="52" t="s">
        <v>9302</v>
      </c>
      <c r="C1348" s="6" t="s">
        <v>19522</v>
      </c>
      <c r="D1348" s="6" t="s">
        <v>19521</v>
      </c>
      <c r="E1348" s="5">
        <v>600</v>
      </c>
      <c r="F1348" s="6">
        <v>66.400000000000006</v>
      </c>
      <c r="G1348" s="1">
        <v>1.0189999999999999</v>
      </c>
      <c r="H1348">
        <v>1.0649999999999999</v>
      </c>
      <c r="I1348">
        <v>0.83</v>
      </c>
      <c r="J1348">
        <v>0.77</v>
      </c>
      <c r="K1348">
        <v>0.83799999999999997</v>
      </c>
      <c r="L1348" s="1">
        <v>1</v>
      </c>
      <c r="M1348">
        <v>2</v>
      </c>
      <c r="N1348">
        <v>2</v>
      </c>
      <c r="O1348" s="1">
        <v>1</v>
      </c>
      <c r="P1348" t="s">
        <v>5</v>
      </c>
      <c r="Q1348">
        <v>1</v>
      </c>
      <c r="R1348" t="s">
        <v>5</v>
      </c>
      <c r="S1348">
        <v>1</v>
      </c>
      <c r="T1348" t="s">
        <v>5</v>
      </c>
      <c r="U1348">
        <v>1</v>
      </c>
      <c r="V1348" t="s">
        <v>5</v>
      </c>
      <c r="W1348">
        <v>1</v>
      </c>
      <c r="X1348" t="s">
        <v>5</v>
      </c>
    </row>
    <row r="1349" spans="1:24" x14ac:dyDescent="0.3">
      <c r="A1349" s="6" t="s">
        <v>19523</v>
      </c>
      <c r="B1349" s="52" t="s">
        <v>9304</v>
      </c>
      <c r="C1349" s="6" t="s">
        <v>19525</v>
      </c>
      <c r="D1349" s="6" t="s">
        <v>19524</v>
      </c>
      <c r="E1349" s="5">
        <v>216</v>
      </c>
      <c r="F1349" s="6">
        <v>24.2</v>
      </c>
      <c r="G1349" s="1">
        <v>1</v>
      </c>
      <c r="H1349">
        <v>1.175</v>
      </c>
      <c r="I1349">
        <v>0.92400000000000004</v>
      </c>
      <c r="J1349">
        <v>0.751</v>
      </c>
      <c r="K1349">
        <v>1.242</v>
      </c>
      <c r="L1349" s="1">
        <v>3</v>
      </c>
      <c r="M1349">
        <v>3</v>
      </c>
      <c r="N1349">
        <v>3</v>
      </c>
      <c r="O1349" s="1">
        <v>3</v>
      </c>
      <c r="P1349">
        <v>2.5</v>
      </c>
      <c r="Q1349">
        <v>3</v>
      </c>
      <c r="R1349">
        <v>0.1</v>
      </c>
      <c r="S1349">
        <v>3</v>
      </c>
      <c r="T1349">
        <v>5.8</v>
      </c>
      <c r="U1349">
        <v>3</v>
      </c>
      <c r="V1349">
        <v>12.3</v>
      </c>
      <c r="W1349">
        <v>3</v>
      </c>
      <c r="X1349">
        <v>7.2</v>
      </c>
    </row>
    <row r="1350" spans="1:24" x14ac:dyDescent="0.3">
      <c r="A1350" s="6" t="s">
        <v>19526</v>
      </c>
      <c r="B1350" s="52" t="s">
        <v>9306</v>
      </c>
      <c r="D1350" s="6" t="s">
        <v>19527</v>
      </c>
      <c r="E1350" s="5">
        <v>941</v>
      </c>
      <c r="F1350" s="6">
        <v>103.8</v>
      </c>
      <c r="G1350" s="1">
        <v>1.012</v>
      </c>
      <c r="H1350">
        <v>1.113</v>
      </c>
      <c r="I1350">
        <v>0.98799999999999999</v>
      </c>
      <c r="J1350">
        <v>1.0269999999999999</v>
      </c>
      <c r="K1350">
        <v>1.1830000000000001</v>
      </c>
      <c r="L1350" s="1">
        <v>2</v>
      </c>
      <c r="M1350">
        <v>2</v>
      </c>
      <c r="N1350">
        <v>3</v>
      </c>
      <c r="O1350" s="1">
        <v>3</v>
      </c>
      <c r="P1350">
        <v>6.4</v>
      </c>
      <c r="Q1350">
        <v>3</v>
      </c>
      <c r="R1350">
        <v>13</v>
      </c>
      <c r="S1350">
        <v>3</v>
      </c>
      <c r="T1350">
        <v>1.3</v>
      </c>
      <c r="U1350">
        <v>3</v>
      </c>
      <c r="V1350">
        <v>1.8</v>
      </c>
      <c r="W1350">
        <v>3</v>
      </c>
      <c r="X1350">
        <v>5.2</v>
      </c>
    </row>
    <row r="1351" spans="1:24" x14ac:dyDescent="0.3">
      <c r="A1351" s="6" t="s">
        <v>19528</v>
      </c>
      <c r="B1351" s="52" t="s">
        <v>9308</v>
      </c>
      <c r="C1351" s="6" t="s">
        <v>19530</v>
      </c>
      <c r="D1351" s="6" t="s">
        <v>19529</v>
      </c>
      <c r="E1351" s="5">
        <v>860</v>
      </c>
      <c r="F1351" s="6">
        <v>96.2</v>
      </c>
      <c r="G1351" s="1">
        <v>1.232</v>
      </c>
      <c r="H1351">
        <v>1.2070000000000001</v>
      </c>
      <c r="I1351">
        <v>1.0389999999999999</v>
      </c>
      <c r="J1351">
        <v>1.1299999999999999</v>
      </c>
      <c r="K1351">
        <v>1.19</v>
      </c>
      <c r="L1351" s="1">
        <v>1</v>
      </c>
      <c r="M1351">
        <v>1</v>
      </c>
      <c r="N1351">
        <v>1</v>
      </c>
      <c r="O1351" s="1">
        <v>1</v>
      </c>
      <c r="P1351" t="s">
        <v>5</v>
      </c>
      <c r="Q1351">
        <v>1</v>
      </c>
      <c r="R1351" t="s">
        <v>5</v>
      </c>
      <c r="S1351">
        <v>1</v>
      </c>
      <c r="T1351" t="s">
        <v>5</v>
      </c>
      <c r="U1351">
        <v>1</v>
      </c>
      <c r="V1351" t="s">
        <v>5</v>
      </c>
      <c r="W1351">
        <v>1</v>
      </c>
      <c r="X1351" t="s">
        <v>5</v>
      </c>
    </row>
    <row r="1352" spans="1:24" x14ac:dyDescent="0.3">
      <c r="A1352" s="6" t="s">
        <v>19531</v>
      </c>
      <c r="B1352" s="52" t="s">
        <v>9310</v>
      </c>
      <c r="C1352" s="6" t="s">
        <v>19533</v>
      </c>
      <c r="D1352" s="6" t="s">
        <v>19532</v>
      </c>
      <c r="E1352" s="5">
        <v>342</v>
      </c>
      <c r="F1352" s="6">
        <v>38.9</v>
      </c>
      <c r="G1352" s="1">
        <v>0.90300000000000002</v>
      </c>
      <c r="H1352">
        <v>0.88600000000000001</v>
      </c>
      <c r="I1352">
        <v>0.78100000000000003</v>
      </c>
      <c r="J1352">
        <v>0.84699999999999998</v>
      </c>
      <c r="K1352">
        <v>0.92100000000000004</v>
      </c>
      <c r="L1352" s="1">
        <v>9</v>
      </c>
      <c r="M1352">
        <v>9</v>
      </c>
      <c r="N1352">
        <v>18</v>
      </c>
      <c r="O1352" s="1">
        <v>18</v>
      </c>
      <c r="P1352">
        <v>9.1999999999999993</v>
      </c>
      <c r="Q1352">
        <v>18</v>
      </c>
      <c r="R1352">
        <v>7</v>
      </c>
      <c r="S1352">
        <v>18</v>
      </c>
      <c r="T1352">
        <v>6.2</v>
      </c>
      <c r="U1352">
        <v>18</v>
      </c>
      <c r="V1352">
        <v>10.4</v>
      </c>
      <c r="W1352">
        <v>18</v>
      </c>
      <c r="X1352">
        <v>9.6</v>
      </c>
    </row>
    <row r="1353" spans="1:24" x14ac:dyDescent="0.3">
      <c r="A1353" s="6" t="s">
        <v>19534</v>
      </c>
      <c r="B1353" s="52" t="s">
        <v>9312</v>
      </c>
      <c r="D1353" s="6" t="s">
        <v>19535</v>
      </c>
      <c r="E1353" s="5">
        <v>751</v>
      </c>
      <c r="F1353" s="6">
        <v>84.7</v>
      </c>
      <c r="G1353" s="1">
        <v>1.01</v>
      </c>
      <c r="H1353">
        <v>1.1419999999999999</v>
      </c>
      <c r="I1353">
        <v>1.6519999999999999</v>
      </c>
      <c r="J1353">
        <v>1.63</v>
      </c>
      <c r="K1353">
        <v>1.0940000000000001</v>
      </c>
      <c r="L1353" s="1">
        <v>4</v>
      </c>
      <c r="M1353">
        <v>8</v>
      </c>
      <c r="N1353">
        <v>12</v>
      </c>
      <c r="O1353" s="1">
        <v>4</v>
      </c>
      <c r="P1353">
        <v>3.8</v>
      </c>
      <c r="Q1353">
        <v>4</v>
      </c>
      <c r="R1353">
        <v>5.4</v>
      </c>
      <c r="S1353">
        <v>4</v>
      </c>
      <c r="T1353">
        <v>7.9</v>
      </c>
      <c r="U1353">
        <v>4</v>
      </c>
      <c r="V1353">
        <v>12.5</v>
      </c>
      <c r="W1353">
        <v>4</v>
      </c>
      <c r="X1353">
        <v>8.1</v>
      </c>
    </row>
    <row r="1354" spans="1:24" x14ac:dyDescent="0.3">
      <c r="A1354" s="6" t="s">
        <v>19536</v>
      </c>
      <c r="B1354" s="52" t="s">
        <v>9314</v>
      </c>
      <c r="C1354" s="6" t="s">
        <v>19538</v>
      </c>
      <c r="D1354" s="6" t="s">
        <v>19537</v>
      </c>
      <c r="E1354" s="5">
        <v>476</v>
      </c>
      <c r="F1354" s="6">
        <v>52.8</v>
      </c>
      <c r="G1354" s="1">
        <v>1.044</v>
      </c>
      <c r="H1354">
        <v>0.91500000000000004</v>
      </c>
      <c r="I1354">
        <v>0.80100000000000005</v>
      </c>
      <c r="J1354">
        <v>0.90900000000000003</v>
      </c>
      <c r="K1354">
        <v>1.0029999999999999</v>
      </c>
      <c r="L1354" s="1">
        <v>1</v>
      </c>
      <c r="M1354">
        <v>1</v>
      </c>
      <c r="N1354">
        <v>1</v>
      </c>
      <c r="O1354" s="1">
        <v>1</v>
      </c>
      <c r="P1354" t="s">
        <v>5</v>
      </c>
      <c r="Q1354">
        <v>1</v>
      </c>
      <c r="R1354" t="s">
        <v>5</v>
      </c>
      <c r="S1354">
        <v>1</v>
      </c>
      <c r="T1354" t="s">
        <v>5</v>
      </c>
      <c r="U1354">
        <v>1</v>
      </c>
      <c r="V1354" t="s">
        <v>5</v>
      </c>
      <c r="W1354">
        <v>1</v>
      </c>
      <c r="X1354" t="s">
        <v>5</v>
      </c>
    </row>
    <row r="1355" spans="1:24" x14ac:dyDescent="0.3">
      <c r="A1355" s="6" t="s">
        <v>2940</v>
      </c>
      <c r="B1355" s="52" t="s">
        <v>2939</v>
      </c>
      <c r="C1355" s="6" t="s">
        <v>4870</v>
      </c>
      <c r="D1355" s="6" t="s">
        <v>2941</v>
      </c>
      <c r="E1355" s="5">
        <v>260</v>
      </c>
      <c r="F1355" s="6">
        <v>30.5</v>
      </c>
      <c r="G1355" s="1">
        <v>1.0169999999999999</v>
      </c>
      <c r="H1355">
        <v>0.91700000000000004</v>
      </c>
      <c r="I1355">
        <v>0.98</v>
      </c>
      <c r="J1355">
        <v>1.071</v>
      </c>
      <c r="K1355">
        <v>0.98</v>
      </c>
      <c r="L1355" s="1">
        <v>10</v>
      </c>
      <c r="M1355">
        <v>10</v>
      </c>
      <c r="N1355">
        <v>20</v>
      </c>
      <c r="O1355" s="1">
        <v>19</v>
      </c>
      <c r="P1355">
        <v>3.8</v>
      </c>
      <c r="Q1355">
        <v>20</v>
      </c>
      <c r="R1355">
        <v>11.1</v>
      </c>
      <c r="S1355">
        <v>20</v>
      </c>
      <c r="T1355">
        <v>14.9</v>
      </c>
      <c r="U1355">
        <v>19</v>
      </c>
      <c r="V1355">
        <v>11.3</v>
      </c>
      <c r="W1355">
        <v>20</v>
      </c>
      <c r="X1355">
        <v>5.5</v>
      </c>
    </row>
    <row r="1356" spans="1:24" x14ac:dyDescent="0.3">
      <c r="A1356" s="6" t="s">
        <v>19539</v>
      </c>
      <c r="B1356" s="52" t="s">
        <v>9316</v>
      </c>
      <c r="C1356" s="6" t="s">
        <v>19541</v>
      </c>
      <c r="D1356" s="6" t="s">
        <v>19540</v>
      </c>
      <c r="E1356" s="5">
        <v>532</v>
      </c>
      <c r="F1356" s="6">
        <v>60</v>
      </c>
      <c r="G1356" s="1">
        <v>0.91500000000000004</v>
      </c>
      <c r="H1356">
        <v>0.92400000000000004</v>
      </c>
      <c r="I1356">
        <v>1.073</v>
      </c>
      <c r="J1356">
        <v>0.97299999999999998</v>
      </c>
      <c r="K1356">
        <v>0.77500000000000002</v>
      </c>
      <c r="L1356" s="1">
        <v>1</v>
      </c>
      <c r="M1356">
        <v>1</v>
      </c>
      <c r="N1356">
        <v>1</v>
      </c>
      <c r="O1356" s="1">
        <v>1</v>
      </c>
      <c r="P1356" t="s">
        <v>5</v>
      </c>
      <c r="Q1356">
        <v>1</v>
      </c>
      <c r="R1356" t="s">
        <v>5</v>
      </c>
      <c r="S1356">
        <v>1</v>
      </c>
      <c r="T1356" t="s">
        <v>5</v>
      </c>
      <c r="U1356">
        <v>1</v>
      </c>
      <c r="V1356" t="s">
        <v>5</v>
      </c>
      <c r="W1356">
        <v>1</v>
      </c>
      <c r="X1356" t="s">
        <v>5</v>
      </c>
    </row>
    <row r="1357" spans="1:24" x14ac:dyDescent="0.3">
      <c r="A1357" s="6" t="s">
        <v>19542</v>
      </c>
      <c r="B1357" s="52" t="s">
        <v>9318</v>
      </c>
      <c r="C1357" s="6" t="s">
        <v>19544</v>
      </c>
      <c r="D1357" s="6" t="s">
        <v>19543</v>
      </c>
      <c r="E1357" s="5">
        <v>582</v>
      </c>
      <c r="F1357" s="6">
        <v>63.3</v>
      </c>
      <c r="G1357" s="1">
        <v>1.0109999999999999</v>
      </c>
      <c r="H1357">
        <v>1</v>
      </c>
      <c r="I1357">
        <v>0.96399999999999997</v>
      </c>
      <c r="J1357">
        <v>0.878</v>
      </c>
      <c r="K1357">
        <v>0.871</v>
      </c>
      <c r="L1357" s="1">
        <v>13</v>
      </c>
      <c r="M1357">
        <v>13</v>
      </c>
      <c r="N1357">
        <v>16</v>
      </c>
      <c r="O1357" s="1">
        <v>16</v>
      </c>
      <c r="P1357">
        <v>10.6</v>
      </c>
      <c r="Q1357">
        <v>16</v>
      </c>
      <c r="R1357">
        <v>6</v>
      </c>
      <c r="S1357">
        <v>16</v>
      </c>
      <c r="T1357">
        <v>14.2</v>
      </c>
      <c r="U1357">
        <v>16</v>
      </c>
      <c r="V1357">
        <v>13.4</v>
      </c>
      <c r="W1357">
        <v>16</v>
      </c>
      <c r="X1357">
        <v>11.8</v>
      </c>
    </row>
    <row r="1358" spans="1:24" x14ac:dyDescent="0.3">
      <c r="A1358" s="6" t="s">
        <v>19545</v>
      </c>
      <c r="B1358" s="52" t="s">
        <v>9320</v>
      </c>
      <c r="C1358" s="6" t="s">
        <v>19547</v>
      </c>
      <c r="D1358" s="6" t="s">
        <v>19546</v>
      </c>
      <c r="E1358" s="5">
        <v>617</v>
      </c>
      <c r="F1358" s="6">
        <v>67.7</v>
      </c>
      <c r="G1358" s="1">
        <v>0.99099999999999999</v>
      </c>
      <c r="H1358">
        <v>1.1919999999999999</v>
      </c>
      <c r="I1358">
        <v>0.84599999999999997</v>
      </c>
      <c r="J1358">
        <v>0.78300000000000003</v>
      </c>
      <c r="K1358">
        <v>1.1419999999999999</v>
      </c>
      <c r="L1358" s="1">
        <v>4</v>
      </c>
      <c r="M1358">
        <v>4</v>
      </c>
      <c r="N1358">
        <v>4</v>
      </c>
      <c r="O1358" s="1">
        <v>4</v>
      </c>
      <c r="P1358">
        <v>12.4</v>
      </c>
      <c r="Q1358">
        <v>4</v>
      </c>
      <c r="R1358">
        <v>10.6</v>
      </c>
      <c r="S1358">
        <v>4</v>
      </c>
      <c r="T1358">
        <v>5.2</v>
      </c>
      <c r="U1358">
        <v>4</v>
      </c>
      <c r="V1358">
        <v>13.1</v>
      </c>
      <c r="W1358">
        <v>4</v>
      </c>
      <c r="X1358">
        <v>8.6</v>
      </c>
    </row>
    <row r="1359" spans="1:24" x14ac:dyDescent="0.3">
      <c r="A1359" s="6" t="s">
        <v>19548</v>
      </c>
      <c r="B1359" s="52" t="s">
        <v>9322</v>
      </c>
      <c r="C1359" s="6" t="s">
        <v>19550</v>
      </c>
      <c r="D1359" s="6" t="s">
        <v>19549</v>
      </c>
      <c r="E1359" s="5">
        <v>420</v>
      </c>
      <c r="F1359" s="6">
        <v>48.4</v>
      </c>
      <c r="G1359" s="1">
        <v>0.93300000000000005</v>
      </c>
      <c r="H1359">
        <v>1.081</v>
      </c>
      <c r="I1359">
        <v>1.026</v>
      </c>
      <c r="J1359">
        <v>1.0489999999999999</v>
      </c>
      <c r="K1359">
        <v>0.94399999999999995</v>
      </c>
      <c r="L1359" s="1">
        <v>5</v>
      </c>
      <c r="M1359">
        <v>5</v>
      </c>
      <c r="N1359">
        <v>5</v>
      </c>
      <c r="O1359" s="1">
        <v>5</v>
      </c>
      <c r="P1359">
        <v>7.4</v>
      </c>
      <c r="Q1359">
        <v>5</v>
      </c>
      <c r="R1359">
        <v>17.399999999999999</v>
      </c>
      <c r="S1359">
        <v>5</v>
      </c>
      <c r="T1359">
        <v>9.6999999999999993</v>
      </c>
      <c r="U1359">
        <v>5</v>
      </c>
      <c r="V1359">
        <v>15</v>
      </c>
      <c r="W1359">
        <v>5</v>
      </c>
      <c r="X1359">
        <v>10.9</v>
      </c>
    </row>
    <row r="1360" spans="1:24" x14ac:dyDescent="0.3">
      <c r="A1360" s="6" t="s">
        <v>19551</v>
      </c>
      <c r="B1360" s="52" t="s">
        <v>9324</v>
      </c>
      <c r="C1360" s="6" t="s">
        <v>19553</v>
      </c>
      <c r="D1360" s="6" t="s">
        <v>19552</v>
      </c>
      <c r="E1360" s="5">
        <v>337</v>
      </c>
      <c r="F1360" s="6">
        <v>38.6</v>
      </c>
      <c r="G1360" s="1">
        <v>1.0429999999999999</v>
      </c>
      <c r="H1360">
        <v>0.96899999999999997</v>
      </c>
      <c r="I1360">
        <v>0.9</v>
      </c>
      <c r="J1360">
        <v>0.93100000000000005</v>
      </c>
      <c r="K1360">
        <v>0.97</v>
      </c>
      <c r="L1360" s="1">
        <v>8</v>
      </c>
      <c r="M1360">
        <v>8</v>
      </c>
      <c r="N1360">
        <v>16</v>
      </c>
      <c r="O1360" s="1">
        <v>16</v>
      </c>
      <c r="P1360">
        <v>8.1</v>
      </c>
      <c r="Q1360">
        <v>16</v>
      </c>
      <c r="R1360">
        <v>10</v>
      </c>
      <c r="S1360">
        <v>16</v>
      </c>
      <c r="T1360">
        <v>13.2</v>
      </c>
      <c r="U1360">
        <v>16</v>
      </c>
      <c r="V1360">
        <v>12.6</v>
      </c>
      <c r="W1360">
        <v>16</v>
      </c>
      <c r="X1360">
        <v>3.8</v>
      </c>
    </row>
    <row r="1361" spans="1:24" x14ac:dyDescent="0.3">
      <c r="A1361" s="6" t="s">
        <v>19554</v>
      </c>
      <c r="B1361" s="52" t="s">
        <v>9326</v>
      </c>
      <c r="C1361" s="6" t="s">
        <v>19556</v>
      </c>
      <c r="D1361" s="6" t="s">
        <v>19555</v>
      </c>
      <c r="E1361" s="5">
        <v>178</v>
      </c>
      <c r="F1361" s="6">
        <v>20</v>
      </c>
      <c r="G1361" s="1">
        <v>0.89</v>
      </c>
      <c r="H1361">
        <v>0.93400000000000005</v>
      </c>
      <c r="I1361">
        <v>0.95799999999999996</v>
      </c>
      <c r="J1361">
        <v>1.0580000000000001</v>
      </c>
      <c r="K1361">
        <v>0.91400000000000003</v>
      </c>
      <c r="L1361" s="1">
        <v>6</v>
      </c>
      <c r="M1361">
        <v>6</v>
      </c>
      <c r="N1361">
        <v>9</v>
      </c>
      <c r="O1361" s="1">
        <v>9</v>
      </c>
      <c r="P1361">
        <v>3.9</v>
      </c>
      <c r="Q1361">
        <v>9</v>
      </c>
      <c r="R1361">
        <v>6.4</v>
      </c>
      <c r="S1361">
        <v>9</v>
      </c>
      <c r="T1361">
        <v>17.3</v>
      </c>
      <c r="U1361">
        <v>9</v>
      </c>
      <c r="V1361">
        <v>5.8</v>
      </c>
      <c r="W1361">
        <v>9</v>
      </c>
      <c r="X1361">
        <v>8.8000000000000007</v>
      </c>
    </row>
    <row r="1362" spans="1:24" x14ac:dyDescent="0.3">
      <c r="A1362" s="6" t="s">
        <v>19557</v>
      </c>
      <c r="B1362" s="52" t="s">
        <v>9328</v>
      </c>
      <c r="D1362" s="6" t="s">
        <v>19558</v>
      </c>
      <c r="E1362" s="5">
        <v>1256</v>
      </c>
      <c r="F1362" s="6">
        <v>139</v>
      </c>
      <c r="G1362" s="1">
        <v>1.0009999999999999</v>
      </c>
      <c r="H1362">
        <v>1.016</v>
      </c>
      <c r="I1362">
        <v>1.1519999999999999</v>
      </c>
      <c r="J1362">
        <v>1.2430000000000001</v>
      </c>
      <c r="K1362">
        <v>1.111</v>
      </c>
      <c r="L1362" s="1">
        <v>40</v>
      </c>
      <c r="M1362">
        <v>41</v>
      </c>
      <c r="N1362">
        <v>78</v>
      </c>
      <c r="O1362" s="1">
        <v>77</v>
      </c>
      <c r="P1362">
        <v>8</v>
      </c>
      <c r="Q1362">
        <v>77</v>
      </c>
      <c r="R1362">
        <v>8.8000000000000007</v>
      </c>
      <c r="S1362">
        <v>77</v>
      </c>
      <c r="T1362">
        <v>9.3000000000000007</v>
      </c>
      <c r="U1362">
        <v>77</v>
      </c>
      <c r="V1362">
        <v>8.4</v>
      </c>
      <c r="W1362">
        <v>77</v>
      </c>
      <c r="X1362">
        <v>12.2</v>
      </c>
    </row>
    <row r="1363" spans="1:24" x14ac:dyDescent="0.3">
      <c r="A1363" s="6" t="s">
        <v>19559</v>
      </c>
      <c r="B1363" s="52" t="s">
        <v>9330</v>
      </c>
      <c r="C1363" s="6" t="s">
        <v>19561</v>
      </c>
      <c r="D1363" s="6" t="s">
        <v>19560</v>
      </c>
      <c r="E1363" s="5">
        <v>401</v>
      </c>
      <c r="F1363" s="6">
        <v>44.2</v>
      </c>
      <c r="G1363" s="1">
        <v>1.03</v>
      </c>
      <c r="H1363">
        <v>1.0249999999999999</v>
      </c>
      <c r="I1363">
        <v>1.194</v>
      </c>
      <c r="J1363">
        <v>1.2370000000000001</v>
      </c>
      <c r="K1363">
        <v>1.1619999999999999</v>
      </c>
      <c r="L1363" s="1">
        <v>19</v>
      </c>
      <c r="M1363">
        <v>19</v>
      </c>
      <c r="N1363">
        <v>48</v>
      </c>
      <c r="O1363" s="1">
        <v>48</v>
      </c>
      <c r="P1363">
        <v>4.9000000000000004</v>
      </c>
      <c r="Q1363">
        <v>48</v>
      </c>
      <c r="R1363">
        <v>8.4</v>
      </c>
      <c r="S1363">
        <v>48</v>
      </c>
      <c r="T1363">
        <v>12.7</v>
      </c>
      <c r="U1363">
        <v>48</v>
      </c>
      <c r="V1363">
        <v>10.7</v>
      </c>
      <c r="W1363">
        <v>48</v>
      </c>
      <c r="X1363">
        <v>10.1</v>
      </c>
    </row>
    <row r="1364" spans="1:24" x14ac:dyDescent="0.3">
      <c r="A1364" s="6" t="s">
        <v>19562</v>
      </c>
      <c r="B1364" s="52" t="s">
        <v>9332</v>
      </c>
      <c r="C1364" s="6" t="s">
        <v>19564</v>
      </c>
      <c r="D1364" s="6" t="s">
        <v>19563</v>
      </c>
      <c r="E1364" s="5">
        <v>186</v>
      </c>
      <c r="F1364" s="6">
        <v>21.1</v>
      </c>
      <c r="G1364" s="1">
        <v>1.0149999999999999</v>
      </c>
      <c r="H1364">
        <v>0.94</v>
      </c>
      <c r="I1364">
        <v>1.115</v>
      </c>
      <c r="J1364">
        <v>1.204</v>
      </c>
      <c r="K1364">
        <v>1.032</v>
      </c>
      <c r="L1364" s="1">
        <v>6</v>
      </c>
      <c r="M1364">
        <v>6</v>
      </c>
      <c r="N1364">
        <v>10</v>
      </c>
      <c r="O1364" s="1">
        <v>10</v>
      </c>
      <c r="P1364">
        <v>3.5</v>
      </c>
      <c r="Q1364">
        <v>10</v>
      </c>
      <c r="R1364">
        <v>9.3000000000000007</v>
      </c>
      <c r="S1364">
        <v>10</v>
      </c>
      <c r="T1364">
        <v>7</v>
      </c>
      <c r="U1364">
        <v>10</v>
      </c>
      <c r="V1364">
        <v>10.199999999999999</v>
      </c>
      <c r="W1364">
        <v>10</v>
      </c>
      <c r="X1364">
        <v>10</v>
      </c>
    </row>
    <row r="1365" spans="1:24" x14ac:dyDescent="0.3">
      <c r="A1365" s="6" t="s">
        <v>2817</v>
      </c>
      <c r="B1365" s="52" t="s">
        <v>2816</v>
      </c>
      <c r="C1365" s="6" t="s">
        <v>4909</v>
      </c>
      <c r="D1365" s="6" t="s">
        <v>2818</v>
      </c>
      <c r="E1365" s="5">
        <v>460</v>
      </c>
      <c r="F1365" s="6">
        <v>52.3</v>
      </c>
      <c r="G1365" s="1">
        <v>1.006</v>
      </c>
      <c r="H1365">
        <v>1.032</v>
      </c>
      <c r="I1365">
        <v>1.03</v>
      </c>
      <c r="J1365">
        <v>1.175</v>
      </c>
      <c r="K1365">
        <v>1.038</v>
      </c>
      <c r="L1365" s="1">
        <v>10</v>
      </c>
      <c r="M1365">
        <v>10</v>
      </c>
      <c r="N1365">
        <v>18</v>
      </c>
      <c r="O1365" s="1">
        <v>18</v>
      </c>
      <c r="P1365">
        <v>7.2</v>
      </c>
      <c r="Q1365">
        <v>18</v>
      </c>
      <c r="R1365">
        <v>13.7</v>
      </c>
      <c r="S1365">
        <v>18</v>
      </c>
      <c r="T1365">
        <v>6.8</v>
      </c>
      <c r="U1365">
        <v>18</v>
      </c>
      <c r="V1365">
        <v>10.199999999999999</v>
      </c>
      <c r="W1365">
        <v>18</v>
      </c>
      <c r="X1365">
        <v>9.6999999999999993</v>
      </c>
    </row>
    <row r="1366" spans="1:24" x14ac:dyDescent="0.3">
      <c r="A1366" s="6" t="s">
        <v>19565</v>
      </c>
      <c r="B1366" s="52" t="s">
        <v>9334</v>
      </c>
      <c r="D1366" s="6" t="s">
        <v>19566</v>
      </c>
      <c r="E1366" s="5">
        <v>155</v>
      </c>
      <c r="F1366" s="6">
        <v>16.899999999999999</v>
      </c>
      <c r="G1366" s="1">
        <v>0.94899999999999995</v>
      </c>
      <c r="H1366">
        <v>0.81100000000000005</v>
      </c>
      <c r="I1366">
        <v>0.97299999999999998</v>
      </c>
      <c r="J1366">
        <v>1.0429999999999999</v>
      </c>
      <c r="K1366">
        <v>0.92300000000000004</v>
      </c>
      <c r="L1366" s="1">
        <v>2</v>
      </c>
      <c r="M1366">
        <v>2</v>
      </c>
      <c r="N1366">
        <v>2</v>
      </c>
      <c r="O1366" s="1">
        <v>2</v>
      </c>
      <c r="P1366">
        <v>15.3</v>
      </c>
      <c r="Q1366">
        <v>2</v>
      </c>
      <c r="R1366">
        <v>1.8</v>
      </c>
      <c r="S1366">
        <v>2</v>
      </c>
      <c r="T1366">
        <v>8.1999999999999993</v>
      </c>
      <c r="U1366">
        <v>2</v>
      </c>
      <c r="V1366">
        <v>1</v>
      </c>
      <c r="W1366">
        <v>2</v>
      </c>
      <c r="X1366">
        <v>6.4</v>
      </c>
    </row>
    <row r="1367" spans="1:24" x14ac:dyDescent="0.3">
      <c r="A1367" s="6" t="s">
        <v>19567</v>
      </c>
      <c r="B1367" s="52" t="s">
        <v>9336</v>
      </c>
      <c r="D1367" s="6" t="s">
        <v>19568</v>
      </c>
      <c r="E1367" s="5">
        <v>170</v>
      </c>
      <c r="F1367" s="6">
        <v>18.399999999999999</v>
      </c>
      <c r="G1367" s="1">
        <v>1.145</v>
      </c>
      <c r="H1367">
        <v>0.88200000000000001</v>
      </c>
      <c r="I1367">
        <v>0.95</v>
      </c>
      <c r="J1367">
        <v>1.0780000000000001</v>
      </c>
      <c r="K1367">
        <v>1.032</v>
      </c>
      <c r="L1367" s="1">
        <v>4</v>
      </c>
      <c r="M1367">
        <v>4</v>
      </c>
      <c r="N1367">
        <v>5</v>
      </c>
      <c r="O1367" s="1">
        <v>5</v>
      </c>
      <c r="P1367">
        <v>17</v>
      </c>
      <c r="Q1367">
        <v>5</v>
      </c>
      <c r="R1367">
        <v>24.5</v>
      </c>
      <c r="S1367">
        <v>5</v>
      </c>
      <c r="T1367">
        <v>18.8</v>
      </c>
      <c r="U1367">
        <v>5</v>
      </c>
      <c r="V1367">
        <v>15.6</v>
      </c>
      <c r="W1367">
        <v>5</v>
      </c>
      <c r="X1367">
        <v>13.2</v>
      </c>
    </row>
    <row r="1368" spans="1:24" x14ac:dyDescent="0.3">
      <c r="A1368" s="6" t="s">
        <v>19569</v>
      </c>
      <c r="B1368" s="52" t="s">
        <v>9338</v>
      </c>
      <c r="C1368" s="6" t="s">
        <v>19571</v>
      </c>
      <c r="D1368" s="6" t="s">
        <v>19570</v>
      </c>
      <c r="E1368" s="5">
        <v>170</v>
      </c>
      <c r="F1368" s="6">
        <v>18.7</v>
      </c>
      <c r="G1368" s="1">
        <v>0.98499999999999999</v>
      </c>
      <c r="H1368">
        <v>0.88400000000000001</v>
      </c>
      <c r="I1368">
        <v>0.76200000000000001</v>
      </c>
      <c r="J1368">
        <v>0.68600000000000005</v>
      </c>
      <c r="K1368">
        <v>0.874</v>
      </c>
      <c r="L1368" s="1">
        <v>7</v>
      </c>
      <c r="M1368">
        <v>7</v>
      </c>
      <c r="N1368">
        <v>12</v>
      </c>
      <c r="O1368" s="1">
        <v>12</v>
      </c>
      <c r="P1368">
        <v>8.6</v>
      </c>
      <c r="Q1368">
        <v>12</v>
      </c>
      <c r="R1368">
        <v>8.1</v>
      </c>
      <c r="S1368">
        <v>12</v>
      </c>
      <c r="T1368">
        <v>7.3</v>
      </c>
      <c r="U1368">
        <v>12</v>
      </c>
      <c r="V1368">
        <v>15.6</v>
      </c>
      <c r="W1368">
        <v>12</v>
      </c>
      <c r="X1368">
        <v>19.7</v>
      </c>
    </row>
    <row r="1369" spans="1:24" x14ac:dyDescent="0.3">
      <c r="A1369" s="6" t="s">
        <v>19572</v>
      </c>
      <c r="B1369" s="52" t="s">
        <v>391</v>
      </c>
      <c r="C1369" s="6" t="s">
        <v>19574</v>
      </c>
      <c r="D1369" s="6" t="s">
        <v>19573</v>
      </c>
      <c r="E1369" s="5">
        <v>259</v>
      </c>
      <c r="F1369" s="6">
        <v>30.1</v>
      </c>
      <c r="G1369" s="1">
        <v>1.004</v>
      </c>
      <c r="H1369">
        <v>0.96599999999999997</v>
      </c>
      <c r="I1369">
        <v>1.0429999999999999</v>
      </c>
      <c r="J1369">
        <v>1.1180000000000001</v>
      </c>
      <c r="K1369">
        <v>1.03</v>
      </c>
      <c r="L1369" s="1">
        <v>7</v>
      </c>
      <c r="M1369">
        <v>8</v>
      </c>
      <c r="N1369">
        <v>19</v>
      </c>
      <c r="O1369" s="1">
        <v>17</v>
      </c>
      <c r="P1369">
        <v>6.4</v>
      </c>
      <c r="Q1369">
        <v>17</v>
      </c>
      <c r="R1369">
        <v>13.1</v>
      </c>
      <c r="S1369">
        <v>17</v>
      </c>
      <c r="T1369">
        <v>11.8</v>
      </c>
      <c r="U1369">
        <v>17</v>
      </c>
      <c r="V1369">
        <v>10.3</v>
      </c>
      <c r="W1369">
        <v>17</v>
      </c>
      <c r="X1369">
        <v>12.5</v>
      </c>
    </row>
    <row r="1370" spans="1:24" x14ac:dyDescent="0.3">
      <c r="A1370" s="6" t="s">
        <v>19575</v>
      </c>
      <c r="B1370" s="52" t="s">
        <v>9340</v>
      </c>
      <c r="C1370" s="6" t="s">
        <v>19577</v>
      </c>
      <c r="D1370" s="6" t="s">
        <v>19576</v>
      </c>
      <c r="E1370" s="5">
        <v>237</v>
      </c>
      <c r="F1370" s="6">
        <v>27.5</v>
      </c>
      <c r="G1370" s="1">
        <v>0.95499999999999996</v>
      </c>
      <c r="H1370">
        <v>0.93300000000000005</v>
      </c>
      <c r="I1370">
        <v>0.70899999999999996</v>
      </c>
      <c r="J1370">
        <v>0.624</v>
      </c>
      <c r="K1370">
        <v>0.80900000000000005</v>
      </c>
      <c r="L1370" s="1">
        <v>7</v>
      </c>
      <c r="M1370">
        <v>7</v>
      </c>
      <c r="N1370">
        <v>9</v>
      </c>
      <c r="O1370" s="1">
        <v>9</v>
      </c>
      <c r="P1370">
        <v>4.8</v>
      </c>
      <c r="Q1370">
        <v>9</v>
      </c>
      <c r="R1370">
        <v>9.5</v>
      </c>
      <c r="S1370">
        <v>9</v>
      </c>
      <c r="T1370">
        <v>10.9</v>
      </c>
      <c r="U1370">
        <v>9</v>
      </c>
      <c r="V1370">
        <v>9.4</v>
      </c>
      <c r="W1370">
        <v>9</v>
      </c>
      <c r="X1370">
        <v>12.2</v>
      </c>
    </row>
    <row r="1371" spans="1:24" x14ac:dyDescent="0.3">
      <c r="A1371" s="6" t="s">
        <v>19578</v>
      </c>
      <c r="B1371" s="52" t="s">
        <v>9342</v>
      </c>
      <c r="D1371" s="6" t="s">
        <v>19579</v>
      </c>
      <c r="E1371" s="5">
        <v>224</v>
      </c>
      <c r="F1371" s="6">
        <v>23.9</v>
      </c>
      <c r="G1371" s="1">
        <v>1.0129999999999999</v>
      </c>
      <c r="H1371">
        <v>0.89100000000000001</v>
      </c>
      <c r="I1371">
        <v>1.02</v>
      </c>
      <c r="J1371">
        <v>1.012</v>
      </c>
      <c r="K1371">
        <v>0.96299999999999997</v>
      </c>
      <c r="L1371" s="1">
        <v>7</v>
      </c>
      <c r="M1371">
        <v>7</v>
      </c>
      <c r="N1371">
        <v>10</v>
      </c>
      <c r="O1371" s="1">
        <v>10</v>
      </c>
      <c r="P1371">
        <v>4.9000000000000004</v>
      </c>
      <c r="Q1371">
        <v>10</v>
      </c>
      <c r="R1371">
        <v>3.4</v>
      </c>
      <c r="S1371">
        <v>10</v>
      </c>
      <c r="T1371">
        <v>4.7</v>
      </c>
      <c r="U1371">
        <v>10</v>
      </c>
      <c r="V1371">
        <v>8.9</v>
      </c>
      <c r="W1371">
        <v>10</v>
      </c>
      <c r="X1371">
        <v>10.5</v>
      </c>
    </row>
    <row r="1372" spans="1:24" x14ac:dyDescent="0.3">
      <c r="A1372" s="6" t="s">
        <v>19580</v>
      </c>
      <c r="B1372" s="52" t="s">
        <v>9344</v>
      </c>
      <c r="C1372" s="6" t="s">
        <v>19582</v>
      </c>
      <c r="D1372" s="6" t="s">
        <v>19581</v>
      </c>
      <c r="E1372" s="5">
        <v>102</v>
      </c>
      <c r="F1372" s="6">
        <v>11.8</v>
      </c>
      <c r="G1372" s="1">
        <v>0.998</v>
      </c>
      <c r="H1372">
        <v>0.80700000000000005</v>
      </c>
      <c r="I1372">
        <v>0.51400000000000001</v>
      </c>
      <c r="J1372">
        <v>0.505</v>
      </c>
      <c r="K1372">
        <v>0.71799999999999997</v>
      </c>
      <c r="L1372" s="1">
        <v>3</v>
      </c>
      <c r="M1372">
        <v>3</v>
      </c>
      <c r="N1372">
        <v>4</v>
      </c>
      <c r="O1372" s="1">
        <v>4</v>
      </c>
      <c r="P1372">
        <v>3.3</v>
      </c>
      <c r="Q1372">
        <v>4</v>
      </c>
      <c r="R1372">
        <v>2.7</v>
      </c>
      <c r="S1372">
        <v>4</v>
      </c>
      <c r="T1372">
        <v>5</v>
      </c>
      <c r="U1372">
        <v>4</v>
      </c>
      <c r="V1372">
        <v>7.9</v>
      </c>
      <c r="W1372">
        <v>4</v>
      </c>
      <c r="X1372">
        <v>2.9</v>
      </c>
    </row>
    <row r="1373" spans="1:24" x14ac:dyDescent="0.3">
      <c r="A1373" s="6" t="s">
        <v>19583</v>
      </c>
      <c r="B1373" s="52" t="s">
        <v>9346</v>
      </c>
      <c r="C1373" s="6" t="s">
        <v>19585</v>
      </c>
      <c r="D1373" s="6" t="s">
        <v>19584</v>
      </c>
      <c r="E1373" s="5">
        <v>285</v>
      </c>
      <c r="F1373" s="6">
        <v>29.6</v>
      </c>
      <c r="G1373" s="1">
        <v>1.056</v>
      </c>
      <c r="H1373">
        <v>1.1359999999999999</v>
      </c>
      <c r="I1373">
        <v>1.45</v>
      </c>
      <c r="J1373">
        <v>1.5840000000000001</v>
      </c>
      <c r="K1373">
        <v>1.83</v>
      </c>
      <c r="L1373" s="1">
        <v>7</v>
      </c>
      <c r="M1373">
        <v>7</v>
      </c>
      <c r="N1373">
        <v>12</v>
      </c>
      <c r="O1373" s="1">
        <v>12</v>
      </c>
      <c r="P1373">
        <v>7.7</v>
      </c>
      <c r="Q1373">
        <v>12</v>
      </c>
      <c r="R1373">
        <v>14.7</v>
      </c>
      <c r="S1373">
        <v>12</v>
      </c>
      <c r="T1373">
        <v>12.6</v>
      </c>
      <c r="U1373">
        <v>12</v>
      </c>
      <c r="V1373">
        <v>8.9</v>
      </c>
      <c r="W1373">
        <v>12</v>
      </c>
      <c r="X1373">
        <v>8.1999999999999993</v>
      </c>
    </row>
    <row r="1374" spans="1:24" x14ac:dyDescent="0.3">
      <c r="A1374" s="6" t="s">
        <v>19586</v>
      </c>
      <c r="B1374" s="52" t="s">
        <v>9348</v>
      </c>
      <c r="C1374" s="6" t="s">
        <v>19588</v>
      </c>
      <c r="D1374" s="6" t="s">
        <v>19587</v>
      </c>
      <c r="E1374" s="5">
        <v>1140</v>
      </c>
      <c r="F1374" s="6">
        <v>126.9</v>
      </c>
      <c r="G1374" s="1">
        <v>1.04</v>
      </c>
      <c r="H1374">
        <v>0.98699999999999999</v>
      </c>
      <c r="I1374">
        <v>0.92700000000000005</v>
      </c>
      <c r="J1374">
        <v>0.85</v>
      </c>
      <c r="K1374">
        <v>0.95399999999999996</v>
      </c>
      <c r="L1374" s="1">
        <v>35</v>
      </c>
      <c r="M1374">
        <v>35</v>
      </c>
      <c r="N1374">
        <v>71</v>
      </c>
      <c r="O1374" s="1">
        <v>71</v>
      </c>
      <c r="P1374">
        <v>8.6</v>
      </c>
      <c r="Q1374">
        <v>70</v>
      </c>
      <c r="R1374">
        <v>9.4</v>
      </c>
      <c r="S1374">
        <v>71</v>
      </c>
      <c r="T1374">
        <v>13.3</v>
      </c>
      <c r="U1374">
        <v>70</v>
      </c>
      <c r="V1374">
        <v>9</v>
      </c>
      <c r="W1374">
        <v>71</v>
      </c>
      <c r="X1374">
        <v>11.6</v>
      </c>
    </row>
    <row r="1375" spans="1:24" x14ac:dyDescent="0.3">
      <c r="A1375" s="6" t="s">
        <v>19589</v>
      </c>
      <c r="B1375" s="52" t="s">
        <v>9350</v>
      </c>
      <c r="C1375" s="6" t="s">
        <v>19591</v>
      </c>
      <c r="D1375" s="6" t="s">
        <v>19590</v>
      </c>
      <c r="E1375" s="5">
        <v>427</v>
      </c>
      <c r="F1375" s="6">
        <v>47.8</v>
      </c>
      <c r="G1375" s="1">
        <v>1.1160000000000001</v>
      </c>
      <c r="H1375">
        <v>0.97199999999999998</v>
      </c>
      <c r="I1375">
        <v>1.1060000000000001</v>
      </c>
      <c r="J1375">
        <v>1.0620000000000001</v>
      </c>
      <c r="K1375">
        <v>0.80800000000000005</v>
      </c>
      <c r="L1375" s="1">
        <v>4</v>
      </c>
      <c r="M1375">
        <v>4</v>
      </c>
      <c r="N1375">
        <v>5</v>
      </c>
      <c r="O1375" s="1">
        <v>5</v>
      </c>
      <c r="P1375">
        <v>3.6</v>
      </c>
      <c r="Q1375">
        <v>5</v>
      </c>
      <c r="R1375">
        <v>12.9</v>
      </c>
      <c r="S1375">
        <v>5</v>
      </c>
      <c r="T1375">
        <v>9.9</v>
      </c>
      <c r="U1375">
        <v>5</v>
      </c>
      <c r="V1375">
        <v>21.3</v>
      </c>
      <c r="W1375">
        <v>5</v>
      </c>
      <c r="X1375">
        <v>5</v>
      </c>
    </row>
    <row r="1376" spans="1:24" x14ac:dyDescent="0.3">
      <c r="A1376" s="6" t="s">
        <v>3871</v>
      </c>
      <c r="B1376" s="52" t="s">
        <v>3870</v>
      </c>
      <c r="C1376" s="6" t="s">
        <v>4587</v>
      </c>
      <c r="D1376" s="6" t="s">
        <v>3872</v>
      </c>
      <c r="E1376" s="5">
        <v>900</v>
      </c>
      <c r="F1376" s="6">
        <v>100.4</v>
      </c>
      <c r="G1376" s="1">
        <v>0.91800000000000004</v>
      </c>
      <c r="H1376">
        <v>0.93799999999999994</v>
      </c>
      <c r="I1376">
        <v>0.96499999999999997</v>
      </c>
      <c r="J1376">
        <v>1.07</v>
      </c>
      <c r="K1376">
        <v>1.0069999999999999</v>
      </c>
      <c r="L1376" s="1">
        <v>3</v>
      </c>
      <c r="M1376">
        <v>3</v>
      </c>
      <c r="N1376">
        <v>4</v>
      </c>
      <c r="O1376" s="1">
        <v>4</v>
      </c>
      <c r="P1376">
        <v>7.5</v>
      </c>
      <c r="Q1376">
        <v>4</v>
      </c>
      <c r="R1376">
        <v>8.5</v>
      </c>
      <c r="S1376">
        <v>4</v>
      </c>
      <c r="T1376">
        <v>6.4</v>
      </c>
      <c r="U1376">
        <v>4</v>
      </c>
      <c r="V1376">
        <v>6.4</v>
      </c>
      <c r="W1376">
        <v>4</v>
      </c>
      <c r="X1376">
        <v>9.6</v>
      </c>
    </row>
    <row r="1377" spans="1:24" x14ac:dyDescent="0.3">
      <c r="A1377" s="6" t="s">
        <v>19592</v>
      </c>
      <c r="B1377" s="52" t="s">
        <v>9352</v>
      </c>
      <c r="C1377" s="6" t="s">
        <v>19594</v>
      </c>
      <c r="D1377" s="6" t="s">
        <v>19593</v>
      </c>
      <c r="E1377" s="5">
        <v>711</v>
      </c>
      <c r="F1377" s="6">
        <v>81</v>
      </c>
      <c r="G1377" s="1">
        <v>1.0009999999999999</v>
      </c>
      <c r="H1377">
        <v>1.0429999999999999</v>
      </c>
      <c r="I1377">
        <v>1.034</v>
      </c>
      <c r="J1377">
        <v>1.0680000000000001</v>
      </c>
      <c r="K1377">
        <v>1.0489999999999999</v>
      </c>
      <c r="L1377" s="1">
        <v>7</v>
      </c>
      <c r="M1377">
        <v>7</v>
      </c>
      <c r="N1377">
        <v>8</v>
      </c>
      <c r="O1377" s="1">
        <v>8</v>
      </c>
      <c r="P1377">
        <v>9.9</v>
      </c>
      <c r="Q1377">
        <v>8</v>
      </c>
      <c r="R1377">
        <v>15.7</v>
      </c>
      <c r="S1377">
        <v>8</v>
      </c>
      <c r="T1377">
        <v>18.899999999999999</v>
      </c>
      <c r="U1377">
        <v>8</v>
      </c>
      <c r="V1377">
        <v>11.7</v>
      </c>
      <c r="W1377">
        <v>8</v>
      </c>
      <c r="X1377">
        <v>5.9</v>
      </c>
    </row>
    <row r="1378" spans="1:24" x14ac:dyDescent="0.3">
      <c r="A1378" s="6" t="s">
        <v>19595</v>
      </c>
      <c r="B1378" s="52" t="s">
        <v>9354</v>
      </c>
      <c r="C1378" s="6" t="s">
        <v>19597</v>
      </c>
      <c r="D1378" s="6" t="s">
        <v>19596</v>
      </c>
      <c r="E1378" s="5">
        <v>399</v>
      </c>
      <c r="F1378" s="6">
        <v>44.5</v>
      </c>
      <c r="G1378" s="1">
        <v>0.96</v>
      </c>
      <c r="H1378">
        <v>0.97099999999999997</v>
      </c>
      <c r="I1378">
        <v>0.96299999999999997</v>
      </c>
      <c r="J1378">
        <v>1.0149999999999999</v>
      </c>
      <c r="K1378">
        <v>0.98899999999999999</v>
      </c>
      <c r="L1378" s="1">
        <v>11</v>
      </c>
      <c r="M1378">
        <v>11</v>
      </c>
      <c r="N1378">
        <v>22</v>
      </c>
      <c r="O1378" s="1">
        <v>22</v>
      </c>
      <c r="P1378">
        <v>4</v>
      </c>
      <c r="Q1378">
        <v>22</v>
      </c>
      <c r="R1378">
        <v>7.6</v>
      </c>
      <c r="S1378">
        <v>22</v>
      </c>
      <c r="T1378">
        <v>11.2</v>
      </c>
      <c r="U1378">
        <v>22</v>
      </c>
      <c r="V1378">
        <v>12.8</v>
      </c>
      <c r="W1378">
        <v>22</v>
      </c>
      <c r="X1378">
        <v>10.4</v>
      </c>
    </row>
    <row r="1379" spans="1:24" x14ac:dyDescent="0.3">
      <c r="A1379" s="6" t="s">
        <v>776</v>
      </c>
      <c r="B1379" s="52" t="s">
        <v>775</v>
      </c>
      <c r="C1379" s="6" t="s">
        <v>5504</v>
      </c>
      <c r="D1379" s="6" t="s">
        <v>777</v>
      </c>
      <c r="E1379" s="5">
        <v>456</v>
      </c>
      <c r="F1379" s="6">
        <v>50.8</v>
      </c>
      <c r="G1379" s="1">
        <v>1.03</v>
      </c>
      <c r="H1379">
        <v>0.95499999999999996</v>
      </c>
      <c r="I1379">
        <v>1.0720000000000001</v>
      </c>
      <c r="J1379">
        <v>1.1419999999999999</v>
      </c>
      <c r="K1379">
        <v>0.97799999999999998</v>
      </c>
      <c r="L1379" s="1">
        <v>13</v>
      </c>
      <c r="M1379">
        <v>13</v>
      </c>
      <c r="N1379">
        <v>28</v>
      </c>
      <c r="O1379" s="1">
        <v>28</v>
      </c>
      <c r="P1379">
        <v>9.6999999999999993</v>
      </c>
      <c r="Q1379">
        <v>28</v>
      </c>
      <c r="R1379">
        <v>6.6</v>
      </c>
      <c r="S1379">
        <v>28</v>
      </c>
      <c r="T1379">
        <v>11.6</v>
      </c>
      <c r="U1379">
        <v>27</v>
      </c>
      <c r="V1379">
        <v>7.5</v>
      </c>
      <c r="W1379">
        <v>28</v>
      </c>
      <c r="X1379">
        <v>8.6999999999999993</v>
      </c>
    </row>
    <row r="1380" spans="1:24" x14ac:dyDescent="0.3">
      <c r="A1380" s="6" t="s">
        <v>19598</v>
      </c>
      <c r="B1380" s="52" t="s">
        <v>9356</v>
      </c>
      <c r="C1380" s="6" t="s">
        <v>19600</v>
      </c>
      <c r="D1380" s="6" t="s">
        <v>19599</v>
      </c>
      <c r="E1380" s="5">
        <v>314</v>
      </c>
      <c r="F1380" s="6">
        <v>35.6</v>
      </c>
      <c r="G1380" s="1">
        <v>0.97199999999999998</v>
      </c>
      <c r="H1380">
        <v>1.0609999999999999</v>
      </c>
      <c r="I1380">
        <v>1.1100000000000001</v>
      </c>
      <c r="J1380">
        <v>1.196</v>
      </c>
      <c r="K1380">
        <v>1.087</v>
      </c>
      <c r="L1380" s="1">
        <v>5</v>
      </c>
      <c r="M1380">
        <v>6</v>
      </c>
      <c r="N1380">
        <v>13</v>
      </c>
      <c r="O1380" s="1">
        <v>12</v>
      </c>
      <c r="P1380">
        <v>12.7</v>
      </c>
      <c r="Q1380">
        <v>12</v>
      </c>
      <c r="R1380">
        <v>12.6</v>
      </c>
      <c r="S1380">
        <v>12</v>
      </c>
      <c r="T1380">
        <v>7.3</v>
      </c>
      <c r="U1380">
        <v>12</v>
      </c>
      <c r="V1380">
        <v>16</v>
      </c>
      <c r="W1380">
        <v>12</v>
      </c>
      <c r="X1380">
        <v>10.6</v>
      </c>
    </row>
    <row r="1381" spans="1:24" x14ac:dyDescent="0.3">
      <c r="A1381" s="6" t="s">
        <v>19601</v>
      </c>
      <c r="B1381" s="52" t="s">
        <v>9358</v>
      </c>
      <c r="C1381" s="6" t="s">
        <v>19603</v>
      </c>
      <c r="D1381" s="6" t="s">
        <v>19602</v>
      </c>
      <c r="E1381" s="5">
        <v>118</v>
      </c>
      <c r="F1381" s="6">
        <v>12.7</v>
      </c>
      <c r="G1381" s="1">
        <v>1.0780000000000001</v>
      </c>
      <c r="H1381">
        <v>0.85399999999999998</v>
      </c>
      <c r="I1381">
        <v>0.88400000000000001</v>
      </c>
      <c r="J1381">
        <v>0.90900000000000003</v>
      </c>
      <c r="K1381">
        <v>0.89500000000000002</v>
      </c>
      <c r="L1381" s="1">
        <v>3</v>
      </c>
      <c r="M1381">
        <v>3</v>
      </c>
      <c r="N1381">
        <v>8</v>
      </c>
      <c r="O1381" s="1">
        <v>8</v>
      </c>
      <c r="P1381">
        <v>6.6</v>
      </c>
      <c r="Q1381">
        <v>8</v>
      </c>
      <c r="R1381">
        <v>5.5</v>
      </c>
      <c r="S1381">
        <v>8</v>
      </c>
      <c r="T1381">
        <v>3.3</v>
      </c>
      <c r="U1381">
        <v>8</v>
      </c>
      <c r="V1381">
        <v>3.5</v>
      </c>
      <c r="W1381">
        <v>8</v>
      </c>
      <c r="X1381">
        <v>9.3000000000000007</v>
      </c>
    </row>
    <row r="1382" spans="1:24" x14ac:dyDescent="0.3">
      <c r="A1382" s="6" t="s">
        <v>2865</v>
      </c>
      <c r="B1382" s="52" t="s">
        <v>2864</v>
      </c>
      <c r="C1382" s="6" t="s">
        <v>4892</v>
      </c>
      <c r="D1382" s="6" t="s">
        <v>2866</v>
      </c>
      <c r="E1382" s="5">
        <v>740</v>
      </c>
      <c r="F1382" s="6">
        <v>82.4</v>
      </c>
      <c r="G1382" s="1">
        <v>1</v>
      </c>
      <c r="H1382">
        <v>0.95299999999999996</v>
      </c>
      <c r="I1382">
        <v>0.97399999999999998</v>
      </c>
      <c r="J1382">
        <v>0.98199999999999998</v>
      </c>
      <c r="K1382">
        <v>0.92600000000000005</v>
      </c>
      <c r="L1382" s="1">
        <v>29</v>
      </c>
      <c r="M1382">
        <v>29</v>
      </c>
      <c r="N1382">
        <v>66</v>
      </c>
      <c r="O1382" s="1">
        <v>65</v>
      </c>
      <c r="P1382">
        <v>7.9</v>
      </c>
      <c r="Q1382">
        <v>65</v>
      </c>
      <c r="R1382">
        <v>10.7</v>
      </c>
      <c r="S1382">
        <v>65</v>
      </c>
      <c r="T1382">
        <v>13.1</v>
      </c>
      <c r="U1382">
        <v>65</v>
      </c>
      <c r="V1382">
        <v>7.8</v>
      </c>
      <c r="W1382">
        <v>65</v>
      </c>
      <c r="X1382">
        <v>9.6</v>
      </c>
    </row>
    <row r="1383" spans="1:24" x14ac:dyDescent="0.3">
      <c r="A1383" s="6" t="s">
        <v>19604</v>
      </c>
      <c r="B1383" s="52" t="s">
        <v>9360</v>
      </c>
      <c r="C1383" s="6" t="s">
        <v>19606</v>
      </c>
      <c r="D1383" s="6" t="s">
        <v>19605</v>
      </c>
      <c r="E1383" s="5">
        <v>875</v>
      </c>
      <c r="F1383" s="6">
        <v>100.8</v>
      </c>
      <c r="G1383" s="1">
        <v>0.97</v>
      </c>
      <c r="H1383">
        <v>0.99</v>
      </c>
      <c r="I1383">
        <v>0.75600000000000001</v>
      </c>
      <c r="J1383">
        <v>0.59</v>
      </c>
      <c r="K1383">
        <v>0.85099999999999998</v>
      </c>
      <c r="L1383" s="1">
        <v>19</v>
      </c>
      <c r="M1383">
        <v>19</v>
      </c>
      <c r="N1383">
        <v>21</v>
      </c>
      <c r="O1383" s="1">
        <v>21</v>
      </c>
      <c r="P1383">
        <v>7.4</v>
      </c>
      <c r="Q1383">
        <v>21</v>
      </c>
      <c r="R1383">
        <v>6.4</v>
      </c>
      <c r="S1383">
        <v>21</v>
      </c>
      <c r="T1383">
        <v>14.6</v>
      </c>
      <c r="U1383">
        <v>20</v>
      </c>
      <c r="V1383">
        <v>20</v>
      </c>
      <c r="W1383">
        <v>21</v>
      </c>
      <c r="X1383">
        <v>11.7</v>
      </c>
    </row>
    <row r="1384" spans="1:24" x14ac:dyDescent="0.3">
      <c r="A1384" s="6" t="s">
        <v>19607</v>
      </c>
      <c r="B1384" s="52" t="s">
        <v>9362</v>
      </c>
      <c r="D1384" s="6" t="s">
        <v>19608</v>
      </c>
      <c r="E1384" s="5">
        <v>288</v>
      </c>
      <c r="F1384" s="6">
        <v>33</v>
      </c>
      <c r="G1384" s="1">
        <v>0.98599999999999999</v>
      </c>
      <c r="H1384">
        <v>1.024</v>
      </c>
      <c r="I1384">
        <v>0.92200000000000004</v>
      </c>
      <c r="J1384">
        <v>0.998</v>
      </c>
      <c r="K1384">
        <v>1.1419999999999999</v>
      </c>
      <c r="L1384" s="1">
        <v>1</v>
      </c>
      <c r="M1384">
        <v>4</v>
      </c>
      <c r="N1384">
        <v>4</v>
      </c>
      <c r="O1384" s="1">
        <v>1</v>
      </c>
      <c r="P1384" t="s">
        <v>5</v>
      </c>
      <c r="Q1384">
        <v>1</v>
      </c>
      <c r="R1384" t="s">
        <v>5</v>
      </c>
      <c r="S1384">
        <v>1</v>
      </c>
      <c r="T1384" t="s">
        <v>5</v>
      </c>
      <c r="U1384">
        <v>1</v>
      </c>
      <c r="V1384" t="s">
        <v>5</v>
      </c>
      <c r="W1384">
        <v>1</v>
      </c>
      <c r="X1384" t="s">
        <v>5</v>
      </c>
    </row>
    <row r="1385" spans="1:24" x14ac:dyDescent="0.3">
      <c r="A1385" s="6" t="s">
        <v>19609</v>
      </c>
      <c r="B1385" s="52" t="s">
        <v>9364</v>
      </c>
      <c r="C1385" s="6" t="s">
        <v>19611</v>
      </c>
      <c r="D1385" s="6" t="s">
        <v>19610</v>
      </c>
      <c r="E1385" s="5">
        <v>907</v>
      </c>
      <c r="F1385" s="6">
        <v>101.7</v>
      </c>
      <c r="G1385" s="1">
        <v>0.98399999999999999</v>
      </c>
      <c r="H1385">
        <v>0.89400000000000002</v>
      </c>
      <c r="I1385">
        <v>1.0249999999999999</v>
      </c>
      <c r="J1385">
        <v>0.77500000000000002</v>
      </c>
      <c r="K1385">
        <v>0.876</v>
      </c>
      <c r="L1385" s="1">
        <v>1</v>
      </c>
      <c r="M1385">
        <v>4</v>
      </c>
      <c r="N1385">
        <v>4</v>
      </c>
      <c r="O1385" s="1">
        <v>1</v>
      </c>
      <c r="P1385" t="s">
        <v>5</v>
      </c>
      <c r="Q1385">
        <v>1</v>
      </c>
      <c r="R1385" t="s">
        <v>5</v>
      </c>
      <c r="S1385">
        <v>1</v>
      </c>
      <c r="T1385" t="s">
        <v>5</v>
      </c>
      <c r="U1385">
        <v>1</v>
      </c>
      <c r="V1385" t="s">
        <v>5</v>
      </c>
      <c r="W1385">
        <v>1</v>
      </c>
      <c r="X1385" t="s">
        <v>5</v>
      </c>
    </row>
    <row r="1386" spans="1:24" x14ac:dyDescent="0.3">
      <c r="A1386" s="6" t="s">
        <v>19612</v>
      </c>
      <c r="B1386" s="52" t="s">
        <v>74</v>
      </c>
      <c r="C1386" s="6" t="s">
        <v>19614</v>
      </c>
      <c r="D1386" s="6" t="s">
        <v>19613</v>
      </c>
      <c r="E1386" s="5">
        <v>729</v>
      </c>
      <c r="F1386" s="6">
        <v>80.2</v>
      </c>
      <c r="G1386" s="1">
        <v>1.01</v>
      </c>
      <c r="H1386">
        <v>0.83699999999999997</v>
      </c>
      <c r="I1386">
        <v>0.77400000000000002</v>
      </c>
      <c r="J1386">
        <v>0.78900000000000003</v>
      </c>
      <c r="K1386">
        <v>0.83299999999999996</v>
      </c>
      <c r="L1386" s="1">
        <v>23</v>
      </c>
      <c r="M1386">
        <v>30</v>
      </c>
      <c r="N1386">
        <v>100</v>
      </c>
      <c r="O1386" s="1">
        <v>74</v>
      </c>
      <c r="P1386">
        <v>6.7</v>
      </c>
      <c r="Q1386">
        <v>74</v>
      </c>
      <c r="R1386">
        <v>8.6</v>
      </c>
      <c r="S1386">
        <v>74</v>
      </c>
      <c r="T1386">
        <v>9.6</v>
      </c>
      <c r="U1386">
        <v>73</v>
      </c>
      <c r="V1386">
        <v>8.4</v>
      </c>
      <c r="W1386">
        <v>74</v>
      </c>
      <c r="X1386">
        <v>9.5</v>
      </c>
    </row>
    <row r="1387" spans="1:24" x14ac:dyDescent="0.3">
      <c r="A1387" s="6" t="s">
        <v>1757</v>
      </c>
      <c r="B1387" s="52" t="s">
        <v>1756</v>
      </c>
      <c r="C1387" s="6" t="s">
        <v>5221</v>
      </c>
      <c r="D1387" s="6" t="s">
        <v>1758</v>
      </c>
      <c r="E1387" s="5">
        <v>670</v>
      </c>
      <c r="F1387" s="6">
        <v>75.400000000000006</v>
      </c>
      <c r="G1387" s="1">
        <v>0.98699999999999999</v>
      </c>
      <c r="H1387">
        <v>1.0049999999999999</v>
      </c>
      <c r="I1387">
        <v>0.85799999999999998</v>
      </c>
      <c r="J1387">
        <v>0.68</v>
      </c>
      <c r="K1387">
        <v>0.78700000000000003</v>
      </c>
      <c r="L1387" s="1">
        <v>28</v>
      </c>
      <c r="M1387">
        <v>28</v>
      </c>
      <c r="N1387">
        <v>84</v>
      </c>
      <c r="O1387" s="1">
        <v>79</v>
      </c>
      <c r="P1387">
        <v>7.2</v>
      </c>
      <c r="Q1387">
        <v>79</v>
      </c>
      <c r="R1387">
        <v>8.4</v>
      </c>
      <c r="S1387">
        <v>78</v>
      </c>
      <c r="T1387">
        <v>11.3</v>
      </c>
      <c r="U1387">
        <v>78</v>
      </c>
      <c r="V1387">
        <v>9</v>
      </c>
      <c r="W1387">
        <v>79</v>
      </c>
      <c r="X1387">
        <v>11.7</v>
      </c>
    </row>
    <row r="1388" spans="1:24" x14ac:dyDescent="0.3">
      <c r="A1388" s="6" t="s">
        <v>19615</v>
      </c>
      <c r="B1388" s="52" t="s">
        <v>9366</v>
      </c>
      <c r="C1388" s="6" t="s">
        <v>19617</v>
      </c>
      <c r="D1388" s="6" t="s">
        <v>19616</v>
      </c>
      <c r="E1388" s="5">
        <v>478</v>
      </c>
      <c r="F1388" s="6">
        <v>53.9</v>
      </c>
      <c r="G1388" s="1">
        <v>1.034</v>
      </c>
      <c r="H1388">
        <v>1.0389999999999999</v>
      </c>
      <c r="I1388">
        <v>0.95499999999999996</v>
      </c>
      <c r="J1388">
        <v>0.98799999999999999</v>
      </c>
      <c r="K1388">
        <v>1.006</v>
      </c>
      <c r="L1388" s="1">
        <v>7</v>
      </c>
      <c r="M1388">
        <v>20</v>
      </c>
      <c r="N1388">
        <v>37</v>
      </c>
      <c r="O1388" s="1">
        <v>10</v>
      </c>
      <c r="P1388">
        <v>6.1</v>
      </c>
      <c r="Q1388">
        <v>10</v>
      </c>
      <c r="R1388">
        <v>6.4</v>
      </c>
      <c r="S1388">
        <v>10</v>
      </c>
      <c r="T1388">
        <v>9.8000000000000007</v>
      </c>
      <c r="U1388">
        <v>10</v>
      </c>
      <c r="V1388">
        <v>8.6999999999999993</v>
      </c>
      <c r="W1388">
        <v>10</v>
      </c>
      <c r="X1388">
        <v>12.4</v>
      </c>
    </row>
    <row r="1389" spans="1:24" x14ac:dyDescent="0.3">
      <c r="A1389" s="6" t="s">
        <v>19618</v>
      </c>
      <c r="B1389" s="52" t="s">
        <v>9368</v>
      </c>
      <c r="C1389" s="6" t="s">
        <v>19620</v>
      </c>
      <c r="D1389" s="6" t="s">
        <v>19619</v>
      </c>
      <c r="E1389" s="5">
        <v>479</v>
      </c>
      <c r="F1389" s="6">
        <v>53.9</v>
      </c>
      <c r="G1389" s="1">
        <v>1.0269999999999999</v>
      </c>
      <c r="H1389">
        <v>1.0529999999999999</v>
      </c>
      <c r="I1389">
        <v>1.155</v>
      </c>
      <c r="J1389">
        <v>1.165</v>
      </c>
      <c r="K1389">
        <v>1.101</v>
      </c>
      <c r="L1389" s="1">
        <v>3</v>
      </c>
      <c r="M1389">
        <v>16</v>
      </c>
      <c r="N1389">
        <v>31</v>
      </c>
      <c r="O1389" s="1">
        <v>4</v>
      </c>
      <c r="P1389">
        <v>6.2</v>
      </c>
      <c r="Q1389">
        <v>4</v>
      </c>
      <c r="R1389">
        <v>6.2</v>
      </c>
      <c r="S1389">
        <v>4</v>
      </c>
      <c r="T1389">
        <v>2.9</v>
      </c>
      <c r="U1389">
        <v>4</v>
      </c>
      <c r="V1389">
        <v>19.8</v>
      </c>
      <c r="W1389">
        <v>4</v>
      </c>
      <c r="X1389">
        <v>2.2999999999999998</v>
      </c>
    </row>
    <row r="1390" spans="1:24" x14ac:dyDescent="0.3">
      <c r="A1390" s="6" t="s">
        <v>19621</v>
      </c>
      <c r="B1390" s="52" t="s">
        <v>9370</v>
      </c>
      <c r="C1390" s="6" t="s">
        <v>19623</v>
      </c>
      <c r="D1390" s="6" t="s">
        <v>19622</v>
      </c>
      <c r="E1390" s="5">
        <v>824</v>
      </c>
      <c r="F1390" s="6">
        <v>92.2</v>
      </c>
      <c r="G1390" s="1">
        <v>0.93899999999999995</v>
      </c>
      <c r="H1390">
        <v>0.78500000000000003</v>
      </c>
      <c r="I1390">
        <v>0.61599999999999999</v>
      </c>
      <c r="J1390">
        <v>0.50900000000000001</v>
      </c>
      <c r="K1390">
        <v>0.68200000000000005</v>
      </c>
      <c r="L1390" s="1">
        <v>10</v>
      </c>
      <c r="M1390">
        <v>10</v>
      </c>
      <c r="N1390">
        <v>13</v>
      </c>
      <c r="O1390" s="1">
        <v>13</v>
      </c>
      <c r="P1390">
        <v>8.3000000000000007</v>
      </c>
      <c r="Q1390">
        <v>13</v>
      </c>
      <c r="R1390">
        <v>9.8000000000000007</v>
      </c>
      <c r="S1390">
        <v>13</v>
      </c>
      <c r="T1390">
        <v>16.899999999999999</v>
      </c>
      <c r="U1390">
        <v>13</v>
      </c>
      <c r="V1390">
        <v>13.9</v>
      </c>
      <c r="W1390">
        <v>13</v>
      </c>
      <c r="X1390">
        <v>5.6</v>
      </c>
    </row>
    <row r="1391" spans="1:24" x14ac:dyDescent="0.3">
      <c r="A1391" s="6" t="s">
        <v>19624</v>
      </c>
      <c r="B1391" s="52" t="s">
        <v>9372</v>
      </c>
      <c r="C1391" s="6" t="s">
        <v>19626</v>
      </c>
      <c r="D1391" s="6" t="s">
        <v>19625</v>
      </c>
      <c r="E1391" s="5">
        <v>783</v>
      </c>
      <c r="F1391" s="6">
        <v>87.3</v>
      </c>
      <c r="G1391" s="1">
        <v>0.95399999999999996</v>
      </c>
      <c r="H1391">
        <v>1.016</v>
      </c>
      <c r="I1391">
        <v>0.66300000000000003</v>
      </c>
      <c r="J1391">
        <v>0.49099999999999999</v>
      </c>
      <c r="K1391">
        <v>0.71299999999999997</v>
      </c>
      <c r="L1391" s="1">
        <v>31</v>
      </c>
      <c r="M1391">
        <v>34</v>
      </c>
      <c r="N1391">
        <v>84</v>
      </c>
      <c r="O1391" s="1">
        <v>77</v>
      </c>
      <c r="P1391">
        <v>5.7</v>
      </c>
      <c r="Q1391">
        <v>77</v>
      </c>
      <c r="R1391">
        <v>10.5</v>
      </c>
      <c r="S1391">
        <v>77</v>
      </c>
      <c r="T1391">
        <v>12.4</v>
      </c>
      <c r="U1391">
        <v>77</v>
      </c>
      <c r="V1391">
        <v>15.6</v>
      </c>
      <c r="W1391">
        <v>77</v>
      </c>
      <c r="X1391">
        <v>11.9</v>
      </c>
    </row>
    <row r="1392" spans="1:24" x14ac:dyDescent="0.3">
      <c r="A1392" s="6" t="s">
        <v>1715</v>
      </c>
      <c r="B1392" s="52" t="s">
        <v>1714</v>
      </c>
      <c r="C1392" s="6" t="s">
        <v>5233</v>
      </c>
      <c r="D1392" s="6" t="s">
        <v>1716</v>
      </c>
      <c r="E1392" s="5">
        <v>820</v>
      </c>
      <c r="F1392" s="6">
        <v>95.5</v>
      </c>
      <c r="G1392" s="1">
        <v>0.98199999999999998</v>
      </c>
      <c r="H1392">
        <v>1.0209999999999999</v>
      </c>
      <c r="I1392">
        <v>1.077</v>
      </c>
      <c r="J1392">
        <v>1.06</v>
      </c>
      <c r="K1392">
        <v>1.048</v>
      </c>
      <c r="L1392" s="1">
        <v>23</v>
      </c>
      <c r="M1392">
        <v>23</v>
      </c>
      <c r="N1392">
        <v>43</v>
      </c>
      <c r="O1392" s="1">
        <v>43</v>
      </c>
      <c r="P1392">
        <v>7</v>
      </c>
      <c r="Q1392">
        <v>43</v>
      </c>
      <c r="R1392">
        <v>7.5</v>
      </c>
      <c r="S1392">
        <v>43</v>
      </c>
      <c r="T1392">
        <v>7.8</v>
      </c>
      <c r="U1392">
        <v>43</v>
      </c>
      <c r="V1392">
        <v>8.9</v>
      </c>
      <c r="W1392">
        <v>43</v>
      </c>
      <c r="X1392">
        <v>8.9</v>
      </c>
    </row>
    <row r="1393" spans="1:24" x14ac:dyDescent="0.3">
      <c r="A1393" s="6" t="s">
        <v>19627</v>
      </c>
      <c r="B1393" s="52" t="s">
        <v>54</v>
      </c>
      <c r="D1393" s="6" t="s">
        <v>19628</v>
      </c>
      <c r="E1393" s="5">
        <v>816</v>
      </c>
      <c r="F1393" s="6">
        <v>91.4</v>
      </c>
      <c r="G1393" s="1">
        <v>0.83</v>
      </c>
      <c r="H1393">
        <v>0.92400000000000004</v>
      </c>
      <c r="I1393">
        <v>0.80900000000000005</v>
      </c>
      <c r="J1393">
        <v>0.75</v>
      </c>
      <c r="K1393">
        <v>0.90500000000000003</v>
      </c>
      <c r="L1393" s="1">
        <v>21</v>
      </c>
      <c r="M1393">
        <v>21</v>
      </c>
      <c r="N1393">
        <v>36</v>
      </c>
      <c r="O1393" s="1">
        <v>36</v>
      </c>
      <c r="P1393">
        <v>7.2</v>
      </c>
      <c r="Q1393">
        <v>36</v>
      </c>
      <c r="R1393">
        <v>8.4</v>
      </c>
      <c r="S1393">
        <v>36</v>
      </c>
      <c r="T1393">
        <v>10.7</v>
      </c>
      <c r="U1393">
        <v>36</v>
      </c>
      <c r="V1393">
        <v>15.2</v>
      </c>
      <c r="W1393">
        <v>36</v>
      </c>
      <c r="X1393">
        <v>10.3</v>
      </c>
    </row>
    <row r="1394" spans="1:24" x14ac:dyDescent="0.3">
      <c r="A1394" s="6" t="s">
        <v>19629</v>
      </c>
      <c r="B1394" s="52" t="s">
        <v>9374</v>
      </c>
      <c r="C1394" s="6" t="s">
        <v>19631</v>
      </c>
      <c r="D1394" s="6" t="s">
        <v>19630</v>
      </c>
      <c r="E1394" s="5">
        <v>796</v>
      </c>
      <c r="F1394" s="6">
        <v>89.8</v>
      </c>
      <c r="G1394" s="1">
        <v>0.90300000000000002</v>
      </c>
      <c r="H1394">
        <v>0.88700000000000001</v>
      </c>
      <c r="I1394">
        <v>0.81499999999999995</v>
      </c>
      <c r="J1394">
        <v>0.71899999999999997</v>
      </c>
      <c r="K1394">
        <v>0.77900000000000003</v>
      </c>
      <c r="L1394" s="1">
        <v>22</v>
      </c>
      <c r="M1394">
        <v>22</v>
      </c>
      <c r="N1394">
        <v>31</v>
      </c>
      <c r="O1394" s="1">
        <v>30</v>
      </c>
      <c r="P1394">
        <v>10.8</v>
      </c>
      <c r="Q1394">
        <v>30</v>
      </c>
      <c r="R1394">
        <v>9.5</v>
      </c>
      <c r="S1394">
        <v>30</v>
      </c>
      <c r="T1394">
        <v>12.2</v>
      </c>
      <c r="U1394">
        <v>30</v>
      </c>
      <c r="V1394">
        <v>11.4</v>
      </c>
      <c r="W1394">
        <v>30</v>
      </c>
      <c r="X1394">
        <v>12.9</v>
      </c>
    </row>
    <row r="1395" spans="1:24" x14ac:dyDescent="0.3">
      <c r="A1395" s="6" t="s">
        <v>19632</v>
      </c>
      <c r="B1395" s="52" t="s">
        <v>9376</v>
      </c>
      <c r="C1395" s="6" t="s">
        <v>19634</v>
      </c>
      <c r="D1395" s="6" t="s">
        <v>19633</v>
      </c>
      <c r="E1395" s="5">
        <v>540</v>
      </c>
      <c r="F1395" s="6">
        <v>59.5</v>
      </c>
      <c r="G1395" s="1">
        <v>1.0309999999999999</v>
      </c>
      <c r="H1395">
        <v>1.04</v>
      </c>
      <c r="I1395">
        <v>0.83399999999999996</v>
      </c>
      <c r="J1395">
        <v>0.75</v>
      </c>
      <c r="K1395">
        <v>0.90200000000000002</v>
      </c>
      <c r="L1395" s="1">
        <v>7</v>
      </c>
      <c r="M1395">
        <v>7</v>
      </c>
      <c r="N1395">
        <v>8</v>
      </c>
      <c r="O1395" s="1">
        <v>8</v>
      </c>
      <c r="P1395">
        <v>7.4</v>
      </c>
      <c r="Q1395">
        <v>8</v>
      </c>
      <c r="R1395">
        <v>7.8</v>
      </c>
      <c r="S1395">
        <v>8</v>
      </c>
      <c r="T1395">
        <v>6.6</v>
      </c>
      <c r="U1395">
        <v>8</v>
      </c>
      <c r="V1395">
        <v>7.6</v>
      </c>
      <c r="W1395">
        <v>8</v>
      </c>
      <c r="X1395">
        <v>3</v>
      </c>
    </row>
    <row r="1396" spans="1:24" x14ac:dyDescent="0.3">
      <c r="A1396" s="6" t="s">
        <v>19635</v>
      </c>
      <c r="B1396" s="52" t="s">
        <v>9378</v>
      </c>
      <c r="D1396" s="6" t="s">
        <v>19636</v>
      </c>
      <c r="E1396" s="5">
        <v>722</v>
      </c>
      <c r="F1396" s="6">
        <v>80.900000000000006</v>
      </c>
      <c r="G1396" s="1">
        <v>0.81</v>
      </c>
      <c r="H1396">
        <v>0.59599999999999997</v>
      </c>
      <c r="I1396">
        <v>0.51</v>
      </c>
      <c r="J1396">
        <v>0.48799999999999999</v>
      </c>
      <c r="K1396">
        <v>0.69799999999999995</v>
      </c>
      <c r="L1396" s="1">
        <v>11</v>
      </c>
      <c r="M1396">
        <v>11</v>
      </c>
      <c r="N1396">
        <v>13</v>
      </c>
      <c r="O1396" s="1">
        <v>13</v>
      </c>
      <c r="P1396">
        <v>3</v>
      </c>
      <c r="Q1396">
        <v>13</v>
      </c>
      <c r="R1396">
        <v>15.7</v>
      </c>
      <c r="S1396">
        <v>13</v>
      </c>
      <c r="T1396">
        <v>21.3</v>
      </c>
      <c r="U1396">
        <v>13</v>
      </c>
      <c r="V1396">
        <v>15.7</v>
      </c>
      <c r="W1396">
        <v>13</v>
      </c>
      <c r="X1396">
        <v>7.1</v>
      </c>
    </row>
    <row r="1397" spans="1:24" x14ac:dyDescent="0.3">
      <c r="A1397" s="6" t="s">
        <v>2412</v>
      </c>
      <c r="B1397" s="52" t="s">
        <v>2411</v>
      </c>
      <c r="C1397" s="6" t="s">
        <v>5028</v>
      </c>
      <c r="D1397" s="6" t="s">
        <v>2413</v>
      </c>
      <c r="E1397" s="5">
        <v>427</v>
      </c>
      <c r="F1397" s="6">
        <v>49.1</v>
      </c>
      <c r="G1397" s="1">
        <v>0.98899999999999999</v>
      </c>
      <c r="H1397">
        <v>1.0029999999999999</v>
      </c>
      <c r="I1397">
        <v>0.92100000000000004</v>
      </c>
      <c r="J1397">
        <v>0.752</v>
      </c>
      <c r="K1397">
        <v>0.82899999999999996</v>
      </c>
      <c r="L1397" s="1">
        <v>4</v>
      </c>
      <c r="M1397">
        <v>14</v>
      </c>
      <c r="N1397">
        <v>51</v>
      </c>
      <c r="O1397" s="1">
        <v>23</v>
      </c>
      <c r="P1397">
        <v>4.3</v>
      </c>
      <c r="Q1397">
        <v>23</v>
      </c>
      <c r="R1397">
        <v>9.9</v>
      </c>
      <c r="S1397">
        <v>23</v>
      </c>
      <c r="T1397">
        <v>17.8</v>
      </c>
      <c r="U1397">
        <v>23</v>
      </c>
      <c r="V1397">
        <v>18.3</v>
      </c>
      <c r="W1397">
        <v>23</v>
      </c>
      <c r="X1397">
        <v>9.8000000000000007</v>
      </c>
    </row>
    <row r="1398" spans="1:24" x14ac:dyDescent="0.3">
      <c r="A1398" s="6" t="s">
        <v>19637</v>
      </c>
      <c r="B1398" s="52" t="s">
        <v>9380</v>
      </c>
      <c r="C1398" s="6" t="s">
        <v>19639</v>
      </c>
      <c r="D1398" s="6" t="s">
        <v>19638</v>
      </c>
      <c r="E1398" s="5">
        <v>428</v>
      </c>
      <c r="F1398" s="6">
        <v>49</v>
      </c>
      <c r="G1398" s="1">
        <v>1</v>
      </c>
      <c r="H1398">
        <v>0.98699999999999999</v>
      </c>
      <c r="I1398">
        <v>1.0960000000000001</v>
      </c>
      <c r="J1398">
        <v>1.085</v>
      </c>
      <c r="K1398">
        <v>0.998</v>
      </c>
      <c r="L1398" s="1">
        <v>6</v>
      </c>
      <c r="M1398">
        <v>15</v>
      </c>
      <c r="N1398">
        <v>57</v>
      </c>
      <c r="O1398" s="1">
        <v>27</v>
      </c>
      <c r="P1398">
        <v>6.4</v>
      </c>
      <c r="Q1398">
        <v>27</v>
      </c>
      <c r="R1398">
        <v>9.4</v>
      </c>
      <c r="S1398">
        <v>27</v>
      </c>
      <c r="T1398">
        <v>11</v>
      </c>
      <c r="U1398">
        <v>27</v>
      </c>
      <c r="V1398">
        <v>13.2</v>
      </c>
      <c r="W1398">
        <v>27</v>
      </c>
      <c r="X1398">
        <v>10.6</v>
      </c>
    </row>
    <row r="1399" spans="1:24" x14ac:dyDescent="0.3">
      <c r="A1399" s="6" t="s">
        <v>19640</v>
      </c>
      <c r="B1399" s="52" t="s">
        <v>9382</v>
      </c>
      <c r="C1399" s="6" t="s">
        <v>19642</v>
      </c>
      <c r="D1399" s="6" t="s">
        <v>19641</v>
      </c>
      <c r="E1399" s="5">
        <v>662</v>
      </c>
      <c r="F1399" s="6">
        <v>73.2</v>
      </c>
      <c r="G1399" s="1">
        <v>0.98799999999999999</v>
      </c>
      <c r="H1399">
        <v>0.93400000000000005</v>
      </c>
      <c r="I1399">
        <v>0.7</v>
      </c>
      <c r="J1399">
        <v>0.66300000000000003</v>
      </c>
      <c r="K1399">
        <v>0.92800000000000005</v>
      </c>
      <c r="L1399" s="1">
        <v>31</v>
      </c>
      <c r="M1399">
        <v>32</v>
      </c>
      <c r="N1399">
        <v>65</v>
      </c>
      <c r="O1399" s="1">
        <v>60</v>
      </c>
      <c r="P1399">
        <v>6.2</v>
      </c>
      <c r="Q1399">
        <v>60</v>
      </c>
      <c r="R1399">
        <v>8.5</v>
      </c>
      <c r="S1399">
        <v>60</v>
      </c>
      <c r="T1399">
        <v>14.6</v>
      </c>
      <c r="U1399">
        <v>60</v>
      </c>
      <c r="V1399">
        <v>13.1</v>
      </c>
      <c r="W1399">
        <v>60</v>
      </c>
      <c r="X1399">
        <v>8.1</v>
      </c>
    </row>
    <row r="1400" spans="1:24" x14ac:dyDescent="0.3">
      <c r="A1400" s="6" t="s">
        <v>19643</v>
      </c>
      <c r="B1400" s="52" t="s">
        <v>213</v>
      </c>
      <c r="C1400" s="6" t="s">
        <v>19645</v>
      </c>
      <c r="D1400" s="6" t="s">
        <v>19644</v>
      </c>
      <c r="E1400" s="5">
        <v>622</v>
      </c>
      <c r="F1400" s="6">
        <v>69.8</v>
      </c>
      <c r="G1400" s="1">
        <v>0.98099999999999998</v>
      </c>
      <c r="H1400">
        <v>1.026</v>
      </c>
      <c r="I1400">
        <v>1.034</v>
      </c>
      <c r="J1400">
        <v>0.94699999999999995</v>
      </c>
      <c r="K1400">
        <v>0.95099999999999996</v>
      </c>
      <c r="L1400" s="1">
        <v>13</v>
      </c>
      <c r="M1400">
        <v>13</v>
      </c>
      <c r="N1400">
        <v>17</v>
      </c>
      <c r="O1400" s="1">
        <v>17</v>
      </c>
      <c r="P1400">
        <v>9.6</v>
      </c>
      <c r="Q1400">
        <v>17</v>
      </c>
      <c r="R1400">
        <v>6.8</v>
      </c>
      <c r="S1400">
        <v>17</v>
      </c>
      <c r="T1400">
        <v>6.7</v>
      </c>
      <c r="U1400">
        <v>17</v>
      </c>
      <c r="V1400">
        <v>8.6</v>
      </c>
      <c r="W1400">
        <v>17</v>
      </c>
      <c r="X1400">
        <v>7.3</v>
      </c>
    </row>
    <row r="1401" spans="1:24" x14ac:dyDescent="0.3">
      <c r="A1401" s="6" t="s">
        <v>19646</v>
      </c>
      <c r="B1401" s="52" t="s">
        <v>9384</v>
      </c>
      <c r="C1401" s="6" t="s">
        <v>19648</v>
      </c>
      <c r="D1401" s="6" t="s">
        <v>19647</v>
      </c>
      <c r="E1401" s="5">
        <v>938</v>
      </c>
      <c r="F1401" s="6">
        <v>102.9</v>
      </c>
      <c r="G1401" s="1">
        <v>1.004</v>
      </c>
      <c r="H1401">
        <v>0.95299999999999996</v>
      </c>
      <c r="I1401">
        <v>0.88700000000000001</v>
      </c>
      <c r="J1401">
        <v>0.90300000000000002</v>
      </c>
      <c r="K1401">
        <v>0.93200000000000005</v>
      </c>
      <c r="L1401" s="1">
        <v>29</v>
      </c>
      <c r="M1401">
        <v>29</v>
      </c>
      <c r="N1401">
        <v>53</v>
      </c>
      <c r="O1401" s="1">
        <v>53</v>
      </c>
      <c r="P1401">
        <v>9.6</v>
      </c>
      <c r="Q1401">
        <v>53</v>
      </c>
      <c r="R1401">
        <v>11</v>
      </c>
      <c r="S1401">
        <v>53</v>
      </c>
      <c r="T1401">
        <v>13.8</v>
      </c>
      <c r="U1401">
        <v>53</v>
      </c>
      <c r="V1401">
        <v>9.4</v>
      </c>
      <c r="W1401">
        <v>53</v>
      </c>
      <c r="X1401">
        <v>12</v>
      </c>
    </row>
    <row r="1402" spans="1:24" x14ac:dyDescent="0.3">
      <c r="A1402" s="6" t="s">
        <v>2521</v>
      </c>
      <c r="B1402" s="52" t="s">
        <v>2520</v>
      </c>
      <c r="C1402" s="6" t="s">
        <v>4998</v>
      </c>
      <c r="D1402" s="6" t="s">
        <v>2522</v>
      </c>
      <c r="E1402" s="5">
        <v>1031</v>
      </c>
      <c r="F1402" s="6">
        <v>117.3</v>
      </c>
      <c r="G1402" s="1">
        <v>1.0109999999999999</v>
      </c>
      <c r="H1402">
        <v>0.999</v>
      </c>
      <c r="I1402">
        <v>0.89500000000000002</v>
      </c>
      <c r="J1402">
        <v>0.79</v>
      </c>
      <c r="K1402">
        <v>0.97599999999999998</v>
      </c>
      <c r="L1402" s="1">
        <v>39</v>
      </c>
      <c r="M1402">
        <v>39</v>
      </c>
      <c r="N1402">
        <v>66</v>
      </c>
      <c r="O1402" s="1">
        <v>65</v>
      </c>
      <c r="P1402">
        <v>6.3</v>
      </c>
      <c r="Q1402">
        <v>65</v>
      </c>
      <c r="R1402">
        <v>9.4</v>
      </c>
      <c r="S1402">
        <v>65</v>
      </c>
      <c r="T1402">
        <v>13.4</v>
      </c>
      <c r="U1402">
        <v>65</v>
      </c>
      <c r="V1402">
        <v>9.6999999999999993</v>
      </c>
      <c r="W1402">
        <v>65</v>
      </c>
      <c r="X1402">
        <v>11.6</v>
      </c>
    </row>
    <row r="1403" spans="1:24" x14ac:dyDescent="0.3">
      <c r="A1403" s="6" t="s">
        <v>19649</v>
      </c>
      <c r="B1403" s="52" t="s">
        <v>9386</v>
      </c>
      <c r="C1403" s="6" t="s">
        <v>19651</v>
      </c>
      <c r="D1403" s="6" t="s">
        <v>19650</v>
      </c>
      <c r="E1403" s="5">
        <v>455</v>
      </c>
      <c r="F1403" s="6">
        <v>50.6</v>
      </c>
      <c r="G1403" s="1">
        <v>0.97099999999999997</v>
      </c>
      <c r="H1403">
        <v>0.94</v>
      </c>
      <c r="I1403">
        <v>0.69399999999999995</v>
      </c>
      <c r="J1403">
        <v>0.51400000000000001</v>
      </c>
      <c r="K1403">
        <v>0.73299999999999998</v>
      </c>
      <c r="L1403" s="1">
        <v>11</v>
      </c>
      <c r="M1403">
        <v>11</v>
      </c>
      <c r="N1403">
        <v>20</v>
      </c>
      <c r="O1403" s="1">
        <v>20</v>
      </c>
      <c r="P1403">
        <v>6.8</v>
      </c>
      <c r="Q1403">
        <v>20</v>
      </c>
      <c r="R1403">
        <v>5.9</v>
      </c>
      <c r="S1403">
        <v>20</v>
      </c>
      <c r="T1403">
        <v>13.7</v>
      </c>
      <c r="U1403">
        <v>20</v>
      </c>
      <c r="V1403">
        <v>9</v>
      </c>
      <c r="W1403">
        <v>20</v>
      </c>
      <c r="X1403">
        <v>11.2</v>
      </c>
    </row>
    <row r="1404" spans="1:24" x14ac:dyDescent="0.3">
      <c r="A1404" s="6" t="s">
        <v>19652</v>
      </c>
      <c r="B1404" s="52" t="s">
        <v>9388</v>
      </c>
      <c r="C1404" s="6" t="s">
        <v>19654</v>
      </c>
      <c r="D1404" s="6" t="s">
        <v>19653</v>
      </c>
      <c r="E1404" s="5">
        <v>483</v>
      </c>
      <c r="F1404" s="6">
        <v>54.2</v>
      </c>
      <c r="G1404" s="1">
        <v>0.97199999999999998</v>
      </c>
      <c r="H1404">
        <v>0.98699999999999999</v>
      </c>
      <c r="I1404">
        <v>0.71899999999999997</v>
      </c>
      <c r="J1404">
        <v>0.63900000000000001</v>
      </c>
      <c r="K1404">
        <v>0.89200000000000002</v>
      </c>
      <c r="L1404" s="1">
        <v>6</v>
      </c>
      <c r="M1404">
        <v>6</v>
      </c>
      <c r="N1404">
        <v>9</v>
      </c>
      <c r="O1404" s="1">
        <v>9</v>
      </c>
      <c r="P1404">
        <v>13.9</v>
      </c>
      <c r="Q1404">
        <v>9</v>
      </c>
      <c r="R1404">
        <v>7.7</v>
      </c>
      <c r="S1404">
        <v>9</v>
      </c>
      <c r="T1404">
        <v>20.5</v>
      </c>
      <c r="U1404">
        <v>9</v>
      </c>
      <c r="V1404">
        <v>41.6</v>
      </c>
      <c r="W1404">
        <v>9</v>
      </c>
      <c r="X1404">
        <v>19.100000000000001</v>
      </c>
    </row>
    <row r="1405" spans="1:24" x14ac:dyDescent="0.3">
      <c r="A1405" s="6" t="s">
        <v>19655</v>
      </c>
      <c r="B1405" s="52" t="s">
        <v>49</v>
      </c>
      <c r="D1405" s="6" t="s">
        <v>19656</v>
      </c>
      <c r="E1405" s="5">
        <v>614</v>
      </c>
      <c r="F1405" s="6">
        <v>69</v>
      </c>
      <c r="G1405" s="1">
        <v>1.0209999999999999</v>
      </c>
      <c r="H1405">
        <v>0.92700000000000005</v>
      </c>
      <c r="I1405">
        <v>0.71099999999999997</v>
      </c>
      <c r="J1405">
        <v>0.72499999999999998</v>
      </c>
      <c r="K1405">
        <v>0.92300000000000004</v>
      </c>
      <c r="L1405" s="1">
        <v>22</v>
      </c>
      <c r="M1405">
        <v>29</v>
      </c>
      <c r="N1405">
        <v>84</v>
      </c>
      <c r="O1405" s="1">
        <v>55</v>
      </c>
      <c r="P1405">
        <v>5.8</v>
      </c>
      <c r="Q1405">
        <v>55</v>
      </c>
      <c r="R1405">
        <v>5.0999999999999996</v>
      </c>
      <c r="S1405">
        <v>55</v>
      </c>
      <c r="T1405">
        <v>7.7</v>
      </c>
      <c r="U1405">
        <v>55</v>
      </c>
      <c r="V1405">
        <v>12.4</v>
      </c>
      <c r="W1405">
        <v>55</v>
      </c>
      <c r="X1405">
        <v>7.4</v>
      </c>
    </row>
    <row r="1406" spans="1:24" x14ac:dyDescent="0.3">
      <c r="A1406" s="6" t="s">
        <v>19657</v>
      </c>
      <c r="B1406" s="52" t="s">
        <v>9390</v>
      </c>
      <c r="C1406" s="6" t="s">
        <v>19659</v>
      </c>
      <c r="D1406" s="6" t="s">
        <v>19658</v>
      </c>
      <c r="E1406" s="5">
        <v>737</v>
      </c>
      <c r="F1406" s="6">
        <v>82.5</v>
      </c>
      <c r="G1406" s="1">
        <v>0.96399999999999997</v>
      </c>
      <c r="H1406">
        <v>0.93600000000000005</v>
      </c>
      <c r="I1406">
        <v>0.79700000000000004</v>
      </c>
      <c r="J1406">
        <v>0.65400000000000003</v>
      </c>
      <c r="K1406">
        <v>0.84499999999999997</v>
      </c>
      <c r="L1406" s="1">
        <v>19</v>
      </c>
      <c r="M1406">
        <v>22</v>
      </c>
      <c r="N1406">
        <v>32</v>
      </c>
      <c r="O1406" s="1">
        <v>25</v>
      </c>
      <c r="P1406">
        <v>10</v>
      </c>
      <c r="Q1406">
        <v>25</v>
      </c>
      <c r="R1406">
        <v>14.4</v>
      </c>
      <c r="S1406">
        <v>25</v>
      </c>
      <c r="T1406">
        <v>14.6</v>
      </c>
      <c r="U1406">
        <v>25</v>
      </c>
      <c r="V1406">
        <v>10.3</v>
      </c>
      <c r="W1406">
        <v>25</v>
      </c>
      <c r="X1406">
        <v>14.8</v>
      </c>
    </row>
    <row r="1407" spans="1:24" x14ac:dyDescent="0.3">
      <c r="A1407" s="6" t="s">
        <v>19660</v>
      </c>
      <c r="B1407" s="52" t="s">
        <v>9392</v>
      </c>
      <c r="C1407" s="6" t="s">
        <v>19662</v>
      </c>
      <c r="D1407" s="6" t="s">
        <v>19661</v>
      </c>
      <c r="E1407" s="5">
        <v>666</v>
      </c>
      <c r="F1407" s="6">
        <v>72.400000000000006</v>
      </c>
      <c r="G1407" s="1">
        <v>0.98499999999999999</v>
      </c>
      <c r="H1407">
        <v>0.84399999999999997</v>
      </c>
      <c r="I1407">
        <v>0.75</v>
      </c>
      <c r="J1407">
        <v>0.60899999999999999</v>
      </c>
      <c r="K1407">
        <v>0.77700000000000002</v>
      </c>
      <c r="L1407" s="1">
        <v>14</v>
      </c>
      <c r="M1407">
        <v>14</v>
      </c>
      <c r="N1407">
        <v>15</v>
      </c>
      <c r="O1407" s="1">
        <v>15</v>
      </c>
      <c r="P1407">
        <v>10.199999999999999</v>
      </c>
      <c r="Q1407">
        <v>15</v>
      </c>
      <c r="R1407">
        <v>9.1</v>
      </c>
      <c r="S1407">
        <v>15</v>
      </c>
      <c r="T1407">
        <v>20.3</v>
      </c>
      <c r="U1407">
        <v>15</v>
      </c>
      <c r="V1407">
        <v>11</v>
      </c>
      <c r="W1407">
        <v>15</v>
      </c>
      <c r="X1407">
        <v>17.7</v>
      </c>
    </row>
    <row r="1408" spans="1:24" x14ac:dyDescent="0.3">
      <c r="A1408" s="6" t="s">
        <v>19663</v>
      </c>
      <c r="B1408" s="52" t="s">
        <v>9394</v>
      </c>
      <c r="C1408" s="6" t="s">
        <v>19665</v>
      </c>
      <c r="D1408" s="6" t="s">
        <v>19664</v>
      </c>
      <c r="E1408" s="5">
        <v>599</v>
      </c>
      <c r="F1408" s="6">
        <v>67.5</v>
      </c>
      <c r="G1408" s="1">
        <v>0.83699999999999997</v>
      </c>
      <c r="H1408">
        <v>0.89600000000000002</v>
      </c>
      <c r="I1408">
        <v>0.70699999999999996</v>
      </c>
      <c r="J1408">
        <v>0.57199999999999995</v>
      </c>
      <c r="K1408">
        <v>0.78100000000000003</v>
      </c>
      <c r="L1408" s="1">
        <v>11</v>
      </c>
      <c r="M1408">
        <v>12</v>
      </c>
      <c r="N1408">
        <v>16</v>
      </c>
      <c r="O1408" s="1">
        <v>14</v>
      </c>
      <c r="P1408">
        <v>12.9</v>
      </c>
      <c r="Q1408">
        <v>14</v>
      </c>
      <c r="R1408">
        <v>11.7</v>
      </c>
      <c r="S1408">
        <v>14</v>
      </c>
      <c r="T1408">
        <v>23.8</v>
      </c>
      <c r="U1408">
        <v>14</v>
      </c>
      <c r="V1408">
        <v>25.6</v>
      </c>
      <c r="W1408">
        <v>14</v>
      </c>
      <c r="X1408">
        <v>12.2</v>
      </c>
    </row>
    <row r="1409" spans="1:24" x14ac:dyDescent="0.3">
      <c r="A1409" s="6" t="s">
        <v>19666</v>
      </c>
      <c r="B1409" s="52" t="s">
        <v>9396</v>
      </c>
      <c r="C1409" s="6" t="s">
        <v>19668</v>
      </c>
      <c r="D1409" s="6" t="s">
        <v>19667</v>
      </c>
      <c r="E1409" s="5">
        <v>881</v>
      </c>
      <c r="F1409" s="6">
        <v>98.5</v>
      </c>
      <c r="G1409" s="1">
        <v>0.83699999999999997</v>
      </c>
      <c r="H1409">
        <v>0.79200000000000004</v>
      </c>
      <c r="I1409">
        <v>0.59799999999999998</v>
      </c>
      <c r="J1409">
        <v>0.52900000000000003</v>
      </c>
      <c r="K1409">
        <v>0.745</v>
      </c>
      <c r="L1409" s="1">
        <v>12</v>
      </c>
      <c r="M1409">
        <v>13</v>
      </c>
      <c r="N1409">
        <v>17</v>
      </c>
      <c r="O1409" s="1">
        <v>14</v>
      </c>
      <c r="P1409">
        <v>13.8</v>
      </c>
      <c r="Q1409">
        <v>14</v>
      </c>
      <c r="R1409">
        <v>12.2</v>
      </c>
      <c r="S1409">
        <v>14</v>
      </c>
      <c r="T1409">
        <v>14</v>
      </c>
      <c r="U1409">
        <v>14</v>
      </c>
      <c r="V1409">
        <v>13.9</v>
      </c>
      <c r="W1409">
        <v>14</v>
      </c>
      <c r="X1409">
        <v>9.8000000000000007</v>
      </c>
    </row>
    <row r="1410" spans="1:24" x14ac:dyDescent="0.3">
      <c r="A1410" s="6" t="s">
        <v>2141</v>
      </c>
      <c r="B1410" s="52" t="s">
        <v>2140</v>
      </c>
      <c r="D1410" s="6" t="s">
        <v>2142</v>
      </c>
      <c r="E1410" s="5">
        <v>569</v>
      </c>
      <c r="F1410" s="6">
        <v>65.099999999999994</v>
      </c>
      <c r="G1410" s="1">
        <v>0.91100000000000003</v>
      </c>
      <c r="H1410">
        <v>1.0209999999999999</v>
      </c>
      <c r="I1410">
        <v>0.78500000000000003</v>
      </c>
      <c r="J1410">
        <v>0.66700000000000004</v>
      </c>
      <c r="K1410">
        <v>0.80500000000000005</v>
      </c>
      <c r="L1410" s="1">
        <v>9</v>
      </c>
      <c r="M1410">
        <v>9</v>
      </c>
      <c r="N1410">
        <v>12</v>
      </c>
      <c r="O1410" s="1">
        <v>12</v>
      </c>
      <c r="P1410">
        <v>4.9000000000000004</v>
      </c>
      <c r="Q1410">
        <v>12</v>
      </c>
      <c r="R1410">
        <v>15.3</v>
      </c>
      <c r="S1410">
        <v>12</v>
      </c>
      <c r="T1410">
        <v>17.399999999999999</v>
      </c>
      <c r="U1410">
        <v>12</v>
      </c>
      <c r="V1410">
        <v>11.3</v>
      </c>
      <c r="W1410">
        <v>12</v>
      </c>
      <c r="X1410">
        <v>9.5</v>
      </c>
    </row>
    <row r="1411" spans="1:24" x14ac:dyDescent="0.3">
      <c r="A1411" s="6" t="s">
        <v>19669</v>
      </c>
      <c r="B1411" s="52" t="s">
        <v>9398</v>
      </c>
      <c r="C1411" s="6" t="s">
        <v>19671</v>
      </c>
      <c r="D1411" s="6" t="s">
        <v>19670</v>
      </c>
      <c r="E1411" s="5">
        <v>547</v>
      </c>
      <c r="F1411" s="6">
        <v>61.6</v>
      </c>
      <c r="G1411" s="1">
        <v>0.84299999999999997</v>
      </c>
      <c r="H1411">
        <v>0.82099999999999995</v>
      </c>
      <c r="I1411">
        <v>0.66200000000000003</v>
      </c>
      <c r="J1411">
        <v>0.621</v>
      </c>
      <c r="K1411">
        <v>0.78800000000000003</v>
      </c>
      <c r="L1411" s="1">
        <v>10</v>
      </c>
      <c r="M1411">
        <v>10</v>
      </c>
      <c r="N1411">
        <v>11</v>
      </c>
      <c r="O1411" s="1">
        <v>11</v>
      </c>
      <c r="P1411">
        <v>10.4</v>
      </c>
      <c r="Q1411">
        <v>11</v>
      </c>
      <c r="R1411">
        <v>16.399999999999999</v>
      </c>
      <c r="S1411">
        <v>11</v>
      </c>
      <c r="T1411">
        <v>15.2</v>
      </c>
      <c r="U1411">
        <v>11</v>
      </c>
      <c r="V1411">
        <v>30</v>
      </c>
      <c r="W1411">
        <v>11</v>
      </c>
      <c r="X1411">
        <v>14</v>
      </c>
    </row>
    <row r="1412" spans="1:24" x14ac:dyDescent="0.3">
      <c r="A1412" s="6" t="s">
        <v>19672</v>
      </c>
      <c r="B1412" s="52" t="s">
        <v>535</v>
      </c>
      <c r="C1412" s="6" t="s">
        <v>19674</v>
      </c>
      <c r="D1412" s="6" t="s">
        <v>19673</v>
      </c>
      <c r="E1412" s="5">
        <v>925</v>
      </c>
      <c r="F1412" s="6">
        <v>106.5</v>
      </c>
      <c r="G1412" s="1">
        <v>0.97</v>
      </c>
      <c r="H1412">
        <v>1.1839999999999999</v>
      </c>
      <c r="I1412">
        <v>1.2909999999999999</v>
      </c>
      <c r="J1412">
        <v>1.4750000000000001</v>
      </c>
      <c r="K1412">
        <v>1.423</v>
      </c>
      <c r="L1412" s="1">
        <v>16</v>
      </c>
      <c r="M1412">
        <v>16</v>
      </c>
      <c r="N1412">
        <v>18</v>
      </c>
      <c r="O1412" s="1">
        <v>17</v>
      </c>
      <c r="P1412">
        <v>7.3</v>
      </c>
      <c r="Q1412">
        <v>17</v>
      </c>
      <c r="R1412">
        <v>7.1</v>
      </c>
      <c r="S1412">
        <v>17</v>
      </c>
      <c r="T1412">
        <v>11.6</v>
      </c>
      <c r="U1412">
        <v>17</v>
      </c>
      <c r="V1412">
        <v>8.4</v>
      </c>
      <c r="W1412">
        <v>17</v>
      </c>
      <c r="X1412">
        <v>11.8</v>
      </c>
    </row>
    <row r="1413" spans="1:24" x14ac:dyDescent="0.3">
      <c r="A1413" s="6" t="s">
        <v>19675</v>
      </c>
      <c r="B1413" s="52" t="s">
        <v>9400</v>
      </c>
      <c r="C1413" s="6" t="s">
        <v>19677</v>
      </c>
      <c r="D1413" s="6" t="s">
        <v>19676</v>
      </c>
      <c r="E1413" s="5">
        <v>619</v>
      </c>
      <c r="F1413" s="6">
        <v>68.8</v>
      </c>
      <c r="G1413" s="1">
        <v>0.94699999999999995</v>
      </c>
      <c r="H1413">
        <v>0.92200000000000004</v>
      </c>
      <c r="I1413">
        <v>0.875</v>
      </c>
      <c r="J1413">
        <v>0.84599999999999997</v>
      </c>
      <c r="K1413">
        <v>0.92200000000000004</v>
      </c>
      <c r="L1413" s="1">
        <v>2</v>
      </c>
      <c r="M1413">
        <v>4</v>
      </c>
      <c r="N1413">
        <v>8</v>
      </c>
      <c r="O1413" s="1">
        <v>2</v>
      </c>
      <c r="P1413">
        <v>11</v>
      </c>
      <c r="Q1413">
        <v>2</v>
      </c>
      <c r="R1413">
        <v>4.4000000000000004</v>
      </c>
      <c r="S1413">
        <v>2</v>
      </c>
      <c r="T1413">
        <v>26.1</v>
      </c>
      <c r="U1413">
        <v>2</v>
      </c>
      <c r="V1413">
        <v>40.4</v>
      </c>
      <c r="W1413">
        <v>2</v>
      </c>
      <c r="X1413">
        <v>5</v>
      </c>
    </row>
    <row r="1414" spans="1:24" x14ac:dyDescent="0.3">
      <c r="A1414" s="6" t="s">
        <v>19678</v>
      </c>
      <c r="B1414" s="52" t="s">
        <v>9402</v>
      </c>
      <c r="C1414" s="6" t="s">
        <v>19680</v>
      </c>
      <c r="D1414" s="6" t="s">
        <v>19679</v>
      </c>
      <c r="E1414" s="5">
        <v>483</v>
      </c>
      <c r="F1414" s="6">
        <v>54.4</v>
      </c>
      <c r="G1414" s="1">
        <v>1.05</v>
      </c>
      <c r="H1414">
        <v>1.01</v>
      </c>
      <c r="I1414">
        <v>1.087</v>
      </c>
      <c r="J1414">
        <v>1.1339999999999999</v>
      </c>
      <c r="K1414">
        <v>1.0149999999999999</v>
      </c>
      <c r="L1414" s="1">
        <v>15</v>
      </c>
      <c r="M1414">
        <v>16</v>
      </c>
      <c r="N1414">
        <v>38</v>
      </c>
      <c r="O1414" s="1">
        <v>32</v>
      </c>
      <c r="P1414">
        <v>7.9</v>
      </c>
      <c r="Q1414">
        <v>32</v>
      </c>
      <c r="R1414">
        <v>9.6</v>
      </c>
      <c r="S1414">
        <v>32</v>
      </c>
      <c r="T1414">
        <v>10</v>
      </c>
      <c r="U1414">
        <v>32</v>
      </c>
      <c r="V1414">
        <v>6.5</v>
      </c>
      <c r="W1414">
        <v>32</v>
      </c>
      <c r="X1414">
        <v>12.1</v>
      </c>
    </row>
    <row r="1415" spans="1:24" x14ac:dyDescent="0.3">
      <c r="A1415" s="6" t="s">
        <v>19681</v>
      </c>
      <c r="B1415" s="52" t="s">
        <v>9404</v>
      </c>
      <c r="C1415" s="6" t="s">
        <v>19683</v>
      </c>
      <c r="D1415" s="6" t="s">
        <v>19682</v>
      </c>
      <c r="E1415" s="5">
        <v>1712</v>
      </c>
      <c r="F1415" s="6">
        <v>197.7</v>
      </c>
      <c r="G1415" s="1">
        <v>1.0209999999999999</v>
      </c>
      <c r="H1415">
        <v>0.98899999999999999</v>
      </c>
      <c r="I1415">
        <v>1.014</v>
      </c>
      <c r="J1415">
        <v>1.1870000000000001</v>
      </c>
      <c r="K1415">
        <v>0.88800000000000001</v>
      </c>
      <c r="L1415" s="1">
        <v>19</v>
      </c>
      <c r="M1415">
        <v>19</v>
      </c>
      <c r="N1415">
        <v>21</v>
      </c>
      <c r="O1415" s="1">
        <v>21</v>
      </c>
      <c r="P1415">
        <v>6.2</v>
      </c>
      <c r="Q1415">
        <v>21</v>
      </c>
      <c r="R1415">
        <v>11.3</v>
      </c>
      <c r="S1415">
        <v>21</v>
      </c>
      <c r="T1415">
        <v>8.6999999999999993</v>
      </c>
      <c r="U1415">
        <v>21</v>
      </c>
      <c r="V1415">
        <v>11.8</v>
      </c>
      <c r="W1415">
        <v>21</v>
      </c>
      <c r="X1415">
        <v>7.6</v>
      </c>
    </row>
    <row r="1416" spans="1:24" x14ac:dyDescent="0.3">
      <c r="A1416" s="6" t="s">
        <v>806</v>
      </c>
      <c r="B1416" s="52" t="s">
        <v>805</v>
      </c>
      <c r="D1416" s="6" t="s">
        <v>807</v>
      </c>
      <c r="E1416" s="5">
        <v>326</v>
      </c>
      <c r="F1416" s="6">
        <v>35</v>
      </c>
      <c r="G1416" s="1">
        <v>1.0369999999999999</v>
      </c>
      <c r="H1416">
        <v>1.0229999999999999</v>
      </c>
      <c r="I1416">
        <v>1.3360000000000001</v>
      </c>
      <c r="J1416">
        <v>1.4790000000000001</v>
      </c>
      <c r="K1416">
        <v>1.204</v>
      </c>
      <c r="L1416" s="1">
        <v>13</v>
      </c>
      <c r="M1416">
        <v>13</v>
      </c>
      <c r="N1416">
        <v>43</v>
      </c>
      <c r="O1416" s="1">
        <v>41</v>
      </c>
      <c r="P1416">
        <v>7.4</v>
      </c>
      <c r="Q1416">
        <v>41</v>
      </c>
      <c r="R1416">
        <v>8.1</v>
      </c>
      <c r="S1416">
        <v>41</v>
      </c>
      <c r="T1416">
        <v>10.4</v>
      </c>
      <c r="U1416">
        <v>41</v>
      </c>
      <c r="V1416">
        <v>10.7</v>
      </c>
      <c r="W1416">
        <v>41</v>
      </c>
      <c r="X1416">
        <v>9.1</v>
      </c>
    </row>
    <row r="1417" spans="1:24" x14ac:dyDescent="0.3">
      <c r="A1417" s="6" t="s">
        <v>19684</v>
      </c>
      <c r="B1417" s="52" t="s">
        <v>9406</v>
      </c>
      <c r="D1417" s="6" t="s">
        <v>19685</v>
      </c>
      <c r="E1417" s="5">
        <v>280</v>
      </c>
      <c r="F1417" s="6">
        <v>29.5</v>
      </c>
      <c r="G1417" s="1">
        <v>1.0129999999999999</v>
      </c>
      <c r="H1417">
        <v>0.98299999999999998</v>
      </c>
      <c r="I1417">
        <v>1.05</v>
      </c>
      <c r="J1417">
        <v>1.3069999999999999</v>
      </c>
      <c r="K1417">
        <v>1.361</v>
      </c>
      <c r="L1417" s="1">
        <v>1</v>
      </c>
      <c r="M1417">
        <v>1</v>
      </c>
      <c r="N1417">
        <v>1</v>
      </c>
      <c r="O1417" s="1">
        <v>1</v>
      </c>
      <c r="P1417" t="s">
        <v>5</v>
      </c>
      <c r="Q1417">
        <v>1</v>
      </c>
      <c r="R1417" t="s">
        <v>5</v>
      </c>
      <c r="S1417">
        <v>1</v>
      </c>
      <c r="T1417" t="s">
        <v>5</v>
      </c>
      <c r="U1417">
        <v>1</v>
      </c>
      <c r="V1417" t="s">
        <v>5</v>
      </c>
      <c r="W1417">
        <v>1</v>
      </c>
      <c r="X1417" t="s">
        <v>5</v>
      </c>
    </row>
    <row r="1418" spans="1:24" x14ac:dyDescent="0.3">
      <c r="A1418" s="6" t="s">
        <v>19686</v>
      </c>
      <c r="B1418" s="52" t="s">
        <v>356</v>
      </c>
      <c r="C1418" s="6" t="s">
        <v>19688</v>
      </c>
      <c r="D1418" s="6" t="s">
        <v>19687</v>
      </c>
      <c r="E1418" s="5">
        <v>631</v>
      </c>
      <c r="F1418" s="6">
        <v>73.900000000000006</v>
      </c>
      <c r="G1418" s="1">
        <v>0.996</v>
      </c>
      <c r="H1418">
        <v>1.0389999999999999</v>
      </c>
      <c r="I1418">
        <v>1.091</v>
      </c>
      <c r="J1418">
        <v>1.077</v>
      </c>
      <c r="K1418">
        <v>1.085</v>
      </c>
      <c r="L1418" s="1">
        <v>24</v>
      </c>
      <c r="M1418">
        <v>25</v>
      </c>
      <c r="N1418">
        <v>33</v>
      </c>
      <c r="O1418" s="1">
        <v>31</v>
      </c>
      <c r="P1418">
        <v>6.6</v>
      </c>
      <c r="Q1418">
        <v>31</v>
      </c>
      <c r="R1418">
        <v>7.6</v>
      </c>
      <c r="S1418">
        <v>31</v>
      </c>
      <c r="T1418">
        <v>10</v>
      </c>
      <c r="U1418">
        <v>31</v>
      </c>
      <c r="V1418">
        <v>11.7</v>
      </c>
      <c r="W1418">
        <v>31</v>
      </c>
      <c r="X1418">
        <v>15.5</v>
      </c>
    </row>
    <row r="1419" spans="1:24" x14ac:dyDescent="0.3">
      <c r="A1419" s="6" t="s">
        <v>19689</v>
      </c>
      <c r="B1419" s="52" t="s">
        <v>9408</v>
      </c>
      <c r="C1419" s="6" t="s">
        <v>19691</v>
      </c>
      <c r="D1419" s="6" t="s">
        <v>19690</v>
      </c>
      <c r="E1419" s="5">
        <v>323</v>
      </c>
      <c r="F1419" s="6">
        <v>37.799999999999997</v>
      </c>
      <c r="G1419" s="1">
        <v>1.0069999999999999</v>
      </c>
      <c r="H1419">
        <v>0.96699999999999997</v>
      </c>
      <c r="I1419">
        <v>1.1319999999999999</v>
      </c>
      <c r="J1419">
        <v>1.1659999999999999</v>
      </c>
      <c r="K1419">
        <v>0.86099999999999999</v>
      </c>
      <c r="L1419" s="1">
        <v>3</v>
      </c>
      <c r="M1419">
        <v>3</v>
      </c>
      <c r="N1419">
        <v>4</v>
      </c>
      <c r="O1419" s="1">
        <v>4</v>
      </c>
      <c r="P1419">
        <v>11.7</v>
      </c>
      <c r="Q1419">
        <v>4</v>
      </c>
      <c r="R1419">
        <v>7.8</v>
      </c>
      <c r="S1419">
        <v>4</v>
      </c>
      <c r="T1419">
        <v>9.9</v>
      </c>
      <c r="U1419">
        <v>4</v>
      </c>
      <c r="V1419">
        <v>7.1</v>
      </c>
      <c r="W1419">
        <v>4</v>
      </c>
      <c r="X1419">
        <v>9.8000000000000007</v>
      </c>
    </row>
    <row r="1420" spans="1:24" x14ac:dyDescent="0.3">
      <c r="A1420" s="6" t="s">
        <v>2607</v>
      </c>
      <c r="B1420" s="52" t="s">
        <v>2606</v>
      </c>
      <c r="C1420" s="6" t="s">
        <v>4973</v>
      </c>
      <c r="D1420" s="6" t="s">
        <v>2608</v>
      </c>
      <c r="E1420" s="5">
        <v>375</v>
      </c>
      <c r="F1420" s="6">
        <v>42.6</v>
      </c>
      <c r="G1420" s="1">
        <v>1.0349999999999999</v>
      </c>
      <c r="H1420">
        <v>0.88800000000000001</v>
      </c>
      <c r="I1420">
        <v>0.85</v>
      </c>
      <c r="J1420">
        <v>0.86299999999999999</v>
      </c>
      <c r="K1420">
        <v>0.82399999999999995</v>
      </c>
      <c r="L1420" s="1">
        <v>8</v>
      </c>
      <c r="M1420">
        <v>8</v>
      </c>
      <c r="N1420">
        <v>21</v>
      </c>
      <c r="O1420" s="1">
        <v>20</v>
      </c>
      <c r="P1420">
        <v>6.9</v>
      </c>
      <c r="Q1420">
        <v>20</v>
      </c>
      <c r="R1420">
        <v>5.6</v>
      </c>
      <c r="S1420">
        <v>20</v>
      </c>
      <c r="T1420">
        <v>9.3000000000000007</v>
      </c>
      <c r="U1420">
        <v>20</v>
      </c>
      <c r="V1420">
        <v>7.6</v>
      </c>
      <c r="W1420">
        <v>20</v>
      </c>
      <c r="X1420">
        <v>11.8</v>
      </c>
    </row>
    <row r="1421" spans="1:24" x14ac:dyDescent="0.3">
      <c r="A1421" s="6" t="s">
        <v>2371</v>
      </c>
      <c r="B1421" s="52" t="s">
        <v>2370</v>
      </c>
      <c r="C1421" s="6" t="s">
        <v>5041</v>
      </c>
      <c r="D1421" s="6" t="s">
        <v>2372</v>
      </c>
      <c r="E1421" s="5">
        <v>1009</v>
      </c>
      <c r="F1421" s="6">
        <v>110.5</v>
      </c>
      <c r="G1421" s="1">
        <v>1.071</v>
      </c>
      <c r="H1421">
        <v>0.85399999999999998</v>
      </c>
      <c r="I1421">
        <v>0.877</v>
      </c>
      <c r="J1421">
        <v>0.871</v>
      </c>
      <c r="K1421">
        <v>0.88400000000000001</v>
      </c>
      <c r="L1421" s="1">
        <v>1</v>
      </c>
      <c r="M1421">
        <v>1</v>
      </c>
      <c r="N1421">
        <v>1</v>
      </c>
      <c r="O1421" s="1">
        <v>1</v>
      </c>
      <c r="P1421" t="s">
        <v>5</v>
      </c>
      <c r="Q1421">
        <v>1</v>
      </c>
      <c r="R1421" t="s">
        <v>5</v>
      </c>
      <c r="S1421">
        <v>1</v>
      </c>
      <c r="T1421" t="s">
        <v>5</v>
      </c>
      <c r="U1421">
        <v>1</v>
      </c>
      <c r="V1421" t="s">
        <v>5</v>
      </c>
      <c r="W1421">
        <v>1</v>
      </c>
      <c r="X1421" t="s">
        <v>5</v>
      </c>
    </row>
    <row r="1422" spans="1:24" x14ac:dyDescent="0.3">
      <c r="A1422" s="6" t="s">
        <v>19692</v>
      </c>
      <c r="B1422" s="52" t="s">
        <v>9410</v>
      </c>
      <c r="D1422" s="6" t="s">
        <v>19693</v>
      </c>
      <c r="E1422" s="5">
        <v>352</v>
      </c>
      <c r="F1422" s="6">
        <v>39.799999999999997</v>
      </c>
      <c r="G1422" s="1">
        <v>1.423</v>
      </c>
      <c r="H1422">
        <v>1.4990000000000001</v>
      </c>
      <c r="I1422">
        <v>1.865</v>
      </c>
      <c r="J1422">
        <v>1.704</v>
      </c>
      <c r="K1422">
        <v>1.8140000000000001</v>
      </c>
      <c r="L1422" s="1">
        <v>1</v>
      </c>
      <c r="M1422">
        <v>1</v>
      </c>
      <c r="N1422">
        <v>1</v>
      </c>
      <c r="O1422" s="1">
        <v>1</v>
      </c>
      <c r="P1422" t="s">
        <v>5</v>
      </c>
      <c r="Q1422">
        <v>1</v>
      </c>
      <c r="R1422" t="s">
        <v>5</v>
      </c>
      <c r="S1422">
        <v>1</v>
      </c>
      <c r="T1422" t="s">
        <v>5</v>
      </c>
      <c r="U1422">
        <v>1</v>
      </c>
      <c r="V1422" t="s">
        <v>5</v>
      </c>
      <c r="W1422">
        <v>1</v>
      </c>
      <c r="X1422" t="s">
        <v>5</v>
      </c>
    </row>
    <row r="1423" spans="1:24" x14ac:dyDescent="0.3">
      <c r="A1423" s="6" t="s">
        <v>19694</v>
      </c>
      <c r="B1423" s="52" t="s">
        <v>9412</v>
      </c>
      <c r="C1423" s="6" t="s">
        <v>19696</v>
      </c>
      <c r="D1423" s="6" t="s">
        <v>19695</v>
      </c>
      <c r="E1423" s="5">
        <v>801</v>
      </c>
      <c r="F1423" s="6">
        <v>87</v>
      </c>
      <c r="G1423" s="1">
        <v>0.88400000000000001</v>
      </c>
      <c r="H1423">
        <v>0.878</v>
      </c>
      <c r="I1423">
        <v>1.1990000000000001</v>
      </c>
      <c r="J1423">
        <v>1.44</v>
      </c>
      <c r="K1423">
        <v>1.1299999999999999</v>
      </c>
      <c r="L1423" s="1">
        <v>2</v>
      </c>
      <c r="M1423">
        <v>2</v>
      </c>
      <c r="N1423">
        <v>2</v>
      </c>
      <c r="O1423" s="1">
        <v>2</v>
      </c>
      <c r="P1423">
        <v>2.2999999999999998</v>
      </c>
      <c r="Q1423">
        <v>2</v>
      </c>
      <c r="R1423">
        <v>16.3</v>
      </c>
      <c r="S1423">
        <v>2</v>
      </c>
      <c r="T1423">
        <v>7.2</v>
      </c>
      <c r="U1423">
        <v>2</v>
      </c>
      <c r="V1423">
        <v>8.6</v>
      </c>
      <c r="W1423">
        <v>2</v>
      </c>
      <c r="X1423">
        <v>10.5</v>
      </c>
    </row>
    <row r="1424" spans="1:24" x14ac:dyDescent="0.3">
      <c r="A1424" s="6" t="s">
        <v>19697</v>
      </c>
      <c r="B1424" s="52" t="s">
        <v>9414</v>
      </c>
      <c r="C1424" s="6" t="s">
        <v>19699</v>
      </c>
      <c r="D1424" s="6" t="s">
        <v>19698</v>
      </c>
      <c r="E1424" s="5">
        <v>1198</v>
      </c>
      <c r="F1424" s="6">
        <v>135.80000000000001</v>
      </c>
      <c r="G1424" s="1">
        <v>0.82599999999999996</v>
      </c>
      <c r="H1424">
        <v>0.998</v>
      </c>
      <c r="I1424">
        <v>0.995</v>
      </c>
      <c r="J1424">
        <v>0.95</v>
      </c>
      <c r="K1424">
        <v>0.88300000000000001</v>
      </c>
      <c r="L1424" s="1">
        <v>2</v>
      </c>
      <c r="M1424">
        <v>2</v>
      </c>
      <c r="N1424">
        <v>2</v>
      </c>
      <c r="O1424" s="1">
        <v>2</v>
      </c>
      <c r="P1424">
        <v>27.8</v>
      </c>
      <c r="Q1424">
        <v>2</v>
      </c>
      <c r="R1424">
        <v>5.4</v>
      </c>
      <c r="S1424">
        <v>2</v>
      </c>
      <c r="T1424">
        <v>9.9</v>
      </c>
      <c r="U1424">
        <v>2</v>
      </c>
      <c r="V1424">
        <v>6.5</v>
      </c>
      <c r="W1424">
        <v>2</v>
      </c>
      <c r="X1424">
        <v>42.5</v>
      </c>
    </row>
    <row r="1425" spans="1:24" x14ac:dyDescent="0.3">
      <c r="A1425" s="6" t="s">
        <v>19700</v>
      </c>
      <c r="B1425" s="52" t="s">
        <v>9416</v>
      </c>
      <c r="D1425" s="6" t="s">
        <v>19701</v>
      </c>
      <c r="E1425" s="5">
        <v>1909</v>
      </c>
      <c r="F1425" s="6">
        <v>212.6</v>
      </c>
      <c r="G1425" s="1">
        <v>0.91700000000000004</v>
      </c>
      <c r="H1425">
        <v>1.0649999999999999</v>
      </c>
      <c r="I1425">
        <v>1.1180000000000001</v>
      </c>
      <c r="J1425">
        <v>1.175</v>
      </c>
      <c r="K1425">
        <v>1.2210000000000001</v>
      </c>
      <c r="L1425" s="1">
        <v>9</v>
      </c>
      <c r="M1425">
        <v>9</v>
      </c>
      <c r="N1425">
        <v>11</v>
      </c>
      <c r="O1425" s="1">
        <v>11</v>
      </c>
      <c r="P1425">
        <v>13.2</v>
      </c>
      <c r="Q1425">
        <v>11</v>
      </c>
      <c r="R1425">
        <v>12.9</v>
      </c>
      <c r="S1425">
        <v>11</v>
      </c>
      <c r="T1425">
        <v>13.9</v>
      </c>
      <c r="U1425">
        <v>11</v>
      </c>
      <c r="V1425">
        <v>14.8</v>
      </c>
      <c r="W1425">
        <v>11</v>
      </c>
      <c r="X1425">
        <v>12</v>
      </c>
    </row>
    <row r="1426" spans="1:24" x14ac:dyDescent="0.3">
      <c r="A1426" s="6" t="s">
        <v>19702</v>
      </c>
      <c r="B1426" s="52" t="s">
        <v>379</v>
      </c>
      <c r="C1426" s="6" t="s">
        <v>19704</v>
      </c>
      <c r="D1426" s="6" t="s">
        <v>19703</v>
      </c>
      <c r="E1426" s="5">
        <v>198</v>
      </c>
      <c r="F1426" s="6">
        <v>22.1</v>
      </c>
      <c r="G1426" s="1">
        <v>0.99399999999999999</v>
      </c>
      <c r="H1426">
        <v>1.077</v>
      </c>
      <c r="I1426">
        <v>1.0760000000000001</v>
      </c>
      <c r="J1426">
        <v>1.099</v>
      </c>
      <c r="K1426">
        <v>1.0980000000000001</v>
      </c>
      <c r="L1426" s="1">
        <v>5</v>
      </c>
      <c r="M1426">
        <v>5</v>
      </c>
      <c r="N1426">
        <v>19</v>
      </c>
      <c r="O1426" s="1">
        <v>19</v>
      </c>
      <c r="P1426">
        <v>9.5</v>
      </c>
      <c r="Q1426">
        <v>19</v>
      </c>
      <c r="R1426">
        <v>7.4</v>
      </c>
      <c r="S1426">
        <v>19</v>
      </c>
      <c r="T1426">
        <v>11.2</v>
      </c>
      <c r="U1426">
        <v>19</v>
      </c>
      <c r="V1426">
        <v>13.6</v>
      </c>
      <c r="W1426">
        <v>19</v>
      </c>
      <c r="X1426">
        <v>9.6</v>
      </c>
    </row>
    <row r="1427" spans="1:24" x14ac:dyDescent="0.3">
      <c r="A1427" s="6" t="s">
        <v>19705</v>
      </c>
      <c r="B1427" s="52" t="s">
        <v>9418</v>
      </c>
      <c r="C1427" s="6" t="s">
        <v>19707</v>
      </c>
      <c r="D1427" s="6" t="s">
        <v>19706</v>
      </c>
      <c r="E1427" s="5">
        <v>529</v>
      </c>
      <c r="F1427" s="6">
        <v>61.7</v>
      </c>
      <c r="G1427" s="1">
        <v>0.871</v>
      </c>
      <c r="H1427">
        <v>1.718</v>
      </c>
      <c r="I1427">
        <v>1.7330000000000001</v>
      </c>
      <c r="J1427">
        <v>1.3420000000000001</v>
      </c>
      <c r="K1427">
        <v>0.93700000000000006</v>
      </c>
      <c r="L1427" s="1">
        <v>3</v>
      </c>
      <c r="M1427">
        <v>3</v>
      </c>
      <c r="N1427">
        <v>3</v>
      </c>
      <c r="O1427" s="1">
        <v>3</v>
      </c>
      <c r="P1427">
        <v>2.7</v>
      </c>
      <c r="Q1427">
        <v>3</v>
      </c>
      <c r="R1427">
        <v>39.5</v>
      </c>
      <c r="S1427">
        <v>3</v>
      </c>
      <c r="T1427">
        <v>29.1</v>
      </c>
      <c r="U1427">
        <v>3</v>
      </c>
      <c r="V1427">
        <v>1.3</v>
      </c>
      <c r="W1427">
        <v>3</v>
      </c>
      <c r="X1427">
        <v>5.7</v>
      </c>
    </row>
    <row r="1428" spans="1:24" x14ac:dyDescent="0.3">
      <c r="A1428" s="6" t="s">
        <v>19708</v>
      </c>
      <c r="B1428" s="52" t="s">
        <v>9420</v>
      </c>
      <c r="C1428" s="6" t="s">
        <v>19710</v>
      </c>
      <c r="D1428" s="6" t="s">
        <v>19709</v>
      </c>
      <c r="E1428" s="5">
        <v>318</v>
      </c>
      <c r="F1428" s="6">
        <v>35.200000000000003</v>
      </c>
      <c r="G1428" s="1">
        <v>1.0269999999999999</v>
      </c>
      <c r="H1428">
        <v>1.1279999999999999</v>
      </c>
      <c r="I1428">
        <v>1.2390000000000001</v>
      </c>
      <c r="J1428">
        <v>1.411</v>
      </c>
      <c r="K1428">
        <v>1.1950000000000001</v>
      </c>
      <c r="L1428" s="1">
        <v>10</v>
      </c>
      <c r="M1428">
        <v>10</v>
      </c>
      <c r="N1428">
        <v>17</v>
      </c>
      <c r="O1428" s="1">
        <v>17</v>
      </c>
      <c r="P1428">
        <v>12.3</v>
      </c>
      <c r="Q1428">
        <v>17</v>
      </c>
      <c r="R1428">
        <v>17.2</v>
      </c>
      <c r="S1428">
        <v>17</v>
      </c>
      <c r="T1428">
        <v>9.1</v>
      </c>
      <c r="U1428">
        <v>17</v>
      </c>
      <c r="V1428">
        <v>14.5</v>
      </c>
      <c r="W1428">
        <v>17</v>
      </c>
      <c r="X1428">
        <v>10.3</v>
      </c>
    </row>
    <row r="1429" spans="1:24" x14ac:dyDescent="0.3">
      <c r="A1429" s="6" t="s">
        <v>19711</v>
      </c>
      <c r="B1429" s="52" t="s">
        <v>9422</v>
      </c>
      <c r="D1429" s="6" t="s">
        <v>19712</v>
      </c>
      <c r="E1429" s="5">
        <v>151</v>
      </c>
      <c r="F1429" s="6">
        <v>17</v>
      </c>
      <c r="G1429" s="1">
        <v>1.08</v>
      </c>
      <c r="H1429">
        <v>1.105</v>
      </c>
      <c r="I1429">
        <v>1.0029999999999999</v>
      </c>
      <c r="J1429">
        <v>1.028</v>
      </c>
      <c r="K1429">
        <v>1.357</v>
      </c>
      <c r="L1429" s="1">
        <v>2</v>
      </c>
      <c r="M1429">
        <v>2</v>
      </c>
      <c r="N1429">
        <v>2</v>
      </c>
      <c r="O1429" s="1">
        <v>2</v>
      </c>
      <c r="P1429">
        <v>20.399999999999999</v>
      </c>
      <c r="Q1429">
        <v>2</v>
      </c>
      <c r="R1429">
        <v>30.2</v>
      </c>
      <c r="S1429">
        <v>2</v>
      </c>
      <c r="T1429">
        <v>7.7</v>
      </c>
      <c r="U1429">
        <v>2</v>
      </c>
      <c r="V1429">
        <v>10.9</v>
      </c>
      <c r="W1429">
        <v>2</v>
      </c>
      <c r="X1429">
        <v>55.3</v>
      </c>
    </row>
    <row r="1430" spans="1:24" x14ac:dyDescent="0.3">
      <c r="A1430" s="6" t="s">
        <v>19713</v>
      </c>
      <c r="B1430" s="52" t="s">
        <v>9424</v>
      </c>
      <c r="D1430" s="6" t="s">
        <v>19714</v>
      </c>
      <c r="E1430" s="5">
        <v>158</v>
      </c>
      <c r="F1430" s="6">
        <v>18</v>
      </c>
      <c r="G1430" s="1">
        <v>0.93</v>
      </c>
      <c r="H1430">
        <v>1.256</v>
      </c>
      <c r="I1430">
        <v>1.28</v>
      </c>
      <c r="J1430">
        <v>1.5409999999999999</v>
      </c>
      <c r="K1430">
        <v>1.113</v>
      </c>
      <c r="L1430" s="1">
        <v>1</v>
      </c>
      <c r="M1430">
        <v>1</v>
      </c>
      <c r="N1430">
        <v>2</v>
      </c>
      <c r="O1430" s="1">
        <v>2</v>
      </c>
      <c r="P1430">
        <v>15.8</v>
      </c>
      <c r="Q1430">
        <v>2</v>
      </c>
      <c r="R1430">
        <v>3</v>
      </c>
      <c r="S1430">
        <v>2</v>
      </c>
      <c r="T1430">
        <v>3.5</v>
      </c>
      <c r="U1430">
        <v>2</v>
      </c>
      <c r="V1430">
        <v>1.8</v>
      </c>
      <c r="W1430">
        <v>2</v>
      </c>
      <c r="X1430">
        <v>4.7</v>
      </c>
    </row>
    <row r="1431" spans="1:24" x14ac:dyDescent="0.3">
      <c r="A1431" s="6" t="s">
        <v>19715</v>
      </c>
      <c r="B1431" s="52" t="s">
        <v>9426</v>
      </c>
      <c r="C1431" s="6" t="s">
        <v>19717</v>
      </c>
      <c r="D1431" s="6" t="s">
        <v>19716</v>
      </c>
      <c r="E1431" s="5">
        <v>168</v>
      </c>
      <c r="F1431" s="6">
        <v>18.3</v>
      </c>
      <c r="G1431" s="1">
        <v>0.879</v>
      </c>
      <c r="H1431">
        <v>1.1499999999999999</v>
      </c>
      <c r="I1431">
        <v>1.236</v>
      </c>
      <c r="J1431">
        <v>1.5629999999999999</v>
      </c>
      <c r="K1431">
        <v>1.3180000000000001</v>
      </c>
      <c r="L1431" s="1">
        <v>2</v>
      </c>
      <c r="M1431">
        <v>2</v>
      </c>
      <c r="N1431">
        <v>2</v>
      </c>
      <c r="O1431" s="1">
        <v>2</v>
      </c>
      <c r="P1431">
        <v>0.3</v>
      </c>
      <c r="Q1431">
        <v>2</v>
      </c>
      <c r="R1431">
        <v>4.3</v>
      </c>
      <c r="S1431">
        <v>2</v>
      </c>
      <c r="T1431">
        <v>8.4</v>
      </c>
      <c r="U1431">
        <v>2</v>
      </c>
      <c r="V1431">
        <v>0.6</v>
      </c>
      <c r="W1431">
        <v>2</v>
      </c>
      <c r="X1431">
        <v>17.100000000000001</v>
      </c>
    </row>
    <row r="1432" spans="1:24" x14ac:dyDescent="0.3">
      <c r="A1432" s="6" t="s">
        <v>19718</v>
      </c>
      <c r="B1432" s="52" t="s">
        <v>9428</v>
      </c>
      <c r="C1432" s="6" t="s">
        <v>19720</v>
      </c>
      <c r="D1432" s="6" t="s">
        <v>19719</v>
      </c>
      <c r="E1432" s="5">
        <v>194</v>
      </c>
      <c r="F1432" s="6">
        <v>21.4</v>
      </c>
      <c r="G1432" s="1">
        <v>0.89100000000000001</v>
      </c>
      <c r="H1432">
        <v>1.2170000000000001</v>
      </c>
      <c r="I1432">
        <v>1.2509999999999999</v>
      </c>
      <c r="J1432">
        <v>1.2390000000000001</v>
      </c>
      <c r="K1432">
        <v>1.179</v>
      </c>
      <c r="L1432" s="1">
        <v>2</v>
      </c>
      <c r="M1432">
        <v>2</v>
      </c>
      <c r="N1432">
        <v>3</v>
      </c>
      <c r="O1432" s="1">
        <v>3</v>
      </c>
      <c r="P1432">
        <v>1.1000000000000001</v>
      </c>
      <c r="Q1432">
        <v>3</v>
      </c>
      <c r="R1432">
        <v>2.6</v>
      </c>
      <c r="S1432">
        <v>3</v>
      </c>
      <c r="T1432">
        <v>6.4</v>
      </c>
      <c r="U1432">
        <v>3</v>
      </c>
      <c r="V1432">
        <v>3.2</v>
      </c>
      <c r="W1432">
        <v>3</v>
      </c>
      <c r="X1432">
        <v>3.6</v>
      </c>
    </row>
    <row r="1433" spans="1:24" x14ac:dyDescent="0.3">
      <c r="A1433" s="6" t="s">
        <v>19721</v>
      </c>
      <c r="B1433" s="52" t="s">
        <v>9430</v>
      </c>
      <c r="C1433" s="6" t="s">
        <v>19723</v>
      </c>
      <c r="D1433" s="6" t="s">
        <v>19722</v>
      </c>
      <c r="E1433" s="5">
        <v>331</v>
      </c>
      <c r="F1433" s="6">
        <v>36.5</v>
      </c>
      <c r="G1433" s="1">
        <v>1.028</v>
      </c>
      <c r="H1433">
        <v>0.98699999999999999</v>
      </c>
      <c r="I1433">
        <v>0.92800000000000005</v>
      </c>
      <c r="J1433">
        <v>0.92100000000000004</v>
      </c>
      <c r="K1433">
        <v>0.996</v>
      </c>
      <c r="L1433" s="1">
        <v>7</v>
      </c>
      <c r="M1433">
        <v>7</v>
      </c>
      <c r="N1433">
        <v>17</v>
      </c>
      <c r="O1433" s="1">
        <v>16</v>
      </c>
      <c r="P1433">
        <v>5.7</v>
      </c>
      <c r="Q1433">
        <v>16</v>
      </c>
      <c r="R1433">
        <v>6</v>
      </c>
      <c r="S1433">
        <v>16</v>
      </c>
      <c r="T1433">
        <v>8.1</v>
      </c>
      <c r="U1433">
        <v>16</v>
      </c>
      <c r="V1433">
        <v>8.4</v>
      </c>
      <c r="W1433">
        <v>16</v>
      </c>
      <c r="X1433">
        <v>14.9</v>
      </c>
    </row>
    <row r="1434" spans="1:24" x14ac:dyDescent="0.3">
      <c r="A1434" s="6" t="s">
        <v>19724</v>
      </c>
      <c r="B1434" s="52" t="s">
        <v>9432</v>
      </c>
      <c r="C1434" s="6" t="s">
        <v>19726</v>
      </c>
      <c r="D1434" s="6" t="s">
        <v>19725</v>
      </c>
      <c r="E1434" s="5">
        <v>338</v>
      </c>
      <c r="F1434" s="6">
        <v>39.1</v>
      </c>
      <c r="G1434" s="1">
        <v>0.91300000000000003</v>
      </c>
      <c r="H1434">
        <v>1.0009999999999999</v>
      </c>
      <c r="I1434">
        <v>0.78700000000000003</v>
      </c>
      <c r="J1434">
        <v>1.038</v>
      </c>
      <c r="K1434">
        <v>1.0589999999999999</v>
      </c>
      <c r="L1434" s="1">
        <v>2</v>
      </c>
      <c r="M1434">
        <v>2</v>
      </c>
      <c r="N1434">
        <v>2</v>
      </c>
      <c r="O1434" s="1">
        <v>2</v>
      </c>
      <c r="P1434">
        <v>13.5</v>
      </c>
      <c r="Q1434">
        <v>2</v>
      </c>
      <c r="R1434">
        <v>7.1</v>
      </c>
      <c r="S1434">
        <v>2</v>
      </c>
      <c r="T1434">
        <v>48.8</v>
      </c>
      <c r="U1434">
        <v>2</v>
      </c>
      <c r="V1434">
        <v>13.3</v>
      </c>
      <c r="W1434">
        <v>2</v>
      </c>
      <c r="X1434">
        <v>9.5</v>
      </c>
    </row>
    <row r="1435" spans="1:24" x14ac:dyDescent="0.3">
      <c r="A1435" s="6" t="s">
        <v>19727</v>
      </c>
      <c r="B1435" s="52" t="s">
        <v>9434</v>
      </c>
      <c r="C1435" s="6" t="s">
        <v>19729</v>
      </c>
      <c r="D1435" s="6" t="s">
        <v>19728</v>
      </c>
      <c r="E1435" s="5">
        <v>488</v>
      </c>
      <c r="F1435" s="6">
        <v>55.2</v>
      </c>
      <c r="G1435" s="1">
        <v>1.0349999999999999</v>
      </c>
      <c r="H1435">
        <v>0.96599999999999997</v>
      </c>
      <c r="I1435">
        <v>1.034</v>
      </c>
      <c r="J1435">
        <v>0.98</v>
      </c>
      <c r="K1435">
        <v>0.98499999999999999</v>
      </c>
      <c r="L1435" s="1">
        <v>3</v>
      </c>
      <c r="M1435">
        <v>3</v>
      </c>
      <c r="N1435">
        <v>3</v>
      </c>
      <c r="O1435" s="1">
        <v>3</v>
      </c>
      <c r="P1435">
        <v>16.899999999999999</v>
      </c>
      <c r="Q1435">
        <v>3</v>
      </c>
      <c r="R1435">
        <v>2.2000000000000002</v>
      </c>
      <c r="S1435">
        <v>3</v>
      </c>
      <c r="T1435">
        <v>1.5</v>
      </c>
      <c r="U1435">
        <v>3</v>
      </c>
      <c r="V1435">
        <v>12.9</v>
      </c>
      <c r="W1435">
        <v>3</v>
      </c>
      <c r="X1435">
        <v>2.2000000000000002</v>
      </c>
    </row>
    <row r="1436" spans="1:24" x14ac:dyDescent="0.3">
      <c r="A1436" s="6" t="s">
        <v>19730</v>
      </c>
      <c r="B1436" s="52" t="s">
        <v>9436</v>
      </c>
      <c r="C1436" s="6" t="s">
        <v>19732</v>
      </c>
      <c r="D1436" s="6" t="s">
        <v>19731</v>
      </c>
      <c r="E1436" s="5">
        <v>476</v>
      </c>
      <c r="F1436" s="6">
        <v>52.5</v>
      </c>
      <c r="G1436" s="1">
        <v>0.94699999999999995</v>
      </c>
      <c r="H1436">
        <v>0.85399999999999998</v>
      </c>
      <c r="I1436">
        <v>0.78700000000000003</v>
      </c>
      <c r="J1436">
        <v>0.78900000000000003</v>
      </c>
      <c r="K1436">
        <v>0.89400000000000002</v>
      </c>
      <c r="L1436" s="1">
        <v>8</v>
      </c>
      <c r="M1436">
        <v>8</v>
      </c>
      <c r="N1436">
        <v>10</v>
      </c>
      <c r="O1436" s="1">
        <v>10</v>
      </c>
      <c r="P1436">
        <v>14.2</v>
      </c>
      <c r="Q1436">
        <v>10</v>
      </c>
      <c r="R1436">
        <v>14.5</v>
      </c>
      <c r="S1436">
        <v>10</v>
      </c>
      <c r="T1436">
        <v>18.5</v>
      </c>
      <c r="U1436">
        <v>10</v>
      </c>
      <c r="V1436">
        <v>16.8</v>
      </c>
      <c r="W1436">
        <v>10</v>
      </c>
      <c r="X1436">
        <v>8.8000000000000007</v>
      </c>
    </row>
    <row r="1437" spans="1:24" x14ac:dyDescent="0.3">
      <c r="A1437" s="6" t="s">
        <v>19733</v>
      </c>
      <c r="B1437" s="52" t="s">
        <v>9438</v>
      </c>
      <c r="C1437" s="6" t="s">
        <v>19735</v>
      </c>
      <c r="D1437" s="6" t="s">
        <v>19734</v>
      </c>
      <c r="E1437" s="5">
        <v>773</v>
      </c>
      <c r="F1437" s="6">
        <v>86</v>
      </c>
      <c r="G1437" s="1">
        <v>0.93899999999999995</v>
      </c>
      <c r="H1437">
        <v>1.1759999999999999</v>
      </c>
      <c r="I1437">
        <v>1.1559999999999999</v>
      </c>
      <c r="J1437">
        <v>1.095</v>
      </c>
      <c r="K1437">
        <v>1.0249999999999999</v>
      </c>
      <c r="L1437" s="1">
        <v>4</v>
      </c>
      <c r="M1437">
        <v>4</v>
      </c>
      <c r="N1437">
        <v>4</v>
      </c>
      <c r="O1437" s="1">
        <v>4</v>
      </c>
      <c r="P1437">
        <v>13.7</v>
      </c>
      <c r="Q1437">
        <v>4</v>
      </c>
      <c r="R1437">
        <v>19.7</v>
      </c>
      <c r="S1437">
        <v>4</v>
      </c>
      <c r="T1437">
        <v>24.9</v>
      </c>
      <c r="U1437">
        <v>4</v>
      </c>
      <c r="V1437">
        <v>17.3</v>
      </c>
      <c r="W1437">
        <v>4</v>
      </c>
      <c r="X1437">
        <v>9.4</v>
      </c>
    </row>
    <row r="1438" spans="1:24" x14ac:dyDescent="0.3">
      <c r="A1438" s="6" t="s">
        <v>2242</v>
      </c>
      <c r="B1438" s="52" t="s">
        <v>2241</v>
      </c>
      <c r="C1438" s="6" t="s">
        <v>5078</v>
      </c>
      <c r="D1438" s="6" t="s">
        <v>2243</v>
      </c>
      <c r="E1438" s="5">
        <v>735</v>
      </c>
      <c r="F1438" s="6">
        <v>82.6</v>
      </c>
      <c r="G1438" s="1">
        <v>0.996</v>
      </c>
      <c r="H1438">
        <v>1.121</v>
      </c>
      <c r="I1438">
        <v>1.3089999999999999</v>
      </c>
      <c r="J1438">
        <v>1.498</v>
      </c>
      <c r="K1438">
        <v>1.6830000000000001</v>
      </c>
      <c r="L1438" s="1">
        <v>13</v>
      </c>
      <c r="M1438">
        <v>13</v>
      </c>
      <c r="N1438">
        <v>14</v>
      </c>
      <c r="O1438" s="1">
        <v>14</v>
      </c>
      <c r="P1438">
        <v>8.8000000000000007</v>
      </c>
      <c r="Q1438">
        <v>14</v>
      </c>
      <c r="R1438">
        <v>4.5</v>
      </c>
      <c r="S1438">
        <v>14</v>
      </c>
      <c r="T1438">
        <v>8.8000000000000007</v>
      </c>
      <c r="U1438">
        <v>14</v>
      </c>
      <c r="V1438">
        <v>6.2</v>
      </c>
      <c r="W1438">
        <v>14</v>
      </c>
      <c r="X1438">
        <v>11</v>
      </c>
    </row>
    <row r="1439" spans="1:24" x14ac:dyDescent="0.3">
      <c r="A1439" s="6" t="s">
        <v>19736</v>
      </c>
      <c r="B1439" s="52" t="s">
        <v>9440</v>
      </c>
      <c r="D1439" s="6" t="s">
        <v>19737</v>
      </c>
      <c r="E1439" s="5">
        <v>456</v>
      </c>
      <c r="F1439" s="6">
        <v>51.2</v>
      </c>
      <c r="G1439" s="1">
        <v>0.90900000000000003</v>
      </c>
      <c r="H1439">
        <v>0.97899999999999998</v>
      </c>
      <c r="I1439">
        <v>1.0669999999999999</v>
      </c>
      <c r="J1439">
        <v>1.1519999999999999</v>
      </c>
      <c r="K1439">
        <v>1.0369999999999999</v>
      </c>
      <c r="L1439" s="1">
        <v>4</v>
      </c>
      <c r="M1439">
        <v>4</v>
      </c>
      <c r="N1439">
        <v>7</v>
      </c>
      <c r="O1439" s="1">
        <v>7</v>
      </c>
      <c r="P1439">
        <v>9</v>
      </c>
      <c r="Q1439">
        <v>7</v>
      </c>
      <c r="R1439">
        <v>6.3</v>
      </c>
      <c r="S1439">
        <v>7</v>
      </c>
      <c r="T1439">
        <v>19.600000000000001</v>
      </c>
      <c r="U1439">
        <v>7</v>
      </c>
      <c r="V1439">
        <v>4.2</v>
      </c>
      <c r="W1439">
        <v>7</v>
      </c>
      <c r="X1439">
        <v>2.2000000000000002</v>
      </c>
    </row>
    <row r="1440" spans="1:24" x14ac:dyDescent="0.3">
      <c r="A1440" s="6" t="s">
        <v>19738</v>
      </c>
      <c r="B1440" s="52" t="s">
        <v>9442</v>
      </c>
      <c r="C1440" s="6" t="s">
        <v>19740</v>
      </c>
      <c r="D1440" s="6" t="s">
        <v>19739</v>
      </c>
      <c r="E1440" s="5">
        <v>1220</v>
      </c>
      <c r="F1440" s="6">
        <v>134.80000000000001</v>
      </c>
      <c r="G1440" s="1">
        <v>0.92500000000000004</v>
      </c>
      <c r="H1440">
        <v>1.0329999999999999</v>
      </c>
      <c r="I1440">
        <v>1.0169999999999999</v>
      </c>
      <c r="J1440">
        <v>1.0629999999999999</v>
      </c>
      <c r="K1440">
        <v>1.163</v>
      </c>
      <c r="L1440" s="1">
        <v>3</v>
      </c>
      <c r="M1440">
        <v>3</v>
      </c>
      <c r="N1440">
        <v>3</v>
      </c>
      <c r="O1440" s="1">
        <v>3</v>
      </c>
      <c r="P1440">
        <v>2.4</v>
      </c>
      <c r="Q1440">
        <v>3</v>
      </c>
      <c r="R1440">
        <v>1.2</v>
      </c>
      <c r="S1440">
        <v>3</v>
      </c>
      <c r="T1440">
        <v>3.2</v>
      </c>
      <c r="U1440">
        <v>3</v>
      </c>
      <c r="V1440">
        <v>3.6</v>
      </c>
      <c r="W1440">
        <v>3</v>
      </c>
      <c r="X1440">
        <v>2.2999999999999998</v>
      </c>
    </row>
    <row r="1441" spans="1:24" x14ac:dyDescent="0.3">
      <c r="A1441" s="6" t="s">
        <v>19741</v>
      </c>
      <c r="B1441" s="52" t="s">
        <v>9444</v>
      </c>
      <c r="D1441" s="6" t="s">
        <v>19742</v>
      </c>
      <c r="E1441" s="5">
        <v>707</v>
      </c>
      <c r="F1441" s="6">
        <v>78.900000000000006</v>
      </c>
      <c r="G1441" s="1">
        <v>1.0189999999999999</v>
      </c>
      <c r="H1441">
        <v>1.052</v>
      </c>
      <c r="I1441">
        <v>1.24</v>
      </c>
      <c r="J1441">
        <v>1.3049999999999999</v>
      </c>
      <c r="K1441">
        <v>1.2649999999999999</v>
      </c>
      <c r="L1441" s="1">
        <v>5</v>
      </c>
      <c r="M1441">
        <v>5</v>
      </c>
      <c r="N1441">
        <v>5</v>
      </c>
      <c r="O1441" s="1">
        <v>5</v>
      </c>
      <c r="P1441">
        <v>6.8</v>
      </c>
      <c r="Q1441">
        <v>5</v>
      </c>
      <c r="R1441">
        <v>6.8</v>
      </c>
      <c r="S1441">
        <v>5</v>
      </c>
      <c r="T1441">
        <v>9.8000000000000007</v>
      </c>
      <c r="U1441">
        <v>5</v>
      </c>
      <c r="V1441">
        <v>23.2</v>
      </c>
      <c r="W1441">
        <v>5</v>
      </c>
      <c r="X1441">
        <v>23.7</v>
      </c>
    </row>
    <row r="1442" spans="1:24" x14ac:dyDescent="0.3">
      <c r="A1442" s="6" t="s">
        <v>19743</v>
      </c>
      <c r="B1442" s="52" t="s">
        <v>9446</v>
      </c>
      <c r="C1442" s="6" t="s">
        <v>19745</v>
      </c>
      <c r="D1442" s="6" t="s">
        <v>19744</v>
      </c>
      <c r="E1442" s="5">
        <v>277</v>
      </c>
      <c r="F1442" s="6">
        <v>32</v>
      </c>
      <c r="G1442" s="1">
        <v>1.0269999999999999</v>
      </c>
      <c r="H1442">
        <v>1.071</v>
      </c>
      <c r="I1442">
        <v>1.069</v>
      </c>
      <c r="J1442">
        <v>1.2010000000000001</v>
      </c>
      <c r="K1442">
        <v>1.2310000000000001</v>
      </c>
      <c r="L1442" s="1">
        <v>3</v>
      </c>
      <c r="M1442">
        <v>3</v>
      </c>
      <c r="N1442">
        <v>4</v>
      </c>
      <c r="O1442" s="1">
        <v>4</v>
      </c>
      <c r="P1442">
        <v>13.8</v>
      </c>
      <c r="Q1442">
        <v>4</v>
      </c>
      <c r="R1442">
        <v>5.9</v>
      </c>
      <c r="S1442">
        <v>4</v>
      </c>
      <c r="T1442">
        <v>2.9</v>
      </c>
      <c r="U1442">
        <v>4</v>
      </c>
      <c r="V1442">
        <v>5.0999999999999996</v>
      </c>
      <c r="W1442">
        <v>4</v>
      </c>
      <c r="X1442">
        <v>2.2999999999999998</v>
      </c>
    </row>
    <row r="1443" spans="1:24" x14ac:dyDescent="0.3">
      <c r="A1443" s="6" t="s">
        <v>1817</v>
      </c>
      <c r="B1443" s="52" t="s">
        <v>1816</v>
      </c>
      <c r="D1443" s="6" t="s">
        <v>1818</v>
      </c>
      <c r="E1443" s="5">
        <v>475</v>
      </c>
      <c r="F1443" s="6">
        <v>54.7</v>
      </c>
      <c r="G1443" s="1">
        <v>1.008</v>
      </c>
      <c r="H1443">
        <v>1.1419999999999999</v>
      </c>
      <c r="I1443">
        <v>1.639</v>
      </c>
      <c r="J1443">
        <v>1.9670000000000001</v>
      </c>
      <c r="K1443">
        <v>1.048</v>
      </c>
      <c r="L1443" s="1">
        <v>6</v>
      </c>
      <c r="M1443">
        <v>6</v>
      </c>
      <c r="N1443">
        <v>12</v>
      </c>
      <c r="O1443" s="1">
        <v>12</v>
      </c>
      <c r="P1443">
        <v>7.7</v>
      </c>
      <c r="Q1443">
        <v>12</v>
      </c>
      <c r="R1443">
        <v>14.8</v>
      </c>
      <c r="S1443">
        <v>12</v>
      </c>
      <c r="T1443">
        <v>8.4</v>
      </c>
      <c r="U1443">
        <v>11</v>
      </c>
      <c r="V1443">
        <v>4.7</v>
      </c>
      <c r="W1443">
        <v>12</v>
      </c>
      <c r="X1443">
        <v>13.4</v>
      </c>
    </row>
    <row r="1444" spans="1:24" x14ac:dyDescent="0.3">
      <c r="A1444" s="6" t="s">
        <v>2221</v>
      </c>
      <c r="B1444" s="52" t="s">
        <v>2220</v>
      </c>
      <c r="C1444" s="6" t="s">
        <v>5085</v>
      </c>
      <c r="D1444" s="6" t="s">
        <v>2222</v>
      </c>
      <c r="E1444" s="5">
        <v>475</v>
      </c>
      <c r="F1444" s="6">
        <v>54.5</v>
      </c>
      <c r="G1444" s="1">
        <v>1.0129999999999999</v>
      </c>
      <c r="H1444">
        <v>0.94799999999999995</v>
      </c>
      <c r="I1444">
        <v>1.125</v>
      </c>
      <c r="J1444">
        <v>1.232</v>
      </c>
      <c r="K1444">
        <v>0.80800000000000005</v>
      </c>
      <c r="L1444" s="1">
        <v>5</v>
      </c>
      <c r="M1444">
        <v>5</v>
      </c>
      <c r="N1444">
        <v>9</v>
      </c>
      <c r="O1444" s="1">
        <v>9</v>
      </c>
      <c r="P1444">
        <v>6.7</v>
      </c>
      <c r="Q1444">
        <v>9</v>
      </c>
      <c r="R1444">
        <v>5.4</v>
      </c>
      <c r="S1444">
        <v>9</v>
      </c>
      <c r="T1444">
        <v>16.3</v>
      </c>
      <c r="U1444">
        <v>9</v>
      </c>
      <c r="V1444">
        <v>7.8</v>
      </c>
      <c r="W1444">
        <v>9</v>
      </c>
      <c r="X1444">
        <v>5.4</v>
      </c>
    </row>
    <row r="1445" spans="1:24" x14ac:dyDescent="0.3">
      <c r="A1445" s="6" t="s">
        <v>19746</v>
      </c>
      <c r="B1445" s="52" t="s">
        <v>9448</v>
      </c>
      <c r="C1445" s="6" t="s">
        <v>19748</v>
      </c>
      <c r="D1445" s="6" t="s">
        <v>19747</v>
      </c>
      <c r="E1445" s="5">
        <v>187</v>
      </c>
      <c r="F1445" s="6">
        <v>21.4</v>
      </c>
      <c r="G1445" s="1">
        <v>1.093</v>
      </c>
      <c r="H1445">
        <v>1.111</v>
      </c>
      <c r="I1445">
        <v>1.4259999999999999</v>
      </c>
      <c r="J1445">
        <v>1.4570000000000001</v>
      </c>
      <c r="K1445">
        <v>1.2669999999999999</v>
      </c>
      <c r="L1445" s="1">
        <v>10</v>
      </c>
      <c r="M1445">
        <v>10</v>
      </c>
      <c r="N1445">
        <v>22</v>
      </c>
      <c r="O1445" s="1">
        <v>22</v>
      </c>
      <c r="P1445">
        <v>6.9</v>
      </c>
      <c r="Q1445">
        <v>22</v>
      </c>
      <c r="R1445">
        <v>10</v>
      </c>
      <c r="S1445">
        <v>22</v>
      </c>
      <c r="T1445">
        <v>14.7</v>
      </c>
      <c r="U1445">
        <v>22</v>
      </c>
      <c r="V1445">
        <v>12.7</v>
      </c>
      <c r="W1445">
        <v>22</v>
      </c>
      <c r="X1445">
        <v>12.6</v>
      </c>
    </row>
    <row r="1446" spans="1:24" x14ac:dyDescent="0.3">
      <c r="A1446" s="6" t="s">
        <v>19749</v>
      </c>
      <c r="B1446" s="52" t="s">
        <v>9450</v>
      </c>
      <c r="C1446" s="6" t="s">
        <v>19751</v>
      </c>
      <c r="D1446" s="6" t="s">
        <v>19750</v>
      </c>
      <c r="E1446" s="5">
        <v>395</v>
      </c>
      <c r="F1446" s="6">
        <v>42.8</v>
      </c>
      <c r="G1446" s="1">
        <v>1.0009999999999999</v>
      </c>
      <c r="H1446">
        <v>0.98599999999999999</v>
      </c>
      <c r="I1446">
        <v>0.95599999999999996</v>
      </c>
      <c r="J1446">
        <v>0.91500000000000004</v>
      </c>
      <c r="K1446">
        <v>0.81899999999999995</v>
      </c>
      <c r="L1446" s="1">
        <v>6</v>
      </c>
      <c r="M1446">
        <v>6</v>
      </c>
      <c r="N1446">
        <v>6</v>
      </c>
      <c r="O1446" s="1">
        <v>6</v>
      </c>
      <c r="P1446">
        <v>6.2</v>
      </c>
      <c r="Q1446">
        <v>6</v>
      </c>
      <c r="R1446">
        <v>11.4</v>
      </c>
      <c r="S1446">
        <v>6</v>
      </c>
      <c r="T1446">
        <v>7.3</v>
      </c>
      <c r="U1446">
        <v>6</v>
      </c>
      <c r="V1446">
        <v>16.5</v>
      </c>
      <c r="W1446">
        <v>6</v>
      </c>
      <c r="X1446">
        <v>7.8</v>
      </c>
    </row>
    <row r="1447" spans="1:24" x14ac:dyDescent="0.3">
      <c r="A1447" s="6" t="s">
        <v>19752</v>
      </c>
      <c r="B1447" s="52" t="s">
        <v>9452</v>
      </c>
      <c r="C1447" s="6" t="s">
        <v>19754</v>
      </c>
      <c r="D1447" s="6" t="s">
        <v>19753</v>
      </c>
      <c r="E1447" s="5">
        <v>369</v>
      </c>
      <c r="F1447" s="6">
        <v>40.9</v>
      </c>
      <c r="G1447" s="1">
        <v>0.95599999999999996</v>
      </c>
      <c r="H1447">
        <v>0.92800000000000005</v>
      </c>
      <c r="I1447">
        <v>0.81699999999999995</v>
      </c>
      <c r="J1447">
        <v>0.621</v>
      </c>
      <c r="K1447">
        <v>0.78</v>
      </c>
      <c r="L1447" s="1">
        <v>10</v>
      </c>
      <c r="M1447">
        <v>10</v>
      </c>
      <c r="N1447">
        <v>23</v>
      </c>
      <c r="O1447" s="1">
        <v>23</v>
      </c>
      <c r="P1447">
        <v>10.7</v>
      </c>
      <c r="Q1447">
        <v>23</v>
      </c>
      <c r="R1447">
        <v>6.6</v>
      </c>
      <c r="S1447">
        <v>23</v>
      </c>
      <c r="T1447">
        <v>6.3</v>
      </c>
      <c r="U1447">
        <v>23</v>
      </c>
      <c r="V1447">
        <v>7.7</v>
      </c>
      <c r="W1447">
        <v>23</v>
      </c>
      <c r="X1447">
        <v>8.1999999999999993</v>
      </c>
    </row>
    <row r="1448" spans="1:24" x14ac:dyDescent="0.3">
      <c r="A1448" s="6" t="s">
        <v>19755</v>
      </c>
      <c r="B1448" s="52" t="s">
        <v>9454</v>
      </c>
      <c r="C1448" s="6" t="s">
        <v>19757</v>
      </c>
      <c r="D1448" s="6" t="s">
        <v>19756</v>
      </c>
      <c r="E1448" s="5">
        <v>313</v>
      </c>
      <c r="F1448" s="6">
        <v>33.9</v>
      </c>
      <c r="G1448" s="1">
        <v>1.155</v>
      </c>
      <c r="H1448">
        <v>2.15</v>
      </c>
      <c r="I1448">
        <v>3.0350000000000001</v>
      </c>
      <c r="J1448">
        <v>3.1480000000000001</v>
      </c>
      <c r="K1448">
        <v>1.9490000000000001</v>
      </c>
      <c r="L1448" s="1">
        <v>1</v>
      </c>
      <c r="M1448">
        <v>1</v>
      </c>
      <c r="N1448">
        <v>2</v>
      </c>
      <c r="O1448" s="1">
        <v>2</v>
      </c>
      <c r="P1448">
        <v>12.3</v>
      </c>
      <c r="Q1448">
        <v>2</v>
      </c>
      <c r="R1448">
        <v>10</v>
      </c>
      <c r="S1448">
        <v>2</v>
      </c>
      <c r="T1448">
        <v>11.7</v>
      </c>
      <c r="U1448">
        <v>2</v>
      </c>
      <c r="V1448">
        <v>8.4</v>
      </c>
      <c r="W1448">
        <v>2</v>
      </c>
      <c r="X1448">
        <v>3.5</v>
      </c>
    </row>
    <row r="1449" spans="1:24" x14ac:dyDescent="0.3">
      <c r="A1449" s="6" t="s">
        <v>19758</v>
      </c>
      <c r="B1449" s="52" t="s">
        <v>9456</v>
      </c>
      <c r="D1449" s="6" t="s">
        <v>19759</v>
      </c>
      <c r="E1449" s="5">
        <v>50</v>
      </c>
      <c r="F1449" s="6">
        <v>5.2</v>
      </c>
      <c r="G1449" s="1">
        <v>1.093</v>
      </c>
      <c r="H1449">
        <v>1.02</v>
      </c>
      <c r="I1449">
        <v>1.008</v>
      </c>
      <c r="J1449">
        <v>1.0509999999999999</v>
      </c>
      <c r="K1449">
        <v>1.0029999999999999</v>
      </c>
      <c r="L1449" s="1">
        <v>1</v>
      </c>
      <c r="M1449">
        <v>1</v>
      </c>
      <c r="N1449">
        <v>1</v>
      </c>
      <c r="O1449" s="1">
        <v>1</v>
      </c>
      <c r="P1449" t="s">
        <v>5</v>
      </c>
      <c r="Q1449">
        <v>1</v>
      </c>
      <c r="R1449" t="s">
        <v>5</v>
      </c>
      <c r="S1449">
        <v>1</v>
      </c>
      <c r="T1449" t="s">
        <v>5</v>
      </c>
      <c r="U1449">
        <v>1</v>
      </c>
      <c r="V1449" t="s">
        <v>5</v>
      </c>
      <c r="W1449">
        <v>1</v>
      </c>
      <c r="X1449" t="s">
        <v>5</v>
      </c>
    </row>
    <row r="1450" spans="1:24" x14ac:dyDescent="0.3">
      <c r="A1450" s="6" t="s">
        <v>19760</v>
      </c>
      <c r="B1450" s="52" t="s">
        <v>534</v>
      </c>
      <c r="C1450" s="6" t="s">
        <v>19762</v>
      </c>
      <c r="D1450" s="6" t="s">
        <v>19761</v>
      </c>
      <c r="E1450" s="5">
        <v>280</v>
      </c>
      <c r="F1450" s="6">
        <v>29.9</v>
      </c>
      <c r="G1450" s="1">
        <v>1.022</v>
      </c>
      <c r="H1450">
        <v>0.90400000000000003</v>
      </c>
      <c r="I1450">
        <v>1.161</v>
      </c>
      <c r="J1450">
        <v>1.4690000000000001</v>
      </c>
      <c r="K1450">
        <v>1.0389999999999999</v>
      </c>
      <c r="L1450" s="1">
        <v>10</v>
      </c>
      <c r="M1450">
        <v>10</v>
      </c>
      <c r="N1450">
        <v>93</v>
      </c>
      <c r="O1450" s="1">
        <v>80</v>
      </c>
      <c r="P1450">
        <v>7.6</v>
      </c>
      <c r="Q1450">
        <v>80</v>
      </c>
      <c r="R1450">
        <v>13.1</v>
      </c>
      <c r="S1450">
        <v>80</v>
      </c>
      <c r="T1450">
        <v>20.5</v>
      </c>
      <c r="U1450">
        <v>80</v>
      </c>
      <c r="V1450">
        <v>25.5</v>
      </c>
      <c r="W1450">
        <v>80</v>
      </c>
      <c r="X1450">
        <v>9.6</v>
      </c>
    </row>
    <row r="1451" spans="1:24" x14ac:dyDescent="0.3">
      <c r="A1451" s="6" t="s">
        <v>19763</v>
      </c>
      <c r="B1451" s="52" t="s">
        <v>9458</v>
      </c>
      <c r="C1451" s="6" t="s">
        <v>19765</v>
      </c>
      <c r="D1451" s="6" t="s">
        <v>19764</v>
      </c>
      <c r="E1451" s="5">
        <v>278</v>
      </c>
      <c r="F1451" s="6">
        <v>29.5</v>
      </c>
      <c r="G1451" s="1">
        <v>1.048</v>
      </c>
      <c r="H1451">
        <v>0.88800000000000001</v>
      </c>
      <c r="I1451">
        <v>0.97099999999999997</v>
      </c>
      <c r="J1451">
        <v>1.083</v>
      </c>
      <c r="K1451">
        <v>0.89400000000000002</v>
      </c>
      <c r="L1451" s="1">
        <v>5</v>
      </c>
      <c r="M1451">
        <v>5</v>
      </c>
      <c r="N1451">
        <v>5</v>
      </c>
      <c r="O1451" s="1">
        <v>5</v>
      </c>
      <c r="P1451">
        <v>3.7</v>
      </c>
      <c r="Q1451">
        <v>5</v>
      </c>
      <c r="R1451">
        <v>9.6999999999999993</v>
      </c>
      <c r="S1451">
        <v>5</v>
      </c>
      <c r="T1451">
        <v>4</v>
      </c>
      <c r="U1451">
        <v>5</v>
      </c>
      <c r="V1451">
        <v>6.8</v>
      </c>
      <c r="W1451">
        <v>5</v>
      </c>
      <c r="X1451">
        <v>8.3000000000000007</v>
      </c>
    </row>
    <row r="1452" spans="1:24" x14ac:dyDescent="0.3">
      <c r="A1452" s="6" t="s">
        <v>1543</v>
      </c>
      <c r="B1452" s="52" t="s">
        <v>1542</v>
      </c>
      <c r="C1452" s="6" t="s">
        <v>5281</v>
      </c>
      <c r="D1452" s="6" t="s">
        <v>1544</v>
      </c>
      <c r="E1452" s="5">
        <v>339</v>
      </c>
      <c r="F1452" s="6">
        <v>38.299999999999997</v>
      </c>
      <c r="G1452" s="1">
        <v>0.97899999999999998</v>
      </c>
      <c r="H1452">
        <v>1.0389999999999999</v>
      </c>
      <c r="I1452">
        <v>1.355</v>
      </c>
      <c r="J1452">
        <v>1.619</v>
      </c>
      <c r="K1452">
        <v>1.198</v>
      </c>
      <c r="L1452" s="1">
        <v>9</v>
      </c>
      <c r="M1452">
        <v>9</v>
      </c>
      <c r="N1452">
        <v>22</v>
      </c>
      <c r="O1452" s="1">
        <v>20</v>
      </c>
      <c r="P1452">
        <v>9.3000000000000007</v>
      </c>
      <c r="Q1452">
        <v>20</v>
      </c>
      <c r="R1452">
        <v>8.1</v>
      </c>
      <c r="S1452">
        <v>20</v>
      </c>
      <c r="T1452">
        <v>17.399999999999999</v>
      </c>
      <c r="U1452">
        <v>20</v>
      </c>
      <c r="V1452">
        <v>15.6</v>
      </c>
      <c r="W1452">
        <v>20</v>
      </c>
      <c r="X1452">
        <v>6.8</v>
      </c>
    </row>
    <row r="1453" spans="1:24" x14ac:dyDescent="0.3">
      <c r="A1453" s="6" t="s">
        <v>19766</v>
      </c>
      <c r="B1453" s="52" t="s">
        <v>9460</v>
      </c>
      <c r="C1453" s="6" t="s">
        <v>19768</v>
      </c>
      <c r="D1453" s="6" t="s">
        <v>19767</v>
      </c>
      <c r="E1453" s="5">
        <v>325</v>
      </c>
      <c r="F1453" s="6">
        <v>35.1</v>
      </c>
      <c r="G1453" s="1">
        <v>1.2070000000000001</v>
      </c>
      <c r="H1453">
        <v>1.236</v>
      </c>
      <c r="I1453">
        <v>1.891</v>
      </c>
      <c r="J1453">
        <v>2.1840000000000002</v>
      </c>
      <c r="K1453">
        <v>1.5309999999999999</v>
      </c>
      <c r="L1453" s="1">
        <v>1</v>
      </c>
      <c r="M1453">
        <v>1</v>
      </c>
      <c r="N1453">
        <v>1</v>
      </c>
      <c r="O1453" s="1">
        <v>1</v>
      </c>
      <c r="P1453" t="s">
        <v>5</v>
      </c>
      <c r="Q1453">
        <v>1</v>
      </c>
      <c r="R1453" t="s">
        <v>5</v>
      </c>
      <c r="S1453">
        <v>1</v>
      </c>
      <c r="T1453" t="s">
        <v>5</v>
      </c>
      <c r="U1453">
        <v>1</v>
      </c>
      <c r="V1453" t="s">
        <v>5</v>
      </c>
      <c r="W1453">
        <v>1</v>
      </c>
      <c r="X1453" t="s">
        <v>5</v>
      </c>
    </row>
    <row r="1454" spans="1:24" x14ac:dyDescent="0.3">
      <c r="A1454" s="6" t="s">
        <v>19769</v>
      </c>
      <c r="B1454" s="52" t="s">
        <v>9462</v>
      </c>
      <c r="C1454" s="6" t="s">
        <v>19771</v>
      </c>
      <c r="D1454" s="6" t="s">
        <v>19770</v>
      </c>
      <c r="E1454" s="5">
        <v>919</v>
      </c>
      <c r="F1454" s="6">
        <v>103</v>
      </c>
      <c r="G1454" s="1">
        <v>0.98299999999999998</v>
      </c>
      <c r="H1454">
        <v>0.97099999999999997</v>
      </c>
      <c r="I1454">
        <v>1.1140000000000001</v>
      </c>
      <c r="J1454">
        <v>1.1160000000000001</v>
      </c>
      <c r="K1454">
        <v>1.0640000000000001</v>
      </c>
      <c r="L1454" s="1">
        <v>4</v>
      </c>
      <c r="M1454">
        <v>5</v>
      </c>
      <c r="N1454">
        <v>5</v>
      </c>
      <c r="O1454" s="1">
        <v>4</v>
      </c>
      <c r="P1454">
        <v>6.5</v>
      </c>
      <c r="Q1454">
        <v>4</v>
      </c>
      <c r="R1454">
        <v>6.7</v>
      </c>
      <c r="S1454">
        <v>4</v>
      </c>
      <c r="T1454">
        <v>4.4000000000000004</v>
      </c>
      <c r="U1454">
        <v>4</v>
      </c>
      <c r="V1454">
        <v>3.4</v>
      </c>
      <c r="W1454">
        <v>4</v>
      </c>
      <c r="X1454">
        <v>4.0999999999999996</v>
      </c>
    </row>
    <row r="1455" spans="1:24" x14ac:dyDescent="0.3">
      <c r="A1455" s="6" t="s">
        <v>1964</v>
      </c>
      <c r="B1455" s="52" t="s">
        <v>1963</v>
      </c>
      <c r="C1455" s="6" t="s">
        <v>5161</v>
      </c>
      <c r="D1455" s="6" t="s">
        <v>1965</v>
      </c>
      <c r="E1455" s="5">
        <v>795</v>
      </c>
      <c r="F1455" s="6">
        <v>90.9</v>
      </c>
      <c r="G1455" s="1">
        <v>1.0249999999999999</v>
      </c>
      <c r="H1455">
        <v>0.93100000000000005</v>
      </c>
      <c r="I1455">
        <v>0.83599999999999997</v>
      </c>
      <c r="J1455">
        <v>0.79200000000000004</v>
      </c>
      <c r="K1455">
        <v>0.80400000000000005</v>
      </c>
      <c r="L1455" s="1">
        <v>27</v>
      </c>
      <c r="M1455">
        <v>28</v>
      </c>
      <c r="N1455">
        <v>78</v>
      </c>
      <c r="O1455" s="1">
        <v>77</v>
      </c>
      <c r="P1455">
        <v>7.9</v>
      </c>
      <c r="Q1455">
        <v>76</v>
      </c>
      <c r="R1455">
        <v>6.7</v>
      </c>
      <c r="S1455">
        <v>76</v>
      </c>
      <c r="T1455">
        <v>10.199999999999999</v>
      </c>
      <c r="U1455">
        <v>77</v>
      </c>
      <c r="V1455">
        <v>9.9</v>
      </c>
      <c r="W1455">
        <v>76</v>
      </c>
      <c r="X1455">
        <v>9.1</v>
      </c>
    </row>
    <row r="1456" spans="1:24" x14ac:dyDescent="0.3">
      <c r="A1456" s="6" t="s">
        <v>1659</v>
      </c>
      <c r="B1456" s="52" t="s">
        <v>1658</v>
      </c>
      <c r="C1456" s="6" t="s">
        <v>5246</v>
      </c>
      <c r="D1456" s="6" t="s">
        <v>1660</v>
      </c>
      <c r="E1456" s="5">
        <v>1041</v>
      </c>
      <c r="F1456" s="6">
        <v>119.2</v>
      </c>
      <c r="G1456" s="1">
        <v>0.996</v>
      </c>
      <c r="H1456">
        <v>1.069</v>
      </c>
      <c r="I1456">
        <v>1.024</v>
      </c>
      <c r="J1456">
        <v>0.97899999999999998</v>
      </c>
      <c r="K1456">
        <v>0.93600000000000005</v>
      </c>
      <c r="L1456" s="1">
        <v>21</v>
      </c>
      <c r="M1456">
        <v>22</v>
      </c>
      <c r="N1456">
        <v>34</v>
      </c>
      <c r="O1456" s="1">
        <v>33</v>
      </c>
      <c r="P1456">
        <v>8.1999999999999993</v>
      </c>
      <c r="Q1456">
        <v>33</v>
      </c>
      <c r="R1456">
        <v>6.8</v>
      </c>
      <c r="S1456">
        <v>33</v>
      </c>
      <c r="T1456">
        <v>11.1</v>
      </c>
      <c r="U1456">
        <v>33</v>
      </c>
      <c r="V1456">
        <v>11</v>
      </c>
      <c r="W1456">
        <v>33</v>
      </c>
      <c r="X1456">
        <v>10.199999999999999</v>
      </c>
    </row>
    <row r="1457" spans="1:24" x14ac:dyDescent="0.3">
      <c r="A1457" s="6" t="s">
        <v>19772</v>
      </c>
      <c r="B1457" s="52" t="s">
        <v>9464</v>
      </c>
      <c r="C1457" s="6" t="s">
        <v>19774</v>
      </c>
      <c r="D1457" s="6" t="s">
        <v>19773</v>
      </c>
      <c r="E1457" s="5">
        <v>1369</v>
      </c>
      <c r="F1457" s="6">
        <v>155.1</v>
      </c>
      <c r="G1457" s="1">
        <v>1.0189999999999999</v>
      </c>
      <c r="H1457">
        <v>1.0780000000000001</v>
      </c>
      <c r="I1457">
        <v>1.081</v>
      </c>
      <c r="J1457">
        <v>1.052</v>
      </c>
      <c r="K1457">
        <v>1.093</v>
      </c>
      <c r="L1457" s="1">
        <v>21</v>
      </c>
      <c r="M1457">
        <v>21</v>
      </c>
      <c r="N1457">
        <v>24</v>
      </c>
      <c r="O1457" s="1">
        <v>24</v>
      </c>
      <c r="P1457">
        <v>9.1</v>
      </c>
      <c r="Q1457">
        <v>24</v>
      </c>
      <c r="R1457">
        <v>9.4</v>
      </c>
      <c r="S1457">
        <v>24</v>
      </c>
      <c r="T1457">
        <v>13.6</v>
      </c>
      <c r="U1457">
        <v>24</v>
      </c>
      <c r="V1457">
        <v>10.8</v>
      </c>
      <c r="W1457">
        <v>24</v>
      </c>
      <c r="X1457">
        <v>8.6999999999999993</v>
      </c>
    </row>
    <row r="1458" spans="1:24" x14ac:dyDescent="0.3">
      <c r="A1458" s="6" t="s">
        <v>954</v>
      </c>
      <c r="B1458" s="52" t="s">
        <v>953</v>
      </c>
      <c r="D1458" s="6" t="s">
        <v>955</v>
      </c>
      <c r="E1458" s="5">
        <v>1166</v>
      </c>
      <c r="F1458" s="6">
        <v>130.5</v>
      </c>
      <c r="G1458" s="1">
        <v>0.96299999999999997</v>
      </c>
      <c r="H1458">
        <v>1.0509999999999999</v>
      </c>
      <c r="I1458">
        <v>0.92800000000000005</v>
      </c>
      <c r="J1458">
        <v>0.86</v>
      </c>
      <c r="K1458">
        <v>1.014</v>
      </c>
      <c r="L1458" s="1">
        <v>41</v>
      </c>
      <c r="M1458">
        <v>41</v>
      </c>
      <c r="N1458">
        <v>60</v>
      </c>
      <c r="O1458" s="1">
        <v>60</v>
      </c>
      <c r="P1458">
        <v>8.9</v>
      </c>
      <c r="Q1458">
        <v>60</v>
      </c>
      <c r="R1458">
        <v>7.5</v>
      </c>
      <c r="S1458">
        <v>60</v>
      </c>
      <c r="T1458">
        <v>8.9</v>
      </c>
      <c r="U1458">
        <v>60</v>
      </c>
      <c r="V1458">
        <v>10.1</v>
      </c>
      <c r="W1458">
        <v>60</v>
      </c>
      <c r="X1458">
        <v>8.1999999999999993</v>
      </c>
    </row>
    <row r="1459" spans="1:24" x14ac:dyDescent="0.3">
      <c r="A1459" s="6" t="s">
        <v>19775</v>
      </c>
      <c r="B1459" s="52" t="s">
        <v>9466</v>
      </c>
      <c r="C1459" s="6" t="s">
        <v>19777</v>
      </c>
      <c r="D1459" s="6" t="s">
        <v>19776</v>
      </c>
      <c r="E1459" s="5">
        <v>1143</v>
      </c>
      <c r="F1459" s="6">
        <v>128</v>
      </c>
      <c r="G1459" s="1">
        <v>0.77200000000000002</v>
      </c>
      <c r="H1459">
        <v>1.0149999999999999</v>
      </c>
      <c r="I1459">
        <v>0.83499999999999996</v>
      </c>
      <c r="J1459">
        <v>0.93700000000000006</v>
      </c>
      <c r="K1459">
        <v>1.1339999999999999</v>
      </c>
      <c r="L1459" s="1">
        <v>1</v>
      </c>
      <c r="M1459">
        <v>1</v>
      </c>
      <c r="N1459">
        <v>2</v>
      </c>
      <c r="O1459" s="1">
        <v>2</v>
      </c>
      <c r="P1459">
        <v>4.7</v>
      </c>
      <c r="Q1459">
        <v>2</v>
      </c>
      <c r="R1459">
        <v>9.9</v>
      </c>
      <c r="S1459">
        <v>2</v>
      </c>
      <c r="T1459">
        <v>3.8</v>
      </c>
      <c r="U1459">
        <v>2</v>
      </c>
      <c r="V1459">
        <v>14.5</v>
      </c>
      <c r="W1459">
        <v>2</v>
      </c>
      <c r="X1459">
        <v>1</v>
      </c>
    </row>
    <row r="1460" spans="1:24" x14ac:dyDescent="0.3">
      <c r="A1460" s="6" t="s">
        <v>19778</v>
      </c>
      <c r="B1460" s="52" t="s">
        <v>9468</v>
      </c>
      <c r="D1460" s="6" t="s">
        <v>19779</v>
      </c>
      <c r="E1460" s="5">
        <v>679</v>
      </c>
      <c r="F1460" s="6">
        <v>76</v>
      </c>
      <c r="G1460" s="1">
        <v>0.94299999999999995</v>
      </c>
      <c r="H1460">
        <v>1</v>
      </c>
      <c r="I1460">
        <v>0.83299999999999996</v>
      </c>
      <c r="J1460">
        <v>0.89600000000000002</v>
      </c>
      <c r="K1460">
        <v>0.95199999999999996</v>
      </c>
      <c r="L1460" s="1">
        <v>3</v>
      </c>
      <c r="M1460">
        <v>3</v>
      </c>
      <c r="N1460">
        <v>3</v>
      </c>
      <c r="O1460" s="1">
        <v>3</v>
      </c>
      <c r="P1460">
        <v>2.6</v>
      </c>
      <c r="Q1460">
        <v>3</v>
      </c>
      <c r="R1460">
        <v>7.3</v>
      </c>
      <c r="S1460">
        <v>3</v>
      </c>
      <c r="T1460">
        <v>6.6</v>
      </c>
      <c r="U1460">
        <v>3</v>
      </c>
      <c r="V1460">
        <v>5.6</v>
      </c>
      <c r="W1460">
        <v>3</v>
      </c>
      <c r="X1460">
        <v>0.7</v>
      </c>
    </row>
    <row r="1461" spans="1:24" x14ac:dyDescent="0.3">
      <c r="A1461" s="6" t="s">
        <v>19780</v>
      </c>
      <c r="B1461" s="52" t="s">
        <v>53</v>
      </c>
      <c r="D1461" s="6" t="s">
        <v>19781</v>
      </c>
      <c r="E1461" s="5">
        <v>994</v>
      </c>
      <c r="F1461" s="6">
        <v>113</v>
      </c>
      <c r="G1461" s="1">
        <v>0.94099999999999995</v>
      </c>
      <c r="H1461">
        <v>1.0149999999999999</v>
      </c>
      <c r="I1461">
        <v>0.81</v>
      </c>
      <c r="J1461">
        <v>0.747</v>
      </c>
      <c r="K1461">
        <v>1.0029999999999999</v>
      </c>
      <c r="L1461" s="1">
        <v>19</v>
      </c>
      <c r="M1461">
        <v>20</v>
      </c>
      <c r="N1461">
        <v>28</v>
      </c>
      <c r="O1461" s="1">
        <v>27</v>
      </c>
      <c r="P1461">
        <v>7.1</v>
      </c>
      <c r="Q1461">
        <v>27</v>
      </c>
      <c r="R1461">
        <v>11.2</v>
      </c>
      <c r="S1461">
        <v>27</v>
      </c>
      <c r="T1461">
        <v>10.6</v>
      </c>
      <c r="U1461">
        <v>27</v>
      </c>
      <c r="V1461">
        <v>16.3</v>
      </c>
      <c r="W1461">
        <v>27</v>
      </c>
      <c r="X1461">
        <v>9.9</v>
      </c>
    </row>
    <row r="1462" spans="1:24" x14ac:dyDescent="0.3">
      <c r="A1462" s="6" t="s">
        <v>19782</v>
      </c>
      <c r="B1462" s="52" t="s">
        <v>9470</v>
      </c>
      <c r="C1462" s="6" t="s">
        <v>19784</v>
      </c>
      <c r="D1462" s="6" t="s">
        <v>19783</v>
      </c>
      <c r="E1462" s="5">
        <v>1157</v>
      </c>
      <c r="F1462" s="6">
        <v>129.5</v>
      </c>
      <c r="G1462" s="1">
        <v>0.94299999999999995</v>
      </c>
      <c r="H1462">
        <v>1.0580000000000001</v>
      </c>
      <c r="I1462">
        <v>0.79200000000000004</v>
      </c>
      <c r="J1462">
        <v>0.61499999999999999</v>
      </c>
      <c r="K1462">
        <v>0.86899999999999999</v>
      </c>
      <c r="L1462" s="1">
        <v>15</v>
      </c>
      <c r="M1462">
        <v>15</v>
      </c>
      <c r="N1462">
        <v>17</v>
      </c>
      <c r="O1462" s="1">
        <v>17</v>
      </c>
      <c r="P1462">
        <v>9.9</v>
      </c>
      <c r="Q1462">
        <v>17</v>
      </c>
      <c r="R1462">
        <v>4.5999999999999996</v>
      </c>
      <c r="S1462">
        <v>17</v>
      </c>
      <c r="T1462">
        <v>11.7</v>
      </c>
      <c r="U1462">
        <v>17</v>
      </c>
      <c r="V1462">
        <v>12</v>
      </c>
      <c r="W1462">
        <v>17</v>
      </c>
      <c r="X1462">
        <v>11.1</v>
      </c>
    </row>
    <row r="1463" spans="1:24" x14ac:dyDescent="0.3">
      <c r="A1463" s="6" t="s">
        <v>19785</v>
      </c>
      <c r="B1463" s="52" t="s">
        <v>9472</v>
      </c>
      <c r="C1463" s="6" t="s">
        <v>19787</v>
      </c>
      <c r="D1463" s="6" t="s">
        <v>19786</v>
      </c>
      <c r="E1463" s="5">
        <v>1227</v>
      </c>
      <c r="F1463" s="6">
        <v>140.4</v>
      </c>
      <c r="G1463" s="1">
        <v>0.97399999999999998</v>
      </c>
      <c r="H1463">
        <v>1.03</v>
      </c>
      <c r="I1463">
        <v>0.93600000000000005</v>
      </c>
      <c r="J1463">
        <v>0.93100000000000005</v>
      </c>
      <c r="K1463">
        <v>0.95499999999999996</v>
      </c>
      <c r="L1463" s="1">
        <v>10</v>
      </c>
      <c r="M1463">
        <v>10</v>
      </c>
      <c r="N1463">
        <v>16</v>
      </c>
      <c r="O1463" s="1">
        <v>16</v>
      </c>
      <c r="P1463">
        <v>9.5</v>
      </c>
      <c r="Q1463">
        <v>16</v>
      </c>
      <c r="R1463">
        <v>6.3</v>
      </c>
      <c r="S1463">
        <v>16</v>
      </c>
      <c r="T1463">
        <v>10.3</v>
      </c>
      <c r="U1463">
        <v>16</v>
      </c>
      <c r="V1463">
        <v>5.3</v>
      </c>
      <c r="W1463">
        <v>16</v>
      </c>
      <c r="X1463">
        <v>5.4</v>
      </c>
    </row>
    <row r="1464" spans="1:24" x14ac:dyDescent="0.3">
      <c r="A1464" s="6" t="s">
        <v>19788</v>
      </c>
      <c r="B1464" s="52" t="s">
        <v>9474</v>
      </c>
      <c r="C1464" s="6" t="s">
        <v>19790</v>
      </c>
      <c r="D1464" s="6" t="s">
        <v>19789</v>
      </c>
      <c r="E1464" s="5">
        <v>779</v>
      </c>
      <c r="F1464" s="6">
        <v>88.5</v>
      </c>
      <c r="G1464" s="1">
        <v>1.1359999999999999</v>
      </c>
      <c r="H1464">
        <v>1.111</v>
      </c>
      <c r="I1464">
        <v>1.0029999999999999</v>
      </c>
      <c r="J1464">
        <v>0.91800000000000004</v>
      </c>
      <c r="K1464">
        <v>1.149</v>
      </c>
      <c r="L1464" s="1">
        <v>4</v>
      </c>
      <c r="M1464">
        <v>4</v>
      </c>
      <c r="N1464">
        <v>4</v>
      </c>
      <c r="O1464" s="1">
        <v>4</v>
      </c>
      <c r="P1464">
        <v>6.6</v>
      </c>
      <c r="Q1464">
        <v>4</v>
      </c>
      <c r="R1464">
        <v>9.6</v>
      </c>
      <c r="S1464">
        <v>4</v>
      </c>
      <c r="T1464">
        <v>18.2</v>
      </c>
      <c r="U1464">
        <v>4</v>
      </c>
      <c r="V1464">
        <v>17</v>
      </c>
      <c r="W1464">
        <v>4</v>
      </c>
      <c r="X1464">
        <v>17.899999999999999</v>
      </c>
    </row>
    <row r="1465" spans="1:24" x14ac:dyDescent="0.3">
      <c r="A1465" s="6" t="s">
        <v>19791</v>
      </c>
      <c r="B1465" s="52" t="s">
        <v>9476</v>
      </c>
      <c r="C1465" s="6" t="s">
        <v>19793</v>
      </c>
      <c r="D1465" s="6" t="s">
        <v>19792</v>
      </c>
      <c r="E1465" s="5">
        <v>1386</v>
      </c>
      <c r="F1465" s="6">
        <v>155.5</v>
      </c>
      <c r="G1465" s="1">
        <v>0.95199999999999996</v>
      </c>
      <c r="H1465">
        <v>0.94399999999999995</v>
      </c>
      <c r="I1465">
        <v>1.0740000000000001</v>
      </c>
      <c r="J1465">
        <v>1.103</v>
      </c>
      <c r="K1465">
        <v>1.018</v>
      </c>
      <c r="L1465" s="1">
        <v>12</v>
      </c>
      <c r="M1465">
        <v>13</v>
      </c>
      <c r="N1465">
        <v>13</v>
      </c>
      <c r="O1465" s="1">
        <v>11</v>
      </c>
      <c r="P1465">
        <v>13.2</v>
      </c>
      <c r="Q1465">
        <v>11</v>
      </c>
      <c r="R1465">
        <v>4.8</v>
      </c>
      <c r="S1465">
        <v>11</v>
      </c>
      <c r="T1465">
        <v>8.9</v>
      </c>
      <c r="U1465">
        <v>11</v>
      </c>
      <c r="V1465">
        <v>10.3</v>
      </c>
      <c r="W1465">
        <v>11</v>
      </c>
      <c r="X1465">
        <v>5.2</v>
      </c>
    </row>
    <row r="1466" spans="1:24" x14ac:dyDescent="0.3">
      <c r="A1466" s="6" t="s">
        <v>19794</v>
      </c>
      <c r="B1466" s="52" t="s">
        <v>119</v>
      </c>
      <c r="C1466" s="6" t="s">
        <v>19796</v>
      </c>
      <c r="D1466" s="6" t="s">
        <v>19795</v>
      </c>
      <c r="E1466" s="5">
        <v>1220</v>
      </c>
      <c r="F1466" s="6">
        <v>139.19999999999999</v>
      </c>
      <c r="G1466" s="1">
        <v>1.087</v>
      </c>
      <c r="H1466">
        <v>1.056</v>
      </c>
      <c r="I1466">
        <v>0.86699999999999999</v>
      </c>
      <c r="J1466">
        <v>0.85199999999999998</v>
      </c>
      <c r="K1466">
        <v>0.98299999999999998</v>
      </c>
      <c r="L1466" s="1">
        <v>23</v>
      </c>
      <c r="M1466">
        <v>24</v>
      </c>
      <c r="N1466">
        <v>27</v>
      </c>
      <c r="O1466" s="1">
        <v>26</v>
      </c>
      <c r="P1466">
        <v>6.3</v>
      </c>
      <c r="Q1466">
        <v>26</v>
      </c>
      <c r="R1466">
        <v>10.5</v>
      </c>
      <c r="S1466">
        <v>26</v>
      </c>
      <c r="T1466">
        <v>8.3000000000000007</v>
      </c>
      <c r="U1466">
        <v>26</v>
      </c>
      <c r="V1466">
        <v>12.4</v>
      </c>
      <c r="W1466">
        <v>26</v>
      </c>
      <c r="X1466">
        <v>7.1</v>
      </c>
    </row>
    <row r="1467" spans="1:24" x14ac:dyDescent="0.3">
      <c r="A1467" s="6" t="s">
        <v>867</v>
      </c>
      <c r="B1467" s="52" t="s">
        <v>866</v>
      </c>
      <c r="C1467" s="6" t="s">
        <v>5476</v>
      </c>
      <c r="D1467" s="6" t="s">
        <v>868</v>
      </c>
      <c r="E1467" s="5">
        <v>1270</v>
      </c>
      <c r="F1467" s="6">
        <v>140.9</v>
      </c>
      <c r="G1467" s="1">
        <v>1.0349999999999999</v>
      </c>
      <c r="H1467">
        <v>1.04</v>
      </c>
      <c r="I1467">
        <v>1.016</v>
      </c>
      <c r="J1467">
        <v>0.97</v>
      </c>
      <c r="K1467">
        <v>1.0029999999999999</v>
      </c>
      <c r="L1467" s="1">
        <v>35</v>
      </c>
      <c r="M1467">
        <v>35</v>
      </c>
      <c r="N1467">
        <v>151</v>
      </c>
      <c r="O1467" s="1">
        <v>146</v>
      </c>
      <c r="P1467">
        <v>6.5</v>
      </c>
      <c r="Q1467">
        <v>146</v>
      </c>
      <c r="R1467">
        <v>9.4</v>
      </c>
      <c r="S1467">
        <v>146</v>
      </c>
      <c r="T1467">
        <v>9.8000000000000007</v>
      </c>
      <c r="U1467">
        <v>145</v>
      </c>
      <c r="V1467">
        <v>10.199999999999999</v>
      </c>
      <c r="W1467">
        <v>146</v>
      </c>
      <c r="X1467">
        <v>9.6999999999999993</v>
      </c>
    </row>
    <row r="1468" spans="1:24" x14ac:dyDescent="0.3">
      <c r="A1468" s="6" t="s">
        <v>19797</v>
      </c>
      <c r="B1468" s="52" t="s">
        <v>9478</v>
      </c>
      <c r="C1468" s="6" t="s">
        <v>19799</v>
      </c>
      <c r="D1468" s="6" t="s">
        <v>19798</v>
      </c>
      <c r="E1468" s="5">
        <v>239</v>
      </c>
      <c r="F1468" s="6">
        <v>27.1</v>
      </c>
      <c r="G1468" s="1">
        <v>1.0509999999999999</v>
      </c>
      <c r="H1468">
        <v>1.008</v>
      </c>
      <c r="I1468">
        <v>1.0349999999999999</v>
      </c>
      <c r="J1468">
        <v>1.0629999999999999</v>
      </c>
      <c r="K1468">
        <v>1.0509999999999999</v>
      </c>
      <c r="L1468" s="1">
        <v>7</v>
      </c>
      <c r="M1468">
        <v>7</v>
      </c>
      <c r="N1468">
        <v>12</v>
      </c>
      <c r="O1468" s="1">
        <v>12</v>
      </c>
      <c r="P1468">
        <v>7.2</v>
      </c>
      <c r="Q1468">
        <v>12</v>
      </c>
      <c r="R1468">
        <v>15.2</v>
      </c>
      <c r="S1468">
        <v>12</v>
      </c>
      <c r="T1468">
        <v>13.4</v>
      </c>
      <c r="U1468">
        <v>12</v>
      </c>
      <c r="V1468">
        <v>20.100000000000001</v>
      </c>
      <c r="W1468">
        <v>12</v>
      </c>
      <c r="X1468">
        <v>13.6</v>
      </c>
    </row>
    <row r="1469" spans="1:24" x14ac:dyDescent="0.3">
      <c r="A1469" s="6" t="s">
        <v>19800</v>
      </c>
      <c r="B1469" s="52" t="s">
        <v>553</v>
      </c>
      <c r="D1469" s="6" t="s">
        <v>19801</v>
      </c>
      <c r="E1469" s="5">
        <v>1269</v>
      </c>
      <c r="F1469" s="6">
        <v>141</v>
      </c>
      <c r="G1469" s="1">
        <v>0.97099999999999997</v>
      </c>
      <c r="H1469">
        <v>1.1870000000000001</v>
      </c>
      <c r="I1469">
        <v>1.5429999999999999</v>
      </c>
      <c r="J1469">
        <v>1.7330000000000001</v>
      </c>
      <c r="K1469">
        <v>1.6539999999999999</v>
      </c>
      <c r="L1469" s="1">
        <v>40</v>
      </c>
      <c r="M1469">
        <v>41</v>
      </c>
      <c r="N1469">
        <v>98</v>
      </c>
      <c r="O1469" s="1">
        <v>97</v>
      </c>
      <c r="P1469">
        <v>6.7</v>
      </c>
      <c r="Q1469">
        <v>97</v>
      </c>
      <c r="R1469">
        <v>11.3</v>
      </c>
      <c r="S1469">
        <v>97</v>
      </c>
      <c r="T1469">
        <v>15.2</v>
      </c>
      <c r="U1469">
        <v>96</v>
      </c>
      <c r="V1469">
        <v>14.2</v>
      </c>
      <c r="W1469">
        <v>97</v>
      </c>
      <c r="X1469">
        <v>10.4</v>
      </c>
    </row>
    <row r="1470" spans="1:24" x14ac:dyDescent="0.3">
      <c r="A1470" s="6" t="s">
        <v>19802</v>
      </c>
      <c r="B1470" s="52" t="s">
        <v>9480</v>
      </c>
      <c r="D1470" s="6" t="s">
        <v>19803</v>
      </c>
      <c r="E1470" s="5">
        <v>1096</v>
      </c>
      <c r="F1470" s="6">
        <v>124.8</v>
      </c>
      <c r="G1470" s="1">
        <v>1.028</v>
      </c>
      <c r="H1470">
        <v>1.0369999999999999</v>
      </c>
      <c r="I1470">
        <v>1.0549999999999999</v>
      </c>
      <c r="J1470">
        <v>0.97599999999999998</v>
      </c>
      <c r="K1470">
        <v>1.0509999999999999</v>
      </c>
      <c r="L1470" s="1">
        <v>20</v>
      </c>
      <c r="M1470">
        <v>21</v>
      </c>
      <c r="N1470">
        <v>23</v>
      </c>
      <c r="O1470" s="1">
        <v>22</v>
      </c>
      <c r="P1470">
        <v>8.6</v>
      </c>
      <c r="Q1470">
        <v>22</v>
      </c>
      <c r="R1470">
        <v>6</v>
      </c>
      <c r="S1470">
        <v>22</v>
      </c>
      <c r="T1470">
        <v>13.8</v>
      </c>
      <c r="U1470">
        <v>22</v>
      </c>
      <c r="V1470">
        <v>7</v>
      </c>
      <c r="W1470">
        <v>22</v>
      </c>
      <c r="X1470">
        <v>9</v>
      </c>
    </row>
    <row r="1471" spans="1:24" x14ac:dyDescent="0.3">
      <c r="A1471" s="6" t="s">
        <v>19804</v>
      </c>
      <c r="B1471" s="52" t="s">
        <v>9482</v>
      </c>
      <c r="D1471" s="6" t="s">
        <v>19805</v>
      </c>
      <c r="E1471" s="5">
        <v>1193</v>
      </c>
      <c r="F1471" s="6">
        <v>136.80000000000001</v>
      </c>
      <c r="G1471" s="1">
        <v>1.0069999999999999</v>
      </c>
      <c r="H1471">
        <v>1.179</v>
      </c>
      <c r="I1471">
        <v>1.325</v>
      </c>
      <c r="J1471">
        <v>1.204</v>
      </c>
      <c r="K1471">
        <v>1.2609999999999999</v>
      </c>
      <c r="L1471" s="1">
        <v>4</v>
      </c>
      <c r="M1471">
        <v>6</v>
      </c>
      <c r="N1471">
        <v>8</v>
      </c>
      <c r="O1471" s="1">
        <v>5</v>
      </c>
      <c r="P1471">
        <v>18.100000000000001</v>
      </c>
      <c r="Q1471">
        <v>5</v>
      </c>
      <c r="R1471">
        <v>4.5</v>
      </c>
      <c r="S1471">
        <v>5</v>
      </c>
      <c r="T1471">
        <v>11.9</v>
      </c>
      <c r="U1471">
        <v>5</v>
      </c>
      <c r="V1471">
        <v>7.5</v>
      </c>
      <c r="W1471">
        <v>5</v>
      </c>
      <c r="X1471">
        <v>8.3000000000000007</v>
      </c>
    </row>
    <row r="1472" spans="1:24" x14ac:dyDescent="0.3">
      <c r="A1472" s="6" t="s">
        <v>19806</v>
      </c>
      <c r="B1472" s="52" t="s">
        <v>9484</v>
      </c>
      <c r="C1472" s="6" t="s">
        <v>19808</v>
      </c>
      <c r="D1472" s="6" t="s">
        <v>19807</v>
      </c>
      <c r="E1472" s="5">
        <v>1922</v>
      </c>
      <c r="F1472" s="6">
        <v>218.5</v>
      </c>
      <c r="G1472" s="1">
        <v>0.97899999999999998</v>
      </c>
      <c r="H1472">
        <v>0.98799999999999999</v>
      </c>
      <c r="I1472">
        <v>0.98599999999999999</v>
      </c>
      <c r="J1472">
        <v>0.94499999999999995</v>
      </c>
      <c r="K1472">
        <v>1.133</v>
      </c>
      <c r="L1472" s="1">
        <v>26</v>
      </c>
      <c r="M1472">
        <v>28</v>
      </c>
      <c r="N1472">
        <v>33</v>
      </c>
      <c r="O1472" s="1">
        <v>29</v>
      </c>
      <c r="P1472">
        <v>9.6</v>
      </c>
      <c r="Q1472">
        <v>29</v>
      </c>
      <c r="R1472">
        <v>10.4</v>
      </c>
      <c r="S1472">
        <v>29</v>
      </c>
      <c r="T1472">
        <v>14.7</v>
      </c>
      <c r="U1472">
        <v>29</v>
      </c>
      <c r="V1472">
        <v>16</v>
      </c>
      <c r="W1472">
        <v>29</v>
      </c>
      <c r="X1472">
        <v>10.9</v>
      </c>
    </row>
    <row r="1473" spans="1:24" x14ac:dyDescent="0.3">
      <c r="A1473" s="6" t="s">
        <v>1510</v>
      </c>
      <c r="B1473" s="52" t="s">
        <v>1509</v>
      </c>
      <c r="C1473" s="6" t="s">
        <v>5291</v>
      </c>
      <c r="D1473" s="6" t="s">
        <v>1511</v>
      </c>
      <c r="E1473" s="5">
        <v>2240</v>
      </c>
      <c r="F1473" s="6">
        <v>243.7</v>
      </c>
      <c r="G1473" s="1">
        <v>1.0049999999999999</v>
      </c>
      <c r="H1473">
        <v>0.95</v>
      </c>
      <c r="I1473">
        <v>0.84499999999999997</v>
      </c>
      <c r="J1473">
        <v>0.83699999999999997</v>
      </c>
      <c r="K1473">
        <v>0.94299999999999995</v>
      </c>
      <c r="L1473" s="1">
        <v>34</v>
      </c>
      <c r="M1473">
        <v>35</v>
      </c>
      <c r="N1473">
        <v>44</v>
      </c>
      <c r="O1473" s="1">
        <v>42</v>
      </c>
      <c r="P1473">
        <v>5.8</v>
      </c>
      <c r="Q1473">
        <v>42</v>
      </c>
      <c r="R1473">
        <v>8.3000000000000007</v>
      </c>
      <c r="S1473">
        <v>42</v>
      </c>
      <c r="T1473">
        <v>9.9</v>
      </c>
      <c r="U1473">
        <v>42</v>
      </c>
      <c r="V1473">
        <v>8.6</v>
      </c>
      <c r="W1473">
        <v>42</v>
      </c>
      <c r="X1473">
        <v>9.6</v>
      </c>
    </row>
    <row r="1474" spans="1:24" x14ac:dyDescent="0.3">
      <c r="A1474" s="6" t="s">
        <v>19809</v>
      </c>
      <c r="B1474" s="52" t="s">
        <v>9486</v>
      </c>
      <c r="C1474" s="6" t="s">
        <v>19811</v>
      </c>
      <c r="D1474" s="6" t="s">
        <v>19810</v>
      </c>
      <c r="E1474" s="5">
        <v>756</v>
      </c>
      <c r="F1474" s="6">
        <v>87</v>
      </c>
      <c r="G1474" s="1">
        <v>0.93799999999999994</v>
      </c>
      <c r="H1474">
        <v>0.90600000000000003</v>
      </c>
      <c r="I1474">
        <v>0.49199999999999999</v>
      </c>
      <c r="J1474">
        <v>0.42399999999999999</v>
      </c>
      <c r="K1474">
        <v>0.81299999999999994</v>
      </c>
      <c r="L1474" s="1">
        <v>6</v>
      </c>
      <c r="M1474">
        <v>6</v>
      </c>
      <c r="N1474">
        <v>7</v>
      </c>
      <c r="O1474" s="1">
        <v>7</v>
      </c>
      <c r="P1474">
        <v>5.7</v>
      </c>
      <c r="Q1474">
        <v>7</v>
      </c>
      <c r="R1474">
        <v>2.9</v>
      </c>
      <c r="S1474">
        <v>7</v>
      </c>
      <c r="T1474">
        <v>16.899999999999999</v>
      </c>
      <c r="U1474">
        <v>7</v>
      </c>
      <c r="V1474">
        <v>31</v>
      </c>
      <c r="W1474">
        <v>7</v>
      </c>
      <c r="X1474">
        <v>11.4</v>
      </c>
    </row>
    <row r="1475" spans="1:24" x14ac:dyDescent="0.3">
      <c r="A1475" s="6" t="s">
        <v>19812</v>
      </c>
      <c r="B1475" s="52" t="s">
        <v>9488</v>
      </c>
      <c r="C1475" s="6" t="s">
        <v>19814</v>
      </c>
      <c r="D1475" s="6" t="s">
        <v>19813</v>
      </c>
      <c r="E1475" s="5">
        <v>313</v>
      </c>
      <c r="F1475" s="6">
        <v>35.200000000000003</v>
      </c>
      <c r="G1475" s="1">
        <v>0.84399999999999997</v>
      </c>
      <c r="H1475">
        <v>0.76800000000000002</v>
      </c>
      <c r="I1475">
        <v>0.58899999999999997</v>
      </c>
      <c r="J1475">
        <v>0.51400000000000001</v>
      </c>
      <c r="K1475">
        <v>0.82099999999999995</v>
      </c>
      <c r="L1475" s="1">
        <v>6</v>
      </c>
      <c r="M1475">
        <v>6</v>
      </c>
      <c r="N1475">
        <v>10</v>
      </c>
      <c r="O1475" s="1">
        <v>10</v>
      </c>
      <c r="P1475">
        <v>4.5</v>
      </c>
      <c r="Q1475">
        <v>10</v>
      </c>
      <c r="R1475">
        <v>7.9</v>
      </c>
      <c r="S1475">
        <v>10</v>
      </c>
      <c r="T1475">
        <v>8.8000000000000007</v>
      </c>
      <c r="U1475">
        <v>10</v>
      </c>
      <c r="V1475">
        <v>4.5</v>
      </c>
      <c r="W1475">
        <v>10</v>
      </c>
      <c r="X1475">
        <v>7.5</v>
      </c>
    </row>
    <row r="1476" spans="1:24" x14ac:dyDescent="0.3">
      <c r="A1476" s="6" t="s">
        <v>19815</v>
      </c>
      <c r="B1476" s="52" t="s">
        <v>9490</v>
      </c>
      <c r="C1476" s="6" t="s">
        <v>19817</v>
      </c>
      <c r="D1476" s="6" t="s">
        <v>19816</v>
      </c>
      <c r="E1476" s="5">
        <v>1571</v>
      </c>
      <c r="F1476" s="6">
        <v>170.3</v>
      </c>
      <c r="G1476" s="1">
        <v>1.268</v>
      </c>
      <c r="H1476">
        <v>1.2669999999999999</v>
      </c>
      <c r="I1476">
        <v>1.492</v>
      </c>
      <c r="J1476">
        <v>1.2989999999999999</v>
      </c>
      <c r="K1476">
        <v>1.502</v>
      </c>
      <c r="L1476" s="1">
        <v>1</v>
      </c>
      <c r="M1476">
        <v>1</v>
      </c>
      <c r="N1476">
        <v>1</v>
      </c>
      <c r="O1476" s="1">
        <v>1</v>
      </c>
      <c r="P1476" t="s">
        <v>5</v>
      </c>
      <c r="Q1476">
        <v>1</v>
      </c>
      <c r="R1476" t="s">
        <v>5</v>
      </c>
      <c r="S1476">
        <v>1</v>
      </c>
      <c r="T1476" t="s">
        <v>5</v>
      </c>
      <c r="U1476">
        <v>1</v>
      </c>
      <c r="V1476" t="s">
        <v>5</v>
      </c>
      <c r="W1476">
        <v>1</v>
      </c>
      <c r="X1476" t="s">
        <v>5</v>
      </c>
    </row>
    <row r="1477" spans="1:24" x14ac:dyDescent="0.3">
      <c r="A1477" s="6" t="s">
        <v>3471</v>
      </c>
      <c r="B1477" s="52" t="s">
        <v>3470</v>
      </c>
      <c r="C1477" s="6" t="s">
        <v>4708</v>
      </c>
      <c r="D1477" s="6" t="s">
        <v>3472</v>
      </c>
      <c r="E1477" s="5">
        <v>1576</v>
      </c>
      <c r="F1477" s="6">
        <v>171.4</v>
      </c>
      <c r="G1477" s="1">
        <v>1.008</v>
      </c>
      <c r="H1477">
        <v>1.113</v>
      </c>
      <c r="I1477">
        <v>1.2150000000000001</v>
      </c>
      <c r="J1477">
        <v>1.417</v>
      </c>
      <c r="K1477">
        <v>1.075</v>
      </c>
      <c r="L1477" s="1">
        <v>17</v>
      </c>
      <c r="M1477">
        <v>18</v>
      </c>
      <c r="N1477">
        <v>21</v>
      </c>
      <c r="O1477" s="1">
        <v>20</v>
      </c>
      <c r="P1477">
        <v>13.1</v>
      </c>
      <c r="Q1477">
        <v>20</v>
      </c>
      <c r="R1477">
        <v>6.9</v>
      </c>
      <c r="S1477">
        <v>20</v>
      </c>
      <c r="T1477">
        <v>12</v>
      </c>
      <c r="U1477">
        <v>20</v>
      </c>
      <c r="V1477">
        <v>12.1</v>
      </c>
      <c r="W1477">
        <v>20</v>
      </c>
      <c r="X1477">
        <v>10.3</v>
      </c>
    </row>
    <row r="1478" spans="1:24" x14ac:dyDescent="0.3">
      <c r="A1478" s="6" t="s">
        <v>19818</v>
      </c>
      <c r="B1478" s="52" t="s">
        <v>118</v>
      </c>
      <c r="C1478" s="6" t="s">
        <v>19820</v>
      </c>
      <c r="D1478" s="6" t="s">
        <v>19819</v>
      </c>
      <c r="E1478" s="5">
        <v>958</v>
      </c>
      <c r="F1478" s="6">
        <v>108.9</v>
      </c>
      <c r="G1478" s="1">
        <v>1.0289999999999999</v>
      </c>
      <c r="H1478">
        <v>1.008</v>
      </c>
      <c r="I1478">
        <v>0.90200000000000002</v>
      </c>
      <c r="J1478">
        <v>0.85199999999999998</v>
      </c>
      <c r="K1478">
        <v>0.91900000000000004</v>
      </c>
      <c r="L1478" s="1">
        <v>31</v>
      </c>
      <c r="M1478">
        <v>31</v>
      </c>
      <c r="N1478">
        <v>48</v>
      </c>
      <c r="O1478" s="1">
        <v>48</v>
      </c>
      <c r="P1478">
        <v>7.2</v>
      </c>
      <c r="Q1478">
        <v>48</v>
      </c>
      <c r="R1478">
        <v>12.3</v>
      </c>
      <c r="S1478">
        <v>48</v>
      </c>
      <c r="T1478">
        <v>10.199999999999999</v>
      </c>
      <c r="U1478">
        <v>48</v>
      </c>
      <c r="V1478">
        <v>10.3</v>
      </c>
      <c r="W1478">
        <v>48</v>
      </c>
      <c r="X1478">
        <v>12.8</v>
      </c>
    </row>
    <row r="1479" spans="1:24" x14ac:dyDescent="0.3">
      <c r="A1479" s="6" t="s">
        <v>19821</v>
      </c>
      <c r="B1479" s="52" t="s">
        <v>9492</v>
      </c>
      <c r="C1479" s="6" t="s">
        <v>19823</v>
      </c>
      <c r="D1479" s="6" t="s">
        <v>19822</v>
      </c>
      <c r="E1479" s="5">
        <v>1054</v>
      </c>
      <c r="F1479" s="6">
        <v>120.7</v>
      </c>
      <c r="G1479" s="1">
        <v>0.88400000000000001</v>
      </c>
      <c r="H1479">
        <v>0.82599999999999996</v>
      </c>
      <c r="I1479">
        <v>0.74299999999999999</v>
      </c>
      <c r="J1479">
        <v>0.73399999999999999</v>
      </c>
      <c r="K1479">
        <v>0.78100000000000003</v>
      </c>
      <c r="L1479" s="1">
        <v>3</v>
      </c>
      <c r="M1479">
        <v>3</v>
      </c>
      <c r="N1479">
        <v>3</v>
      </c>
      <c r="O1479" s="1">
        <v>3</v>
      </c>
      <c r="P1479">
        <v>11.2</v>
      </c>
      <c r="Q1479">
        <v>3</v>
      </c>
      <c r="R1479">
        <v>22.6</v>
      </c>
      <c r="S1479">
        <v>3</v>
      </c>
      <c r="T1479">
        <v>7.3</v>
      </c>
      <c r="U1479">
        <v>3</v>
      </c>
      <c r="V1479">
        <v>0.1</v>
      </c>
      <c r="W1479">
        <v>3</v>
      </c>
      <c r="X1479">
        <v>5.3</v>
      </c>
    </row>
    <row r="1480" spans="1:24" x14ac:dyDescent="0.3">
      <c r="A1480" s="6" t="s">
        <v>19824</v>
      </c>
      <c r="B1480" s="52" t="s">
        <v>9494</v>
      </c>
      <c r="C1480" s="6" t="s">
        <v>19826</v>
      </c>
      <c r="D1480" s="6" t="s">
        <v>19825</v>
      </c>
      <c r="E1480" s="5">
        <v>885</v>
      </c>
      <c r="F1480" s="6">
        <v>99.2</v>
      </c>
      <c r="G1480" s="1">
        <v>1.0109999999999999</v>
      </c>
      <c r="H1480">
        <v>0.96099999999999997</v>
      </c>
      <c r="I1480">
        <v>1.0680000000000001</v>
      </c>
      <c r="J1480">
        <v>1.1120000000000001</v>
      </c>
      <c r="K1480">
        <v>1.0469999999999999</v>
      </c>
      <c r="L1480" s="1">
        <v>10</v>
      </c>
      <c r="M1480">
        <v>10</v>
      </c>
      <c r="N1480">
        <v>11</v>
      </c>
      <c r="O1480" s="1">
        <v>11</v>
      </c>
      <c r="P1480">
        <v>11.6</v>
      </c>
      <c r="Q1480">
        <v>11</v>
      </c>
      <c r="R1480">
        <v>4.5999999999999996</v>
      </c>
      <c r="S1480">
        <v>11</v>
      </c>
      <c r="T1480">
        <v>12.1</v>
      </c>
      <c r="U1480">
        <v>11</v>
      </c>
      <c r="V1480">
        <v>7.4</v>
      </c>
      <c r="W1480">
        <v>11</v>
      </c>
      <c r="X1480">
        <v>11.9</v>
      </c>
    </row>
    <row r="1481" spans="1:24" x14ac:dyDescent="0.3">
      <c r="A1481" s="6" t="s">
        <v>1269</v>
      </c>
      <c r="B1481" s="52" t="s">
        <v>1268</v>
      </c>
      <c r="C1481" s="6" t="s">
        <v>5358</v>
      </c>
      <c r="D1481" s="6" t="s">
        <v>1270</v>
      </c>
      <c r="E1481" s="5">
        <v>514</v>
      </c>
      <c r="F1481" s="6">
        <v>57.6</v>
      </c>
      <c r="G1481" s="1">
        <v>1.002</v>
      </c>
      <c r="H1481">
        <v>0.90200000000000002</v>
      </c>
      <c r="I1481">
        <v>0.76800000000000002</v>
      </c>
      <c r="J1481">
        <v>0.71599999999999997</v>
      </c>
      <c r="K1481">
        <v>0.84599999999999997</v>
      </c>
      <c r="L1481" s="1">
        <v>15</v>
      </c>
      <c r="M1481">
        <v>15</v>
      </c>
      <c r="N1481">
        <v>29</v>
      </c>
      <c r="O1481" s="1">
        <v>29</v>
      </c>
      <c r="P1481">
        <v>3.5</v>
      </c>
      <c r="Q1481">
        <v>29</v>
      </c>
      <c r="R1481">
        <v>7.8</v>
      </c>
      <c r="S1481">
        <v>29</v>
      </c>
      <c r="T1481">
        <v>9.4</v>
      </c>
      <c r="U1481">
        <v>29</v>
      </c>
      <c r="V1481">
        <v>7.9</v>
      </c>
      <c r="W1481">
        <v>29</v>
      </c>
      <c r="X1481">
        <v>11</v>
      </c>
    </row>
    <row r="1482" spans="1:24" x14ac:dyDescent="0.3">
      <c r="A1482" s="6" t="s">
        <v>19827</v>
      </c>
      <c r="B1482" s="52" t="s">
        <v>9496</v>
      </c>
      <c r="D1482" s="6" t="s">
        <v>19828</v>
      </c>
      <c r="E1482" s="5">
        <v>308</v>
      </c>
      <c r="F1482" s="6">
        <v>34.799999999999997</v>
      </c>
      <c r="G1482" s="1">
        <v>0.90200000000000002</v>
      </c>
      <c r="H1482">
        <v>1.032</v>
      </c>
      <c r="I1482">
        <v>1.1459999999999999</v>
      </c>
      <c r="J1482">
        <v>1.28</v>
      </c>
      <c r="K1482">
        <v>1.242</v>
      </c>
      <c r="L1482" s="1">
        <v>4</v>
      </c>
      <c r="M1482">
        <v>4</v>
      </c>
      <c r="N1482">
        <v>4</v>
      </c>
      <c r="O1482" s="1">
        <v>4</v>
      </c>
      <c r="P1482">
        <v>5.7</v>
      </c>
      <c r="Q1482">
        <v>4</v>
      </c>
      <c r="R1482">
        <v>7.4</v>
      </c>
      <c r="S1482">
        <v>4</v>
      </c>
      <c r="T1482">
        <v>5.2</v>
      </c>
      <c r="U1482">
        <v>4</v>
      </c>
      <c r="V1482">
        <v>7.9</v>
      </c>
      <c r="W1482">
        <v>4</v>
      </c>
      <c r="X1482">
        <v>4.5</v>
      </c>
    </row>
    <row r="1483" spans="1:24" x14ac:dyDescent="0.3">
      <c r="A1483" s="6" t="s">
        <v>19829</v>
      </c>
      <c r="B1483" s="52" t="s">
        <v>9497</v>
      </c>
      <c r="D1483" s="6" t="s">
        <v>19830</v>
      </c>
      <c r="E1483" s="5">
        <v>521</v>
      </c>
      <c r="F1483" s="6">
        <v>59.7</v>
      </c>
      <c r="G1483" s="1">
        <v>0.93899999999999995</v>
      </c>
      <c r="H1483">
        <v>0.98799999999999999</v>
      </c>
      <c r="I1483">
        <v>0.90600000000000003</v>
      </c>
      <c r="J1483">
        <v>1.1419999999999999</v>
      </c>
      <c r="K1483">
        <v>0.94299999999999995</v>
      </c>
      <c r="L1483" s="1">
        <v>3</v>
      </c>
      <c r="M1483">
        <v>4</v>
      </c>
      <c r="N1483">
        <v>5</v>
      </c>
      <c r="O1483" s="1">
        <v>4</v>
      </c>
      <c r="P1483">
        <v>9.4</v>
      </c>
      <c r="Q1483">
        <v>4</v>
      </c>
      <c r="R1483">
        <v>5.0999999999999996</v>
      </c>
      <c r="S1483">
        <v>4</v>
      </c>
      <c r="T1483">
        <v>11.5</v>
      </c>
      <c r="U1483">
        <v>4</v>
      </c>
      <c r="V1483">
        <v>0.7</v>
      </c>
      <c r="W1483">
        <v>4</v>
      </c>
      <c r="X1483">
        <v>1.6</v>
      </c>
    </row>
    <row r="1484" spans="1:24" x14ac:dyDescent="0.3">
      <c r="A1484" s="6" t="s">
        <v>19831</v>
      </c>
      <c r="B1484" s="52" t="s">
        <v>324</v>
      </c>
      <c r="C1484" s="6" t="s">
        <v>19833</v>
      </c>
      <c r="D1484" s="6" t="s">
        <v>19832</v>
      </c>
      <c r="E1484" s="5">
        <v>647</v>
      </c>
      <c r="F1484" s="6">
        <v>69</v>
      </c>
      <c r="G1484" s="1">
        <v>0.99099999999999999</v>
      </c>
      <c r="H1484">
        <v>1.01</v>
      </c>
      <c r="I1484">
        <v>1.016</v>
      </c>
      <c r="J1484">
        <v>1.0449999999999999</v>
      </c>
      <c r="K1484">
        <v>0.91900000000000004</v>
      </c>
      <c r="L1484" s="1">
        <v>14</v>
      </c>
      <c r="M1484">
        <v>14</v>
      </c>
      <c r="N1484">
        <v>30</v>
      </c>
      <c r="O1484" s="1">
        <v>30</v>
      </c>
      <c r="P1484">
        <v>8.8000000000000007</v>
      </c>
      <c r="Q1484">
        <v>30</v>
      </c>
      <c r="R1484">
        <v>10.9</v>
      </c>
      <c r="S1484">
        <v>30</v>
      </c>
      <c r="T1484">
        <v>8.1</v>
      </c>
      <c r="U1484">
        <v>30</v>
      </c>
      <c r="V1484">
        <v>9.6999999999999993</v>
      </c>
      <c r="W1484">
        <v>30</v>
      </c>
      <c r="X1484">
        <v>8.4</v>
      </c>
    </row>
    <row r="1485" spans="1:24" x14ac:dyDescent="0.3">
      <c r="A1485" s="6" t="s">
        <v>19834</v>
      </c>
      <c r="B1485" s="52" t="s">
        <v>337</v>
      </c>
      <c r="C1485" s="6" t="s">
        <v>19836</v>
      </c>
      <c r="D1485" s="6" t="s">
        <v>19835</v>
      </c>
      <c r="E1485" s="5">
        <v>509</v>
      </c>
      <c r="F1485" s="6">
        <v>54.1</v>
      </c>
      <c r="G1485" s="1">
        <v>1.042</v>
      </c>
      <c r="H1485">
        <v>0.98299999999999998</v>
      </c>
      <c r="I1485">
        <v>1.0089999999999999</v>
      </c>
      <c r="J1485">
        <v>1.0569999999999999</v>
      </c>
      <c r="K1485">
        <v>0.85299999999999998</v>
      </c>
      <c r="L1485" s="1">
        <v>15</v>
      </c>
      <c r="M1485">
        <v>15</v>
      </c>
      <c r="N1485">
        <v>44</v>
      </c>
      <c r="O1485" s="1">
        <v>44</v>
      </c>
      <c r="P1485">
        <v>7.2</v>
      </c>
      <c r="Q1485">
        <v>44</v>
      </c>
      <c r="R1485">
        <v>11.9</v>
      </c>
      <c r="S1485">
        <v>44</v>
      </c>
      <c r="T1485">
        <v>9.8000000000000007</v>
      </c>
      <c r="U1485">
        <v>44</v>
      </c>
      <c r="V1485">
        <v>8.5</v>
      </c>
      <c r="W1485">
        <v>44</v>
      </c>
      <c r="X1485">
        <v>12.2</v>
      </c>
    </row>
    <row r="1486" spans="1:24" x14ac:dyDescent="0.3">
      <c r="A1486" s="6" t="s">
        <v>19837</v>
      </c>
      <c r="B1486" s="52" t="s">
        <v>9498</v>
      </c>
      <c r="C1486" s="6" t="s">
        <v>19839</v>
      </c>
      <c r="D1486" s="6" t="s">
        <v>19838</v>
      </c>
      <c r="E1486" s="5">
        <v>904</v>
      </c>
      <c r="F1486" s="6">
        <v>100.4</v>
      </c>
      <c r="G1486" s="1">
        <v>0.96599999999999997</v>
      </c>
      <c r="H1486">
        <v>0.95399999999999996</v>
      </c>
      <c r="I1486">
        <v>0.86799999999999999</v>
      </c>
      <c r="J1486">
        <v>0.83099999999999996</v>
      </c>
      <c r="K1486">
        <v>1.2150000000000001</v>
      </c>
      <c r="L1486" s="1">
        <v>5</v>
      </c>
      <c r="M1486">
        <v>5</v>
      </c>
      <c r="N1486">
        <v>5</v>
      </c>
      <c r="O1486" s="1">
        <v>5</v>
      </c>
      <c r="P1486">
        <v>10.4</v>
      </c>
      <c r="Q1486">
        <v>5</v>
      </c>
      <c r="R1486">
        <v>7.6</v>
      </c>
      <c r="S1486">
        <v>5</v>
      </c>
      <c r="T1486">
        <v>2.4</v>
      </c>
      <c r="U1486">
        <v>5</v>
      </c>
      <c r="V1486">
        <v>16.100000000000001</v>
      </c>
      <c r="W1486">
        <v>5</v>
      </c>
      <c r="X1486">
        <v>1.2</v>
      </c>
    </row>
    <row r="1487" spans="1:24" x14ac:dyDescent="0.3">
      <c r="A1487" s="6" t="s">
        <v>19840</v>
      </c>
      <c r="B1487" s="52" t="s">
        <v>505</v>
      </c>
      <c r="C1487" s="6" t="s">
        <v>19842</v>
      </c>
      <c r="D1487" s="6" t="s">
        <v>19841</v>
      </c>
      <c r="E1487" s="5">
        <v>992</v>
      </c>
      <c r="F1487" s="6">
        <v>107.9</v>
      </c>
      <c r="G1487" s="1">
        <v>1.0429999999999999</v>
      </c>
      <c r="H1487">
        <v>1.095</v>
      </c>
      <c r="I1487">
        <v>1.105</v>
      </c>
      <c r="J1487">
        <v>1.3049999999999999</v>
      </c>
      <c r="K1487">
        <v>1.173</v>
      </c>
      <c r="L1487" s="1">
        <v>6</v>
      </c>
      <c r="M1487">
        <v>6</v>
      </c>
      <c r="N1487">
        <v>8</v>
      </c>
      <c r="O1487" s="1">
        <v>8</v>
      </c>
      <c r="P1487">
        <v>7.6</v>
      </c>
      <c r="Q1487">
        <v>8</v>
      </c>
      <c r="R1487">
        <v>12.9</v>
      </c>
      <c r="S1487">
        <v>8</v>
      </c>
      <c r="T1487">
        <v>5.8</v>
      </c>
      <c r="U1487">
        <v>8</v>
      </c>
      <c r="V1487">
        <v>8.3000000000000007</v>
      </c>
      <c r="W1487">
        <v>8</v>
      </c>
      <c r="X1487">
        <v>10.199999999999999</v>
      </c>
    </row>
    <row r="1488" spans="1:24" x14ac:dyDescent="0.3">
      <c r="A1488" s="6" t="s">
        <v>19843</v>
      </c>
      <c r="B1488" s="52" t="s">
        <v>9500</v>
      </c>
      <c r="C1488" s="6" t="s">
        <v>19845</v>
      </c>
      <c r="D1488" s="6" t="s">
        <v>19844</v>
      </c>
      <c r="E1488" s="5">
        <v>846</v>
      </c>
      <c r="F1488" s="6">
        <v>95.1</v>
      </c>
      <c r="G1488" s="1">
        <v>1.101</v>
      </c>
      <c r="H1488">
        <v>1.3720000000000001</v>
      </c>
      <c r="I1488">
        <v>1.9950000000000001</v>
      </c>
      <c r="J1488">
        <v>1.7689999999999999</v>
      </c>
      <c r="K1488">
        <v>1.1220000000000001</v>
      </c>
      <c r="L1488" s="1">
        <v>23</v>
      </c>
      <c r="M1488">
        <v>23</v>
      </c>
      <c r="N1488">
        <v>33</v>
      </c>
      <c r="O1488" s="1">
        <v>33</v>
      </c>
      <c r="P1488">
        <v>10.9</v>
      </c>
      <c r="Q1488">
        <v>33</v>
      </c>
      <c r="R1488">
        <v>17</v>
      </c>
      <c r="S1488">
        <v>33</v>
      </c>
      <c r="T1488">
        <v>25.2</v>
      </c>
      <c r="U1488">
        <v>33</v>
      </c>
      <c r="V1488">
        <v>36.299999999999997</v>
      </c>
      <c r="W1488">
        <v>33</v>
      </c>
      <c r="X1488">
        <v>14.8</v>
      </c>
    </row>
    <row r="1489" spans="1:24" x14ac:dyDescent="0.3">
      <c r="A1489" s="6" t="s">
        <v>19846</v>
      </c>
      <c r="B1489" s="52" t="s">
        <v>318</v>
      </c>
      <c r="C1489" s="6" t="s">
        <v>19848</v>
      </c>
      <c r="D1489" s="6" t="s">
        <v>19847</v>
      </c>
      <c r="E1489" s="5">
        <v>453</v>
      </c>
      <c r="F1489" s="6">
        <v>48.7</v>
      </c>
      <c r="G1489" s="1">
        <v>1.0389999999999999</v>
      </c>
      <c r="H1489">
        <v>0.90400000000000003</v>
      </c>
      <c r="I1489">
        <v>0.97299999999999998</v>
      </c>
      <c r="J1489">
        <v>1.0389999999999999</v>
      </c>
      <c r="K1489">
        <v>0.83799999999999997</v>
      </c>
      <c r="L1489" s="1">
        <v>8</v>
      </c>
      <c r="M1489">
        <v>8</v>
      </c>
      <c r="N1489">
        <v>15</v>
      </c>
      <c r="O1489" s="1">
        <v>15</v>
      </c>
      <c r="P1489">
        <v>3.9</v>
      </c>
      <c r="Q1489">
        <v>15</v>
      </c>
      <c r="R1489">
        <v>12.2</v>
      </c>
      <c r="S1489">
        <v>15</v>
      </c>
      <c r="T1489">
        <v>6.5</v>
      </c>
      <c r="U1489">
        <v>15</v>
      </c>
      <c r="V1489">
        <v>10.9</v>
      </c>
      <c r="W1489">
        <v>15</v>
      </c>
      <c r="X1489">
        <v>11.9</v>
      </c>
    </row>
    <row r="1490" spans="1:24" x14ac:dyDescent="0.3">
      <c r="A1490" s="6" t="s">
        <v>19849</v>
      </c>
      <c r="B1490" s="52" t="s">
        <v>9502</v>
      </c>
      <c r="C1490" s="6" t="s">
        <v>19851</v>
      </c>
      <c r="D1490" s="6" t="s">
        <v>19850</v>
      </c>
      <c r="E1490" s="5">
        <v>467</v>
      </c>
      <c r="F1490" s="6">
        <v>53</v>
      </c>
      <c r="G1490" s="1">
        <v>1.044</v>
      </c>
      <c r="H1490">
        <v>1.0569999999999999</v>
      </c>
      <c r="I1490">
        <v>0.98299999999999998</v>
      </c>
      <c r="J1490">
        <v>0.98599999999999999</v>
      </c>
      <c r="K1490">
        <v>1.099</v>
      </c>
      <c r="L1490" s="1">
        <v>5</v>
      </c>
      <c r="M1490">
        <v>5</v>
      </c>
      <c r="N1490">
        <v>9</v>
      </c>
      <c r="O1490" s="1">
        <v>9</v>
      </c>
      <c r="P1490">
        <v>9.1999999999999993</v>
      </c>
      <c r="Q1490">
        <v>9</v>
      </c>
      <c r="R1490">
        <v>19</v>
      </c>
      <c r="S1490">
        <v>9</v>
      </c>
      <c r="T1490">
        <v>8.5</v>
      </c>
      <c r="U1490">
        <v>9</v>
      </c>
      <c r="V1490">
        <v>12.1</v>
      </c>
      <c r="W1490">
        <v>9</v>
      </c>
      <c r="X1490">
        <v>11.1</v>
      </c>
    </row>
    <row r="1491" spans="1:24" x14ac:dyDescent="0.3">
      <c r="A1491" s="6" t="s">
        <v>19852</v>
      </c>
      <c r="B1491" s="52" t="s">
        <v>9504</v>
      </c>
      <c r="C1491" s="6" t="s">
        <v>19854</v>
      </c>
      <c r="D1491" s="6" t="s">
        <v>19853</v>
      </c>
      <c r="E1491" s="5">
        <v>3027</v>
      </c>
      <c r="F1491" s="6">
        <v>337.6</v>
      </c>
      <c r="G1491" s="1">
        <v>0.98599999999999999</v>
      </c>
      <c r="H1491">
        <v>1.0589999999999999</v>
      </c>
      <c r="I1491">
        <v>1.032</v>
      </c>
      <c r="J1491">
        <v>1.0720000000000001</v>
      </c>
      <c r="K1491">
        <v>1.0940000000000001</v>
      </c>
      <c r="L1491" s="1">
        <v>6</v>
      </c>
      <c r="M1491">
        <v>7</v>
      </c>
      <c r="N1491">
        <v>8</v>
      </c>
      <c r="O1491" s="1">
        <v>7</v>
      </c>
      <c r="P1491">
        <v>8.6999999999999993</v>
      </c>
      <c r="Q1491">
        <v>7</v>
      </c>
      <c r="R1491">
        <v>13</v>
      </c>
      <c r="S1491">
        <v>7</v>
      </c>
      <c r="T1491">
        <v>12</v>
      </c>
      <c r="U1491">
        <v>7</v>
      </c>
      <c r="V1491">
        <v>1.9</v>
      </c>
      <c r="W1491">
        <v>7</v>
      </c>
      <c r="X1491">
        <v>12.1</v>
      </c>
    </row>
    <row r="1492" spans="1:24" x14ac:dyDescent="0.3">
      <c r="A1492" s="6" t="s">
        <v>19855</v>
      </c>
      <c r="B1492" s="52" t="s">
        <v>9506</v>
      </c>
      <c r="C1492" s="6" t="s">
        <v>19857</v>
      </c>
      <c r="D1492" s="6" t="s">
        <v>19856</v>
      </c>
      <c r="E1492" s="5">
        <v>3036</v>
      </c>
      <c r="F1492" s="6">
        <v>339.4</v>
      </c>
      <c r="G1492" s="1">
        <v>1.159</v>
      </c>
      <c r="H1492">
        <v>1.635</v>
      </c>
      <c r="I1492">
        <v>2.0619999999999998</v>
      </c>
      <c r="J1492">
        <v>1.8220000000000001</v>
      </c>
      <c r="K1492">
        <v>1.754</v>
      </c>
      <c r="L1492" s="1">
        <v>2</v>
      </c>
      <c r="M1492">
        <v>3</v>
      </c>
      <c r="N1492">
        <v>3</v>
      </c>
      <c r="O1492" s="1">
        <v>2</v>
      </c>
      <c r="P1492">
        <v>4.5</v>
      </c>
      <c r="Q1492">
        <v>2</v>
      </c>
      <c r="R1492">
        <v>3</v>
      </c>
      <c r="S1492">
        <v>2</v>
      </c>
      <c r="T1492">
        <v>1.6</v>
      </c>
      <c r="U1492">
        <v>2</v>
      </c>
      <c r="V1492">
        <v>12.3</v>
      </c>
      <c r="W1492">
        <v>2</v>
      </c>
      <c r="X1492">
        <v>14.3</v>
      </c>
    </row>
    <row r="1493" spans="1:24" x14ac:dyDescent="0.3">
      <c r="A1493" s="6" t="s">
        <v>19858</v>
      </c>
      <c r="B1493" s="52" t="s">
        <v>9508</v>
      </c>
      <c r="D1493" s="6" t="s">
        <v>19859</v>
      </c>
      <c r="E1493" s="5">
        <v>801</v>
      </c>
      <c r="F1493" s="6">
        <v>90.8</v>
      </c>
      <c r="G1493" s="1">
        <v>0.501</v>
      </c>
      <c r="H1493">
        <v>0.93700000000000006</v>
      </c>
      <c r="I1493">
        <v>0.76</v>
      </c>
      <c r="J1493">
        <v>0.34499999999999997</v>
      </c>
      <c r="K1493">
        <v>0.64300000000000002</v>
      </c>
      <c r="L1493" s="1">
        <v>1</v>
      </c>
      <c r="M1493">
        <v>2</v>
      </c>
      <c r="N1493">
        <v>3</v>
      </c>
      <c r="O1493" s="1">
        <v>2</v>
      </c>
      <c r="P1493">
        <v>117.2</v>
      </c>
      <c r="Q1493">
        <v>2</v>
      </c>
      <c r="R1493">
        <v>13.3</v>
      </c>
      <c r="S1493">
        <v>2</v>
      </c>
      <c r="T1493">
        <v>19.100000000000001</v>
      </c>
      <c r="U1493">
        <v>2</v>
      </c>
      <c r="V1493">
        <v>40</v>
      </c>
      <c r="W1493">
        <v>2</v>
      </c>
      <c r="X1493">
        <v>70.400000000000006</v>
      </c>
    </row>
    <row r="1494" spans="1:24" x14ac:dyDescent="0.3">
      <c r="A1494" s="6" t="s">
        <v>19860</v>
      </c>
      <c r="B1494" s="52" t="s">
        <v>9510</v>
      </c>
      <c r="C1494" s="6" t="s">
        <v>19862</v>
      </c>
      <c r="D1494" s="6" t="s">
        <v>19861</v>
      </c>
      <c r="E1494" s="5">
        <v>837</v>
      </c>
      <c r="F1494" s="6">
        <v>91.1</v>
      </c>
      <c r="G1494" s="1">
        <v>0.84499999999999997</v>
      </c>
      <c r="H1494">
        <v>0.98399999999999999</v>
      </c>
      <c r="I1494">
        <v>0.99199999999999999</v>
      </c>
      <c r="J1494">
        <v>1.105</v>
      </c>
      <c r="K1494">
        <v>1.4039999999999999</v>
      </c>
      <c r="L1494" s="1">
        <v>1</v>
      </c>
      <c r="M1494">
        <v>1</v>
      </c>
      <c r="N1494">
        <v>1</v>
      </c>
      <c r="O1494" s="1">
        <v>1</v>
      </c>
      <c r="P1494" t="s">
        <v>5</v>
      </c>
      <c r="Q1494">
        <v>1</v>
      </c>
      <c r="R1494" t="s">
        <v>5</v>
      </c>
      <c r="S1494">
        <v>1</v>
      </c>
      <c r="T1494" t="s">
        <v>5</v>
      </c>
      <c r="U1494">
        <v>1</v>
      </c>
      <c r="V1494" t="s">
        <v>5</v>
      </c>
      <c r="W1494">
        <v>1</v>
      </c>
      <c r="X1494" t="s">
        <v>5</v>
      </c>
    </row>
    <row r="1495" spans="1:24" x14ac:dyDescent="0.3">
      <c r="A1495" s="6" t="s">
        <v>19863</v>
      </c>
      <c r="B1495" s="52" t="s">
        <v>9512</v>
      </c>
      <c r="D1495" s="6" t="s">
        <v>19864</v>
      </c>
      <c r="E1495" s="5">
        <v>4188</v>
      </c>
      <c r="F1495" s="6">
        <v>478.6</v>
      </c>
      <c r="G1495" s="1">
        <v>1.1100000000000001</v>
      </c>
      <c r="H1495">
        <v>1.246</v>
      </c>
      <c r="I1495">
        <v>1.3</v>
      </c>
      <c r="J1495">
        <v>1.7569999999999999</v>
      </c>
      <c r="K1495">
        <v>1.516</v>
      </c>
      <c r="L1495" s="1">
        <v>1</v>
      </c>
      <c r="M1495">
        <v>1</v>
      </c>
      <c r="N1495">
        <v>1</v>
      </c>
      <c r="O1495" s="1">
        <v>1</v>
      </c>
      <c r="P1495" t="s">
        <v>5</v>
      </c>
      <c r="Q1495">
        <v>1</v>
      </c>
      <c r="R1495" t="s">
        <v>5</v>
      </c>
      <c r="S1495">
        <v>1</v>
      </c>
      <c r="T1495" t="s">
        <v>5</v>
      </c>
      <c r="U1495">
        <v>1</v>
      </c>
      <c r="V1495" t="s">
        <v>5</v>
      </c>
      <c r="W1495">
        <v>1</v>
      </c>
      <c r="X1495" t="s">
        <v>5</v>
      </c>
    </row>
    <row r="1496" spans="1:24" x14ac:dyDescent="0.3">
      <c r="A1496" s="6" t="s">
        <v>3508</v>
      </c>
      <c r="B1496" s="52" t="s">
        <v>3507</v>
      </c>
      <c r="C1496" s="6" t="s">
        <v>4696</v>
      </c>
      <c r="D1496" s="6" t="s">
        <v>3509</v>
      </c>
      <c r="E1496" s="5">
        <v>397</v>
      </c>
      <c r="F1496" s="6">
        <v>44.8</v>
      </c>
      <c r="G1496" s="1">
        <v>0.84899999999999998</v>
      </c>
      <c r="H1496">
        <v>1.069</v>
      </c>
      <c r="I1496">
        <v>0.76500000000000001</v>
      </c>
      <c r="J1496">
        <v>0.73299999999999998</v>
      </c>
      <c r="K1496">
        <v>0.91400000000000003</v>
      </c>
      <c r="L1496" s="1">
        <v>16</v>
      </c>
      <c r="M1496">
        <v>16</v>
      </c>
      <c r="N1496">
        <v>76</v>
      </c>
      <c r="O1496" s="1">
        <v>73</v>
      </c>
      <c r="P1496">
        <v>12.4</v>
      </c>
      <c r="Q1496">
        <v>73</v>
      </c>
      <c r="R1496">
        <v>10.199999999999999</v>
      </c>
      <c r="S1496">
        <v>73</v>
      </c>
      <c r="T1496">
        <v>22.5</v>
      </c>
      <c r="U1496">
        <v>73</v>
      </c>
      <c r="V1496">
        <v>18.2</v>
      </c>
      <c r="W1496">
        <v>73</v>
      </c>
      <c r="X1496">
        <v>13.9</v>
      </c>
    </row>
    <row r="1497" spans="1:24" x14ac:dyDescent="0.3">
      <c r="A1497" s="6" t="s">
        <v>19865</v>
      </c>
      <c r="B1497" s="52" t="s">
        <v>9514</v>
      </c>
      <c r="C1497" s="6" t="s">
        <v>19867</v>
      </c>
      <c r="D1497" s="6" t="s">
        <v>19866</v>
      </c>
      <c r="E1497" s="5">
        <v>412</v>
      </c>
      <c r="F1497" s="6">
        <v>45.7</v>
      </c>
      <c r="G1497" s="1">
        <v>0.99299999999999999</v>
      </c>
      <c r="H1497">
        <v>1.016</v>
      </c>
      <c r="I1497">
        <v>1</v>
      </c>
      <c r="J1497">
        <v>0.98799999999999999</v>
      </c>
      <c r="K1497">
        <v>0.93899999999999995</v>
      </c>
      <c r="L1497" s="1">
        <v>11</v>
      </c>
      <c r="M1497">
        <v>11</v>
      </c>
      <c r="N1497">
        <v>19</v>
      </c>
      <c r="O1497" s="1">
        <v>19</v>
      </c>
      <c r="P1497">
        <v>3.3</v>
      </c>
      <c r="Q1497">
        <v>19</v>
      </c>
      <c r="R1497">
        <v>10.6</v>
      </c>
      <c r="S1497">
        <v>19</v>
      </c>
      <c r="T1497">
        <v>20.2</v>
      </c>
      <c r="U1497">
        <v>19</v>
      </c>
      <c r="V1497">
        <v>11.7</v>
      </c>
      <c r="W1497">
        <v>19</v>
      </c>
      <c r="X1497">
        <v>13.5</v>
      </c>
    </row>
    <row r="1498" spans="1:24" x14ac:dyDescent="0.3">
      <c r="A1498" s="6" t="s">
        <v>19868</v>
      </c>
      <c r="B1498" s="52" t="s">
        <v>9516</v>
      </c>
      <c r="C1498" s="6" t="s">
        <v>19870</v>
      </c>
      <c r="D1498" s="6" t="s">
        <v>19869</v>
      </c>
      <c r="E1498" s="5">
        <v>480</v>
      </c>
      <c r="F1498" s="6">
        <v>52.5</v>
      </c>
      <c r="G1498" s="1">
        <v>0.96399999999999997</v>
      </c>
      <c r="H1498">
        <v>0.96099999999999997</v>
      </c>
      <c r="I1498">
        <v>0.84799999999999998</v>
      </c>
      <c r="J1498">
        <v>0.78100000000000003</v>
      </c>
      <c r="K1498">
        <v>0.85</v>
      </c>
      <c r="L1498" s="1">
        <v>9</v>
      </c>
      <c r="M1498">
        <v>9</v>
      </c>
      <c r="N1498">
        <v>14</v>
      </c>
      <c r="O1498" s="1">
        <v>14</v>
      </c>
      <c r="P1498">
        <v>10</v>
      </c>
      <c r="Q1498">
        <v>14</v>
      </c>
      <c r="R1498">
        <v>11.9</v>
      </c>
      <c r="S1498">
        <v>14</v>
      </c>
      <c r="T1498">
        <v>11.3</v>
      </c>
      <c r="U1498">
        <v>14</v>
      </c>
      <c r="V1498">
        <v>9.6</v>
      </c>
      <c r="W1498">
        <v>14</v>
      </c>
      <c r="X1498">
        <v>5.2</v>
      </c>
    </row>
    <row r="1499" spans="1:24" x14ac:dyDescent="0.3">
      <c r="A1499" s="6" t="s">
        <v>19871</v>
      </c>
      <c r="B1499" s="52" t="s">
        <v>79</v>
      </c>
      <c r="C1499" s="6" t="s">
        <v>19873</v>
      </c>
      <c r="D1499" s="6" t="s">
        <v>19872</v>
      </c>
      <c r="E1499" s="5">
        <v>340</v>
      </c>
      <c r="F1499" s="6">
        <v>38</v>
      </c>
      <c r="G1499" s="1">
        <v>0.98499999999999999</v>
      </c>
      <c r="H1499">
        <v>0.89900000000000002</v>
      </c>
      <c r="I1499">
        <v>0.85399999999999998</v>
      </c>
      <c r="J1499">
        <v>0.79500000000000004</v>
      </c>
      <c r="K1499">
        <v>0.77400000000000002</v>
      </c>
      <c r="L1499" s="1">
        <v>11</v>
      </c>
      <c r="M1499">
        <v>12</v>
      </c>
      <c r="N1499">
        <v>31</v>
      </c>
      <c r="O1499" s="1">
        <v>26</v>
      </c>
      <c r="P1499">
        <v>9.5</v>
      </c>
      <c r="Q1499">
        <v>26</v>
      </c>
      <c r="R1499">
        <v>8.3000000000000007</v>
      </c>
      <c r="S1499">
        <v>26</v>
      </c>
      <c r="T1499">
        <v>11.1</v>
      </c>
      <c r="U1499">
        <v>26</v>
      </c>
      <c r="V1499">
        <v>10.199999999999999</v>
      </c>
      <c r="W1499">
        <v>26</v>
      </c>
      <c r="X1499">
        <v>15.1</v>
      </c>
    </row>
    <row r="1500" spans="1:24" x14ac:dyDescent="0.3">
      <c r="A1500" s="6" t="s">
        <v>661</v>
      </c>
      <c r="B1500" s="52" t="s">
        <v>660</v>
      </c>
      <c r="C1500" s="6" t="s">
        <v>5536</v>
      </c>
      <c r="D1500" s="6" t="s">
        <v>662</v>
      </c>
      <c r="E1500" s="5">
        <v>358</v>
      </c>
      <c r="F1500" s="6">
        <v>40.5</v>
      </c>
      <c r="G1500" s="1">
        <v>1.014</v>
      </c>
      <c r="H1500">
        <v>1.052</v>
      </c>
      <c r="I1500">
        <v>1.2170000000000001</v>
      </c>
      <c r="J1500">
        <v>1.38</v>
      </c>
      <c r="K1500">
        <v>1.071</v>
      </c>
      <c r="L1500" s="1">
        <v>10</v>
      </c>
      <c r="M1500">
        <v>10</v>
      </c>
      <c r="N1500">
        <v>18</v>
      </c>
      <c r="O1500" s="1">
        <v>18</v>
      </c>
      <c r="P1500">
        <v>6.2</v>
      </c>
      <c r="Q1500">
        <v>18</v>
      </c>
      <c r="R1500">
        <v>8</v>
      </c>
      <c r="S1500">
        <v>18</v>
      </c>
      <c r="T1500">
        <v>14.3</v>
      </c>
      <c r="U1500">
        <v>18</v>
      </c>
      <c r="V1500">
        <v>7.4</v>
      </c>
      <c r="W1500">
        <v>18</v>
      </c>
      <c r="X1500">
        <v>5.4</v>
      </c>
    </row>
    <row r="1501" spans="1:24" x14ac:dyDescent="0.3">
      <c r="A1501" s="6" t="s">
        <v>19874</v>
      </c>
      <c r="B1501" s="52" t="s">
        <v>9518</v>
      </c>
      <c r="C1501" s="6" t="s">
        <v>19876</v>
      </c>
      <c r="D1501" s="6" t="s">
        <v>19875</v>
      </c>
      <c r="E1501" s="5">
        <v>375</v>
      </c>
      <c r="F1501" s="6">
        <v>41.8</v>
      </c>
      <c r="G1501" s="1">
        <v>0.96199999999999997</v>
      </c>
      <c r="H1501">
        <v>1.1379999999999999</v>
      </c>
      <c r="I1501">
        <v>1.115</v>
      </c>
      <c r="J1501">
        <v>1.163</v>
      </c>
      <c r="K1501">
        <v>0.98399999999999999</v>
      </c>
      <c r="L1501" s="1">
        <v>2</v>
      </c>
      <c r="M1501">
        <v>2</v>
      </c>
      <c r="N1501">
        <v>2</v>
      </c>
      <c r="O1501" s="1">
        <v>2</v>
      </c>
      <c r="P1501">
        <v>4.0999999999999996</v>
      </c>
      <c r="Q1501">
        <v>2</v>
      </c>
      <c r="R1501">
        <v>8.1999999999999993</v>
      </c>
      <c r="S1501">
        <v>2</v>
      </c>
      <c r="T1501">
        <v>0.2</v>
      </c>
      <c r="U1501">
        <v>2</v>
      </c>
      <c r="V1501">
        <v>9.6</v>
      </c>
      <c r="W1501">
        <v>2</v>
      </c>
      <c r="X1501">
        <v>0.3</v>
      </c>
    </row>
    <row r="1502" spans="1:24" x14ac:dyDescent="0.3">
      <c r="A1502" s="6" t="s">
        <v>1894</v>
      </c>
      <c r="B1502" s="52" t="s">
        <v>1893</v>
      </c>
      <c r="C1502" s="6" t="s">
        <v>5181</v>
      </c>
      <c r="D1502" s="6" t="s">
        <v>1895</v>
      </c>
      <c r="E1502" s="5">
        <v>379</v>
      </c>
      <c r="F1502" s="6">
        <v>42.5</v>
      </c>
      <c r="G1502" s="1">
        <v>0.94299999999999995</v>
      </c>
      <c r="H1502">
        <v>1.161</v>
      </c>
      <c r="I1502">
        <v>1.3009999999999999</v>
      </c>
      <c r="J1502">
        <v>1.202</v>
      </c>
      <c r="K1502">
        <v>1.036</v>
      </c>
      <c r="L1502" s="1">
        <v>7</v>
      </c>
      <c r="M1502">
        <v>7</v>
      </c>
      <c r="N1502">
        <v>9</v>
      </c>
      <c r="O1502" s="1">
        <v>9</v>
      </c>
      <c r="P1502">
        <v>9.1</v>
      </c>
      <c r="Q1502">
        <v>9</v>
      </c>
      <c r="R1502">
        <v>4.4000000000000004</v>
      </c>
      <c r="S1502">
        <v>9</v>
      </c>
      <c r="T1502">
        <v>11.3</v>
      </c>
      <c r="U1502">
        <v>9</v>
      </c>
      <c r="V1502">
        <v>15.1</v>
      </c>
      <c r="W1502">
        <v>9</v>
      </c>
      <c r="X1502">
        <v>12.8</v>
      </c>
    </row>
    <row r="1503" spans="1:24" x14ac:dyDescent="0.3">
      <c r="A1503" s="6" t="s">
        <v>19877</v>
      </c>
      <c r="B1503" s="52" t="s">
        <v>9520</v>
      </c>
      <c r="D1503" s="6" t="s">
        <v>19878</v>
      </c>
      <c r="E1503" s="5">
        <v>228</v>
      </c>
      <c r="F1503" s="6">
        <v>25.4</v>
      </c>
      <c r="G1503" s="1">
        <v>0.80200000000000005</v>
      </c>
      <c r="H1503">
        <v>1.1599999999999999</v>
      </c>
      <c r="I1503">
        <v>0.76900000000000002</v>
      </c>
      <c r="J1503">
        <v>0.90800000000000003</v>
      </c>
      <c r="K1503">
        <v>0.80200000000000005</v>
      </c>
      <c r="L1503" s="1">
        <v>1</v>
      </c>
      <c r="M1503">
        <v>2</v>
      </c>
      <c r="N1503">
        <v>2</v>
      </c>
      <c r="O1503" s="1">
        <v>1</v>
      </c>
      <c r="P1503" t="s">
        <v>5</v>
      </c>
      <c r="Q1503">
        <v>1</v>
      </c>
      <c r="R1503" t="s">
        <v>5</v>
      </c>
      <c r="S1503">
        <v>1</v>
      </c>
      <c r="T1503" t="s">
        <v>5</v>
      </c>
      <c r="U1503">
        <v>1</v>
      </c>
      <c r="V1503" t="s">
        <v>5</v>
      </c>
      <c r="W1503">
        <v>1</v>
      </c>
      <c r="X1503" t="s">
        <v>5</v>
      </c>
    </row>
    <row r="1504" spans="1:24" x14ac:dyDescent="0.3">
      <c r="A1504" s="6" t="s">
        <v>19879</v>
      </c>
      <c r="B1504" s="52" t="s">
        <v>9522</v>
      </c>
      <c r="C1504" s="6" t="s">
        <v>19881</v>
      </c>
      <c r="D1504" s="6" t="s">
        <v>19880</v>
      </c>
      <c r="E1504" s="5">
        <v>337</v>
      </c>
      <c r="F1504" s="6">
        <v>37.799999999999997</v>
      </c>
      <c r="G1504" s="1">
        <v>1.0029999999999999</v>
      </c>
      <c r="H1504">
        <v>1.1990000000000001</v>
      </c>
      <c r="I1504">
        <v>1.3140000000000001</v>
      </c>
      <c r="J1504">
        <v>1.542</v>
      </c>
      <c r="K1504">
        <v>0.86</v>
      </c>
      <c r="L1504" s="1">
        <v>3</v>
      </c>
      <c r="M1504">
        <v>4</v>
      </c>
      <c r="N1504">
        <v>8</v>
      </c>
      <c r="O1504" s="1">
        <v>5</v>
      </c>
      <c r="P1504">
        <v>10.199999999999999</v>
      </c>
      <c r="Q1504">
        <v>5</v>
      </c>
      <c r="R1504">
        <v>12</v>
      </c>
      <c r="S1504">
        <v>5</v>
      </c>
      <c r="T1504">
        <v>7.6</v>
      </c>
      <c r="U1504">
        <v>5</v>
      </c>
      <c r="V1504">
        <v>7.5</v>
      </c>
      <c r="W1504">
        <v>5</v>
      </c>
      <c r="X1504">
        <v>7.5</v>
      </c>
    </row>
    <row r="1505" spans="1:24" x14ac:dyDescent="0.3">
      <c r="A1505" s="6" t="s">
        <v>19882</v>
      </c>
      <c r="B1505" s="52" t="s">
        <v>519</v>
      </c>
      <c r="C1505" s="6" t="s">
        <v>19884</v>
      </c>
      <c r="D1505" s="6" t="s">
        <v>19883</v>
      </c>
      <c r="E1505" s="5">
        <v>348</v>
      </c>
      <c r="F1505" s="6">
        <v>39.1</v>
      </c>
      <c r="G1505" s="1">
        <v>0.90100000000000002</v>
      </c>
      <c r="H1505">
        <v>1.151</v>
      </c>
      <c r="I1505">
        <v>1.1419999999999999</v>
      </c>
      <c r="J1505">
        <v>1.3680000000000001</v>
      </c>
      <c r="K1505">
        <v>0.95599999999999996</v>
      </c>
      <c r="L1505" s="1">
        <v>1</v>
      </c>
      <c r="M1505">
        <v>1</v>
      </c>
      <c r="N1505">
        <v>1</v>
      </c>
      <c r="O1505" s="1">
        <v>1</v>
      </c>
      <c r="P1505" t="s">
        <v>5</v>
      </c>
      <c r="Q1505">
        <v>1</v>
      </c>
      <c r="R1505" t="s">
        <v>5</v>
      </c>
      <c r="S1505">
        <v>1</v>
      </c>
      <c r="T1505" t="s">
        <v>5</v>
      </c>
      <c r="U1505">
        <v>1</v>
      </c>
      <c r="V1505" t="s">
        <v>5</v>
      </c>
      <c r="W1505">
        <v>1</v>
      </c>
      <c r="X1505" t="s">
        <v>5</v>
      </c>
    </row>
    <row r="1506" spans="1:24" x14ac:dyDescent="0.3">
      <c r="A1506" s="6" t="s">
        <v>19885</v>
      </c>
      <c r="B1506" s="52" t="s">
        <v>9524</v>
      </c>
      <c r="C1506" s="6" t="s">
        <v>19887</v>
      </c>
      <c r="D1506" s="6" t="s">
        <v>19886</v>
      </c>
      <c r="E1506" s="5">
        <v>326</v>
      </c>
      <c r="F1506" s="6">
        <v>36.1</v>
      </c>
      <c r="G1506" s="1">
        <v>0.64900000000000002</v>
      </c>
      <c r="H1506">
        <v>0.621</v>
      </c>
      <c r="I1506">
        <v>0.53400000000000003</v>
      </c>
      <c r="J1506">
        <v>0.55900000000000005</v>
      </c>
      <c r="K1506">
        <v>0.65500000000000003</v>
      </c>
      <c r="L1506" s="1">
        <v>5</v>
      </c>
      <c r="M1506">
        <v>6</v>
      </c>
      <c r="N1506">
        <v>11</v>
      </c>
      <c r="O1506" s="1">
        <v>10</v>
      </c>
      <c r="P1506">
        <v>20.5</v>
      </c>
      <c r="Q1506">
        <v>10</v>
      </c>
      <c r="R1506">
        <v>18.600000000000001</v>
      </c>
      <c r="S1506">
        <v>10</v>
      </c>
      <c r="T1506">
        <v>25</v>
      </c>
      <c r="U1506">
        <v>10</v>
      </c>
      <c r="V1506">
        <v>12.8</v>
      </c>
      <c r="W1506">
        <v>10</v>
      </c>
      <c r="X1506">
        <v>34.9</v>
      </c>
    </row>
    <row r="1507" spans="1:24" x14ac:dyDescent="0.3">
      <c r="A1507" s="6" t="s">
        <v>1037</v>
      </c>
      <c r="B1507" s="52" t="s">
        <v>1036</v>
      </c>
      <c r="C1507" s="6" t="s">
        <v>5430</v>
      </c>
      <c r="D1507" s="6" t="s">
        <v>1038</v>
      </c>
      <c r="E1507" s="5">
        <v>554</v>
      </c>
      <c r="F1507" s="6">
        <v>63.8</v>
      </c>
      <c r="G1507" s="1">
        <v>1.044</v>
      </c>
      <c r="H1507">
        <v>1.327</v>
      </c>
      <c r="I1507">
        <v>1.331</v>
      </c>
      <c r="J1507">
        <v>1.171</v>
      </c>
      <c r="K1507">
        <v>1.2969999999999999</v>
      </c>
      <c r="L1507" s="1">
        <v>3</v>
      </c>
      <c r="M1507">
        <v>3</v>
      </c>
      <c r="N1507">
        <v>3</v>
      </c>
      <c r="O1507" s="1">
        <v>3</v>
      </c>
      <c r="P1507">
        <v>8.9</v>
      </c>
      <c r="Q1507">
        <v>3</v>
      </c>
      <c r="R1507">
        <v>4</v>
      </c>
      <c r="S1507">
        <v>3</v>
      </c>
      <c r="T1507">
        <v>36.9</v>
      </c>
      <c r="U1507">
        <v>3</v>
      </c>
      <c r="V1507">
        <v>38.9</v>
      </c>
      <c r="W1507">
        <v>3</v>
      </c>
      <c r="X1507">
        <v>2.1</v>
      </c>
    </row>
    <row r="1508" spans="1:24" x14ac:dyDescent="0.3">
      <c r="A1508" s="6" t="s">
        <v>625</v>
      </c>
      <c r="B1508" s="52" t="s">
        <v>624</v>
      </c>
      <c r="C1508" s="6" t="s">
        <v>5548</v>
      </c>
      <c r="D1508" s="6" t="s">
        <v>626</v>
      </c>
      <c r="E1508" s="5">
        <v>793</v>
      </c>
      <c r="F1508" s="6">
        <v>91</v>
      </c>
      <c r="G1508" s="1">
        <v>0.96799999999999997</v>
      </c>
      <c r="H1508">
        <v>0.96299999999999997</v>
      </c>
      <c r="I1508">
        <v>1.0029999999999999</v>
      </c>
      <c r="J1508">
        <v>1.042</v>
      </c>
      <c r="K1508">
        <v>0.995</v>
      </c>
      <c r="L1508" s="1">
        <v>6</v>
      </c>
      <c r="M1508">
        <v>6</v>
      </c>
      <c r="N1508">
        <v>9</v>
      </c>
      <c r="O1508" s="1">
        <v>9</v>
      </c>
      <c r="P1508">
        <v>3.4</v>
      </c>
      <c r="Q1508">
        <v>9</v>
      </c>
      <c r="R1508">
        <v>8.8000000000000007</v>
      </c>
      <c r="S1508">
        <v>9</v>
      </c>
      <c r="T1508">
        <v>10.3</v>
      </c>
      <c r="U1508">
        <v>9</v>
      </c>
      <c r="V1508">
        <v>6.9</v>
      </c>
      <c r="W1508">
        <v>9</v>
      </c>
      <c r="X1508">
        <v>14</v>
      </c>
    </row>
    <row r="1509" spans="1:24" x14ac:dyDescent="0.3">
      <c r="A1509" s="6" t="s">
        <v>19888</v>
      </c>
      <c r="B1509" s="52" t="s">
        <v>233</v>
      </c>
      <c r="C1509" s="6" t="s">
        <v>19890</v>
      </c>
      <c r="D1509" s="6" t="s">
        <v>19889</v>
      </c>
      <c r="E1509" s="5">
        <v>559</v>
      </c>
      <c r="F1509" s="6">
        <v>63.2</v>
      </c>
      <c r="G1509" s="1">
        <v>1.0680000000000001</v>
      </c>
      <c r="H1509">
        <v>0.97599999999999998</v>
      </c>
      <c r="I1509">
        <v>1.0049999999999999</v>
      </c>
      <c r="J1509">
        <v>0.96199999999999997</v>
      </c>
      <c r="K1509">
        <v>0.86499999999999999</v>
      </c>
      <c r="L1509" s="1">
        <v>8</v>
      </c>
      <c r="M1509">
        <v>8</v>
      </c>
      <c r="N1509">
        <v>8</v>
      </c>
      <c r="O1509" s="1">
        <v>8</v>
      </c>
      <c r="P1509">
        <v>4.4000000000000004</v>
      </c>
      <c r="Q1509">
        <v>8</v>
      </c>
      <c r="R1509">
        <v>8.3000000000000007</v>
      </c>
      <c r="S1509">
        <v>8</v>
      </c>
      <c r="T1509">
        <v>12.2</v>
      </c>
      <c r="U1509">
        <v>8</v>
      </c>
      <c r="V1509">
        <v>8.4</v>
      </c>
      <c r="W1509">
        <v>8</v>
      </c>
      <c r="X1509">
        <v>8</v>
      </c>
    </row>
    <row r="1510" spans="1:24" x14ac:dyDescent="0.3">
      <c r="A1510" s="6" t="s">
        <v>2266</v>
      </c>
      <c r="B1510" s="52" t="s">
        <v>2265</v>
      </c>
      <c r="C1510" s="6" t="s">
        <v>5072</v>
      </c>
      <c r="D1510" s="6" t="s">
        <v>2267</v>
      </c>
      <c r="E1510" s="5">
        <v>2243</v>
      </c>
      <c r="F1510" s="6">
        <v>254.3</v>
      </c>
      <c r="G1510" s="1">
        <v>0.98499999999999999</v>
      </c>
      <c r="H1510">
        <v>1.077</v>
      </c>
      <c r="I1510">
        <v>1.1990000000000001</v>
      </c>
      <c r="J1510">
        <v>1.266</v>
      </c>
      <c r="K1510">
        <v>1.1120000000000001</v>
      </c>
      <c r="L1510" s="1">
        <v>21</v>
      </c>
      <c r="M1510">
        <v>21</v>
      </c>
      <c r="N1510">
        <v>27</v>
      </c>
      <c r="O1510" s="1">
        <v>27</v>
      </c>
      <c r="P1510">
        <v>7.9</v>
      </c>
      <c r="Q1510">
        <v>27</v>
      </c>
      <c r="R1510">
        <v>14.6</v>
      </c>
      <c r="S1510">
        <v>27</v>
      </c>
      <c r="T1510">
        <v>20.399999999999999</v>
      </c>
      <c r="U1510">
        <v>27</v>
      </c>
      <c r="V1510">
        <v>14</v>
      </c>
      <c r="W1510">
        <v>27</v>
      </c>
      <c r="X1510">
        <v>10.4</v>
      </c>
    </row>
    <row r="1511" spans="1:24" x14ac:dyDescent="0.3">
      <c r="A1511" s="6" t="s">
        <v>19891</v>
      </c>
      <c r="B1511" s="52" t="s">
        <v>9526</v>
      </c>
      <c r="D1511" s="6" t="s">
        <v>19892</v>
      </c>
      <c r="E1511" s="5">
        <v>595</v>
      </c>
      <c r="F1511" s="6">
        <v>69.3</v>
      </c>
      <c r="G1511" s="1">
        <v>0.72199999999999998</v>
      </c>
      <c r="H1511">
        <v>1.232</v>
      </c>
      <c r="I1511">
        <v>1.27</v>
      </c>
      <c r="J1511">
        <v>1.4570000000000001</v>
      </c>
      <c r="K1511">
        <v>1.1339999999999999</v>
      </c>
      <c r="L1511" s="1">
        <v>3</v>
      </c>
      <c r="M1511">
        <v>3</v>
      </c>
      <c r="N1511">
        <v>3</v>
      </c>
      <c r="O1511" s="1">
        <v>3</v>
      </c>
      <c r="P1511">
        <v>7.6</v>
      </c>
      <c r="Q1511">
        <v>3</v>
      </c>
      <c r="R1511">
        <v>19.7</v>
      </c>
      <c r="S1511">
        <v>3</v>
      </c>
      <c r="T1511">
        <v>4.5999999999999996</v>
      </c>
      <c r="U1511">
        <v>3</v>
      </c>
      <c r="V1511">
        <v>10.199999999999999</v>
      </c>
      <c r="W1511">
        <v>3</v>
      </c>
      <c r="X1511">
        <v>16.3</v>
      </c>
    </row>
    <row r="1512" spans="1:24" x14ac:dyDescent="0.3">
      <c r="A1512" s="6" t="s">
        <v>19893</v>
      </c>
      <c r="B1512" s="52" t="s">
        <v>9528</v>
      </c>
      <c r="C1512" s="6" t="s">
        <v>19895</v>
      </c>
      <c r="D1512" s="6" t="s">
        <v>19894</v>
      </c>
      <c r="E1512" s="5">
        <v>304</v>
      </c>
      <c r="F1512" s="6">
        <v>34.700000000000003</v>
      </c>
      <c r="G1512" s="1">
        <v>1.0580000000000001</v>
      </c>
      <c r="H1512">
        <v>0.98199999999999998</v>
      </c>
      <c r="I1512">
        <v>0.85099999999999998</v>
      </c>
      <c r="J1512">
        <v>0.89800000000000002</v>
      </c>
      <c r="K1512">
        <v>0.96</v>
      </c>
      <c r="L1512" s="1">
        <v>3</v>
      </c>
      <c r="M1512">
        <v>3</v>
      </c>
      <c r="N1512">
        <v>4</v>
      </c>
      <c r="O1512" s="1">
        <v>4</v>
      </c>
      <c r="P1512">
        <v>3.2</v>
      </c>
      <c r="Q1512">
        <v>4</v>
      </c>
      <c r="R1512">
        <v>6.4</v>
      </c>
      <c r="S1512">
        <v>4</v>
      </c>
      <c r="T1512">
        <v>9.8000000000000007</v>
      </c>
      <c r="U1512">
        <v>4</v>
      </c>
      <c r="V1512">
        <v>14.4</v>
      </c>
      <c r="W1512">
        <v>4</v>
      </c>
      <c r="X1512">
        <v>7</v>
      </c>
    </row>
    <row r="1513" spans="1:24" x14ac:dyDescent="0.3">
      <c r="A1513" s="6" t="s">
        <v>19896</v>
      </c>
      <c r="B1513" s="52" t="s">
        <v>9530</v>
      </c>
      <c r="C1513" s="6" t="s">
        <v>19898</v>
      </c>
      <c r="D1513" s="6" t="s">
        <v>19897</v>
      </c>
      <c r="E1513" s="5">
        <v>116</v>
      </c>
      <c r="F1513" s="6">
        <v>12.5</v>
      </c>
      <c r="G1513" s="1">
        <v>1.044</v>
      </c>
      <c r="H1513">
        <v>1.034</v>
      </c>
      <c r="I1513">
        <v>1.109</v>
      </c>
      <c r="J1513">
        <v>1.1399999999999999</v>
      </c>
      <c r="K1513">
        <v>0.996</v>
      </c>
      <c r="L1513" s="1">
        <v>6</v>
      </c>
      <c r="M1513">
        <v>6</v>
      </c>
      <c r="N1513">
        <v>9</v>
      </c>
      <c r="O1513" s="1">
        <v>9</v>
      </c>
      <c r="P1513">
        <v>6.9</v>
      </c>
      <c r="Q1513">
        <v>9</v>
      </c>
      <c r="R1513">
        <v>7.2</v>
      </c>
      <c r="S1513">
        <v>9</v>
      </c>
      <c r="T1513">
        <v>7.2</v>
      </c>
      <c r="U1513">
        <v>9</v>
      </c>
      <c r="V1513">
        <v>3.3</v>
      </c>
      <c r="W1513">
        <v>9</v>
      </c>
      <c r="X1513">
        <v>1.6</v>
      </c>
    </row>
    <row r="1514" spans="1:24" x14ac:dyDescent="0.3">
      <c r="A1514" s="6" t="s">
        <v>19899</v>
      </c>
      <c r="B1514" s="52" t="s">
        <v>9532</v>
      </c>
      <c r="C1514" s="6" t="s">
        <v>19901</v>
      </c>
      <c r="D1514" s="6" t="s">
        <v>19900</v>
      </c>
      <c r="E1514" s="5">
        <v>621</v>
      </c>
      <c r="F1514" s="6">
        <v>72</v>
      </c>
      <c r="G1514" s="1">
        <v>0.95799999999999996</v>
      </c>
      <c r="H1514">
        <v>0.96</v>
      </c>
      <c r="I1514">
        <v>0.85599999999999998</v>
      </c>
      <c r="J1514">
        <v>0.80700000000000005</v>
      </c>
      <c r="K1514">
        <v>0.84199999999999997</v>
      </c>
      <c r="L1514" s="1">
        <v>13</v>
      </c>
      <c r="M1514">
        <v>14</v>
      </c>
      <c r="N1514">
        <v>21</v>
      </c>
      <c r="O1514" s="1">
        <v>19</v>
      </c>
      <c r="P1514">
        <v>9.5</v>
      </c>
      <c r="Q1514">
        <v>19</v>
      </c>
      <c r="R1514">
        <v>8.1999999999999993</v>
      </c>
      <c r="S1514">
        <v>19</v>
      </c>
      <c r="T1514">
        <v>9.3000000000000007</v>
      </c>
      <c r="U1514">
        <v>19</v>
      </c>
      <c r="V1514">
        <v>3.9</v>
      </c>
      <c r="W1514">
        <v>19</v>
      </c>
      <c r="X1514">
        <v>8.5</v>
      </c>
    </row>
    <row r="1515" spans="1:24" x14ac:dyDescent="0.3">
      <c r="A1515" s="6" t="s">
        <v>19902</v>
      </c>
      <c r="B1515" s="52" t="s">
        <v>9534</v>
      </c>
      <c r="C1515" s="6" t="s">
        <v>19904</v>
      </c>
      <c r="D1515" s="6" t="s">
        <v>19903</v>
      </c>
      <c r="E1515" s="5">
        <v>531</v>
      </c>
      <c r="F1515" s="6">
        <v>62</v>
      </c>
      <c r="G1515" s="1">
        <v>0.92100000000000004</v>
      </c>
      <c r="H1515">
        <v>1.165</v>
      </c>
      <c r="I1515">
        <v>1.119</v>
      </c>
      <c r="J1515">
        <v>1.07</v>
      </c>
      <c r="K1515">
        <v>1.236</v>
      </c>
      <c r="L1515" s="1">
        <v>8</v>
      </c>
      <c r="M1515">
        <v>8</v>
      </c>
      <c r="N1515">
        <v>10</v>
      </c>
      <c r="O1515" s="1">
        <v>10</v>
      </c>
      <c r="P1515">
        <v>15.4</v>
      </c>
      <c r="Q1515">
        <v>10</v>
      </c>
      <c r="R1515">
        <v>11.7</v>
      </c>
      <c r="S1515">
        <v>10</v>
      </c>
      <c r="T1515">
        <v>8.6</v>
      </c>
      <c r="U1515">
        <v>10</v>
      </c>
      <c r="V1515">
        <v>6</v>
      </c>
      <c r="W1515">
        <v>10</v>
      </c>
      <c r="X1515">
        <v>15.5</v>
      </c>
    </row>
    <row r="1516" spans="1:24" x14ac:dyDescent="0.3">
      <c r="A1516" s="6" t="s">
        <v>607</v>
      </c>
      <c r="B1516" s="52" t="s">
        <v>606</v>
      </c>
      <c r="C1516" s="6" t="s">
        <v>5552</v>
      </c>
      <c r="D1516" s="6" t="s">
        <v>608</v>
      </c>
      <c r="E1516" s="5">
        <v>504</v>
      </c>
      <c r="F1516" s="6">
        <v>57.5</v>
      </c>
      <c r="G1516" s="1">
        <v>1.0329999999999999</v>
      </c>
      <c r="H1516">
        <v>1.0189999999999999</v>
      </c>
      <c r="I1516">
        <v>1.2849999999999999</v>
      </c>
      <c r="J1516">
        <v>1.4390000000000001</v>
      </c>
      <c r="K1516">
        <v>1.0009999999999999</v>
      </c>
      <c r="L1516" s="1">
        <v>13</v>
      </c>
      <c r="M1516">
        <v>13</v>
      </c>
      <c r="N1516">
        <v>18</v>
      </c>
      <c r="O1516" s="1">
        <v>18</v>
      </c>
      <c r="P1516">
        <v>10.3</v>
      </c>
      <c r="Q1516">
        <v>18</v>
      </c>
      <c r="R1516">
        <v>10</v>
      </c>
      <c r="S1516">
        <v>18</v>
      </c>
      <c r="T1516">
        <v>19.399999999999999</v>
      </c>
      <c r="U1516">
        <v>18</v>
      </c>
      <c r="V1516">
        <v>12.3</v>
      </c>
      <c r="W1516">
        <v>18</v>
      </c>
      <c r="X1516">
        <v>11.1</v>
      </c>
    </row>
    <row r="1517" spans="1:24" x14ac:dyDescent="0.3">
      <c r="A1517" s="6" t="s">
        <v>1778</v>
      </c>
      <c r="B1517" s="52" t="s">
        <v>1777</v>
      </c>
      <c r="C1517" s="6" t="s">
        <v>5215</v>
      </c>
      <c r="D1517" s="6" t="s">
        <v>1779</v>
      </c>
      <c r="E1517" s="5">
        <v>198</v>
      </c>
      <c r="F1517" s="6">
        <v>22.1</v>
      </c>
      <c r="G1517" s="1">
        <v>1.05</v>
      </c>
      <c r="H1517">
        <v>0.98799999999999999</v>
      </c>
      <c r="I1517">
        <v>1.208</v>
      </c>
      <c r="J1517">
        <v>1.337</v>
      </c>
      <c r="K1517">
        <v>1.1439999999999999</v>
      </c>
      <c r="L1517" s="1">
        <v>7</v>
      </c>
      <c r="M1517">
        <v>7</v>
      </c>
      <c r="N1517">
        <v>7</v>
      </c>
      <c r="O1517" s="1">
        <v>7</v>
      </c>
      <c r="P1517">
        <v>6.8</v>
      </c>
      <c r="Q1517">
        <v>7</v>
      </c>
      <c r="R1517">
        <v>10</v>
      </c>
      <c r="S1517">
        <v>7</v>
      </c>
      <c r="T1517">
        <v>14.7</v>
      </c>
      <c r="U1517">
        <v>7</v>
      </c>
      <c r="V1517">
        <v>9.4</v>
      </c>
      <c r="W1517">
        <v>7</v>
      </c>
      <c r="X1517">
        <v>10.6</v>
      </c>
    </row>
    <row r="1518" spans="1:24" x14ac:dyDescent="0.3">
      <c r="A1518" s="6" t="s">
        <v>2661</v>
      </c>
      <c r="B1518" s="52" t="s">
        <v>2660</v>
      </c>
      <c r="C1518" s="6" t="s">
        <v>4958</v>
      </c>
      <c r="D1518" s="6" t="s">
        <v>2662</v>
      </c>
      <c r="E1518" s="5">
        <v>494</v>
      </c>
      <c r="F1518" s="6">
        <v>56.4</v>
      </c>
      <c r="G1518" s="1">
        <v>0.97799999999999998</v>
      </c>
      <c r="H1518">
        <v>0.90900000000000003</v>
      </c>
      <c r="I1518">
        <v>0.83499999999999996</v>
      </c>
      <c r="J1518">
        <v>0.83599999999999997</v>
      </c>
      <c r="K1518">
        <v>0.83199999999999996</v>
      </c>
      <c r="L1518" s="1">
        <v>26</v>
      </c>
      <c r="M1518">
        <v>26</v>
      </c>
      <c r="N1518">
        <v>39</v>
      </c>
      <c r="O1518" s="1">
        <v>39</v>
      </c>
      <c r="P1518">
        <v>6.5</v>
      </c>
      <c r="Q1518">
        <v>39</v>
      </c>
      <c r="R1518">
        <v>10.199999999999999</v>
      </c>
      <c r="S1518">
        <v>39</v>
      </c>
      <c r="T1518">
        <v>10.6</v>
      </c>
      <c r="U1518">
        <v>39</v>
      </c>
      <c r="V1518">
        <v>14.2</v>
      </c>
      <c r="W1518">
        <v>39</v>
      </c>
      <c r="X1518">
        <v>11.7</v>
      </c>
    </row>
    <row r="1519" spans="1:24" x14ac:dyDescent="0.3">
      <c r="A1519" s="6" t="s">
        <v>19905</v>
      </c>
      <c r="B1519" s="52" t="s">
        <v>9536</v>
      </c>
      <c r="C1519" s="6" t="s">
        <v>19907</v>
      </c>
      <c r="D1519" s="6" t="s">
        <v>19906</v>
      </c>
      <c r="E1519" s="5">
        <v>253</v>
      </c>
      <c r="F1519" s="6">
        <v>29.8</v>
      </c>
      <c r="G1519" s="1">
        <v>1</v>
      </c>
      <c r="H1519">
        <v>1.018</v>
      </c>
      <c r="I1519">
        <v>0.93</v>
      </c>
      <c r="J1519">
        <v>0.90800000000000003</v>
      </c>
      <c r="K1519">
        <v>0.97799999999999998</v>
      </c>
      <c r="L1519" s="1">
        <v>8</v>
      </c>
      <c r="M1519">
        <v>8</v>
      </c>
      <c r="N1519">
        <v>17</v>
      </c>
      <c r="O1519" s="1">
        <v>17</v>
      </c>
      <c r="P1519">
        <v>3.7</v>
      </c>
      <c r="Q1519">
        <v>17</v>
      </c>
      <c r="R1519">
        <v>11.6</v>
      </c>
      <c r="S1519">
        <v>17</v>
      </c>
      <c r="T1519">
        <v>13.5</v>
      </c>
      <c r="U1519">
        <v>17</v>
      </c>
      <c r="V1519">
        <v>11.6</v>
      </c>
      <c r="W1519">
        <v>17</v>
      </c>
      <c r="X1519">
        <v>11.6</v>
      </c>
    </row>
    <row r="1520" spans="1:24" x14ac:dyDescent="0.3">
      <c r="A1520" s="6" t="s">
        <v>4142</v>
      </c>
      <c r="B1520" s="52" t="s">
        <v>4141</v>
      </c>
      <c r="C1520" s="6" t="s">
        <v>4509</v>
      </c>
      <c r="D1520" s="6" t="s">
        <v>4143</v>
      </c>
      <c r="E1520" s="5">
        <v>260</v>
      </c>
      <c r="F1520" s="6">
        <v>29.9</v>
      </c>
      <c r="G1520" s="1">
        <v>1.0069999999999999</v>
      </c>
      <c r="H1520">
        <v>0.89700000000000002</v>
      </c>
      <c r="I1520">
        <v>0.80200000000000005</v>
      </c>
      <c r="J1520">
        <v>0.74299999999999999</v>
      </c>
      <c r="K1520">
        <v>0.81599999999999995</v>
      </c>
      <c r="L1520" s="1">
        <v>14</v>
      </c>
      <c r="M1520">
        <v>14</v>
      </c>
      <c r="N1520">
        <v>42</v>
      </c>
      <c r="O1520" s="1">
        <v>40</v>
      </c>
      <c r="P1520">
        <v>9.5</v>
      </c>
      <c r="Q1520">
        <v>40</v>
      </c>
      <c r="R1520">
        <v>6.6</v>
      </c>
      <c r="S1520">
        <v>40</v>
      </c>
      <c r="T1520">
        <v>14.1</v>
      </c>
      <c r="U1520">
        <v>40</v>
      </c>
      <c r="V1520">
        <v>13.2</v>
      </c>
      <c r="W1520">
        <v>40</v>
      </c>
      <c r="X1520">
        <v>8.3000000000000007</v>
      </c>
    </row>
    <row r="1521" spans="1:24" x14ac:dyDescent="0.3">
      <c r="A1521" s="6" t="s">
        <v>19908</v>
      </c>
      <c r="B1521" s="52" t="s">
        <v>9538</v>
      </c>
      <c r="D1521" s="6" t="s">
        <v>19909</v>
      </c>
      <c r="E1521" s="5">
        <v>305</v>
      </c>
      <c r="F1521" s="6">
        <v>33.6</v>
      </c>
      <c r="G1521" s="1">
        <v>1.06</v>
      </c>
      <c r="H1521">
        <v>0.95799999999999996</v>
      </c>
      <c r="I1521">
        <v>0.91900000000000004</v>
      </c>
      <c r="J1521">
        <v>1.091</v>
      </c>
      <c r="K1521">
        <v>1.075</v>
      </c>
      <c r="L1521" s="1">
        <v>4</v>
      </c>
      <c r="M1521">
        <v>4</v>
      </c>
      <c r="N1521">
        <v>4</v>
      </c>
      <c r="O1521" s="1">
        <v>4</v>
      </c>
      <c r="P1521">
        <v>3.7</v>
      </c>
      <c r="Q1521">
        <v>4</v>
      </c>
      <c r="R1521">
        <v>8.4</v>
      </c>
      <c r="S1521">
        <v>4</v>
      </c>
      <c r="T1521">
        <v>28.3</v>
      </c>
      <c r="U1521">
        <v>4</v>
      </c>
      <c r="V1521">
        <v>10.9</v>
      </c>
      <c r="W1521">
        <v>4</v>
      </c>
      <c r="X1521">
        <v>6</v>
      </c>
    </row>
    <row r="1522" spans="1:24" x14ac:dyDescent="0.3">
      <c r="A1522" s="6" t="s">
        <v>19910</v>
      </c>
      <c r="B1522" s="52" t="s">
        <v>9540</v>
      </c>
      <c r="C1522" s="6" t="s">
        <v>19912</v>
      </c>
      <c r="D1522" s="6" t="s">
        <v>19911</v>
      </c>
      <c r="E1522" s="5">
        <v>4753</v>
      </c>
      <c r="F1522" s="6">
        <v>533.29999999999995</v>
      </c>
      <c r="G1522" s="1">
        <v>1.123</v>
      </c>
      <c r="H1522">
        <v>0.92800000000000005</v>
      </c>
      <c r="I1522">
        <v>0.97899999999999998</v>
      </c>
      <c r="J1522">
        <v>1.0760000000000001</v>
      </c>
      <c r="K1522">
        <v>1.0189999999999999</v>
      </c>
      <c r="L1522" s="1">
        <v>2</v>
      </c>
      <c r="M1522">
        <v>2</v>
      </c>
      <c r="N1522">
        <v>2</v>
      </c>
      <c r="O1522" s="1">
        <v>2</v>
      </c>
      <c r="P1522">
        <v>0.1</v>
      </c>
      <c r="Q1522">
        <v>2</v>
      </c>
      <c r="R1522">
        <v>8.8000000000000007</v>
      </c>
      <c r="S1522">
        <v>2</v>
      </c>
      <c r="T1522">
        <v>29.1</v>
      </c>
      <c r="U1522">
        <v>2</v>
      </c>
      <c r="V1522">
        <v>13.2</v>
      </c>
      <c r="W1522">
        <v>2</v>
      </c>
      <c r="X1522">
        <v>3.8</v>
      </c>
    </row>
    <row r="1523" spans="1:24" x14ac:dyDescent="0.3">
      <c r="A1523" s="6" t="s">
        <v>19913</v>
      </c>
      <c r="B1523" s="52" t="s">
        <v>9542</v>
      </c>
      <c r="C1523" s="6" t="s">
        <v>19915</v>
      </c>
      <c r="D1523" s="6" t="s">
        <v>19914</v>
      </c>
      <c r="E1523" s="5">
        <v>736</v>
      </c>
      <c r="F1523" s="6">
        <v>81.8</v>
      </c>
      <c r="G1523" s="1">
        <v>1.03</v>
      </c>
      <c r="H1523">
        <v>1.0269999999999999</v>
      </c>
      <c r="I1523">
        <v>1.032</v>
      </c>
      <c r="J1523">
        <v>1.0169999999999999</v>
      </c>
      <c r="K1523">
        <v>1.0209999999999999</v>
      </c>
      <c r="L1523" s="1">
        <v>21</v>
      </c>
      <c r="M1523">
        <v>21</v>
      </c>
      <c r="N1523">
        <v>37</v>
      </c>
      <c r="O1523" s="1">
        <v>37</v>
      </c>
      <c r="P1523">
        <v>7.7</v>
      </c>
      <c r="Q1523">
        <v>37</v>
      </c>
      <c r="R1523">
        <v>13.1</v>
      </c>
      <c r="S1523">
        <v>37</v>
      </c>
      <c r="T1523">
        <v>16.5</v>
      </c>
      <c r="U1523">
        <v>37</v>
      </c>
      <c r="V1523">
        <v>12.2</v>
      </c>
      <c r="W1523">
        <v>37</v>
      </c>
      <c r="X1523">
        <v>7.5</v>
      </c>
    </row>
    <row r="1524" spans="1:24" x14ac:dyDescent="0.3">
      <c r="A1524" s="6" t="s">
        <v>19916</v>
      </c>
      <c r="B1524" s="52" t="s">
        <v>386</v>
      </c>
      <c r="C1524" s="6" t="s">
        <v>19918</v>
      </c>
      <c r="D1524" s="6" t="s">
        <v>19917</v>
      </c>
      <c r="E1524" s="5">
        <v>870</v>
      </c>
      <c r="F1524" s="6">
        <v>98</v>
      </c>
      <c r="G1524" s="1">
        <v>1</v>
      </c>
      <c r="H1524">
        <v>0.92200000000000004</v>
      </c>
      <c r="I1524">
        <v>0.97299999999999998</v>
      </c>
      <c r="J1524">
        <v>1.1080000000000001</v>
      </c>
      <c r="K1524">
        <v>0.94499999999999995</v>
      </c>
      <c r="L1524" s="1">
        <v>2</v>
      </c>
      <c r="M1524">
        <v>31</v>
      </c>
      <c r="N1524">
        <v>72</v>
      </c>
      <c r="O1524" s="1">
        <v>9</v>
      </c>
      <c r="P1524">
        <v>4.5</v>
      </c>
      <c r="Q1524">
        <v>9</v>
      </c>
      <c r="R1524">
        <v>4.3</v>
      </c>
      <c r="S1524">
        <v>9</v>
      </c>
      <c r="T1524">
        <v>7</v>
      </c>
      <c r="U1524">
        <v>9</v>
      </c>
      <c r="V1524">
        <v>8.1999999999999993</v>
      </c>
      <c r="W1524">
        <v>9</v>
      </c>
      <c r="X1524">
        <v>7.1</v>
      </c>
    </row>
    <row r="1525" spans="1:24" x14ac:dyDescent="0.3">
      <c r="A1525" s="6" t="s">
        <v>3500</v>
      </c>
      <c r="B1525" s="52" t="s">
        <v>386</v>
      </c>
      <c r="D1525" s="6" t="s">
        <v>3501</v>
      </c>
      <c r="E1525" s="5">
        <v>870</v>
      </c>
      <c r="F1525" s="6">
        <v>97.9</v>
      </c>
      <c r="G1525" s="1">
        <v>0.96099999999999997</v>
      </c>
      <c r="H1525">
        <v>0.94799999999999995</v>
      </c>
      <c r="I1525">
        <v>0.96899999999999997</v>
      </c>
      <c r="J1525">
        <v>0.89800000000000002</v>
      </c>
      <c r="K1525">
        <v>0.8</v>
      </c>
      <c r="L1525" s="1">
        <v>2</v>
      </c>
      <c r="M1525">
        <v>31</v>
      </c>
      <c r="N1525">
        <v>70</v>
      </c>
      <c r="O1525" s="1">
        <v>7</v>
      </c>
      <c r="P1525">
        <v>16.8</v>
      </c>
      <c r="Q1525">
        <v>7</v>
      </c>
      <c r="R1525">
        <v>7.8</v>
      </c>
      <c r="S1525">
        <v>7</v>
      </c>
      <c r="T1525">
        <v>21.4</v>
      </c>
      <c r="U1525">
        <v>7</v>
      </c>
      <c r="V1525">
        <v>18.399999999999999</v>
      </c>
      <c r="W1525">
        <v>7</v>
      </c>
      <c r="X1525">
        <v>14.3</v>
      </c>
    </row>
    <row r="1526" spans="1:24" x14ac:dyDescent="0.3">
      <c r="A1526" s="6" t="s">
        <v>19919</v>
      </c>
      <c r="B1526" s="52" t="s">
        <v>9544</v>
      </c>
      <c r="C1526" s="6" t="s">
        <v>19921</v>
      </c>
      <c r="D1526" s="6" t="s">
        <v>19920</v>
      </c>
      <c r="E1526" s="5">
        <v>1577</v>
      </c>
      <c r="F1526" s="6">
        <v>177.2</v>
      </c>
      <c r="G1526" s="1">
        <v>0.88600000000000001</v>
      </c>
      <c r="H1526">
        <v>1.1559999999999999</v>
      </c>
      <c r="I1526">
        <v>1.0389999999999999</v>
      </c>
      <c r="J1526">
        <v>1.141</v>
      </c>
      <c r="K1526">
        <v>1.0569999999999999</v>
      </c>
      <c r="L1526" s="1">
        <v>2</v>
      </c>
      <c r="M1526">
        <v>2</v>
      </c>
      <c r="N1526">
        <v>2</v>
      </c>
      <c r="O1526" s="1">
        <v>2</v>
      </c>
      <c r="P1526">
        <v>51.4</v>
      </c>
      <c r="Q1526">
        <v>2</v>
      </c>
      <c r="R1526">
        <v>15.9</v>
      </c>
      <c r="S1526">
        <v>2</v>
      </c>
      <c r="T1526">
        <v>9.4</v>
      </c>
      <c r="U1526">
        <v>2</v>
      </c>
      <c r="V1526">
        <v>15.4</v>
      </c>
      <c r="W1526">
        <v>2</v>
      </c>
      <c r="X1526">
        <v>8.5</v>
      </c>
    </row>
    <row r="1527" spans="1:24" x14ac:dyDescent="0.3">
      <c r="A1527" s="6" t="s">
        <v>1943</v>
      </c>
      <c r="B1527" s="52" t="s">
        <v>170</v>
      </c>
      <c r="C1527" s="6" t="s">
        <v>5166</v>
      </c>
      <c r="D1527" s="6" t="s">
        <v>1944</v>
      </c>
      <c r="E1527" s="5">
        <v>1616</v>
      </c>
      <c r="F1527" s="6">
        <v>183</v>
      </c>
      <c r="G1527" s="1">
        <v>0.93400000000000005</v>
      </c>
      <c r="H1527">
        <v>0.998</v>
      </c>
      <c r="I1527">
        <v>0.81899999999999995</v>
      </c>
      <c r="J1527">
        <v>0.69</v>
      </c>
      <c r="K1527">
        <v>0.97499999999999998</v>
      </c>
      <c r="L1527" s="1">
        <v>49</v>
      </c>
      <c r="M1527">
        <v>50</v>
      </c>
      <c r="N1527">
        <v>88</v>
      </c>
      <c r="O1527" s="1">
        <v>87</v>
      </c>
      <c r="P1527">
        <v>8.8000000000000007</v>
      </c>
      <c r="Q1527">
        <v>87</v>
      </c>
      <c r="R1527">
        <v>9.3000000000000007</v>
      </c>
      <c r="S1527">
        <v>87</v>
      </c>
      <c r="T1527">
        <v>11.4</v>
      </c>
      <c r="U1527">
        <v>87</v>
      </c>
      <c r="V1527">
        <v>12.3</v>
      </c>
      <c r="W1527">
        <v>87</v>
      </c>
      <c r="X1527">
        <v>10.9</v>
      </c>
    </row>
    <row r="1528" spans="1:24" x14ac:dyDescent="0.3">
      <c r="A1528" s="6" t="s">
        <v>19922</v>
      </c>
      <c r="B1528" s="52" t="s">
        <v>170</v>
      </c>
      <c r="D1528" s="6" t="s">
        <v>19923</v>
      </c>
      <c r="E1528" s="5">
        <v>78</v>
      </c>
      <c r="F1528" s="6">
        <v>8.6999999999999993</v>
      </c>
      <c r="G1528" s="1">
        <v>1.044</v>
      </c>
      <c r="H1528">
        <v>0.91500000000000004</v>
      </c>
      <c r="I1528">
        <v>0.80100000000000005</v>
      </c>
      <c r="J1528">
        <v>0.90900000000000003</v>
      </c>
      <c r="K1528">
        <v>1.0029999999999999</v>
      </c>
      <c r="L1528" s="1">
        <v>1</v>
      </c>
      <c r="M1528">
        <v>1</v>
      </c>
      <c r="N1528">
        <v>1</v>
      </c>
      <c r="O1528" s="1">
        <v>1</v>
      </c>
      <c r="P1528" t="s">
        <v>5</v>
      </c>
      <c r="Q1528">
        <v>1</v>
      </c>
      <c r="R1528" t="s">
        <v>5</v>
      </c>
      <c r="S1528">
        <v>1</v>
      </c>
      <c r="T1528" t="s">
        <v>5</v>
      </c>
      <c r="U1528">
        <v>1</v>
      </c>
      <c r="V1528" t="s">
        <v>5</v>
      </c>
      <c r="W1528">
        <v>1</v>
      </c>
      <c r="X1528" t="s">
        <v>5</v>
      </c>
    </row>
    <row r="1529" spans="1:24" x14ac:dyDescent="0.3">
      <c r="A1529" s="6" t="s">
        <v>19924</v>
      </c>
      <c r="B1529" s="52" t="s">
        <v>9546</v>
      </c>
      <c r="C1529" s="6" t="s">
        <v>19926</v>
      </c>
      <c r="D1529" s="6" t="s">
        <v>19925</v>
      </c>
      <c r="E1529" s="5">
        <v>912</v>
      </c>
      <c r="F1529" s="6">
        <v>101.8</v>
      </c>
      <c r="G1529" s="1">
        <v>0.96199999999999997</v>
      </c>
      <c r="H1529">
        <v>1.0980000000000001</v>
      </c>
      <c r="I1529">
        <v>1.1870000000000001</v>
      </c>
      <c r="J1529">
        <v>1.1919999999999999</v>
      </c>
      <c r="K1529">
        <v>1.2829999999999999</v>
      </c>
      <c r="L1529" s="1">
        <v>14</v>
      </c>
      <c r="M1529">
        <v>16</v>
      </c>
      <c r="N1529">
        <v>20</v>
      </c>
      <c r="O1529" s="1">
        <v>18</v>
      </c>
      <c r="P1529">
        <v>10.4</v>
      </c>
      <c r="Q1529">
        <v>18</v>
      </c>
      <c r="R1529">
        <v>8.4</v>
      </c>
      <c r="S1529">
        <v>18</v>
      </c>
      <c r="T1529">
        <v>16.100000000000001</v>
      </c>
      <c r="U1529">
        <v>18</v>
      </c>
      <c r="V1529">
        <v>12.6</v>
      </c>
      <c r="W1529">
        <v>18</v>
      </c>
      <c r="X1529">
        <v>9.3000000000000007</v>
      </c>
    </row>
    <row r="1530" spans="1:24" x14ac:dyDescent="0.3">
      <c r="A1530" s="6" t="s">
        <v>19927</v>
      </c>
      <c r="B1530" s="52" t="s">
        <v>9548</v>
      </c>
      <c r="C1530" s="6" t="s">
        <v>19929</v>
      </c>
      <c r="D1530" s="6" t="s">
        <v>19928</v>
      </c>
      <c r="E1530" s="5">
        <v>853</v>
      </c>
      <c r="F1530" s="6">
        <v>95.7</v>
      </c>
      <c r="G1530" s="1">
        <v>0.89400000000000002</v>
      </c>
      <c r="H1530">
        <v>0.80200000000000005</v>
      </c>
      <c r="I1530">
        <v>1.256</v>
      </c>
      <c r="J1530">
        <v>1.302</v>
      </c>
      <c r="K1530">
        <v>0.81799999999999995</v>
      </c>
      <c r="L1530" s="1">
        <v>3</v>
      </c>
      <c r="M1530">
        <v>5</v>
      </c>
      <c r="N1530">
        <v>5</v>
      </c>
      <c r="O1530" s="1">
        <v>3</v>
      </c>
      <c r="P1530">
        <v>17.600000000000001</v>
      </c>
      <c r="Q1530">
        <v>3</v>
      </c>
      <c r="R1530">
        <v>56.9</v>
      </c>
      <c r="S1530">
        <v>3</v>
      </c>
      <c r="T1530">
        <v>38.1</v>
      </c>
      <c r="U1530">
        <v>3</v>
      </c>
      <c r="V1530">
        <v>47.5</v>
      </c>
      <c r="W1530">
        <v>3</v>
      </c>
      <c r="X1530">
        <v>32.6</v>
      </c>
    </row>
    <row r="1531" spans="1:24" x14ac:dyDescent="0.3">
      <c r="A1531" s="6" t="s">
        <v>19932</v>
      </c>
      <c r="B1531" s="52" t="s">
        <v>121</v>
      </c>
      <c r="C1531" s="6" t="s">
        <v>19934</v>
      </c>
      <c r="D1531" s="6" t="s">
        <v>19933</v>
      </c>
      <c r="E1531" s="5">
        <v>475</v>
      </c>
      <c r="F1531" s="6">
        <v>52.4</v>
      </c>
      <c r="G1531" s="1">
        <v>1.0169999999999999</v>
      </c>
      <c r="H1531">
        <v>0.92700000000000005</v>
      </c>
      <c r="I1531">
        <v>0.85799999999999998</v>
      </c>
      <c r="J1531">
        <v>0.85599999999999998</v>
      </c>
      <c r="K1531">
        <v>0.81699999999999995</v>
      </c>
      <c r="L1531" s="1">
        <v>8</v>
      </c>
      <c r="M1531">
        <v>14</v>
      </c>
      <c r="N1531">
        <v>23</v>
      </c>
      <c r="O1531" s="1">
        <v>14</v>
      </c>
      <c r="P1531">
        <v>4.8</v>
      </c>
      <c r="Q1531">
        <v>14</v>
      </c>
      <c r="R1531">
        <v>15.1</v>
      </c>
      <c r="S1531">
        <v>14</v>
      </c>
      <c r="T1531">
        <v>16.7</v>
      </c>
      <c r="U1531">
        <v>14</v>
      </c>
      <c r="V1531">
        <v>10.3</v>
      </c>
      <c r="W1531">
        <v>14</v>
      </c>
      <c r="X1531">
        <v>14.6</v>
      </c>
    </row>
    <row r="1532" spans="1:24" x14ac:dyDescent="0.3">
      <c r="A1532" s="6" t="s">
        <v>19930</v>
      </c>
      <c r="B1532" s="52" t="s">
        <v>121</v>
      </c>
      <c r="D1532" s="6" t="s">
        <v>19931</v>
      </c>
      <c r="E1532" s="5">
        <v>270</v>
      </c>
      <c r="F1532" s="6">
        <v>29.8</v>
      </c>
      <c r="G1532" s="1">
        <v>0.96299999999999997</v>
      </c>
      <c r="H1532">
        <v>0.97399999999999998</v>
      </c>
      <c r="I1532">
        <v>1.054</v>
      </c>
      <c r="J1532">
        <v>1.048</v>
      </c>
      <c r="K1532">
        <v>1.02</v>
      </c>
      <c r="L1532" s="1">
        <v>1</v>
      </c>
      <c r="M1532">
        <v>7</v>
      </c>
      <c r="N1532">
        <v>11</v>
      </c>
      <c r="O1532" s="1">
        <v>2</v>
      </c>
      <c r="P1532">
        <v>0.8</v>
      </c>
      <c r="Q1532">
        <v>2</v>
      </c>
      <c r="R1532">
        <v>14.8</v>
      </c>
      <c r="S1532">
        <v>2</v>
      </c>
      <c r="T1532">
        <v>18.100000000000001</v>
      </c>
      <c r="U1532">
        <v>2</v>
      </c>
      <c r="V1532">
        <v>13.4</v>
      </c>
      <c r="W1532">
        <v>2</v>
      </c>
      <c r="X1532">
        <v>29.4</v>
      </c>
    </row>
    <row r="1533" spans="1:24" x14ac:dyDescent="0.3">
      <c r="A1533" s="6" t="s">
        <v>19935</v>
      </c>
      <c r="B1533" s="52" t="s">
        <v>9550</v>
      </c>
      <c r="C1533" s="6" t="s">
        <v>19937</v>
      </c>
      <c r="D1533" s="6" t="s">
        <v>19936</v>
      </c>
      <c r="E1533" s="5">
        <v>174</v>
      </c>
      <c r="F1533" s="6">
        <v>19.100000000000001</v>
      </c>
      <c r="G1533" s="1">
        <v>1.03</v>
      </c>
      <c r="H1533">
        <v>0.97899999999999998</v>
      </c>
      <c r="I1533">
        <v>1.0960000000000001</v>
      </c>
      <c r="J1533">
        <v>1.008</v>
      </c>
      <c r="K1533">
        <v>1</v>
      </c>
      <c r="L1533" s="1">
        <v>4</v>
      </c>
      <c r="M1533">
        <v>4</v>
      </c>
      <c r="N1533">
        <v>7</v>
      </c>
      <c r="O1533" s="1">
        <v>7</v>
      </c>
      <c r="P1533">
        <v>10.3</v>
      </c>
      <c r="Q1533">
        <v>7</v>
      </c>
      <c r="R1533">
        <v>6.4</v>
      </c>
      <c r="S1533">
        <v>7</v>
      </c>
      <c r="T1533">
        <v>13.1</v>
      </c>
      <c r="U1533">
        <v>7</v>
      </c>
      <c r="V1533">
        <v>11</v>
      </c>
      <c r="W1533">
        <v>7</v>
      </c>
      <c r="X1533">
        <v>9.1999999999999993</v>
      </c>
    </row>
    <row r="1534" spans="1:24" x14ac:dyDescent="0.3">
      <c r="A1534" s="6" t="s">
        <v>19938</v>
      </c>
      <c r="B1534" s="52" t="s">
        <v>9552</v>
      </c>
      <c r="C1534" s="6" t="s">
        <v>19940</v>
      </c>
      <c r="D1534" s="6" t="s">
        <v>19939</v>
      </c>
      <c r="E1534" s="5">
        <v>329</v>
      </c>
      <c r="F1534" s="6">
        <v>37</v>
      </c>
      <c r="G1534" s="1">
        <v>0.86299999999999999</v>
      </c>
      <c r="H1534">
        <v>0.74299999999999999</v>
      </c>
      <c r="I1534">
        <v>0.63500000000000001</v>
      </c>
      <c r="J1534">
        <v>0.71799999999999997</v>
      </c>
      <c r="K1534">
        <v>0.79800000000000004</v>
      </c>
      <c r="L1534" s="1">
        <v>5</v>
      </c>
      <c r="M1534">
        <v>5</v>
      </c>
      <c r="N1534">
        <v>5</v>
      </c>
      <c r="O1534" s="1">
        <v>5</v>
      </c>
      <c r="P1534">
        <v>18.7</v>
      </c>
      <c r="Q1534">
        <v>5</v>
      </c>
      <c r="R1534">
        <v>9</v>
      </c>
      <c r="S1534">
        <v>5</v>
      </c>
      <c r="T1534">
        <v>16.2</v>
      </c>
      <c r="U1534">
        <v>5</v>
      </c>
      <c r="V1534">
        <v>19.3</v>
      </c>
      <c r="W1534">
        <v>5</v>
      </c>
      <c r="X1534">
        <v>20.5</v>
      </c>
    </row>
    <row r="1535" spans="1:24" x14ac:dyDescent="0.3">
      <c r="A1535" s="6" t="s">
        <v>19941</v>
      </c>
      <c r="B1535" s="52" t="s">
        <v>9554</v>
      </c>
      <c r="C1535" s="6" t="s">
        <v>19943</v>
      </c>
      <c r="D1535" s="6" t="s">
        <v>19942</v>
      </c>
      <c r="E1535" s="5">
        <v>756</v>
      </c>
      <c r="F1535" s="6">
        <v>84.4</v>
      </c>
      <c r="G1535" s="1">
        <v>0.77600000000000002</v>
      </c>
      <c r="H1535">
        <v>0.66800000000000004</v>
      </c>
      <c r="I1535">
        <v>0.51400000000000001</v>
      </c>
      <c r="J1535">
        <v>0.44800000000000001</v>
      </c>
      <c r="K1535">
        <v>0.67900000000000005</v>
      </c>
      <c r="L1535" s="1">
        <v>16</v>
      </c>
      <c r="M1535">
        <v>16</v>
      </c>
      <c r="N1535">
        <v>19</v>
      </c>
      <c r="O1535" s="1">
        <v>19</v>
      </c>
      <c r="P1535">
        <v>5.8</v>
      </c>
      <c r="Q1535">
        <v>19</v>
      </c>
      <c r="R1535">
        <v>9.1999999999999993</v>
      </c>
      <c r="S1535">
        <v>19</v>
      </c>
      <c r="T1535">
        <v>10.199999999999999</v>
      </c>
      <c r="U1535">
        <v>19</v>
      </c>
      <c r="V1535">
        <v>10.8</v>
      </c>
      <c r="W1535">
        <v>19</v>
      </c>
      <c r="X1535">
        <v>14.5</v>
      </c>
    </row>
    <row r="1536" spans="1:24" x14ac:dyDescent="0.3">
      <c r="A1536" s="6" t="s">
        <v>3296</v>
      </c>
      <c r="B1536" s="52" t="s">
        <v>3295</v>
      </c>
      <c r="C1536" s="6" t="s">
        <v>4765</v>
      </c>
      <c r="D1536" s="6" t="s">
        <v>3297</v>
      </c>
      <c r="E1536" s="5">
        <v>2186</v>
      </c>
      <c r="F1536" s="6">
        <v>249.4</v>
      </c>
      <c r="G1536" s="1">
        <v>1.0149999999999999</v>
      </c>
      <c r="H1536">
        <v>1.5669999999999999</v>
      </c>
      <c r="I1536">
        <v>1.704</v>
      </c>
      <c r="J1536">
        <v>1.8029999999999999</v>
      </c>
      <c r="K1536">
        <v>1.9550000000000001</v>
      </c>
      <c r="L1536" s="1">
        <v>15</v>
      </c>
      <c r="M1536">
        <v>15</v>
      </c>
      <c r="N1536">
        <v>19</v>
      </c>
      <c r="O1536" s="1">
        <v>19</v>
      </c>
      <c r="P1536">
        <v>8.6999999999999993</v>
      </c>
      <c r="Q1536">
        <v>19</v>
      </c>
      <c r="R1536">
        <v>11.4</v>
      </c>
      <c r="S1536">
        <v>19</v>
      </c>
      <c r="T1536">
        <v>12.2</v>
      </c>
      <c r="U1536">
        <v>19</v>
      </c>
      <c r="V1536">
        <v>12.2</v>
      </c>
      <c r="W1536">
        <v>19</v>
      </c>
      <c r="X1536">
        <v>21.7</v>
      </c>
    </row>
    <row r="1537" spans="1:24" x14ac:dyDescent="0.3">
      <c r="A1537" s="6" t="s">
        <v>3728</v>
      </c>
      <c r="B1537" s="52" t="s">
        <v>3727</v>
      </c>
      <c r="C1537" s="6" t="s">
        <v>4631</v>
      </c>
      <c r="D1537" s="6" t="s">
        <v>3729</v>
      </c>
      <c r="E1537" s="5">
        <v>2073</v>
      </c>
      <c r="F1537" s="6">
        <v>237.5</v>
      </c>
      <c r="G1537" s="1">
        <v>1.0049999999999999</v>
      </c>
      <c r="H1537">
        <v>1.1819999999999999</v>
      </c>
      <c r="I1537">
        <v>1.282</v>
      </c>
      <c r="J1537">
        <v>1.3029999999999999</v>
      </c>
      <c r="K1537">
        <v>1.7450000000000001</v>
      </c>
      <c r="L1537" s="1">
        <v>9</v>
      </c>
      <c r="M1537">
        <v>9</v>
      </c>
      <c r="N1537">
        <v>9</v>
      </c>
      <c r="O1537" s="1">
        <v>9</v>
      </c>
      <c r="P1537">
        <v>5.0999999999999996</v>
      </c>
      <c r="Q1537">
        <v>9</v>
      </c>
      <c r="R1537">
        <v>22.5</v>
      </c>
      <c r="S1537">
        <v>9</v>
      </c>
      <c r="T1537">
        <v>14.1</v>
      </c>
      <c r="U1537">
        <v>9</v>
      </c>
      <c r="V1537">
        <v>16.7</v>
      </c>
      <c r="W1537">
        <v>9</v>
      </c>
      <c r="X1537">
        <v>21.2</v>
      </c>
    </row>
    <row r="1538" spans="1:24" x14ac:dyDescent="0.3">
      <c r="A1538" s="6" t="s">
        <v>3498</v>
      </c>
      <c r="B1538" s="52" t="s">
        <v>3497</v>
      </c>
      <c r="C1538" s="6" t="s">
        <v>4693</v>
      </c>
      <c r="D1538" s="6" t="s">
        <v>3499</v>
      </c>
      <c r="E1538" s="5">
        <v>1830</v>
      </c>
      <c r="F1538" s="6">
        <v>211.8</v>
      </c>
      <c r="G1538" s="1">
        <v>1.0229999999999999</v>
      </c>
      <c r="H1538">
        <v>0.91700000000000004</v>
      </c>
      <c r="I1538">
        <v>1.056</v>
      </c>
      <c r="J1538">
        <v>1.1160000000000001</v>
      </c>
      <c r="K1538">
        <v>1.03</v>
      </c>
      <c r="L1538" s="1">
        <v>58</v>
      </c>
      <c r="M1538">
        <v>59</v>
      </c>
      <c r="N1538">
        <v>103</v>
      </c>
      <c r="O1538" s="1">
        <v>100</v>
      </c>
      <c r="P1538">
        <v>8.6</v>
      </c>
      <c r="Q1538">
        <v>100</v>
      </c>
      <c r="R1538">
        <v>7.8</v>
      </c>
      <c r="S1538">
        <v>100</v>
      </c>
      <c r="T1538">
        <v>12.2</v>
      </c>
      <c r="U1538">
        <v>100</v>
      </c>
      <c r="V1538">
        <v>13</v>
      </c>
      <c r="W1538">
        <v>100</v>
      </c>
      <c r="X1538">
        <v>10.1</v>
      </c>
    </row>
    <row r="1539" spans="1:24" x14ac:dyDescent="0.3">
      <c r="A1539" s="6" t="s">
        <v>19944</v>
      </c>
      <c r="B1539" s="52" t="s">
        <v>9556</v>
      </c>
      <c r="C1539" s="6" t="s">
        <v>19946</v>
      </c>
      <c r="D1539" s="6" t="s">
        <v>19945</v>
      </c>
      <c r="E1539" s="5">
        <v>2140</v>
      </c>
      <c r="F1539" s="6">
        <v>242.4</v>
      </c>
      <c r="G1539" s="1">
        <v>1.0860000000000001</v>
      </c>
      <c r="H1539">
        <v>1.113</v>
      </c>
      <c r="I1539">
        <v>1.1850000000000001</v>
      </c>
      <c r="J1539">
        <v>1.214</v>
      </c>
      <c r="K1539">
        <v>1.097</v>
      </c>
      <c r="L1539" s="1">
        <v>2</v>
      </c>
      <c r="M1539">
        <v>4</v>
      </c>
      <c r="N1539">
        <v>5</v>
      </c>
      <c r="O1539" s="1">
        <v>2</v>
      </c>
      <c r="P1539">
        <v>26</v>
      </c>
      <c r="Q1539">
        <v>2</v>
      </c>
      <c r="R1539">
        <v>20.7</v>
      </c>
      <c r="S1539">
        <v>2</v>
      </c>
      <c r="T1539">
        <v>34.1</v>
      </c>
      <c r="U1539">
        <v>2</v>
      </c>
      <c r="V1539">
        <v>29.3</v>
      </c>
      <c r="W1539">
        <v>2</v>
      </c>
      <c r="X1539">
        <v>10.5</v>
      </c>
    </row>
    <row r="1540" spans="1:24" x14ac:dyDescent="0.3">
      <c r="A1540" s="6" t="s">
        <v>2922</v>
      </c>
      <c r="B1540" s="52" t="s">
        <v>2921</v>
      </c>
      <c r="C1540" s="6" t="s">
        <v>4875</v>
      </c>
      <c r="D1540" s="6" t="s">
        <v>2923</v>
      </c>
      <c r="E1540" s="5">
        <v>2099</v>
      </c>
      <c r="F1540" s="6">
        <v>238.4</v>
      </c>
      <c r="G1540" s="1">
        <v>1.01</v>
      </c>
      <c r="H1540">
        <v>1.075</v>
      </c>
      <c r="I1540">
        <v>1.1619999999999999</v>
      </c>
      <c r="J1540">
        <v>1.2030000000000001</v>
      </c>
      <c r="K1540">
        <v>1.226</v>
      </c>
      <c r="L1540" s="1">
        <v>29</v>
      </c>
      <c r="M1540">
        <v>31</v>
      </c>
      <c r="N1540">
        <v>40</v>
      </c>
      <c r="O1540" s="1">
        <v>37</v>
      </c>
      <c r="P1540">
        <v>8.5</v>
      </c>
      <c r="Q1540">
        <v>37</v>
      </c>
      <c r="R1540">
        <v>6.4</v>
      </c>
      <c r="S1540">
        <v>37</v>
      </c>
      <c r="T1540">
        <v>6</v>
      </c>
      <c r="U1540">
        <v>37</v>
      </c>
      <c r="V1540">
        <v>9.9</v>
      </c>
      <c r="W1540">
        <v>37</v>
      </c>
      <c r="X1540">
        <v>10.4</v>
      </c>
    </row>
    <row r="1541" spans="1:24" x14ac:dyDescent="0.3">
      <c r="A1541" s="6" t="s">
        <v>19947</v>
      </c>
      <c r="B1541" s="52" t="s">
        <v>9558</v>
      </c>
      <c r="D1541" s="6" t="s">
        <v>19948</v>
      </c>
      <c r="E1541" s="5">
        <v>223</v>
      </c>
      <c r="F1541" s="6">
        <v>24.4</v>
      </c>
      <c r="G1541" s="1">
        <v>0.95699999999999996</v>
      </c>
      <c r="H1541">
        <v>0.99</v>
      </c>
      <c r="I1541">
        <v>0.998</v>
      </c>
      <c r="J1541">
        <v>0.93700000000000006</v>
      </c>
      <c r="K1541">
        <v>0.87</v>
      </c>
      <c r="L1541" s="1">
        <v>4</v>
      </c>
      <c r="M1541">
        <v>4</v>
      </c>
      <c r="N1541">
        <v>8</v>
      </c>
      <c r="O1541" s="1">
        <v>8</v>
      </c>
      <c r="P1541">
        <v>5.2</v>
      </c>
      <c r="Q1541">
        <v>8</v>
      </c>
      <c r="R1541">
        <v>15.7</v>
      </c>
      <c r="S1541">
        <v>8</v>
      </c>
      <c r="T1541">
        <v>12.5</v>
      </c>
      <c r="U1541">
        <v>8</v>
      </c>
      <c r="V1541">
        <v>15.6</v>
      </c>
      <c r="W1541">
        <v>8</v>
      </c>
      <c r="X1541">
        <v>16.100000000000001</v>
      </c>
    </row>
    <row r="1542" spans="1:24" x14ac:dyDescent="0.3">
      <c r="A1542" s="6" t="s">
        <v>19949</v>
      </c>
      <c r="B1542" s="52" t="s">
        <v>9560</v>
      </c>
      <c r="D1542" s="6" t="s">
        <v>19950</v>
      </c>
      <c r="E1542" s="5">
        <v>88</v>
      </c>
      <c r="F1542" s="6">
        <v>9.3000000000000007</v>
      </c>
      <c r="G1542" s="1">
        <v>0.94299999999999995</v>
      </c>
      <c r="H1542">
        <v>1.0209999999999999</v>
      </c>
      <c r="I1542">
        <v>1.0820000000000001</v>
      </c>
      <c r="J1542">
        <v>1.2869999999999999</v>
      </c>
      <c r="K1542">
        <v>1.1080000000000001</v>
      </c>
      <c r="L1542" s="1">
        <v>1</v>
      </c>
      <c r="M1542">
        <v>1</v>
      </c>
      <c r="N1542">
        <v>1</v>
      </c>
      <c r="O1542" s="1">
        <v>1</v>
      </c>
      <c r="P1542" t="s">
        <v>5</v>
      </c>
      <c r="Q1542">
        <v>1</v>
      </c>
      <c r="R1542" t="s">
        <v>5</v>
      </c>
      <c r="S1542">
        <v>1</v>
      </c>
      <c r="T1542" t="s">
        <v>5</v>
      </c>
      <c r="U1542">
        <v>1</v>
      </c>
      <c r="V1542" t="s">
        <v>5</v>
      </c>
      <c r="W1542">
        <v>1</v>
      </c>
      <c r="X1542" t="s">
        <v>5</v>
      </c>
    </row>
    <row r="1543" spans="1:24" x14ac:dyDescent="0.3">
      <c r="A1543" s="6" t="s">
        <v>19951</v>
      </c>
      <c r="B1543" s="52" t="s">
        <v>9562</v>
      </c>
      <c r="C1543" s="6" t="s">
        <v>19953</v>
      </c>
      <c r="D1543" s="6" t="s">
        <v>19952</v>
      </c>
      <c r="E1543" s="5">
        <v>412</v>
      </c>
      <c r="F1543" s="6">
        <v>45.4</v>
      </c>
      <c r="G1543" s="1">
        <v>1.1060000000000001</v>
      </c>
      <c r="H1543">
        <v>1</v>
      </c>
      <c r="I1543">
        <v>1.1499999999999999</v>
      </c>
      <c r="J1543">
        <v>1.2769999999999999</v>
      </c>
      <c r="K1543">
        <v>1.06</v>
      </c>
      <c r="L1543" s="1">
        <v>5</v>
      </c>
      <c r="M1543">
        <v>5</v>
      </c>
      <c r="N1543">
        <v>5</v>
      </c>
      <c r="O1543" s="1">
        <v>5</v>
      </c>
      <c r="P1543">
        <v>8.1999999999999993</v>
      </c>
      <c r="Q1543">
        <v>5</v>
      </c>
      <c r="R1543">
        <v>16</v>
      </c>
      <c r="S1543">
        <v>5</v>
      </c>
      <c r="T1543">
        <v>25.5</v>
      </c>
      <c r="U1543">
        <v>5</v>
      </c>
      <c r="V1543">
        <v>55.7</v>
      </c>
      <c r="W1543">
        <v>5</v>
      </c>
      <c r="X1543">
        <v>21.7</v>
      </c>
    </row>
    <row r="1544" spans="1:24" x14ac:dyDescent="0.3">
      <c r="A1544" s="6" t="s">
        <v>19954</v>
      </c>
      <c r="B1544" s="52" t="s">
        <v>9564</v>
      </c>
      <c r="D1544" s="6" t="s">
        <v>19955</v>
      </c>
      <c r="E1544" s="5">
        <v>2369</v>
      </c>
      <c r="F1544" s="6">
        <v>266.39999999999998</v>
      </c>
      <c r="G1544" s="1">
        <v>0.92200000000000004</v>
      </c>
      <c r="H1544">
        <v>0.97499999999999998</v>
      </c>
      <c r="I1544">
        <v>0.83699999999999997</v>
      </c>
      <c r="J1544">
        <v>0.83199999999999996</v>
      </c>
      <c r="K1544">
        <v>1.2669999999999999</v>
      </c>
      <c r="L1544" s="1">
        <v>1</v>
      </c>
      <c r="M1544">
        <v>1</v>
      </c>
      <c r="N1544">
        <v>1</v>
      </c>
      <c r="O1544" s="1">
        <v>1</v>
      </c>
      <c r="P1544" t="s">
        <v>5</v>
      </c>
      <c r="Q1544">
        <v>1</v>
      </c>
      <c r="R1544" t="s">
        <v>5</v>
      </c>
      <c r="S1544">
        <v>1</v>
      </c>
      <c r="T1544" t="s">
        <v>5</v>
      </c>
      <c r="U1544">
        <v>1</v>
      </c>
      <c r="V1544" t="s">
        <v>5</v>
      </c>
      <c r="W1544">
        <v>1</v>
      </c>
      <c r="X1544" t="s">
        <v>5</v>
      </c>
    </row>
    <row r="1545" spans="1:24" x14ac:dyDescent="0.3">
      <c r="A1545" s="6" t="s">
        <v>19956</v>
      </c>
      <c r="B1545" s="52" t="s">
        <v>9566</v>
      </c>
      <c r="C1545" s="6" t="s">
        <v>19958</v>
      </c>
      <c r="D1545" s="6" t="s">
        <v>19957</v>
      </c>
      <c r="E1545" s="5">
        <v>2298</v>
      </c>
      <c r="F1545" s="6">
        <v>258.10000000000002</v>
      </c>
      <c r="G1545" s="1">
        <v>0.90300000000000002</v>
      </c>
      <c r="H1545">
        <v>0.97399999999999998</v>
      </c>
      <c r="I1545">
        <v>1.1990000000000001</v>
      </c>
      <c r="J1545">
        <v>1.1060000000000001</v>
      </c>
      <c r="K1545">
        <v>1.228</v>
      </c>
      <c r="L1545" s="1">
        <v>1</v>
      </c>
      <c r="M1545">
        <v>2</v>
      </c>
      <c r="N1545">
        <v>2</v>
      </c>
      <c r="O1545" s="1">
        <v>1</v>
      </c>
      <c r="P1545" t="s">
        <v>5</v>
      </c>
      <c r="Q1545">
        <v>1</v>
      </c>
      <c r="R1545" t="s">
        <v>5</v>
      </c>
      <c r="S1545">
        <v>1</v>
      </c>
      <c r="T1545" t="s">
        <v>5</v>
      </c>
      <c r="U1545">
        <v>1</v>
      </c>
      <c r="V1545" t="s">
        <v>5</v>
      </c>
      <c r="W1545">
        <v>1</v>
      </c>
      <c r="X1545" t="s">
        <v>5</v>
      </c>
    </row>
    <row r="1546" spans="1:24" x14ac:dyDescent="0.3">
      <c r="A1546" s="6" t="s">
        <v>1419</v>
      </c>
      <c r="B1546" s="52" t="s">
        <v>1418</v>
      </c>
      <c r="D1546" s="6" t="s">
        <v>1420</v>
      </c>
      <c r="E1546" s="5">
        <v>57</v>
      </c>
      <c r="F1546" s="6">
        <v>6.4</v>
      </c>
      <c r="G1546" s="1">
        <v>1.0669999999999999</v>
      </c>
      <c r="H1546">
        <v>0.86699999999999999</v>
      </c>
      <c r="I1546">
        <v>0.97599999999999998</v>
      </c>
      <c r="J1546">
        <v>1.0669999999999999</v>
      </c>
      <c r="K1546">
        <v>0.83599999999999997</v>
      </c>
      <c r="L1546" s="1">
        <v>1</v>
      </c>
      <c r="M1546">
        <v>1</v>
      </c>
      <c r="N1546">
        <v>1</v>
      </c>
      <c r="O1546" s="1">
        <v>1</v>
      </c>
      <c r="P1546" t="s">
        <v>5</v>
      </c>
      <c r="Q1546">
        <v>1</v>
      </c>
      <c r="R1546" t="s">
        <v>5</v>
      </c>
      <c r="S1546">
        <v>1</v>
      </c>
      <c r="T1546" t="s">
        <v>5</v>
      </c>
      <c r="U1546">
        <v>1</v>
      </c>
      <c r="V1546" t="s">
        <v>5</v>
      </c>
      <c r="W1546">
        <v>1</v>
      </c>
      <c r="X1546" t="s">
        <v>5</v>
      </c>
    </row>
    <row r="1547" spans="1:24" x14ac:dyDescent="0.3">
      <c r="A1547" s="6" t="s">
        <v>19959</v>
      </c>
      <c r="B1547" s="52" t="s">
        <v>9568</v>
      </c>
      <c r="D1547" s="6" t="s">
        <v>19960</v>
      </c>
      <c r="E1547" s="5">
        <v>116</v>
      </c>
      <c r="F1547" s="6">
        <v>13.6</v>
      </c>
      <c r="G1547" s="1">
        <v>0.90400000000000003</v>
      </c>
      <c r="H1547">
        <v>0.74399999999999999</v>
      </c>
      <c r="I1547">
        <v>0.82899999999999996</v>
      </c>
      <c r="J1547">
        <v>0.76600000000000001</v>
      </c>
      <c r="K1547">
        <v>0.877</v>
      </c>
      <c r="L1547" s="1">
        <v>1</v>
      </c>
      <c r="M1547">
        <v>1</v>
      </c>
      <c r="N1547">
        <v>1</v>
      </c>
      <c r="O1547" s="1">
        <v>1</v>
      </c>
      <c r="P1547" t="s">
        <v>5</v>
      </c>
      <c r="Q1547">
        <v>1</v>
      </c>
      <c r="R1547" t="s">
        <v>5</v>
      </c>
      <c r="S1547">
        <v>1</v>
      </c>
      <c r="T1547" t="s">
        <v>5</v>
      </c>
      <c r="U1547">
        <v>1</v>
      </c>
      <c r="V1547" t="s">
        <v>5</v>
      </c>
      <c r="W1547">
        <v>1</v>
      </c>
      <c r="X1547" t="s">
        <v>5</v>
      </c>
    </row>
    <row r="1548" spans="1:24" x14ac:dyDescent="0.3">
      <c r="A1548" s="6" t="s">
        <v>19961</v>
      </c>
      <c r="B1548" s="52" t="s">
        <v>9570</v>
      </c>
      <c r="C1548" s="6" t="s">
        <v>19963</v>
      </c>
      <c r="D1548" s="6" t="s">
        <v>19962</v>
      </c>
      <c r="E1548" s="5">
        <v>380</v>
      </c>
      <c r="F1548" s="6">
        <v>42.5</v>
      </c>
      <c r="G1548" s="1">
        <v>0.79300000000000004</v>
      </c>
      <c r="H1548">
        <v>0.94599999999999995</v>
      </c>
      <c r="I1548">
        <v>0.64400000000000002</v>
      </c>
      <c r="J1548">
        <v>0.76500000000000001</v>
      </c>
      <c r="K1548">
        <v>0.92300000000000004</v>
      </c>
      <c r="L1548" s="1">
        <v>1</v>
      </c>
      <c r="M1548">
        <v>2</v>
      </c>
      <c r="N1548">
        <v>2</v>
      </c>
      <c r="O1548" s="1">
        <v>1</v>
      </c>
      <c r="P1548" t="s">
        <v>5</v>
      </c>
      <c r="Q1548">
        <v>1</v>
      </c>
      <c r="R1548" t="s">
        <v>5</v>
      </c>
      <c r="S1548">
        <v>1</v>
      </c>
      <c r="T1548" t="s">
        <v>5</v>
      </c>
      <c r="U1548">
        <v>1</v>
      </c>
      <c r="V1548" t="s">
        <v>5</v>
      </c>
      <c r="W1548">
        <v>1</v>
      </c>
      <c r="X1548" t="s">
        <v>5</v>
      </c>
    </row>
    <row r="1549" spans="1:24" x14ac:dyDescent="0.3">
      <c r="A1549" s="6" t="s">
        <v>19964</v>
      </c>
      <c r="B1549" s="52" t="s">
        <v>9572</v>
      </c>
      <c r="C1549" s="6" t="s">
        <v>19966</v>
      </c>
      <c r="D1549" s="6" t="s">
        <v>19965</v>
      </c>
      <c r="E1549" s="5">
        <v>391</v>
      </c>
      <c r="F1549" s="6">
        <v>44.1</v>
      </c>
      <c r="G1549" s="1">
        <v>0.98699999999999999</v>
      </c>
      <c r="H1549">
        <v>1.03</v>
      </c>
      <c r="I1549">
        <v>0.98199999999999998</v>
      </c>
      <c r="J1549">
        <v>1.0009999999999999</v>
      </c>
      <c r="K1549">
        <v>1.1060000000000001</v>
      </c>
      <c r="L1549" s="1">
        <v>14</v>
      </c>
      <c r="M1549">
        <v>15</v>
      </c>
      <c r="N1549">
        <v>27</v>
      </c>
      <c r="O1549" s="1">
        <v>26</v>
      </c>
      <c r="P1549">
        <v>8.4</v>
      </c>
      <c r="Q1549">
        <v>26</v>
      </c>
      <c r="R1549">
        <v>15.6</v>
      </c>
      <c r="S1549">
        <v>26</v>
      </c>
      <c r="T1549">
        <v>11</v>
      </c>
      <c r="U1549">
        <v>26</v>
      </c>
      <c r="V1549">
        <v>13.6</v>
      </c>
      <c r="W1549">
        <v>26</v>
      </c>
      <c r="X1549">
        <v>15.5</v>
      </c>
    </row>
    <row r="1550" spans="1:24" x14ac:dyDescent="0.3">
      <c r="A1550" s="6" t="s">
        <v>19967</v>
      </c>
      <c r="B1550" s="52" t="s">
        <v>9574</v>
      </c>
      <c r="C1550" s="6" t="s">
        <v>19969</v>
      </c>
      <c r="D1550" s="6" t="s">
        <v>19968</v>
      </c>
      <c r="E1550" s="5">
        <v>431</v>
      </c>
      <c r="F1550" s="6">
        <v>47.4</v>
      </c>
      <c r="G1550" s="1">
        <v>1.03</v>
      </c>
      <c r="H1550">
        <v>0.83799999999999997</v>
      </c>
      <c r="I1550">
        <v>0.73799999999999999</v>
      </c>
      <c r="J1550">
        <v>0.54100000000000004</v>
      </c>
      <c r="K1550">
        <v>0.82199999999999995</v>
      </c>
      <c r="L1550" s="1">
        <v>1</v>
      </c>
      <c r="M1550">
        <v>1</v>
      </c>
      <c r="N1550">
        <v>1</v>
      </c>
      <c r="O1550" s="1">
        <v>1</v>
      </c>
      <c r="P1550" t="s">
        <v>5</v>
      </c>
      <c r="Q1550">
        <v>1</v>
      </c>
      <c r="R1550" t="s">
        <v>5</v>
      </c>
      <c r="S1550">
        <v>1</v>
      </c>
      <c r="T1550" t="s">
        <v>5</v>
      </c>
      <c r="U1550">
        <v>1</v>
      </c>
      <c r="V1550" t="s">
        <v>5</v>
      </c>
      <c r="W1550">
        <v>1</v>
      </c>
      <c r="X1550" t="s">
        <v>5</v>
      </c>
    </row>
    <row r="1551" spans="1:24" x14ac:dyDescent="0.3">
      <c r="A1551" s="6" t="s">
        <v>19970</v>
      </c>
      <c r="B1551" s="52" t="s">
        <v>9576</v>
      </c>
      <c r="C1551" s="6" t="s">
        <v>19972</v>
      </c>
      <c r="D1551" s="6" t="s">
        <v>19971</v>
      </c>
      <c r="E1551" s="5">
        <v>489</v>
      </c>
      <c r="F1551" s="6">
        <v>52</v>
      </c>
      <c r="G1551" s="1">
        <v>0.94499999999999995</v>
      </c>
      <c r="H1551">
        <v>0.82799999999999996</v>
      </c>
      <c r="I1551">
        <v>0.65700000000000003</v>
      </c>
      <c r="J1551">
        <v>0.57999999999999996</v>
      </c>
      <c r="K1551">
        <v>0.90800000000000003</v>
      </c>
      <c r="L1551" s="1">
        <v>4</v>
      </c>
      <c r="M1551">
        <v>4</v>
      </c>
      <c r="N1551">
        <v>5</v>
      </c>
      <c r="O1551" s="1">
        <v>5</v>
      </c>
      <c r="P1551">
        <v>7.8</v>
      </c>
      <c r="Q1551">
        <v>5</v>
      </c>
      <c r="R1551">
        <v>19.600000000000001</v>
      </c>
      <c r="S1551">
        <v>5</v>
      </c>
      <c r="T1551">
        <v>5.3</v>
      </c>
      <c r="U1551">
        <v>5</v>
      </c>
      <c r="V1551">
        <v>12.5</v>
      </c>
      <c r="W1551">
        <v>5</v>
      </c>
      <c r="X1551">
        <v>6.3</v>
      </c>
    </row>
    <row r="1552" spans="1:24" x14ac:dyDescent="0.3">
      <c r="A1552" s="6" t="s">
        <v>19973</v>
      </c>
      <c r="B1552" s="52" t="s">
        <v>9578</v>
      </c>
      <c r="C1552" s="6" t="s">
        <v>19975</v>
      </c>
      <c r="D1552" s="6" t="s">
        <v>19974</v>
      </c>
      <c r="E1552" s="5">
        <v>82</v>
      </c>
      <c r="F1552" s="6">
        <v>9.1999999999999993</v>
      </c>
      <c r="G1552" s="1">
        <v>1.042</v>
      </c>
      <c r="H1552">
        <v>1.1619999999999999</v>
      </c>
      <c r="I1552">
        <v>0.9</v>
      </c>
      <c r="J1552">
        <v>1.1200000000000001</v>
      </c>
      <c r="K1552">
        <v>1.24</v>
      </c>
      <c r="L1552" s="1">
        <v>1</v>
      </c>
      <c r="M1552">
        <v>1</v>
      </c>
      <c r="N1552">
        <v>1</v>
      </c>
      <c r="O1552" s="1">
        <v>1</v>
      </c>
      <c r="P1552" t="s">
        <v>5</v>
      </c>
      <c r="Q1552">
        <v>1</v>
      </c>
      <c r="R1552" t="s">
        <v>5</v>
      </c>
      <c r="S1552">
        <v>1</v>
      </c>
      <c r="T1552" t="s">
        <v>5</v>
      </c>
      <c r="U1552">
        <v>1</v>
      </c>
      <c r="V1552" t="s">
        <v>5</v>
      </c>
      <c r="W1552">
        <v>1</v>
      </c>
      <c r="X1552" t="s">
        <v>5</v>
      </c>
    </row>
    <row r="1553" spans="1:24" x14ac:dyDescent="0.3">
      <c r="A1553" s="6" t="s">
        <v>19976</v>
      </c>
      <c r="B1553" s="52" t="s">
        <v>9580</v>
      </c>
      <c r="C1553" s="6" t="s">
        <v>19978</v>
      </c>
      <c r="D1553" s="6" t="s">
        <v>19977</v>
      </c>
      <c r="E1553" s="5">
        <v>285</v>
      </c>
      <c r="F1553" s="6">
        <v>31.6</v>
      </c>
      <c r="G1553" s="1">
        <v>0.93300000000000005</v>
      </c>
      <c r="H1553">
        <v>1.1359999999999999</v>
      </c>
      <c r="I1553">
        <v>1.0509999999999999</v>
      </c>
      <c r="J1553">
        <v>1.085</v>
      </c>
      <c r="K1553">
        <v>1.1279999999999999</v>
      </c>
      <c r="L1553" s="1">
        <v>4</v>
      </c>
      <c r="M1553">
        <v>4</v>
      </c>
      <c r="N1553">
        <v>5</v>
      </c>
      <c r="O1553" s="1">
        <v>5</v>
      </c>
      <c r="P1553">
        <v>0.8</v>
      </c>
      <c r="Q1553">
        <v>5</v>
      </c>
      <c r="R1553">
        <v>8.5</v>
      </c>
      <c r="S1553">
        <v>5</v>
      </c>
      <c r="T1553">
        <v>11.8</v>
      </c>
      <c r="U1553">
        <v>5</v>
      </c>
      <c r="V1553">
        <v>9.8000000000000007</v>
      </c>
      <c r="W1553">
        <v>5</v>
      </c>
      <c r="X1553">
        <v>7.7</v>
      </c>
    </row>
    <row r="1554" spans="1:24" x14ac:dyDescent="0.3">
      <c r="A1554" s="6" t="s">
        <v>2000</v>
      </c>
      <c r="B1554" s="52" t="s">
        <v>1999</v>
      </c>
      <c r="C1554" s="6" t="s">
        <v>5150</v>
      </c>
      <c r="D1554" s="6" t="s">
        <v>2001</v>
      </c>
      <c r="E1554" s="5">
        <v>260</v>
      </c>
      <c r="F1554" s="6">
        <v>29.6</v>
      </c>
      <c r="G1554" s="1">
        <v>1.0349999999999999</v>
      </c>
      <c r="H1554">
        <v>0.97899999999999998</v>
      </c>
      <c r="I1554">
        <v>1.1060000000000001</v>
      </c>
      <c r="J1554">
        <v>1.2</v>
      </c>
      <c r="K1554">
        <v>1.0469999999999999</v>
      </c>
      <c r="L1554" s="1">
        <v>8</v>
      </c>
      <c r="M1554">
        <v>8</v>
      </c>
      <c r="N1554">
        <v>10</v>
      </c>
      <c r="O1554" s="1">
        <v>10</v>
      </c>
      <c r="P1554">
        <v>6.3</v>
      </c>
      <c r="Q1554">
        <v>10</v>
      </c>
      <c r="R1554">
        <v>3.5</v>
      </c>
      <c r="S1554">
        <v>10</v>
      </c>
      <c r="T1554">
        <v>15.8</v>
      </c>
      <c r="U1554">
        <v>10</v>
      </c>
      <c r="V1554">
        <v>10.199999999999999</v>
      </c>
      <c r="W1554">
        <v>10</v>
      </c>
      <c r="X1554">
        <v>11</v>
      </c>
    </row>
    <row r="1555" spans="1:24" x14ac:dyDescent="0.3">
      <c r="A1555" s="6" t="s">
        <v>2601</v>
      </c>
      <c r="B1555" s="52" t="s">
        <v>2600</v>
      </c>
      <c r="C1555" s="6" t="s">
        <v>4975</v>
      </c>
      <c r="D1555" s="6" t="s">
        <v>2602</v>
      </c>
      <c r="E1555" s="5">
        <v>92</v>
      </c>
      <c r="F1555" s="6">
        <v>10.1</v>
      </c>
      <c r="G1555" s="1">
        <v>1.085</v>
      </c>
      <c r="H1555">
        <v>0.97299999999999998</v>
      </c>
      <c r="I1555">
        <v>1.117</v>
      </c>
      <c r="J1555">
        <v>1.2270000000000001</v>
      </c>
      <c r="K1555">
        <v>1.0249999999999999</v>
      </c>
      <c r="L1555" s="1">
        <v>2</v>
      </c>
      <c r="M1555">
        <v>2</v>
      </c>
      <c r="N1555">
        <v>3</v>
      </c>
      <c r="O1555" s="1">
        <v>3</v>
      </c>
      <c r="P1555">
        <v>6.8</v>
      </c>
      <c r="Q1555">
        <v>3</v>
      </c>
      <c r="R1555">
        <v>3.7</v>
      </c>
      <c r="S1555">
        <v>3</v>
      </c>
      <c r="T1555">
        <v>3.3</v>
      </c>
      <c r="U1555">
        <v>3</v>
      </c>
      <c r="V1555">
        <v>1.7</v>
      </c>
      <c r="W1555">
        <v>3</v>
      </c>
      <c r="X1555">
        <v>2.1</v>
      </c>
    </row>
    <row r="1556" spans="1:24" x14ac:dyDescent="0.3">
      <c r="A1556" s="6" t="s">
        <v>19979</v>
      </c>
      <c r="B1556" s="52" t="s">
        <v>9582</v>
      </c>
      <c r="C1556" s="6" t="s">
        <v>19981</v>
      </c>
      <c r="D1556" s="6" t="s">
        <v>19980</v>
      </c>
      <c r="E1556" s="5">
        <v>737</v>
      </c>
      <c r="F1556" s="6">
        <v>82.5</v>
      </c>
      <c r="G1556" s="1">
        <v>1.018</v>
      </c>
      <c r="H1556">
        <v>0.98699999999999999</v>
      </c>
      <c r="I1556">
        <v>1.032</v>
      </c>
      <c r="J1556">
        <v>1.1080000000000001</v>
      </c>
      <c r="K1556">
        <v>1.0960000000000001</v>
      </c>
      <c r="L1556" s="1">
        <v>25</v>
      </c>
      <c r="M1556">
        <v>25</v>
      </c>
      <c r="N1556">
        <v>56</v>
      </c>
      <c r="O1556" s="1">
        <v>56</v>
      </c>
      <c r="P1556">
        <v>10.8</v>
      </c>
      <c r="Q1556">
        <v>56</v>
      </c>
      <c r="R1556">
        <v>11.3</v>
      </c>
      <c r="S1556">
        <v>56</v>
      </c>
      <c r="T1556">
        <v>14.3</v>
      </c>
      <c r="U1556">
        <v>56</v>
      </c>
      <c r="V1556">
        <v>15.5</v>
      </c>
      <c r="W1556">
        <v>56</v>
      </c>
      <c r="X1556">
        <v>13.2</v>
      </c>
    </row>
    <row r="1557" spans="1:24" x14ac:dyDescent="0.3">
      <c r="A1557" s="6" t="s">
        <v>673</v>
      </c>
      <c r="B1557" s="52" t="s">
        <v>672</v>
      </c>
      <c r="C1557" s="6" t="s">
        <v>5532</v>
      </c>
      <c r="D1557" s="6" t="s">
        <v>674</v>
      </c>
      <c r="E1557" s="5">
        <v>492</v>
      </c>
      <c r="F1557" s="6">
        <v>54.3</v>
      </c>
      <c r="G1557" s="1">
        <v>1.0069999999999999</v>
      </c>
      <c r="H1557">
        <v>0.89600000000000002</v>
      </c>
      <c r="I1557">
        <v>1.1040000000000001</v>
      </c>
      <c r="J1557">
        <v>1.32</v>
      </c>
      <c r="K1557">
        <v>1.0629999999999999</v>
      </c>
      <c r="L1557" s="1">
        <v>7</v>
      </c>
      <c r="M1557">
        <v>7</v>
      </c>
      <c r="N1557">
        <v>9</v>
      </c>
      <c r="O1557" s="1">
        <v>9</v>
      </c>
      <c r="P1557">
        <v>6</v>
      </c>
      <c r="Q1557">
        <v>9</v>
      </c>
      <c r="R1557">
        <v>3.8</v>
      </c>
      <c r="S1557">
        <v>9</v>
      </c>
      <c r="T1557">
        <v>8.6</v>
      </c>
      <c r="U1557">
        <v>9</v>
      </c>
      <c r="V1557">
        <v>10.9</v>
      </c>
      <c r="W1557">
        <v>9</v>
      </c>
      <c r="X1557">
        <v>12.2</v>
      </c>
    </row>
    <row r="1558" spans="1:24" x14ac:dyDescent="0.3">
      <c r="A1558" s="6" t="s">
        <v>19982</v>
      </c>
      <c r="B1558" s="52" t="s">
        <v>9584</v>
      </c>
      <c r="C1558" s="6" t="s">
        <v>19984</v>
      </c>
      <c r="D1558" s="6" t="s">
        <v>19983</v>
      </c>
      <c r="E1558" s="5">
        <v>863</v>
      </c>
      <c r="F1558" s="6">
        <v>98.2</v>
      </c>
      <c r="G1558" s="1">
        <v>0.997</v>
      </c>
      <c r="H1558">
        <v>0.94399999999999995</v>
      </c>
      <c r="I1558">
        <v>0.94499999999999995</v>
      </c>
      <c r="J1558">
        <v>1.0229999999999999</v>
      </c>
      <c r="K1558">
        <v>1.026</v>
      </c>
      <c r="L1558" s="1">
        <v>11</v>
      </c>
      <c r="M1558">
        <v>11</v>
      </c>
      <c r="N1558">
        <v>17</v>
      </c>
      <c r="O1558" s="1">
        <v>17</v>
      </c>
      <c r="P1558">
        <v>7.3</v>
      </c>
      <c r="Q1558">
        <v>17</v>
      </c>
      <c r="R1558">
        <v>7.6</v>
      </c>
      <c r="S1558">
        <v>17</v>
      </c>
      <c r="T1558">
        <v>9.1999999999999993</v>
      </c>
      <c r="U1558">
        <v>17</v>
      </c>
      <c r="V1558">
        <v>6.3</v>
      </c>
      <c r="W1558">
        <v>17</v>
      </c>
      <c r="X1558">
        <v>13.4</v>
      </c>
    </row>
    <row r="1559" spans="1:24" x14ac:dyDescent="0.3">
      <c r="A1559" s="6" t="s">
        <v>19985</v>
      </c>
      <c r="B1559" s="52" t="s">
        <v>9586</v>
      </c>
      <c r="D1559" s="6" t="s">
        <v>19986</v>
      </c>
      <c r="E1559" s="5">
        <v>83</v>
      </c>
      <c r="F1559" s="6">
        <v>9.1</v>
      </c>
      <c r="G1559" s="1">
        <v>0.90700000000000003</v>
      </c>
      <c r="H1559">
        <v>1.0169999999999999</v>
      </c>
      <c r="I1559">
        <v>1.0149999999999999</v>
      </c>
      <c r="J1559">
        <v>1.26</v>
      </c>
      <c r="K1559">
        <v>1.038</v>
      </c>
      <c r="L1559" s="1">
        <v>1</v>
      </c>
      <c r="M1559">
        <v>1</v>
      </c>
      <c r="N1559">
        <v>1</v>
      </c>
      <c r="O1559" s="1">
        <v>1</v>
      </c>
      <c r="P1559" t="s">
        <v>5</v>
      </c>
      <c r="Q1559">
        <v>1</v>
      </c>
      <c r="R1559" t="s">
        <v>5</v>
      </c>
      <c r="S1559">
        <v>1</v>
      </c>
      <c r="T1559" t="s">
        <v>5</v>
      </c>
      <c r="U1559">
        <v>1</v>
      </c>
      <c r="V1559" t="s">
        <v>5</v>
      </c>
      <c r="W1559">
        <v>1</v>
      </c>
      <c r="X1559" t="s">
        <v>5</v>
      </c>
    </row>
    <row r="1560" spans="1:24" x14ac:dyDescent="0.3">
      <c r="A1560" s="6" t="s">
        <v>19987</v>
      </c>
      <c r="B1560" s="52" t="s">
        <v>9588</v>
      </c>
      <c r="C1560" s="6" t="s">
        <v>19989</v>
      </c>
      <c r="D1560" s="6" t="s">
        <v>19988</v>
      </c>
      <c r="E1560" s="5">
        <v>99</v>
      </c>
      <c r="F1560" s="6">
        <v>11.2</v>
      </c>
      <c r="G1560" s="1">
        <v>0.95699999999999996</v>
      </c>
      <c r="H1560">
        <v>1.0249999999999999</v>
      </c>
      <c r="I1560">
        <v>0.94199999999999995</v>
      </c>
      <c r="J1560">
        <v>0.94699999999999995</v>
      </c>
      <c r="K1560">
        <v>1.0589999999999999</v>
      </c>
      <c r="L1560" s="1">
        <v>1</v>
      </c>
      <c r="M1560">
        <v>1</v>
      </c>
      <c r="N1560">
        <v>1</v>
      </c>
      <c r="O1560" s="1">
        <v>1</v>
      </c>
      <c r="P1560" t="s">
        <v>5</v>
      </c>
      <c r="Q1560">
        <v>1</v>
      </c>
      <c r="R1560" t="s">
        <v>5</v>
      </c>
      <c r="S1560">
        <v>1</v>
      </c>
      <c r="T1560" t="s">
        <v>5</v>
      </c>
      <c r="U1560">
        <v>1</v>
      </c>
      <c r="V1560" t="s">
        <v>5</v>
      </c>
      <c r="W1560">
        <v>1</v>
      </c>
      <c r="X1560" t="s">
        <v>5</v>
      </c>
    </row>
    <row r="1561" spans="1:24" x14ac:dyDescent="0.3">
      <c r="A1561" s="6" t="s">
        <v>19990</v>
      </c>
      <c r="B1561" s="52" t="s">
        <v>9590</v>
      </c>
      <c r="C1561" s="6" t="s">
        <v>19992</v>
      </c>
      <c r="D1561" s="6" t="s">
        <v>19991</v>
      </c>
      <c r="E1561" s="5">
        <v>1025</v>
      </c>
      <c r="F1561" s="6">
        <v>111.3</v>
      </c>
      <c r="G1561" s="1">
        <v>0.98299999999999998</v>
      </c>
      <c r="H1561">
        <v>0.89800000000000002</v>
      </c>
      <c r="I1561">
        <v>0.88400000000000001</v>
      </c>
      <c r="J1561">
        <v>0.79100000000000004</v>
      </c>
      <c r="K1561">
        <v>0.82099999999999995</v>
      </c>
      <c r="L1561" s="1">
        <v>21</v>
      </c>
      <c r="M1561">
        <v>21</v>
      </c>
      <c r="N1561">
        <v>24</v>
      </c>
      <c r="O1561" s="1">
        <v>24</v>
      </c>
      <c r="P1561">
        <v>9</v>
      </c>
      <c r="Q1561">
        <v>24</v>
      </c>
      <c r="R1561">
        <v>10.1</v>
      </c>
      <c r="S1561">
        <v>24</v>
      </c>
      <c r="T1561">
        <v>11.4</v>
      </c>
      <c r="U1561">
        <v>24</v>
      </c>
      <c r="V1561">
        <v>11</v>
      </c>
      <c r="W1561">
        <v>24</v>
      </c>
      <c r="X1561">
        <v>21.8</v>
      </c>
    </row>
    <row r="1562" spans="1:24" x14ac:dyDescent="0.3">
      <c r="A1562" s="6" t="s">
        <v>2400</v>
      </c>
      <c r="B1562" s="52" t="s">
        <v>2399</v>
      </c>
      <c r="C1562" s="6" t="s">
        <v>5033</v>
      </c>
      <c r="D1562" s="6" t="s">
        <v>2401</v>
      </c>
      <c r="E1562" s="5">
        <v>572</v>
      </c>
      <c r="F1562" s="6">
        <v>62.3</v>
      </c>
      <c r="G1562" s="1">
        <v>1.04</v>
      </c>
      <c r="H1562">
        <v>1.0349999999999999</v>
      </c>
      <c r="I1562">
        <v>1.2589999999999999</v>
      </c>
      <c r="J1562">
        <v>1.329</v>
      </c>
      <c r="K1562">
        <v>1.208</v>
      </c>
      <c r="L1562" s="1">
        <v>23</v>
      </c>
      <c r="M1562">
        <v>23</v>
      </c>
      <c r="N1562">
        <v>99</v>
      </c>
      <c r="O1562" s="1">
        <v>96</v>
      </c>
      <c r="P1562">
        <v>7.8</v>
      </c>
      <c r="Q1562">
        <v>96</v>
      </c>
      <c r="R1562">
        <v>11.5</v>
      </c>
      <c r="S1562">
        <v>96</v>
      </c>
      <c r="T1562">
        <v>11.1</v>
      </c>
      <c r="U1562">
        <v>96</v>
      </c>
      <c r="V1562">
        <v>13.6</v>
      </c>
      <c r="W1562">
        <v>96</v>
      </c>
      <c r="X1562">
        <v>11.1</v>
      </c>
    </row>
    <row r="1563" spans="1:24" x14ac:dyDescent="0.3">
      <c r="A1563" s="6" t="s">
        <v>19993</v>
      </c>
      <c r="B1563" s="52" t="s">
        <v>9592</v>
      </c>
      <c r="D1563" s="6" t="s">
        <v>19994</v>
      </c>
      <c r="E1563" s="5">
        <v>190</v>
      </c>
      <c r="F1563" s="6">
        <v>20.9</v>
      </c>
      <c r="G1563" s="1">
        <v>1.383</v>
      </c>
      <c r="H1563">
        <v>1.2350000000000001</v>
      </c>
      <c r="I1563">
        <v>1.5129999999999999</v>
      </c>
      <c r="J1563">
        <v>1.738</v>
      </c>
      <c r="K1563">
        <v>1.1919999999999999</v>
      </c>
      <c r="L1563" s="1">
        <v>1</v>
      </c>
      <c r="M1563">
        <v>1</v>
      </c>
      <c r="N1563">
        <v>4</v>
      </c>
      <c r="O1563" s="1">
        <v>1</v>
      </c>
      <c r="P1563" t="s">
        <v>5</v>
      </c>
      <c r="Q1563">
        <v>1</v>
      </c>
      <c r="R1563" t="s">
        <v>5</v>
      </c>
      <c r="S1563">
        <v>1</v>
      </c>
      <c r="T1563" t="s">
        <v>5</v>
      </c>
      <c r="U1563">
        <v>1</v>
      </c>
      <c r="V1563" t="s">
        <v>5</v>
      </c>
      <c r="W1563">
        <v>1</v>
      </c>
      <c r="X1563" t="s">
        <v>5</v>
      </c>
    </row>
    <row r="1564" spans="1:24" x14ac:dyDescent="0.3">
      <c r="A1564" s="6" t="s">
        <v>19995</v>
      </c>
      <c r="B1564" s="52" t="s">
        <v>9594</v>
      </c>
      <c r="C1564" s="6" t="s">
        <v>19997</v>
      </c>
      <c r="D1564" s="6" t="s">
        <v>19996</v>
      </c>
      <c r="E1564" s="5">
        <v>176</v>
      </c>
      <c r="F1564" s="6">
        <v>19.399999999999999</v>
      </c>
      <c r="G1564" s="1">
        <v>1.004</v>
      </c>
      <c r="H1564">
        <v>0.97299999999999998</v>
      </c>
      <c r="I1564">
        <v>1.0029999999999999</v>
      </c>
      <c r="J1564">
        <v>1.048</v>
      </c>
      <c r="K1564">
        <v>1.03</v>
      </c>
      <c r="L1564" s="1">
        <v>4</v>
      </c>
      <c r="M1564">
        <v>4</v>
      </c>
      <c r="N1564">
        <v>9</v>
      </c>
      <c r="O1564" s="1">
        <v>9</v>
      </c>
      <c r="P1564">
        <v>5.7</v>
      </c>
      <c r="Q1564">
        <v>9</v>
      </c>
      <c r="R1564">
        <v>9.1999999999999993</v>
      </c>
      <c r="S1564">
        <v>9</v>
      </c>
      <c r="T1564">
        <v>8.5</v>
      </c>
      <c r="U1564">
        <v>9</v>
      </c>
      <c r="V1564">
        <v>7.9</v>
      </c>
      <c r="W1564">
        <v>9</v>
      </c>
      <c r="X1564">
        <v>5.6</v>
      </c>
    </row>
    <row r="1565" spans="1:24" x14ac:dyDescent="0.3">
      <c r="A1565" s="6" t="s">
        <v>19998</v>
      </c>
      <c r="B1565" s="52" t="s">
        <v>9596</v>
      </c>
      <c r="C1565" s="6" t="s">
        <v>20000</v>
      </c>
      <c r="D1565" s="6" t="s">
        <v>19999</v>
      </c>
      <c r="E1565" s="5">
        <v>205</v>
      </c>
      <c r="F1565" s="6">
        <v>22.3</v>
      </c>
      <c r="G1565" s="1">
        <v>1.008</v>
      </c>
      <c r="H1565">
        <v>0.98599999999999999</v>
      </c>
      <c r="I1565">
        <v>1.0580000000000001</v>
      </c>
      <c r="J1565">
        <v>1.079</v>
      </c>
      <c r="K1565">
        <v>1.0229999999999999</v>
      </c>
      <c r="L1565" s="1">
        <v>4</v>
      </c>
      <c r="M1565">
        <v>4</v>
      </c>
      <c r="N1565">
        <v>7</v>
      </c>
      <c r="O1565" s="1">
        <v>7</v>
      </c>
      <c r="P1565">
        <v>7.6</v>
      </c>
      <c r="Q1565">
        <v>7</v>
      </c>
      <c r="R1565">
        <v>11</v>
      </c>
      <c r="S1565">
        <v>7</v>
      </c>
      <c r="T1565">
        <v>15.4</v>
      </c>
      <c r="U1565">
        <v>7</v>
      </c>
      <c r="V1565">
        <v>20.100000000000001</v>
      </c>
      <c r="W1565">
        <v>7</v>
      </c>
      <c r="X1565">
        <v>6.3</v>
      </c>
    </row>
    <row r="1566" spans="1:24" x14ac:dyDescent="0.3">
      <c r="A1566" s="6" t="s">
        <v>20001</v>
      </c>
      <c r="B1566" s="52" t="s">
        <v>9598</v>
      </c>
      <c r="C1566" s="6" t="s">
        <v>20003</v>
      </c>
      <c r="D1566" s="6" t="s">
        <v>20002</v>
      </c>
      <c r="E1566" s="5">
        <v>367</v>
      </c>
      <c r="F1566" s="6">
        <v>40.5</v>
      </c>
      <c r="G1566" s="1">
        <v>0.98899999999999999</v>
      </c>
      <c r="H1566">
        <v>0.92300000000000004</v>
      </c>
      <c r="I1566">
        <v>0.85599999999999998</v>
      </c>
      <c r="J1566">
        <v>0.80200000000000005</v>
      </c>
      <c r="K1566">
        <v>0.84899999999999998</v>
      </c>
      <c r="L1566" s="1">
        <v>13</v>
      </c>
      <c r="M1566">
        <v>14</v>
      </c>
      <c r="N1566">
        <v>26</v>
      </c>
      <c r="O1566" s="1">
        <v>25</v>
      </c>
      <c r="P1566">
        <v>5.3</v>
      </c>
      <c r="Q1566">
        <v>25</v>
      </c>
      <c r="R1566">
        <v>10.5</v>
      </c>
      <c r="S1566">
        <v>25</v>
      </c>
      <c r="T1566">
        <v>11.6</v>
      </c>
      <c r="U1566">
        <v>25</v>
      </c>
      <c r="V1566">
        <v>7.9</v>
      </c>
      <c r="W1566">
        <v>25</v>
      </c>
      <c r="X1566">
        <v>9.9</v>
      </c>
    </row>
    <row r="1567" spans="1:24" x14ac:dyDescent="0.3">
      <c r="A1567" s="6" t="s">
        <v>20004</v>
      </c>
      <c r="B1567" s="52" t="s">
        <v>9600</v>
      </c>
      <c r="C1567" s="6" t="s">
        <v>20006</v>
      </c>
      <c r="D1567" s="6" t="s">
        <v>20005</v>
      </c>
      <c r="E1567" s="5">
        <v>364</v>
      </c>
      <c r="F1567" s="6">
        <v>40.700000000000003</v>
      </c>
      <c r="G1567" s="1">
        <v>0.96399999999999997</v>
      </c>
      <c r="H1567">
        <v>0.97199999999999998</v>
      </c>
      <c r="I1567">
        <v>0.96</v>
      </c>
      <c r="J1567">
        <v>0.91</v>
      </c>
      <c r="K1567">
        <v>0.90200000000000002</v>
      </c>
      <c r="L1567" s="1">
        <v>8</v>
      </c>
      <c r="M1567">
        <v>9</v>
      </c>
      <c r="N1567">
        <v>12</v>
      </c>
      <c r="O1567" s="1">
        <v>10</v>
      </c>
      <c r="P1567">
        <v>6.7</v>
      </c>
      <c r="Q1567">
        <v>10</v>
      </c>
      <c r="R1567">
        <v>10.8</v>
      </c>
      <c r="S1567">
        <v>10</v>
      </c>
      <c r="T1567">
        <v>16.5</v>
      </c>
      <c r="U1567">
        <v>10</v>
      </c>
      <c r="V1567">
        <v>5.8</v>
      </c>
      <c r="W1567">
        <v>10</v>
      </c>
      <c r="X1567">
        <v>5.3</v>
      </c>
    </row>
    <row r="1568" spans="1:24" x14ac:dyDescent="0.3">
      <c r="A1568" s="6" t="s">
        <v>20007</v>
      </c>
      <c r="B1568" s="52" t="s">
        <v>9602</v>
      </c>
      <c r="C1568" s="6" t="s">
        <v>20009</v>
      </c>
      <c r="D1568" s="6" t="s">
        <v>20008</v>
      </c>
      <c r="E1568" s="5">
        <v>393</v>
      </c>
      <c r="F1568" s="6">
        <v>44.8</v>
      </c>
      <c r="G1568" s="1">
        <v>0.99199999999999999</v>
      </c>
      <c r="H1568">
        <v>0.98599999999999999</v>
      </c>
      <c r="I1568">
        <v>1.004</v>
      </c>
      <c r="J1568">
        <v>0.96299999999999997</v>
      </c>
      <c r="K1568">
        <v>1.0349999999999999</v>
      </c>
      <c r="L1568" s="1">
        <v>7</v>
      </c>
      <c r="M1568">
        <v>7</v>
      </c>
      <c r="N1568">
        <v>10</v>
      </c>
      <c r="O1568" s="1">
        <v>10</v>
      </c>
      <c r="P1568">
        <v>7.6</v>
      </c>
      <c r="Q1568">
        <v>10</v>
      </c>
      <c r="R1568">
        <v>9.9</v>
      </c>
      <c r="S1568">
        <v>10</v>
      </c>
      <c r="T1568">
        <v>7.5</v>
      </c>
      <c r="U1568">
        <v>10</v>
      </c>
      <c r="V1568">
        <v>7.3</v>
      </c>
      <c r="W1568">
        <v>10</v>
      </c>
      <c r="X1568">
        <v>6.4</v>
      </c>
    </row>
    <row r="1569" spans="1:24" x14ac:dyDescent="0.3">
      <c r="A1569" s="6" t="s">
        <v>20010</v>
      </c>
      <c r="B1569" s="52" t="s">
        <v>9604</v>
      </c>
      <c r="D1569" s="6" t="s">
        <v>20011</v>
      </c>
      <c r="E1569" s="5">
        <v>249</v>
      </c>
      <c r="F1569" s="6">
        <v>27.9</v>
      </c>
      <c r="G1569" s="1">
        <v>1.069</v>
      </c>
      <c r="H1569">
        <v>0.97599999999999998</v>
      </c>
      <c r="I1569">
        <v>1.038</v>
      </c>
      <c r="J1569">
        <v>1.069</v>
      </c>
      <c r="K1569">
        <v>0.97799999999999998</v>
      </c>
      <c r="L1569" s="1">
        <v>4</v>
      </c>
      <c r="M1569">
        <v>4</v>
      </c>
      <c r="N1569">
        <v>5</v>
      </c>
      <c r="O1569" s="1">
        <v>5</v>
      </c>
      <c r="P1569">
        <v>20.6</v>
      </c>
      <c r="Q1569">
        <v>5</v>
      </c>
      <c r="R1569">
        <v>13.5</v>
      </c>
      <c r="S1569">
        <v>5</v>
      </c>
      <c r="T1569">
        <v>8.1999999999999993</v>
      </c>
      <c r="U1569">
        <v>5</v>
      </c>
      <c r="V1569">
        <v>3.9</v>
      </c>
      <c r="W1569">
        <v>5</v>
      </c>
      <c r="X1569">
        <v>13.1</v>
      </c>
    </row>
    <row r="1570" spans="1:24" x14ac:dyDescent="0.3">
      <c r="A1570" s="6" t="s">
        <v>20012</v>
      </c>
      <c r="B1570" s="52" t="s">
        <v>9606</v>
      </c>
      <c r="C1570" s="6" t="s">
        <v>20014</v>
      </c>
      <c r="D1570" s="6" t="s">
        <v>20013</v>
      </c>
      <c r="E1570" s="5">
        <v>356</v>
      </c>
      <c r="F1570" s="6">
        <v>40</v>
      </c>
      <c r="G1570" s="1">
        <v>0.98399999999999999</v>
      </c>
      <c r="H1570">
        <v>1.0369999999999999</v>
      </c>
      <c r="I1570">
        <v>0.96799999999999997</v>
      </c>
      <c r="J1570">
        <v>0.871</v>
      </c>
      <c r="K1570">
        <v>1.056</v>
      </c>
      <c r="L1570" s="1">
        <v>9</v>
      </c>
      <c r="M1570">
        <v>9</v>
      </c>
      <c r="N1570">
        <v>10</v>
      </c>
      <c r="O1570" s="1">
        <v>10</v>
      </c>
      <c r="P1570">
        <v>3.6</v>
      </c>
      <c r="Q1570">
        <v>10</v>
      </c>
      <c r="R1570">
        <v>6.2</v>
      </c>
      <c r="S1570">
        <v>10</v>
      </c>
      <c r="T1570">
        <v>10.8</v>
      </c>
      <c r="U1570">
        <v>10</v>
      </c>
      <c r="V1570">
        <v>8.1999999999999993</v>
      </c>
      <c r="W1570">
        <v>10</v>
      </c>
      <c r="X1570">
        <v>7.2</v>
      </c>
    </row>
    <row r="1571" spans="1:24" x14ac:dyDescent="0.3">
      <c r="A1571" s="6" t="s">
        <v>2937</v>
      </c>
      <c r="B1571" s="52" t="s">
        <v>2936</v>
      </c>
      <c r="C1571" s="6" t="s">
        <v>4871</v>
      </c>
      <c r="D1571" s="6" t="s">
        <v>2938</v>
      </c>
      <c r="E1571" s="5">
        <v>2871</v>
      </c>
      <c r="F1571" s="6">
        <v>331.6</v>
      </c>
      <c r="G1571" s="1">
        <v>0.79</v>
      </c>
      <c r="H1571">
        <v>1.25</v>
      </c>
      <c r="I1571">
        <v>9.0280000000000005</v>
      </c>
      <c r="J1571">
        <v>1.974</v>
      </c>
      <c r="K1571">
        <v>0.77200000000000002</v>
      </c>
      <c r="L1571" s="1">
        <v>2</v>
      </c>
      <c r="M1571">
        <v>2</v>
      </c>
      <c r="N1571">
        <v>2</v>
      </c>
      <c r="O1571" s="1">
        <v>2</v>
      </c>
      <c r="P1571">
        <v>126.2</v>
      </c>
      <c r="Q1571">
        <v>2</v>
      </c>
      <c r="R1571">
        <v>60.7</v>
      </c>
      <c r="S1571">
        <v>2</v>
      </c>
      <c r="T1571">
        <v>4.2</v>
      </c>
      <c r="U1571">
        <v>2</v>
      </c>
      <c r="V1571">
        <v>61.1</v>
      </c>
      <c r="W1571">
        <v>2</v>
      </c>
      <c r="X1571">
        <v>178.3</v>
      </c>
    </row>
    <row r="1572" spans="1:24" x14ac:dyDescent="0.3">
      <c r="A1572" s="6" t="s">
        <v>2679</v>
      </c>
      <c r="B1572" s="52" t="s">
        <v>2678</v>
      </c>
      <c r="C1572" s="6" t="s">
        <v>4952</v>
      </c>
      <c r="D1572" s="6" t="s">
        <v>2680</v>
      </c>
      <c r="E1572" s="5">
        <v>165</v>
      </c>
      <c r="F1572" s="6">
        <v>18.5</v>
      </c>
      <c r="G1572" s="1">
        <v>1.008</v>
      </c>
      <c r="H1572">
        <v>0.95699999999999996</v>
      </c>
      <c r="I1572">
        <v>1.0640000000000001</v>
      </c>
      <c r="J1572">
        <v>1.042</v>
      </c>
      <c r="K1572">
        <v>1.0049999999999999</v>
      </c>
      <c r="L1572" s="1">
        <v>8</v>
      </c>
      <c r="M1572">
        <v>9</v>
      </c>
      <c r="N1572">
        <v>21</v>
      </c>
      <c r="O1572" s="1">
        <v>19</v>
      </c>
      <c r="P1572">
        <v>4.8</v>
      </c>
      <c r="Q1572">
        <v>19</v>
      </c>
      <c r="R1572">
        <v>11</v>
      </c>
      <c r="S1572">
        <v>19</v>
      </c>
      <c r="T1572">
        <v>11.6</v>
      </c>
      <c r="U1572">
        <v>19</v>
      </c>
      <c r="V1572">
        <v>8</v>
      </c>
      <c r="W1572">
        <v>19</v>
      </c>
      <c r="X1572">
        <v>14.1</v>
      </c>
    </row>
    <row r="1573" spans="1:24" x14ac:dyDescent="0.3">
      <c r="A1573" s="6" t="s">
        <v>20015</v>
      </c>
      <c r="B1573" s="52" t="s">
        <v>9608</v>
      </c>
      <c r="C1573" s="6" t="s">
        <v>20017</v>
      </c>
      <c r="D1573" s="6" t="s">
        <v>20016</v>
      </c>
      <c r="E1573" s="5">
        <v>209</v>
      </c>
      <c r="F1573" s="6">
        <v>23.4</v>
      </c>
      <c r="G1573" s="1">
        <v>0.98199999999999998</v>
      </c>
      <c r="H1573">
        <v>0.98699999999999999</v>
      </c>
      <c r="I1573">
        <v>0.95699999999999996</v>
      </c>
      <c r="J1573">
        <v>0.88900000000000001</v>
      </c>
      <c r="K1573">
        <v>1.0109999999999999</v>
      </c>
      <c r="L1573" s="1">
        <v>5</v>
      </c>
      <c r="M1573">
        <v>5</v>
      </c>
      <c r="N1573">
        <v>10</v>
      </c>
      <c r="O1573" s="1">
        <v>10</v>
      </c>
      <c r="P1573">
        <v>7.3</v>
      </c>
      <c r="Q1573">
        <v>10</v>
      </c>
      <c r="R1573">
        <v>7.1</v>
      </c>
      <c r="S1573">
        <v>10</v>
      </c>
      <c r="T1573">
        <v>13.7</v>
      </c>
      <c r="U1573">
        <v>10</v>
      </c>
      <c r="V1573">
        <v>11.4</v>
      </c>
      <c r="W1573">
        <v>10</v>
      </c>
      <c r="X1573">
        <v>17.399999999999999</v>
      </c>
    </row>
    <row r="1574" spans="1:24" x14ac:dyDescent="0.3">
      <c r="A1574" s="6" t="s">
        <v>4172</v>
      </c>
      <c r="B1574" s="52" t="s">
        <v>4171</v>
      </c>
      <c r="D1574" s="6" t="s">
        <v>4173</v>
      </c>
      <c r="E1574" s="5">
        <v>688</v>
      </c>
      <c r="F1574" s="6">
        <v>75</v>
      </c>
      <c r="G1574" s="1">
        <v>1.1299999999999999</v>
      </c>
      <c r="H1574">
        <v>0.998</v>
      </c>
      <c r="I1574">
        <v>0.73099999999999998</v>
      </c>
      <c r="J1574">
        <v>0.78100000000000003</v>
      </c>
      <c r="K1574">
        <v>1.1319999999999999</v>
      </c>
      <c r="L1574" s="1">
        <v>4</v>
      </c>
      <c r="M1574">
        <v>4</v>
      </c>
      <c r="N1574">
        <v>4</v>
      </c>
      <c r="O1574" s="1">
        <v>4</v>
      </c>
      <c r="P1574">
        <v>3.2</v>
      </c>
      <c r="Q1574">
        <v>4</v>
      </c>
      <c r="R1574">
        <v>1.7</v>
      </c>
      <c r="S1574">
        <v>4</v>
      </c>
      <c r="T1574">
        <v>8.6999999999999993</v>
      </c>
      <c r="U1574">
        <v>4</v>
      </c>
      <c r="V1574">
        <v>2.1</v>
      </c>
      <c r="W1574">
        <v>4</v>
      </c>
      <c r="X1574">
        <v>6.1</v>
      </c>
    </row>
    <row r="1575" spans="1:24" x14ac:dyDescent="0.3">
      <c r="A1575" s="6" t="s">
        <v>20018</v>
      </c>
      <c r="B1575" s="52" t="s">
        <v>9610</v>
      </c>
      <c r="D1575" s="6" t="s">
        <v>20019</v>
      </c>
      <c r="E1575" s="5">
        <v>365</v>
      </c>
      <c r="F1575" s="6">
        <v>40.9</v>
      </c>
      <c r="G1575" s="1">
        <v>0.82099999999999995</v>
      </c>
      <c r="H1575">
        <v>1.024</v>
      </c>
      <c r="I1575">
        <v>1.0669999999999999</v>
      </c>
      <c r="J1575">
        <v>1.26</v>
      </c>
      <c r="K1575">
        <v>0.98499999999999999</v>
      </c>
      <c r="L1575" s="1">
        <v>1</v>
      </c>
      <c r="M1575">
        <v>1</v>
      </c>
      <c r="N1575">
        <v>1</v>
      </c>
      <c r="O1575" s="1">
        <v>1</v>
      </c>
      <c r="P1575" t="s">
        <v>5</v>
      </c>
      <c r="Q1575">
        <v>1</v>
      </c>
      <c r="R1575" t="s">
        <v>5</v>
      </c>
      <c r="S1575">
        <v>1</v>
      </c>
      <c r="T1575" t="s">
        <v>5</v>
      </c>
      <c r="U1575">
        <v>1</v>
      </c>
      <c r="V1575" t="s">
        <v>5</v>
      </c>
      <c r="W1575">
        <v>1</v>
      </c>
      <c r="X1575" t="s">
        <v>5</v>
      </c>
    </row>
    <row r="1576" spans="1:24" x14ac:dyDescent="0.3">
      <c r="A1576" s="6" t="s">
        <v>20020</v>
      </c>
      <c r="B1576" s="52" t="s">
        <v>9612</v>
      </c>
      <c r="C1576" s="6" t="s">
        <v>20022</v>
      </c>
      <c r="D1576" s="6" t="s">
        <v>20021</v>
      </c>
      <c r="E1576" s="5">
        <v>351</v>
      </c>
      <c r="F1576" s="6">
        <v>39.5</v>
      </c>
      <c r="G1576" s="1">
        <v>1.1679999999999999</v>
      </c>
      <c r="H1576">
        <v>0.93200000000000005</v>
      </c>
      <c r="I1576">
        <v>0.93600000000000005</v>
      </c>
      <c r="J1576">
        <v>1.0349999999999999</v>
      </c>
      <c r="K1576">
        <v>1.0980000000000001</v>
      </c>
      <c r="L1576" s="1">
        <v>3</v>
      </c>
      <c r="M1576">
        <v>3</v>
      </c>
      <c r="N1576">
        <v>3</v>
      </c>
      <c r="O1576" s="1">
        <v>3</v>
      </c>
      <c r="P1576">
        <v>18.399999999999999</v>
      </c>
      <c r="Q1576">
        <v>3</v>
      </c>
      <c r="R1576">
        <v>0.4</v>
      </c>
      <c r="S1576">
        <v>3</v>
      </c>
      <c r="T1576">
        <v>28.1</v>
      </c>
      <c r="U1576">
        <v>3</v>
      </c>
      <c r="V1576">
        <v>17.7</v>
      </c>
      <c r="W1576">
        <v>3</v>
      </c>
      <c r="X1576">
        <v>1.3</v>
      </c>
    </row>
    <row r="1577" spans="1:24" x14ac:dyDescent="0.3">
      <c r="A1577" s="6" t="s">
        <v>20023</v>
      </c>
      <c r="B1577" s="52" t="s">
        <v>9614</v>
      </c>
      <c r="C1577" s="6" t="s">
        <v>20025</v>
      </c>
      <c r="D1577" s="6" t="s">
        <v>20024</v>
      </c>
      <c r="E1577" s="5">
        <v>304</v>
      </c>
      <c r="F1577" s="6">
        <v>35.200000000000003</v>
      </c>
      <c r="G1577" s="1">
        <v>0.95799999999999996</v>
      </c>
      <c r="H1577">
        <v>1.1719999999999999</v>
      </c>
      <c r="I1577">
        <v>1.0820000000000001</v>
      </c>
      <c r="J1577">
        <v>1.1240000000000001</v>
      </c>
      <c r="K1577">
        <v>1.577</v>
      </c>
      <c r="L1577" s="1">
        <v>1</v>
      </c>
      <c r="M1577">
        <v>1</v>
      </c>
      <c r="N1577">
        <v>1</v>
      </c>
      <c r="O1577" s="1">
        <v>1</v>
      </c>
      <c r="P1577" t="s">
        <v>5</v>
      </c>
      <c r="Q1577">
        <v>1</v>
      </c>
      <c r="R1577" t="s">
        <v>5</v>
      </c>
      <c r="S1577">
        <v>1</v>
      </c>
      <c r="T1577" t="s">
        <v>5</v>
      </c>
      <c r="U1577">
        <v>1</v>
      </c>
      <c r="V1577" t="s">
        <v>5</v>
      </c>
      <c r="W1577">
        <v>1</v>
      </c>
      <c r="X1577" t="s">
        <v>5</v>
      </c>
    </row>
    <row r="1578" spans="1:24" x14ac:dyDescent="0.3">
      <c r="A1578" s="6" t="s">
        <v>20026</v>
      </c>
      <c r="B1578" s="52" t="s">
        <v>9616</v>
      </c>
      <c r="C1578" s="6" t="s">
        <v>20028</v>
      </c>
      <c r="D1578" s="6" t="s">
        <v>20027</v>
      </c>
      <c r="E1578" s="5">
        <v>298</v>
      </c>
      <c r="F1578" s="6">
        <v>33.4</v>
      </c>
      <c r="G1578" s="1">
        <v>0.97</v>
      </c>
      <c r="H1578">
        <v>1.048</v>
      </c>
      <c r="I1578">
        <v>1.012</v>
      </c>
      <c r="J1578">
        <v>1.1020000000000001</v>
      </c>
      <c r="K1578">
        <v>1.1299999999999999</v>
      </c>
      <c r="L1578" s="1">
        <v>3</v>
      </c>
      <c r="M1578">
        <v>3</v>
      </c>
      <c r="N1578">
        <v>7</v>
      </c>
      <c r="O1578" s="1">
        <v>7</v>
      </c>
      <c r="P1578">
        <v>6.5</v>
      </c>
      <c r="Q1578">
        <v>7</v>
      </c>
      <c r="R1578">
        <v>5.8</v>
      </c>
      <c r="S1578">
        <v>7</v>
      </c>
      <c r="T1578">
        <v>19.2</v>
      </c>
      <c r="U1578">
        <v>7</v>
      </c>
      <c r="V1578">
        <v>14.2</v>
      </c>
      <c r="W1578">
        <v>7</v>
      </c>
      <c r="X1578">
        <v>15.4</v>
      </c>
    </row>
    <row r="1579" spans="1:24" x14ac:dyDescent="0.3">
      <c r="A1579" s="6" t="s">
        <v>3245</v>
      </c>
      <c r="B1579" s="52" t="s">
        <v>3244</v>
      </c>
      <c r="C1579" s="6" t="s">
        <v>4777</v>
      </c>
      <c r="D1579" s="6" t="s">
        <v>3246</v>
      </c>
      <c r="E1579" s="5">
        <v>740</v>
      </c>
      <c r="F1579" s="6">
        <v>83.5</v>
      </c>
      <c r="G1579" s="1">
        <v>0.88700000000000001</v>
      </c>
      <c r="H1579">
        <v>1.0409999999999999</v>
      </c>
      <c r="I1579">
        <v>0.88</v>
      </c>
      <c r="J1579">
        <v>0.90400000000000003</v>
      </c>
      <c r="K1579">
        <v>1.1020000000000001</v>
      </c>
      <c r="L1579" s="1">
        <v>13</v>
      </c>
      <c r="M1579">
        <v>13</v>
      </c>
      <c r="N1579">
        <v>14</v>
      </c>
      <c r="O1579" s="1">
        <v>14</v>
      </c>
      <c r="P1579">
        <v>4.0999999999999996</v>
      </c>
      <c r="Q1579">
        <v>14</v>
      </c>
      <c r="R1579">
        <v>5.4</v>
      </c>
      <c r="S1579">
        <v>14</v>
      </c>
      <c r="T1579">
        <v>7.5</v>
      </c>
      <c r="U1579">
        <v>14</v>
      </c>
      <c r="V1579">
        <v>10.4</v>
      </c>
      <c r="W1579">
        <v>14</v>
      </c>
      <c r="X1579">
        <v>8.6</v>
      </c>
    </row>
    <row r="1580" spans="1:24" x14ac:dyDescent="0.3">
      <c r="A1580" s="6" t="s">
        <v>20029</v>
      </c>
      <c r="B1580" s="52" t="s">
        <v>9618</v>
      </c>
      <c r="C1580" s="6" t="s">
        <v>20031</v>
      </c>
      <c r="D1580" s="6" t="s">
        <v>20030</v>
      </c>
      <c r="E1580" s="5">
        <v>212</v>
      </c>
      <c r="F1580" s="6">
        <v>23.8</v>
      </c>
      <c r="G1580" s="1">
        <v>1.0149999999999999</v>
      </c>
      <c r="H1580">
        <v>0.92700000000000005</v>
      </c>
      <c r="I1580">
        <v>1.0229999999999999</v>
      </c>
      <c r="J1580">
        <v>1.113</v>
      </c>
      <c r="K1580">
        <v>1.087</v>
      </c>
      <c r="L1580" s="1">
        <v>8</v>
      </c>
      <c r="M1580">
        <v>8</v>
      </c>
      <c r="N1580">
        <v>13</v>
      </c>
      <c r="O1580" s="1">
        <v>13</v>
      </c>
      <c r="P1580">
        <v>3.9</v>
      </c>
      <c r="Q1580">
        <v>13</v>
      </c>
      <c r="R1580">
        <v>5.6</v>
      </c>
      <c r="S1580">
        <v>13</v>
      </c>
      <c r="T1580">
        <v>6</v>
      </c>
      <c r="U1580">
        <v>13</v>
      </c>
      <c r="V1580">
        <v>7</v>
      </c>
      <c r="W1580">
        <v>13</v>
      </c>
      <c r="X1580">
        <v>7.7</v>
      </c>
    </row>
    <row r="1581" spans="1:24" x14ac:dyDescent="0.3">
      <c r="A1581" s="6" t="s">
        <v>20032</v>
      </c>
      <c r="B1581" s="52" t="s">
        <v>9620</v>
      </c>
      <c r="D1581" s="6" t="s">
        <v>20033</v>
      </c>
      <c r="E1581" s="5">
        <v>298</v>
      </c>
      <c r="F1581" s="6">
        <v>33.700000000000003</v>
      </c>
      <c r="G1581" s="1">
        <v>1.044</v>
      </c>
      <c r="H1581">
        <v>1.07</v>
      </c>
      <c r="I1581">
        <v>1.006</v>
      </c>
      <c r="J1581">
        <v>1.119</v>
      </c>
      <c r="K1581">
        <v>1.0680000000000001</v>
      </c>
      <c r="L1581" s="1">
        <v>4</v>
      </c>
      <c r="M1581">
        <v>4</v>
      </c>
      <c r="N1581">
        <v>5</v>
      </c>
      <c r="O1581" s="1">
        <v>5</v>
      </c>
      <c r="P1581">
        <v>20</v>
      </c>
      <c r="Q1581">
        <v>5</v>
      </c>
      <c r="R1581">
        <v>4.2</v>
      </c>
      <c r="S1581">
        <v>5</v>
      </c>
      <c r="T1581">
        <v>3.3</v>
      </c>
      <c r="U1581">
        <v>5</v>
      </c>
      <c r="V1581">
        <v>7.3</v>
      </c>
      <c r="W1581">
        <v>5</v>
      </c>
      <c r="X1581">
        <v>16.2</v>
      </c>
    </row>
    <row r="1582" spans="1:24" x14ac:dyDescent="0.3">
      <c r="A1582" s="6" t="s">
        <v>20034</v>
      </c>
      <c r="B1582" s="52" t="s">
        <v>9622</v>
      </c>
      <c r="C1582" s="6" t="s">
        <v>20036</v>
      </c>
      <c r="D1582" s="6" t="s">
        <v>20035</v>
      </c>
      <c r="E1582" s="5">
        <v>650</v>
      </c>
      <c r="F1582" s="6">
        <v>72.5</v>
      </c>
      <c r="G1582" s="1">
        <v>0.96199999999999997</v>
      </c>
      <c r="H1582">
        <v>0.98399999999999999</v>
      </c>
      <c r="I1582">
        <v>0.94799999999999995</v>
      </c>
      <c r="J1582">
        <v>0.92600000000000005</v>
      </c>
      <c r="K1582">
        <v>0.97599999999999998</v>
      </c>
      <c r="L1582" s="1">
        <v>16</v>
      </c>
      <c r="M1582">
        <v>16</v>
      </c>
      <c r="N1582">
        <v>23</v>
      </c>
      <c r="O1582" s="1">
        <v>23</v>
      </c>
      <c r="P1582">
        <v>5.7</v>
      </c>
      <c r="Q1582">
        <v>23</v>
      </c>
      <c r="R1582">
        <v>11.5</v>
      </c>
      <c r="S1582">
        <v>23</v>
      </c>
      <c r="T1582">
        <v>11.7</v>
      </c>
      <c r="U1582">
        <v>23</v>
      </c>
      <c r="V1582">
        <v>14.6</v>
      </c>
      <c r="W1582">
        <v>23</v>
      </c>
      <c r="X1582">
        <v>6.9</v>
      </c>
    </row>
    <row r="1583" spans="1:24" x14ac:dyDescent="0.3">
      <c r="A1583" s="6" t="s">
        <v>20037</v>
      </c>
      <c r="B1583" s="52" t="s">
        <v>9624</v>
      </c>
      <c r="D1583" s="6" t="s">
        <v>20038</v>
      </c>
      <c r="E1583" s="5">
        <v>150</v>
      </c>
      <c r="F1583" s="6">
        <v>17.8</v>
      </c>
      <c r="G1583" s="1">
        <v>0.44500000000000001</v>
      </c>
      <c r="H1583">
        <v>0.41199999999999998</v>
      </c>
      <c r="I1583">
        <v>0.33500000000000002</v>
      </c>
      <c r="J1583">
        <v>0.35499999999999998</v>
      </c>
      <c r="K1583">
        <v>0.45900000000000002</v>
      </c>
      <c r="L1583" s="1">
        <v>2</v>
      </c>
      <c r="M1583">
        <v>2</v>
      </c>
      <c r="N1583">
        <v>2</v>
      </c>
      <c r="O1583" s="1">
        <v>2</v>
      </c>
      <c r="P1583">
        <v>11.4</v>
      </c>
      <c r="Q1583">
        <v>2</v>
      </c>
      <c r="R1583">
        <v>2.8</v>
      </c>
      <c r="S1583">
        <v>2</v>
      </c>
      <c r="T1583">
        <v>12.6</v>
      </c>
      <c r="U1583">
        <v>2</v>
      </c>
      <c r="V1583">
        <v>15.1</v>
      </c>
      <c r="W1583">
        <v>2</v>
      </c>
      <c r="X1583">
        <v>11.1</v>
      </c>
    </row>
    <row r="1584" spans="1:24" x14ac:dyDescent="0.3">
      <c r="A1584" s="6" t="s">
        <v>20039</v>
      </c>
      <c r="B1584" s="52" t="s">
        <v>9626</v>
      </c>
      <c r="C1584" s="6" t="s">
        <v>20041</v>
      </c>
      <c r="D1584" s="6" t="s">
        <v>20040</v>
      </c>
      <c r="E1584" s="5">
        <v>340</v>
      </c>
      <c r="F1584" s="6">
        <v>37.700000000000003</v>
      </c>
      <c r="G1584" s="1">
        <v>0.94899999999999995</v>
      </c>
      <c r="H1584">
        <v>1.1200000000000001</v>
      </c>
      <c r="I1584">
        <v>1.1060000000000001</v>
      </c>
      <c r="J1584">
        <v>1.1879999999999999</v>
      </c>
      <c r="K1584">
        <v>1.0029999999999999</v>
      </c>
      <c r="L1584" s="1">
        <v>7</v>
      </c>
      <c r="M1584">
        <v>7</v>
      </c>
      <c r="N1584">
        <v>10</v>
      </c>
      <c r="O1584" s="1">
        <v>9</v>
      </c>
      <c r="P1584">
        <v>8.1999999999999993</v>
      </c>
      <c r="Q1584">
        <v>10</v>
      </c>
      <c r="R1584">
        <v>10.4</v>
      </c>
      <c r="S1584">
        <v>9</v>
      </c>
      <c r="T1584">
        <v>9.4</v>
      </c>
      <c r="U1584">
        <v>10</v>
      </c>
      <c r="V1584">
        <v>5.3</v>
      </c>
      <c r="W1584">
        <v>10</v>
      </c>
      <c r="X1584">
        <v>8.4</v>
      </c>
    </row>
    <row r="1585" spans="1:24" x14ac:dyDescent="0.3">
      <c r="A1585" s="6" t="s">
        <v>20042</v>
      </c>
      <c r="B1585" s="52" t="s">
        <v>9628</v>
      </c>
      <c r="C1585" s="6" t="s">
        <v>20044</v>
      </c>
      <c r="D1585" s="6" t="s">
        <v>20043</v>
      </c>
      <c r="E1585" s="5">
        <v>185</v>
      </c>
      <c r="F1585" s="6">
        <v>20.5</v>
      </c>
      <c r="G1585" s="1">
        <v>1.0169999999999999</v>
      </c>
      <c r="H1585">
        <v>0.86399999999999999</v>
      </c>
      <c r="I1585">
        <v>0.96199999999999997</v>
      </c>
      <c r="J1585">
        <v>0.998</v>
      </c>
      <c r="K1585">
        <v>0.875</v>
      </c>
      <c r="L1585" s="1">
        <v>5</v>
      </c>
      <c r="M1585">
        <v>5</v>
      </c>
      <c r="N1585">
        <v>10</v>
      </c>
      <c r="O1585" s="1">
        <v>10</v>
      </c>
      <c r="P1585">
        <v>4.4000000000000004</v>
      </c>
      <c r="Q1585">
        <v>10</v>
      </c>
      <c r="R1585">
        <v>6.2</v>
      </c>
      <c r="S1585">
        <v>10</v>
      </c>
      <c r="T1585">
        <v>8.5</v>
      </c>
      <c r="U1585">
        <v>10</v>
      </c>
      <c r="V1585">
        <v>8.6</v>
      </c>
      <c r="W1585">
        <v>10</v>
      </c>
      <c r="X1585">
        <v>7.6</v>
      </c>
    </row>
    <row r="1586" spans="1:24" x14ac:dyDescent="0.3">
      <c r="A1586" s="6" t="s">
        <v>20045</v>
      </c>
      <c r="B1586" s="52" t="s">
        <v>9630</v>
      </c>
      <c r="D1586" s="6" t="s">
        <v>20046</v>
      </c>
      <c r="E1586" s="5">
        <v>256</v>
      </c>
      <c r="F1586" s="6">
        <v>28</v>
      </c>
      <c r="G1586" s="1">
        <v>1.45</v>
      </c>
      <c r="H1586">
        <v>1.296</v>
      </c>
      <c r="I1586">
        <v>1.1930000000000001</v>
      </c>
      <c r="J1586">
        <v>1.389</v>
      </c>
      <c r="K1586">
        <v>1.581</v>
      </c>
      <c r="L1586" s="1">
        <v>1</v>
      </c>
      <c r="M1586">
        <v>1</v>
      </c>
      <c r="N1586">
        <v>1</v>
      </c>
      <c r="O1586" s="1">
        <v>1</v>
      </c>
      <c r="P1586" t="s">
        <v>5</v>
      </c>
      <c r="Q1586">
        <v>1</v>
      </c>
      <c r="R1586" t="s">
        <v>5</v>
      </c>
      <c r="S1586">
        <v>1</v>
      </c>
      <c r="T1586" t="s">
        <v>5</v>
      </c>
      <c r="U1586">
        <v>1</v>
      </c>
      <c r="V1586" t="s">
        <v>5</v>
      </c>
      <c r="W1586">
        <v>1</v>
      </c>
      <c r="X1586" t="s">
        <v>5</v>
      </c>
    </row>
    <row r="1587" spans="1:24" x14ac:dyDescent="0.3">
      <c r="A1587" s="6" t="s">
        <v>3719</v>
      </c>
      <c r="B1587" s="52" t="s">
        <v>3718</v>
      </c>
      <c r="D1587" s="6" t="s">
        <v>3720</v>
      </c>
      <c r="E1587" s="5">
        <v>167</v>
      </c>
      <c r="F1587" s="6">
        <v>17.8</v>
      </c>
      <c r="G1587" s="1">
        <v>1.044</v>
      </c>
      <c r="H1587">
        <v>1.038</v>
      </c>
      <c r="I1587">
        <v>0.94799999999999995</v>
      </c>
      <c r="J1587">
        <v>0.84499999999999997</v>
      </c>
      <c r="K1587">
        <v>1.1180000000000001</v>
      </c>
      <c r="L1587" s="1">
        <v>8</v>
      </c>
      <c r="M1587">
        <v>8</v>
      </c>
      <c r="N1587">
        <v>37</v>
      </c>
      <c r="O1587" s="1">
        <v>37</v>
      </c>
      <c r="P1587">
        <v>7.5</v>
      </c>
      <c r="Q1587">
        <v>37</v>
      </c>
      <c r="R1587">
        <v>6.9</v>
      </c>
      <c r="S1587">
        <v>37</v>
      </c>
      <c r="T1587">
        <v>14.2</v>
      </c>
      <c r="U1587">
        <v>37</v>
      </c>
      <c r="V1587">
        <v>12.3</v>
      </c>
      <c r="W1587">
        <v>37</v>
      </c>
      <c r="X1587">
        <v>7.1</v>
      </c>
    </row>
    <row r="1588" spans="1:24" x14ac:dyDescent="0.3">
      <c r="A1588" s="6" t="s">
        <v>20047</v>
      </c>
      <c r="B1588" s="52" t="s">
        <v>9632</v>
      </c>
      <c r="D1588" s="6" t="s">
        <v>20048</v>
      </c>
      <c r="E1588" s="5">
        <v>363</v>
      </c>
      <c r="F1588" s="6">
        <v>39.9</v>
      </c>
      <c r="G1588" s="1">
        <v>0.88400000000000001</v>
      </c>
      <c r="H1588">
        <v>1.155</v>
      </c>
      <c r="I1588">
        <v>1.069</v>
      </c>
      <c r="J1588">
        <v>1.3009999999999999</v>
      </c>
      <c r="K1588">
        <v>1.2230000000000001</v>
      </c>
      <c r="L1588" s="1">
        <v>4</v>
      </c>
      <c r="M1588">
        <v>4</v>
      </c>
      <c r="N1588">
        <v>4</v>
      </c>
      <c r="O1588" s="1">
        <v>4</v>
      </c>
      <c r="P1588">
        <v>16.5</v>
      </c>
      <c r="Q1588">
        <v>4</v>
      </c>
      <c r="R1588">
        <v>13.6</v>
      </c>
      <c r="S1588">
        <v>4</v>
      </c>
      <c r="T1588">
        <v>11.9</v>
      </c>
      <c r="U1588">
        <v>4</v>
      </c>
      <c r="V1588">
        <v>10.5</v>
      </c>
      <c r="W1588">
        <v>4</v>
      </c>
      <c r="X1588">
        <v>4.5999999999999996</v>
      </c>
    </row>
    <row r="1589" spans="1:24" x14ac:dyDescent="0.3">
      <c r="A1589" s="6" t="s">
        <v>20049</v>
      </c>
      <c r="B1589" s="52" t="s">
        <v>50</v>
      </c>
      <c r="C1589" s="6" t="s">
        <v>20051</v>
      </c>
      <c r="D1589" s="6" t="s">
        <v>20050</v>
      </c>
      <c r="E1589" s="5">
        <v>669</v>
      </c>
      <c r="F1589" s="6">
        <v>75.900000000000006</v>
      </c>
      <c r="G1589" s="1">
        <v>0.85699999999999998</v>
      </c>
      <c r="H1589">
        <v>0.94199999999999995</v>
      </c>
      <c r="I1589">
        <v>0.85499999999999998</v>
      </c>
      <c r="J1589">
        <v>0.72599999999999998</v>
      </c>
      <c r="K1589">
        <v>0.73599999999999999</v>
      </c>
      <c r="L1589" s="1">
        <v>1</v>
      </c>
      <c r="M1589">
        <v>2</v>
      </c>
      <c r="N1589">
        <v>2</v>
      </c>
      <c r="O1589" s="1">
        <v>1</v>
      </c>
      <c r="P1589" t="s">
        <v>5</v>
      </c>
      <c r="Q1589">
        <v>1</v>
      </c>
      <c r="R1589" t="s">
        <v>5</v>
      </c>
      <c r="S1589">
        <v>1</v>
      </c>
      <c r="T1589" t="s">
        <v>5</v>
      </c>
      <c r="U1589">
        <v>1</v>
      </c>
      <c r="V1589" t="s">
        <v>5</v>
      </c>
      <c r="W1589">
        <v>1</v>
      </c>
      <c r="X1589" t="s">
        <v>5</v>
      </c>
    </row>
    <row r="1590" spans="1:24" x14ac:dyDescent="0.3">
      <c r="A1590" s="6" t="s">
        <v>2198</v>
      </c>
      <c r="B1590" s="52" t="s">
        <v>2197</v>
      </c>
      <c r="C1590" s="6" t="s">
        <v>5091</v>
      </c>
      <c r="D1590" s="6" t="s">
        <v>2199</v>
      </c>
      <c r="E1590" s="5">
        <v>4646</v>
      </c>
      <c r="F1590" s="6">
        <v>532.1</v>
      </c>
      <c r="G1590" s="1">
        <v>1.0009999999999999</v>
      </c>
      <c r="H1590">
        <v>1.012</v>
      </c>
      <c r="I1590">
        <v>1.0649999999999999</v>
      </c>
      <c r="J1590">
        <v>1.0780000000000001</v>
      </c>
      <c r="K1590">
        <v>1.093</v>
      </c>
      <c r="L1590" s="1">
        <v>155</v>
      </c>
      <c r="M1590">
        <v>155</v>
      </c>
      <c r="N1590">
        <v>285</v>
      </c>
      <c r="O1590" s="1">
        <v>285</v>
      </c>
      <c r="P1590">
        <v>6.9</v>
      </c>
      <c r="Q1590">
        <v>285</v>
      </c>
      <c r="R1590">
        <v>8.6</v>
      </c>
      <c r="S1590">
        <v>285</v>
      </c>
      <c r="T1590">
        <v>10.1</v>
      </c>
      <c r="U1590">
        <v>284</v>
      </c>
      <c r="V1590">
        <v>10.9</v>
      </c>
      <c r="W1590">
        <v>285</v>
      </c>
      <c r="X1590">
        <v>9.6</v>
      </c>
    </row>
    <row r="1591" spans="1:24" x14ac:dyDescent="0.3">
      <c r="A1591" s="6" t="s">
        <v>20052</v>
      </c>
      <c r="B1591" s="52" t="s">
        <v>9634</v>
      </c>
      <c r="D1591" s="6" t="s">
        <v>20053</v>
      </c>
      <c r="E1591" s="5">
        <v>630</v>
      </c>
      <c r="F1591" s="6">
        <v>70.400000000000006</v>
      </c>
      <c r="G1591" s="1">
        <v>1.0229999999999999</v>
      </c>
      <c r="H1591">
        <v>1.109</v>
      </c>
      <c r="I1591">
        <v>1.2350000000000001</v>
      </c>
      <c r="J1591">
        <v>1.3160000000000001</v>
      </c>
      <c r="K1591">
        <v>1.1599999999999999</v>
      </c>
      <c r="L1591" s="1">
        <v>5</v>
      </c>
      <c r="M1591">
        <v>12</v>
      </c>
      <c r="N1591">
        <v>29</v>
      </c>
      <c r="O1591" s="1">
        <v>14</v>
      </c>
      <c r="P1591">
        <v>20.5</v>
      </c>
      <c r="Q1591">
        <v>14</v>
      </c>
      <c r="R1591">
        <v>19.100000000000001</v>
      </c>
      <c r="S1591">
        <v>14</v>
      </c>
      <c r="T1591">
        <v>22.2</v>
      </c>
      <c r="U1591">
        <v>14</v>
      </c>
      <c r="V1591">
        <v>12.1</v>
      </c>
      <c r="W1591">
        <v>14</v>
      </c>
      <c r="X1591">
        <v>16.899999999999999</v>
      </c>
    </row>
    <row r="1592" spans="1:24" x14ac:dyDescent="0.3">
      <c r="A1592" s="6" t="s">
        <v>20054</v>
      </c>
      <c r="B1592" s="52" t="s">
        <v>9634</v>
      </c>
      <c r="D1592" s="6" t="s">
        <v>20055</v>
      </c>
      <c r="E1592" s="5">
        <v>305</v>
      </c>
      <c r="F1592" s="6">
        <v>34.9</v>
      </c>
      <c r="G1592" s="1">
        <v>0.97099999999999997</v>
      </c>
      <c r="H1592">
        <v>0.96899999999999997</v>
      </c>
      <c r="I1592">
        <v>0.70899999999999996</v>
      </c>
      <c r="J1592">
        <v>0.64300000000000002</v>
      </c>
      <c r="K1592">
        <v>1.0820000000000001</v>
      </c>
      <c r="L1592" s="1">
        <v>1</v>
      </c>
      <c r="M1592">
        <v>8</v>
      </c>
      <c r="N1592">
        <v>18</v>
      </c>
      <c r="O1592" s="1">
        <v>3</v>
      </c>
      <c r="P1592">
        <v>2.1</v>
      </c>
      <c r="Q1592">
        <v>3</v>
      </c>
      <c r="R1592">
        <v>0.6</v>
      </c>
      <c r="S1592">
        <v>3</v>
      </c>
      <c r="T1592">
        <v>13</v>
      </c>
      <c r="U1592">
        <v>3</v>
      </c>
      <c r="V1592">
        <v>5.8</v>
      </c>
      <c r="W1592">
        <v>3</v>
      </c>
      <c r="X1592">
        <v>2.6</v>
      </c>
    </row>
    <row r="1593" spans="1:24" x14ac:dyDescent="0.3">
      <c r="A1593" s="6" t="s">
        <v>20056</v>
      </c>
      <c r="B1593" s="52" t="s">
        <v>9636</v>
      </c>
      <c r="C1593" s="6" t="s">
        <v>20058</v>
      </c>
      <c r="D1593" s="6" t="s">
        <v>20057</v>
      </c>
      <c r="E1593" s="5">
        <v>523</v>
      </c>
      <c r="F1593" s="6">
        <v>56.5</v>
      </c>
      <c r="G1593" s="1">
        <v>0.995</v>
      </c>
      <c r="H1593">
        <v>1.01</v>
      </c>
      <c r="I1593">
        <v>0.997</v>
      </c>
      <c r="J1593">
        <v>1.054</v>
      </c>
      <c r="K1593">
        <v>1.091</v>
      </c>
      <c r="L1593" s="1">
        <v>9</v>
      </c>
      <c r="M1593">
        <v>10</v>
      </c>
      <c r="N1593">
        <v>19</v>
      </c>
      <c r="O1593" s="1">
        <v>17</v>
      </c>
      <c r="P1593">
        <v>6.1</v>
      </c>
      <c r="Q1593">
        <v>17</v>
      </c>
      <c r="R1593">
        <v>8.6999999999999993</v>
      </c>
      <c r="S1593">
        <v>17</v>
      </c>
      <c r="T1593">
        <v>18.2</v>
      </c>
      <c r="U1593">
        <v>17</v>
      </c>
      <c r="V1593">
        <v>12.8</v>
      </c>
      <c r="W1593">
        <v>17</v>
      </c>
      <c r="X1593">
        <v>11.5</v>
      </c>
    </row>
    <row r="1594" spans="1:24" x14ac:dyDescent="0.3">
      <c r="A1594" s="6" t="s">
        <v>20059</v>
      </c>
      <c r="B1594" s="52" t="s">
        <v>9638</v>
      </c>
      <c r="C1594" s="6" t="s">
        <v>20061</v>
      </c>
      <c r="D1594" s="6" t="s">
        <v>20060</v>
      </c>
      <c r="E1594" s="5">
        <v>492</v>
      </c>
      <c r="F1594" s="6">
        <v>54.1</v>
      </c>
      <c r="G1594" s="1">
        <v>0.95299999999999996</v>
      </c>
      <c r="H1594">
        <v>0.89600000000000002</v>
      </c>
      <c r="I1594">
        <v>0.96499999999999997</v>
      </c>
      <c r="J1594">
        <v>0.78900000000000003</v>
      </c>
      <c r="K1594">
        <v>1.0429999999999999</v>
      </c>
      <c r="L1594" s="1">
        <v>2</v>
      </c>
      <c r="M1594">
        <v>3</v>
      </c>
      <c r="N1594">
        <v>4</v>
      </c>
      <c r="O1594" s="1">
        <v>2</v>
      </c>
      <c r="P1594">
        <v>26.7</v>
      </c>
      <c r="Q1594">
        <v>2</v>
      </c>
      <c r="R1594">
        <v>24.2</v>
      </c>
      <c r="S1594">
        <v>2</v>
      </c>
      <c r="T1594">
        <v>35.9</v>
      </c>
      <c r="U1594">
        <v>2</v>
      </c>
      <c r="V1594">
        <v>36.200000000000003</v>
      </c>
      <c r="W1594">
        <v>2</v>
      </c>
      <c r="X1594">
        <v>16.3</v>
      </c>
    </row>
    <row r="1595" spans="1:24" x14ac:dyDescent="0.3">
      <c r="A1595" s="6" t="s">
        <v>20062</v>
      </c>
      <c r="B1595" s="52" t="s">
        <v>497</v>
      </c>
      <c r="C1595" s="6" t="s">
        <v>20064</v>
      </c>
      <c r="D1595" s="6" t="s">
        <v>20063</v>
      </c>
      <c r="E1595" s="5">
        <v>89</v>
      </c>
      <c r="F1595" s="6">
        <v>10.4</v>
      </c>
      <c r="G1595" s="1">
        <v>0.91600000000000004</v>
      </c>
      <c r="H1595">
        <v>1.1419999999999999</v>
      </c>
      <c r="I1595">
        <v>1.242</v>
      </c>
      <c r="J1595">
        <v>1.294</v>
      </c>
      <c r="K1595">
        <v>1.0489999999999999</v>
      </c>
      <c r="L1595" s="1">
        <v>1</v>
      </c>
      <c r="M1595">
        <v>2</v>
      </c>
      <c r="N1595">
        <v>18</v>
      </c>
      <c r="O1595" s="1">
        <v>14</v>
      </c>
      <c r="P1595">
        <v>13.7</v>
      </c>
      <c r="Q1595">
        <v>14</v>
      </c>
      <c r="R1595">
        <v>6.7</v>
      </c>
      <c r="S1595">
        <v>14</v>
      </c>
      <c r="T1595">
        <v>9</v>
      </c>
      <c r="U1595">
        <v>14</v>
      </c>
      <c r="V1595">
        <v>9.6</v>
      </c>
      <c r="W1595">
        <v>14</v>
      </c>
      <c r="X1595">
        <v>4</v>
      </c>
    </row>
    <row r="1596" spans="1:24" x14ac:dyDescent="0.3">
      <c r="A1596" s="6" t="s">
        <v>20065</v>
      </c>
      <c r="B1596" s="52" t="s">
        <v>9640</v>
      </c>
      <c r="C1596" s="6" t="s">
        <v>20067</v>
      </c>
      <c r="D1596" s="6" t="s">
        <v>20066</v>
      </c>
      <c r="E1596" s="5">
        <v>89</v>
      </c>
      <c r="F1596" s="6">
        <v>10.3</v>
      </c>
      <c r="G1596" s="1">
        <v>0.98399999999999999</v>
      </c>
      <c r="H1596">
        <v>1.149</v>
      </c>
      <c r="I1596">
        <v>1.3029999999999999</v>
      </c>
      <c r="J1596">
        <v>1.2529999999999999</v>
      </c>
      <c r="K1596">
        <v>1.1930000000000001</v>
      </c>
      <c r="L1596" s="1">
        <v>2</v>
      </c>
      <c r="M1596">
        <v>3</v>
      </c>
      <c r="N1596">
        <v>13</v>
      </c>
      <c r="O1596" s="1">
        <v>10</v>
      </c>
      <c r="P1596">
        <v>16.3</v>
      </c>
      <c r="Q1596">
        <v>10</v>
      </c>
      <c r="R1596">
        <v>13.9</v>
      </c>
      <c r="S1596">
        <v>10</v>
      </c>
      <c r="T1596">
        <v>3.6</v>
      </c>
      <c r="U1596">
        <v>10</v>
      </c>
      <c r="V1596">
        <v>9.3000000000000007</v>
      </c>
      <c r="W1596">
        <v>10</v>
      </c>
      <c r="X1596">
        <v>21.3</v>
      </c>
    </row>
    <row r="1597" spans="1:24" x14ac:dyDescent="0.3">
      <c r="A1597" s="6" t="s">
        <v>20068</v>
      </c>
      <c r="B1597" s="52" t="s">
        <v>9642</v>
      </c>
      <c r="C1597" s="6" t="s">
        <v>20070</v>
      </c>
      <c r="D1597" s="6" t="s">
        <v>20069</v>
      </c>
      <c r="E1597" s="5">
        <v>96</v>
      </c>
      <c r="F1597" s="6">
        <v>10.9</v>
      </c>
      <c r="G1597" s="1">
        <v>0.82199999999999995</v>
      </c>
      <c r="H1597">
        <v>1.016</v>
      </c>
      <c r="I1597">
        <v>1.1399999999999999</v>
      </c>
      <c r="J1597">
        <v>1.2250000000000001</v>
      </c>
      <c r="K1597">
        <v>1.1519999999999999</v>
      </c>
      <c r="L1597" s="1">
        <v>4</v>
      </c>
      <c r="M1597">
        <v>4</v>
      </c>
      <c r="N1597">
        <v>8</v>
      </c>
      <c r="O1597" s="1">
        <v>8</v>
      </c>
      <c r="P1597">
        <v>2.8</v>
      </c>
      <c r="Q1597">
        <v>8</v>
      </c>
      <c r="R1597">
        <v>9.4</v>
      </c>
      <c r="S1597">
        <v>8</v>
      </c>
      <c r="T1597">
        <v>6.6</v>
      </c>
      <c r="U1597">
        <v>8</v>
      </c>
      <c r="V1597">
        <v>10.3</v>
      </c>
      <c r="W1597">
        <v>8</v>
      </c>
      <c r="X1597">
        <v>5.4</v>
      </c>
    </row>
    <row r="1598" spans="1:24" x14ac:dyDescent="0.3">
      <c r="A1598" s="6" t="s">
        <v>20071</v>
      </c>
      <c r="B1598" s="52" t="s">
        <v>9644</v>
      </c>
      <c r="C1598" s="6" t="s">
        <v>20073</v>
      </c>
      <c r="D1598" s="6" t="s">
        <v>20072</v>
      </c>
      <c r="E1598" s="5">
        <v>113</v>
      </c>
      <c r="F1598" s="6">
        <v>12.4</v>
      </c>
      <c r="G1598" s="1">
        <v>1.1120000000000001</v>
      </c>
      <c r="H1598">
        <v>1.06</v>
      </c>
      <c r="I1598">
        <v>1.1639999999999999</v>
      </c>
      <c r="J1598">
        <v>1.258</v>
      </c>
      <c r="K1598">
        <v>1.1180000000000001</v>
      </c>
      <c r="L1598" s="1">
        <v>2</v>
      </c>
      <c r="M1598">
        <v>2</v>
      </c>
      <c r="N1598">
        <v>3</v>
      </c>
      <c r="O1598" s="1">
        <v>3</v>
      </c>
      <c r="P1598">
        <v>2.2000000000000002</v>
      </c>
      <c r="Q1598">
        <v>3</v>
      </c>
      <c r="R1598">
        <v>22.1</v>
      </c>
      <c r="S1598">
        <v>3</v>
      </c>
      <c r="T1598">
        <v>9.3000000000000007</v>
      </c>
      <c r="U1598">
        <v>3</v>
      </c>
      <c r="V1598">
        <v>9.6999999999999993</v>
      </c>
      <c r="W1598">
        <v>3</v>
      </c>
      <c r="X1598">
        <v>1.5</v>
      </c>
    </row>
    <row r="1599" spans="1:24" x14ac:dyDescent="0.3">
      <c r="A1599" s="6" t="s">
        <v>20074</v>
      </c>
      <c r="B1599" s="52" t="s">
        <v>9646</v>
      </c>
      <c r="D1599" s="6" t="s">
        <v>20075</v>
      </c>
      <c r="E1599" s="5">
        <v>541</v>
      </c>
      <c r="F1599" s="6">
        <v>61.8</v>
      </c>
      <c r="G1599" s="1">
        <v>1.048</v>
      </c>
      <c r="H1599">
        <v>0.89400000000000002</v>
      </c>
      <c r="I1599">
        <v>0.93500000000000005</v>
      </c>
      <c r="J1599">
        <v>1.0229999999999999</v>
      </c>
      <c r="K1599">
        <v>0.89400000000000002</v>
      </c>
      <c r="L1599" s="1">
        <v>9</v>
      </c>
      <c r="M1599">
        <v>9</v>
      </c>
      <c r="N1599">
        <v>9</v>
      </c>
      <c r="O1599" s="1">
        <v>9</v>
      </c>
      <c r="P1599">
        <v>3.7</v>
      </c>
      <c r="Q1599">
        <v>9</v>
      </c>
      <c r="R1599">
        <v>7.7</v>
      </c>
      <c r="S1599">
        <v>9</v>
      </c>
      <c r="T1599">
        <v>7.7</v>
      </c>
      <c r="U1599">
        <v>9</v>
      </c>
      <c r="V1599">
        <v>8.5</v>
      </c>
      <c r="W1599">
        <v>9</v>
      </c>
      <c r="X1599">
        <v>7.6</v>
      </c>
    </row>
    <row r="1600" spans="1:24" x14ac:dyDescent="0.3">
      <c r="A1600" s="6" t="s">
        <v>20076</v>
      </c>
      <c r="B1600" s="52" t="s">
        <v>9648</v>
      </c>
      <c r="D1600" s="6" t="s">
        <v>20077</v>
      </c>
      <c r="E1600" s="5">
        <v>120</v>
      </c>
      <c r="F1600" s="6">
        <v>13.9</v>
      </c>
      <c r="G1600" s="1">
        <v>0.97799999999999998</v>
      </c>
      <c r="H1600">
        <v>1.2529999999999999</v>
      </c>
      <c r="I1600">
        <v>1.367</v>
      </c>
      <c r="J1600">
        <v>1.2689999999999999</v>
      </c>
      <c r="K1600">
        <v>1.0329999999999999</v>
      </c>
      <c r="L1600" s="1">
        <v>1</v>
      </c>
      <c r="M1600">
        <v>1</v>
      </c>
      <c r="N1600">
        <v>1</v>
      </c>
      <c r="O1600" s="1">
        <v>1</v>
      </c>
      <c r="P1600" t="s">
        <v>5</v>
      </c>
      <c r="Q1600">
        <v>1</v>
      </c>
      <c r="R1600" t="s">
        <v>5</v>
      </c>
      <c r="S1600">
        <v>1</v>
      </c>
      <c r="T1600" t="s">
        <v>5</v>
      </c>
      <c r="U1600">
        <v>1</v>
      </c>
      <c r="V1600" t="s">
        <v>5</v>
      </c>
      <c r="W1600">
        <v>1</v>
      </c>
      <c r="X1600" t="s">
        <v>5</v>
      </c>
    </row>
    <row r="1601" spans="1:24" x14ac:dyDescent="0.3">
      <c r="A1601" s="6" t="s">
        <v>20078</v>
      </c>
      <c r="B1601" s="52" t="s">
        <v>9650</v>
      </c>
      <c r="C1601" s="6" t="s">
        <v>20080</v>
      </c>
      <c r="D1601" s="6" t="s">
        <v>20079</v>
      </c>
      <c r="E1601" s="5">
        <v>465</v>
      </c>
      <c r="F1601" s="6">
        <v>49.1</v>
      </c>
      <c r="G1601" s="1">
        <v>0.81499999999999995</v>
      </c>
      <c r="H1601">
        <v>0.93</v>
      </c>
      <c r="I1601">
        <v>0.74199999999999999</v>
      </c>
      <c r="J1601">
        <v>0.67500000000000004</v>
      </c>
      <c r="K1601">
        <v>0.86199999999999999</v>
      </c>
      <c r="L1601" s="1">
        <v>3</v>
      </c>
      <c r="M1601">
        <v>3</v>
      </c>
      <c r="N1601">
        <v>3</v>
      </c>
      <c r="O1601" s="1">
        <v>3</v>
      </c>
      <c r="P1601">
        <v>6</v>
      </c>
      <c r="Q1601">
        <v>3</v>
      </c>
      <c r="R1601">
        <v>4.7</v>
      </c>
      <c r="S1601">
        <v>3</v>
      </c>
      <c r="T1601">
        <v>15.4</v>
      </c>
      <c r="U1601">
        <v>3</v>
      </c>
      <c r="V1601">
        <v>12.9</v>
      </c>
      <c r="W1601">
        <v>3</v>
      </c>
      <c r="X1601">
        <v>3.9</v>
      </c>
    </row>
    <row r="1602" spans="1:24" x14ac:dyDescent="0.3">
      <c r="A1602" s="6" t="s">
        <v>20081</v>
      </c>
      <c r="B1602" s="52" t="s">
        <v>9652</v>
      </c>
      <c r="D1602" s="6" t="s">
        <v>20082</v>
      </c>
      <c r="E1602" s="5">
        <v>205</v>
      </c>
      <c r="F1602" s="6">
        <v>23.5</v>
      </c>
      <c r="G1602" s="1">
        <v>0.90700000000000003</v>
      </c>
      <c r="H1602">
        <v>1.3819999999999999</v>
      </c>
      <c r="I1602">
        <v>1.2909999999999999</v>
      </c>
      <c r="J1602">
        <v>1.2849999999999999</v>
      </c>
      <c r="K1602">
        <v>1.1200000000000001</v>
      </c>
      <c r="L1602" s="1">
        <v>1</v>
      </c>
      <c r="M1602">
        <v>1</v>
      </c>
      <c r="N1602">
        <v>1</v>
      </c>
      <c r="O1602" s="1">
        <v>1</v>
      </c>
      <c r="P1602" t="s">
        <v>5</v>
      </c>
      <c r="Q1602">
        <v>1</v>
      </c>
      <c r="R1602" t="s">
        <v>5</v>
      </c>
      <c r="S1602">
        <v>1</v>
      </c>
      <c r="T1602" t="s">
        <v>5</v>
      </c>
      <c r="U1602">
        <v>1</v>
      </c>
      <c r="V1602" t="s">
        <v>5</v>
      </c>
      <c r="W1602">
        <v>1</v>
      </c>
      <c r="X1602" t="s">
        <v>5</v>
      </c>
    </row>
    <row r="1603" spans="1:24" x14ac:dyDescent="0.3">
      <c r="A1603" s="6" t="s">
        <v>2053</v>
      </c>
      <c r="B1603" s="52" t="s">
        <v>2052</v>
      </c>
      <c r="D1603" s="6" t="s">
        <v>2054</v>
      </c>
      <c r="E1603" s="5">
        <v>506</v>
      </c>
      <c r="F1603" s="6">
        <v>56.8</v>
      </c>
      <c r="G1603" s="1">
        <v>0.98</v>
      </c>
      <c r="H1603">
        <v>0.96199999999999997</v>
      </c>
      <c r="I1603">
        <v>0.99099999999999999</v>
      </c>
      <c r="J1603">
        <v>0.97299999999999998</v>
      </c>
      <c r="K1603">
        <v>0.89300000000000002</v>
      </c>
      <c r="L1603" s="1">
        <v>9</v>
      </c>
      <c r="M1603">
        <v>9</v>
      </c>
      <c r="N1603">
        <v>11</v>
      </c>
      <c r="O1603" s="1">
        <v>11</v>
      </c>
      <c r="P1603">
        <v>3.9</v>
      </c>
      <c r="Q1603">
        <v>11</v>
      </c>
      <c r="R1603">
        <v>7.1</v>
      </c>
      <c r="S1603">
        <v>11</v>
      </c>
      <c r="T1603">
        <v>4.9000000000000004</v>
      </c>
      <c r="U1603">
        <v>11</v>
      </c>
      <c r="V1603">
        <v>5.2</v>
      </c>
      <c r="W1603">
        <v>11</v>
      </c>
      <c r="X1603">
        <v>9.3000000000000007</v>
      </c>
    </row>
    <row r="1604" spans="1:24" x14ac:dyDescent="0.3">
      <c r="A1604" s="6" t="s">
        <v>20083</v>
      </c>
      <c r="B1604" s="52" t="s">
        <v>9654</v>
      </c>
      <c r="D1604" s="6" t="s">
        <v>20084</v>
      </c>
      <c r="E1604" s="5">
        <v>153</v>
      </c>
      <c r="F1604" s="6">
        <v>17.100000000000001</v>
      </c>
      <c r="G1604" s="1">
        <v>1.0740000000000001</v>
      </c>
      <c r="H1604">
        <v>1.1439999999999999</v>
      </c>
      <c r="I1604">
        <v>0.996</v>
      </c>
      <c r="J1604">
        <v>0.93600000000000005</v>
      </c>
      <c r="K1604">
        <v>0.94299999999999995</v>
      </c>
      <c r="L1604" s="1">
        <v>2</v>
      </c>
      <c r="M1604">
        <v>2</v>
      </c>
      <c r="N1604">
        <v>7</v>
      </c>
      <c r="O1604" s="1">
        <v>4</v>
      </c>
      <c r="P1604">
        <v>0.7</v>
      </c>
      <c r="Q1604">
        <v>4</v>
      </c>
      <c r="R1604">
        <v>13.7</v>
      </c>
      <c r="S1604">
        <v>4</v>
      </c>
      <c r="T1604">
        <v>1.1000000000000001</v>
      </c>
      <c r="U1604">
        <v>4</v>
      </c>
      <c r="V1604">
        <v>16.7</v>
      </c>
      <c r="W1604">
        <v>4</v>
      </c>
      <c r="X1604">
        <v>4.5</v>
      </c>
    </row>
    <row r="1605" spans="1:24" x14ac:dyDescent="0.3">
      <c r="A1605" s="6" t="s">
        <v>20085</v>
      </c>
      <c r="B1605" s="52" t="s">
        <v>9656</v>
      </c>
      <c r="C1605" s="6" t="s">
        <v>20087</v>
      </c>
      <c r="D1605" s="6" t="s">
        <v>20086</v>
      </c>
      <c r="E1605" s="5">
        <v>306</v>
      </c>
      <c r="F1605" s="6">
        <v>34.799999999999997</v>
      </c>
      <c r="G1605" s="1">
        <v>0.96299999999999997</v>
      </c>
      <c r="H1605">
        <v>1.081</v>
      </c>
      <c r="I1605">
        <v>0.94299999999999995</v>
      </c>
      <c r="J1605">
        <v>0.79500000000000004</v>
      </c>
      <c r="K1605">
        <v>1.0069999999999999</v>
      </c>
      <c r="L1605" s="1">
        <v>9</v>
      </c>
      <c r="M1605">
        <v>9</v>
      </c>
      <c r="N1605">
        <v>16</v>
      </c>
      <c r="O1605" s="1">
        <v>16</v>
      </c>
      <c r="P1605">
        <v>5.7</v>
      </c>
      <c r="Q1605">
        <v>16</v>
      </c>
      <c r="R1605">
        <v>9.1999999999999993</v>
      </c>
      <c r="S1605">
        <v>16</v>
      </c>
      <c r="T1605">
        <v>9.1</v>
      </c>
      <c r="U1605">
        <v>16</v>
      </c>
      <c r="V1605">
        <v>12.6</v>
      </c>
      <c r="W1605">
        <v>16</v>
      </c>
      <c r="X1605">
        <v>6.2</v>
      </c>
    </row>
    <row r="1606" spans="1:24" x14ac:dyDescent="0.3">
      <c r="A1606" s="6" t="s">
        <v>20088</v>
      </c>
      <c r="B1606" s="52" t="s">
        <v>9658</v>
      </c>
      <c r="C1606" s="6" t="s">
        <v>20090</v>
      </c>
      <c r="D1606" s="6" t="s">
        <v>20089</v>
      </c>
      <c r="E1606" s="5">
        <v>230</v>
      </c>
      <c r="F1606" s="6">
        <v>26.3</v>
      </c>
      <c r="G1606" s="1">
        <v>0.995</v>
      </c>
      <c r="H1606">
        <v>1.232</v>
      </c>
      <c r="I1606">
        <v>1.5980000000000001</v>
      </c>
      <c r="J1606">
        <v>1.768</v>
      </c>
      <c r="K1606">
        <v>1.1140000000000001</v>
      </c>
      <c r="L1606" s="1">
        <v>2</v>
      </c>
      <c r="M1606">
        <v>2</v>
      </c>
      <c r="N1606">
        <v>4</v>
      </c>
      <c r="O1606" s="1">
        <v>4</v>
      </c>
      <c r="P1606">
        <v>0.4</v>
      </c>
      <c r="Q1606">
        <v>4</v>
      </c>
      <c r="R1606">
        <v>3.4</v>
      </c>
      <c r="S1606">
        <v>4</v>
      </c>
      <c r="T1606">
        <v>11</v>
      </c>
      <c r="U1606">
        <v>4</v>
      </c>
      <c r="V1606">
        <v>19.600000000000001</v>
      </c>
      <c r="W1606">
        <v>4</v>
      </c>
      <c r="X1606">
        <v>7.1</v>
      </c>
    </row>
    <row r="1607" spans="1:24" x14ac:dyDescent="0.3">
      <c r="A1607" s="6" t="s">
        <v>20091</v>
      </c>
      <c r="B1607" s="52" t="s">
        <v>254</v>
      </c>
      <c r="D1607" s="6" t="s">
        <v>20092</v>
      </c>
      <c r="E1607" s="5">
        <v>738</v>
      </c>
      <c r="F1607" s="6">
        <v>83.5</v>
      </c>
      <c r="G1607" s="1">
        <v>0.78400000000000003</v>
      </c>
      <c r="H1607">
        <v>0.94799999999999995</v>
      </c>
      <c r="I1607">
        <v>0.98699999999999999</v>
      </c>
      <c r="J1607">
        <v>0.98</v>
      </c>
      <c r="K1607">
        <v>0.997</v>
      </c>
      <c r="L1607" s="1">
        <v>2</v>
      </c>
      <c r="M1607">
        <v>2</v>
      </c>
      <c r="N1607">
        <v>3</v>
      </c>
      <c r="O1607" s="1">
        <v>3</v>
      </c>
      <c r="P1607">
        <v>8.9</v>
      </c>
      <c r="Q1607">
        <v>3</v>
      </c>
      <c r="R1607">
        <v>4.5</v>
      </c>
      <c r="S1607">
        <v>3</v>
      </c>
      <c r="T1607">
        <v>6.6</v>
      </c>
      <c r="U1607">
        <v>3</v>
      </c>
      <c r="V1607">
        <v>11</v>
      </c>
      <c r="W1607">
        <v>3</v>
      </c>
      <c r="X1607">
        <v>2.6</v>
      </c>
    </row>
    <row r="1608" spans="1:24" x14ac:dyDescent="0.3">
      <c r="A1608" s="6" t="s">
        <v>20093</v>
      </c>
      <c r="B1608" s="52" t="s">
        <v>9660</v>
      </c>
      <c r="C1608" s="6" t="s">
        <v>20095</v>
      </c>
      <c r="D1608" s="6" t="s">
        <v>20094</v>
      </c>
      <c r="E1608" s="5">
        <v>883</v>
      </c>
      <c r="F1608" s="6">
        <v>99.7</v>
      </c>
      <c r="G1608" s="1">
        <v>0.93500000000000005</v>
      </c>
      <c r="H1608">
        <v>1.054</v>
      </c>
      <c r="I1608">
        <v>0.84399999999999997</v>
      </c>
      <c r="J1608">
        <v>0.749</v>
      </c>
      <c r="K1608">
        <v>1.173</v>
      </c>
      <c r="L1608" s="1">
        <v>1</v>
      </c>
      <c r="M1608">
        <v>1</v>
      </c>
      <c r="N1608">
        <v>3</v>
      </c>
      <c r="O1608" s="1">
        <v>3</v>
      </c>
      <c r="P1608">
        <v>18.3</v>
      </c>
      <c r="Q1608">
        <v>3</v>
      </c>
      <c r="R1608">
        <v>6.3</v>
      </c>
      <c r="S1608">
        <v>3</v>
      </c>
      <c r="T1608">
        <v>31.7</v>
      </c>
      <c r="U1608">
        <v>3</v>
      </c>
      <c r="V1608">
        <v>18.3</v>
      </c>
      <c r="W1608">
        <v>3</v>
      </c>
      <c r="X1608">
        <v>6.2</v>
      </c>
    </row>
    <row r="1609" spans="1:24" x14ac:dyDescent="0.3">
      <c r="A1609" s="6" t="s">
        <v>20096</v>
      </c>
      <c r="B1609" s="52" t="s">
        <v>407</v>
      </c>
      <c r="C1609" s="6" t="s">
        <v>20098</v>
      </c>
      <c r="D1609" s="6" t="s">
        <v>20097</v>
      </c>
      <c r="E1609" s="5">
        <v>328</v>
      </c>
      <c r="F1609" s="6">
        <v>35.799999999999997</v>
      </c>
      <c r="G1609" s="1">
        <v>1.014</v>
      </c>
      <c r="H1609">
        <v>0.88700000000000001</v>
      </c>
      <c r="I1609">
        <v>1.087</v>
      </c>
      <c r="J1609">
        <v>1.1359999999999999</v>
      </c>
      <c r="K1609">
        <v>0.86899999999999999</v>
      </c>
      <c r="L1609" s="1">
        <v>11</v>
      </c>
      <c r="M1609">
        <v>11</v>
      </c>
      <c r="N1609">
        <v>42</v>
      </c>
      <c r="O1609" s="1">
        <v>40</v>
      </c>
      <c r="P1609">
        <v>6.2</v>
      </c>
      <c r="Q1609">
        <v>40</v>
      </c>
      <c r="R1609">
        <v>14.2</v>
      </c>
      <c r="S1609">
        <v>40</v>
      </c>
      <c r="T1609">
        <v>9</v>
      </c>
      <c r="U1609">
        <v>40</v>
      </c>
      <c r="V1609">
        <v>7</v>
      </c>
      <c r="W1609">
        <v>40</v>
      </c>
      <c r="X1609">
        <v>13.7</v>
      </c>
    </row>
    <row r="1610" spans="1:24" x14ac:dyDescent="0.3">
      <c r="A1610" s="6" t="s">
        <v>1301</v>
      </c>
      <c r="B1610" s="52" t="s">
        <v>1300</v>
      </c>
      <c r="C1610" s="6" t="s">
        <v>5349</v>
      </c>
      <c r="D1610" s="6" t="s">
        <v>1302</v>
      </c>
      <c r="E1610" s="5">
        <v>307</v>
      </c>
      <c r="F1610" s="6">
        <v>33.700000000000003</v>
      </c>
      <c r="G1610" s="1">
        <v>0.97399999999999998</v>
      </c>
      <c r="H1610">
        <v>1.1479999999999999</v>
      </c>
      <c r="I1610">
        <v>1.349</v>
      </c>
      <c r="J1610">
        <v>1.357</v>
      </c>
      <c r="K1610">
        <v>1.1819999999999999</v>
      </c>
      <c r="L1610" s="1">
        <v>12</v>
      </c>
      <c r="M1610">
        <v>12</v>
      </c>
      <c r="N1610">
        <v>26</v>
      </c>
      <c r="O1610" s="1">
        <v>26</v>
      </c>
      <c r="P1610">
        <v>7.7</v>
      </c>
      <c r="Q1610">
        <v>26</v>
      </c>
      <c r="R1610">
        <v>6.7</v>
      </c>
      <c r="S1610">
        <v>26</v>
      </c>
      <c r="T1610">
        <v>9.4</v>
      </c>
      <c r="U1610">
        <v>26</v>
      </c>
      <c r="V1610">
        <v>10.8</v>
      </c>
      <c r="W1610">
        <v>26</v>
      </c>
      <c r="X1610">
        <v>9.1</v>
      </c>
    </row>
    <row r="1611" spans="1:24" x14ac:dyDescent="0.3">
      <c r="A1611" s="6" t="s">
        <v>20099</v>
      </c>
      <c r="B1611" s="52" t="s">
        <v>9662</v>
      </c>
      <c r="C1611" s="6" t="s">
        <v>20101</v>
      </c>
      <c r="D1611" s="6" t="s">
        <v>20100</v>
      </c>
      <c r="E1611" s="5">
        <v>290</v>
      </c>
      <c r="F1611" s="6">
        <v>31.4</v>
      </c>
      <c r="G1611" s="1">
        <v>1.0449999999999999</v>
      </c>
      <c r="H1611">
        <v>0.92900000000000005</v>
      </c>
      <c r="I1611">
        <v>1.046</v>
      </c>
      <c r="J1611">
        <v>1.137</v>
      </c>
      <c r="K1611">
        <v>0.93899999999999995</v>
      </c>
      <c r="L1611" s="1">
        <v>14</v>
      </c>
      <c r="M1611">
        <v>14</v>
      </c>
      <c r="N1611">
        <v>28</v>
      </c>
      <c r="O1611" s="1">
        <v>28</v>
      </c>
      <c r="P1611">
        <v>7</v>
      </c>
      <c r="Q1611">
        <v>28</v>
      </c>
      <c r="R1611">
        <v>6.4</v>
      </c>
      <c r="S1611">
        <v>28</v>
      </c>
      <c r="T1611">
        <v>5.2</v>
      </c>
      <c r="U1611">
        <v>28</v>
      </c>
      <c r="V1611">
        <v>8.4</v>
      </c>
      <c r="W1611">
        <v>28</v>
      </c>
      <c r="X1611">
        <v>11.3</v>
      </c>
    </row>
    <row r="1612" spans="1:24" x14ac:dyDescent="0.3">
      <c r="A1612" s="6" t="s">
        <v>20102</v>
      </c>
      <c r="B1612" s="52" t="s">
        <v>9664</v>
      </c>
      <c r="D1612" s="6" t="s">
        <v>20103</v>
      </c>
      <c r="E1612" s="5">
        <v>224</v>
      </c>
      <c r="F1612" s="6">
        <v>24.7</v>
      </c>
      <c r="G1612" s="1">
        <v>1.097</v>
      </c>
      <c r="H1612">
        <v>0.92500000000000004</v>
      </c>
      <c r="I1612">
        <v>1.087</v>
      </c>
      <c r="J1612">
        <v>1.21</v>
      </c>
      <c r="K1612">
        <v>1.0069999999999999</v>
      </c>
      <c r="L1612" s="1">
        <v>3</v>
      </c>
      <c r="M1612">
        <v>3</v>
      </c>
      <c r="N1612">
        <v>4</v>
      </c>
      <c r="O1612" s="1">
        <v>4</v>
      </c>
      <c r="P1612">
        <v>15</v>
      </c>
      <c r="Q1612">
        <v>4</v>
      </c>
      <c r="R1612">
        <v>20.6</v>
      </c>
      <c r="S1612">
        <v>4</v>
      </c>
      <c r="T1612">
        <v>11.2</v>
      </c>
      <c r="U1612">
        <v>4</v>
      </c>
      <c r="V1612">
        <v>3.6</v>
      </c>
      <c r="W1612">
        <v>4</v>
      </c>
      <c r="X1612">
        <v>21.7</v>
      </c>
    </row>
    <row r="1613" spans="1:24" x14ac:dyDescent="0.3">
      <c r="A1613" s="6" t="s">
        <v>20104</v>
      </c>
      <c r="B1613" s="52" t="s">
        <v>387</v>
      </c>
      <c r="C1613" s="6" t="s">
        <v>20106</v>
      </c>
      <c r="D1613" s="6" t="s">
        <v>20105</v>
      </c>
      <c r="E1613" s="5">
        <v>394</v>
      </c>
      <c r="F1613" s="6">
        <v>43.6</v>
      </c>
      <c r="G1613" s="1">
        <v>1.044</v>
      </c>
      <c r="H1613">
        <v>0.98899999999999999</v>
      </c>
      <c r="I1613">
        <v>1.089</v>
      </c>
      <c r="J1613">
        <v>1.1100000000000001</v>
      </c>
      <c r="K1613">
        <v>0.90500000000000003</v>
      </c>
      <c r="L1613" s="1">
        <v>12</v>
      </c>
      <c r="M1613">
        <v>12</v>
      </c>
      <c r="N1613">
        <v>35</v>
      </c>
      <c r="O1613" s="1">
        <v>35</v>
      </c>
      <c r="P1613">
        <v>3.4</v>
      </c>
      <c r="Q1613">
        <v>35</v>
      </c>
      <c r="R1613">
        <v>10.6</v>
      </c>
      <c r="S1613">
        <v>35</v>
      </c>
      <c r="T1613">
        <v>12</v>
      </c>
      <c r="U1613">
        <v>35</v>
      </c>
      <c r="V1613">
        <v>9.8000000000000007</v>
      </c>
      <c r="W1613">
        <v>35</v>
      </c>
      <c r="X1613">
        <v>10.7</v>
      </c>
    </row>
    <row r="1614" spans="1:24" x14ac:dyDescent="0.3">
      <c r="A1614" s="6" t="s">
        <v>3131</v>
      </c>
      <c r="B1614" s="52" t="s">
        <v>3130</v>
      </c>
      <c r="C1614" s="6" t="s">
        <v>4815</v>
      </c>
      <c r="D1614" s="6" t="s">
        <v>3132</v>
      </c>
      <c r="E1614" s="5">
        <v>1845</v>
      </c>
      <c r="F1614" s="6">
        <v>204.2</v>
      </c>
      <c r="G1614" s="1">
        <v>1.0009999999999999</v>
      </c>
      <c r="H1614">
        <v>0.997</v>
      </c>
      <c r="I1614">
        <v>0.997</v>
      </c>
      <c r="J1614">
        <v>0.97199999999999998</v>
      </c>
      <c r="K1614">
        <v>0.96</v>
      </c>
      <c r="L1614" s="1">
        <v>26</v>
      </c>
      <c r="M1614">
        <v>26</v>
      </c>
      <c r="N1614">
        <v>35</v>
      </c>
      <c r="O1614" s="1">
        <v>35</v>
      </c>
      <c r="P1614">
        <v>9.1</v>
      </c>
      <c r="Q1614">
        <v>35</v>
      </c>
      <c r="R1614">
        <v>12.2</v>
      </c>
      <c r="S1614">
        <v>35</v>
      </c>
      <c r="T1614">
        <v>8.9</v>
      </c>
      <c r="U1614">
        <v>35</v>
      </c>
      <c r="V1614">
        <v>12.3</v>
      </c>
      <c r="W1614">
        <v>35</v>
      </c>
      <c r="X1614">
        <v>7.1</v>
      </c>
    </row>
    <row r="1615" spans="1:24" x14ac:dyDescent="0.3">
      <c r="A1615" s="6" t="s">
        <v>20107</v>
      </c>
      <c r="B1615" s="52" t="s">
        <v>9666</v>
      </c>
      <c r="D1615" s="6" t="s">
        <v>20108</v>
      </c>
      <c r="E1615" s="5">
        <v>296</v>
      </c>
      <c r="F1615" s="6">
        <v>33.9</v>
      </c>
      <c r="G1615" s="1">
        <v>0.996</v>
      </c>
      <c r="H1615">
        <v>0.98599999999999999</v>
      </c>
      <c r="I1615">
        <v>0.78800000000000003</v>
      </c>
      <c r="J1615">
        <v>0.71</v>
      </c>
      <c r="K1615">
        <v>0.78500000000000003</v>
      </c>
      <c r="L1615" s="1">
        <v>3</v>
      </c>
      <c r="M1615">
        <v>3</v>
      </c>
      <c r="N1615">
        <v>4</v>
      </c>
      <c r="O1615" s="1">
        <v>4</v>
      </c>
      <c r="P1615">
        <v>14.6</v>
      </c>
      <c r="Q1615">
        <v>4</v>
      </c>
      <c r="R1615">
        <v>7.5</v>
      </c>
      <c r="S1615">
        <v>4</v>
      </c>
      <c r="T1615">
        <v>6.2</v>
      </c>
      <c r="U1615">
        <v>4</v>
      </c>
      <c r="V1615">
        <v>9.1</v>
      </c>
      <c r="W1615">
        <v>4</v>
      </c>
      <c r="X1615">
        <v>1.2</v>
      </c>
    </row>
    <row r="1616" spans="1:24" x14ac:dyDescent="0.3">
      <c r="A1616" s="6" t="s">
        <v>20109</v>
      </c>
      <c r="B1616" s="52" t="s">
        <v>9668</v>
      </c>
      <c r="C1616" s="6" t="s">
        <v>20111</v>
      </c>
      <c r="D1616" s="6" t="s">
        <v>20110</v>
      </c>
      <c r="E1616" s="5">
        <v>914</v>
      </c>
      <c r="F1616" s="6">
        <v>103.4</v>
      </c>
      <c r="G1616" s="1">
        <v>0.67400000000000004</v>
      </c>
      <c r="H1616">
        <v>0.81100000000000005</v>
      </c>
      <c r="I1616">
        <v>1.1020000000000001</v>
      </c>
      <c r="J1616">
        <v>1.161</v>
      </c>
      <c r="K1616">
        <v>0.92500000000000004</v>
      </c>
      <c r="L1616" s="1">
        <v>7</v>
      </c>
      <c r="M1616">
        <v>7</v>
      </c>
      <c r="N1616">
        <v>7</v>
      </c>
      <c r="O1616" s="1">
        <v>7</v>
      </c>
      <c r="P1616">
        <v>16.899999999999999</v>
      </c>
      <c r="Q1616">
        <v>7</v>
      </c>
      <c r="R1616">
        <v>19.600000000000001</v>
      </c>
      <c r="S1616">
        <v>7</v>
      </c>
      <c r="T1616">
        <v>8</v>
      </c>
      <c r="U1616">
        <v>7</v>
      </c>
      <c r="V1616">
        <v>14.2</v>
      </c>
      <c r="W1616">
        <v>7</v>
      </c>
      <c r="X1616">
        <v>11.2</v>
      </c>
    </row>
    <row r="1617" spans="1:24" x14ac:dyDescent="0.3">
      <c r="A1617" s="6" t="s">
        <v>20112</v>
      </c>
      <c r="B1617" s="52" t="s">
        <v>9670</v>
      </c>
      <c r="C1617" s="6" t="s">
        <v>20114</v>
      </c>
      <c r="D1617" s="6" t="s">
        <v>20113</v>
      </c>
      <c r="E1617" s="5">
        <v>508</v>
      </c>
      <c r="F1617" s="6">
        <v>56</v>
      </c>
      <c r="G1617" s="1">
        <v>0.94</v>
      </c>
      <c r="H1617">
        <v>0.99099999999999999</v>
      </c>
      <c r="I1617">
        <v>0.94</v>
      </c>
      <c r="J1617">
        <v>0.88200000000000001</v>
      </c>
      <c r="K1617">
        <v>0.88</v>
      </c>
      <c r="L1617" s="1">
        <v>12</v>
      </c>
      <c r="M1617">
        <v>12</v>
      </c>
      <c r="N1617">
        <v>16</v>
      </c>
      <c r="O1617" s="1">
        <v>15</v>
      </c>
      <c r="P1617">
        <v>9.5</v>
      </c>
      <c r="Q1617">
        <v>15</v>
      </c>
      <c r="R1617">
        <v>12</v>
      </c>
      <c r="S1617">
        <v>15</v>
      </c>
      <c r="T1617">
        <v>12.6</v>
      </c>
      <c r="U1617">
        <v>15</v>
      </c>
      <c r="V1617">
        <v>8.5</v>
      </c>
      <c r="W1617">
        <v>15</v>
      </c>
      <c r="X1617">
        <v>8</v>
      </c>
    </row>
    <row r="1618" spans="1:24" x14ac:dyDescent="0.3">
      <c r="A1618" s="6" t="s">
        <v>20115</v>
      </c>
      <c r="B1618" s="52" t="s">
        <v>9672</v>
      </c>
      <c r="C1618" s="6" t="s">
        <v>20117</v>
      </c>
      <c r="D1618" s="6" t="s">
        <v>20116</v>
      </c>
      <c r="E1618" s="5">
        <v>1401</v>
      </c>
      <c r="F1618" s="6">
        <v>151.6</v>
      </c>
      <c r="G1618" s="1">
        <v>1.016</v>
      </c>
      <c r="H1618">
        <v>1.004</v>
      </c>
      <c r="I1618">
        <v>1.0049999999999999</v>
      </c>
      <c r="J1618">
        <v>0.95199999999999996</v>
      </c>
      <c r="K1618">
        <v>1.042</v>
      </c>
      <c r="L1618" s="1">
        <v>29</v>
      </c>
      <c r="M1618">
        <v>29</v>
      </c>
      <c r="N1618">
        <v>55</v>
      </c>
      <c r="O1618" s="1">
        <v>55</v>
      </c>
      <c r="P1618">
        <v>7.1</v>
      </c>
      <c r="Q1618">
        <v>55</v>
      </c>
      <c r="R1618">
        <v>8.1999999999999993</v>
      </c>
      <c r="S1618">
        <v>55</v>
      </c>
      <c r="T1618">
        <v>9.6999999999999993</v>
      </c>
      <c r="U1618">
        <v>55</v>
      </c>
      <c r="V1618">
        <v>11.9</v>
      </c>
      <c r="W1618">
        <v>55</v>
      </c>
      <c r="X1618">
        <v>8.5</v>
      </c>
    </row>
    <row r="1619" spans="1:24" x14ac:dyDescent="0.3">
      <c r="A1619" s="6" t="s">
        <v>20118</v>
      </c>
      <c r="B1619" s="52" t="s">
        <v>9674</v>
      </c>
      <c r="D1619" s="6" t="s">
        <v>20119</v>
      </c>
      <c r="E1619" s="5">
        <v>376</v>
      </c>
      <c r="F1619" s="6">
        <v>42.6</v>
      </c>
      <c r="G1619" s="1">
        <v>1.075</v>
      </c>
      <c r="H1619">
        <v>1.0029999999999999</v>
      </c>
      <c r="I1619">
        <v>0.95599999999999996</v>
      </c>
      <c r="J1619">
        <v>0.94</v>
      </c>
      <c r="K1619">
        <v>0.80300000000000005</v>
      </c>
      <c r="L1619" s="1">
        <v>2</v>
      </c>
      <c r="M1619">
        <v>2</v>
      </c>
      <c r="N1619">
        <v>2</v>
      </c>
      <c r="O1619" s="1">
        <v>2</v>
      </c>
      <c r="P1619">
        <v>3.9</v>
      </c>
      <c r="Q1619">
        <v>2</v>
      </c>
      <c r="R1619">
        <v>12.4</v>
      </c>
      <c r="S1619">
        <v>2</v>
      </c>
      <c r="T1619">
        <v>11</v>
      </c>
      <c r="U1619">
        <v>2</v>
      </c>
      <c r="V1619">
        <v>15.9</v>
      </c>
      <c r="W1619">
        <v>2</v>
      </c>
      <c r="X1619">
        <v>14.2</v>
      </c>
    </row>
    <row r="1620" spans="1:24" x14ac:dyDescent="0.3">
      <c r="A1620" s="6" t="s">
        <v>20120</v>
      </c>
      <c r="B1620" s="52" t="s">
        <v>9676</v>
      </c>
      <c r="D1620" s="6" t="s">
        <v>20121</v>
      </c>
      <c r="E1620" s="5">
        <v>404</v>
      </c>
      <c r="F1620" s="6">
        <v>45</v>
      </c>
      <c r="G1620" s="1">
        <v>0.89100000000000001</v>
      </c>
      <c r="H1620">
        <v>1.0349999999999999</v>
      </c>
      <c r="I1620">
        <v>0.89300000000000002</v>
      </c>
      <c r="J1620">
        <v>0.94</v>
      </c>
      <c r="K1620">
        <v>1.1259999999999999</v>
      </c>
      <c r="L1620" s="1">
        <v>1</v>
      </c>
      <c r="M1620">
        <v>1</v>
      </c>
      <c r="N1620">
        <v>1</v>
      </c>
      <c r="O1620" s="1">
        <v>1</v>
      </c>
      <c r="P1620" t="s">
        <v>5</v>
      </c>
      <c r="Q1620">
        <v>1</v>
      </c>
      <c r="R1620" t="s">
        <v>5</v>
      </c>
      <c r="S1620">
        <v>1</v>
      </c>
      <c r="T1620" t="s">
        <v>5</v>
      </c>
      <c r="U1620">
        <v>1</v>
      </c>
      <c r="V1620" t="s">
        <v>5</v>
      </c>
      <c r="W1620">
        <v>1</v>
      </c>
      <c r="X1620" t="s">
        <v>5</v>
      </c>
    </row>
    <row r="1621" spans="1:24" x14ac:dyDescent="0.3">
      <c r="A1621" s="6" t="s">
        <v>20122</v>
      </c>
      <c r="B1621" s="52" t="s">
        <v>9678</v>
      </c>
      <c r="C1621" s="6" t="s">
        <v>20124</v>
      </c>
      <c r="D1621" s="6" t="s">
        <v>20123</v>
      </c>
      <c r="E1621" s="5">
        <v>148</v>
      </c>
      <c r="F1621" s="6">
        <v>16.399999999999999</v>
      </c>
      <c r="G1621" s="1">
        <v>1.0680000000000001</v>
      </c>
      <c r="H1621">
        <v>0.91</v>
      </c>
      <c r="I1621">
        <v>0.90200000000000002</v>
      </c>
      <c r="J1621">
        <v>0.89</v>
      </c>
      <c r="K1621">
        <v>1.0289999999999999</v>
      </c>
      <c r="L1621" s="1">
        <v>8</v>
      </c>
      <c r="M1621">
        <v>8</v>
      </c>
      <c r="N1621">
        <v>12</v>
      </c>
      <c r="O1621" s="1">
        <v>12</v>
      </c>
      <c r="P1621">
        <v>11.5</v>
      </c>
      <c r="Q1621">
        <v>12</v>
      </c>
      <c r="R1621">
        <v>6.4</v>
      </c>
      <c r="S1621">
        <v>12</v>
      </c>
      <c r="T1621">
        <v>14.4</v>
      </c>
      <c r="U1621">
        <v>12</v>
      </c>
      <c r="V1621">
        <v>10.9</v>
      </c>
      <c r="W1621">
        <v>12</v>
      </c>
      <c r="X1621">
        <v>9.6</v>
      </c>
    </row>
    <row r="1622" spans="1:24" x14ac:dyDescent="0.3">
      <c r="A1622" s="6" t="s">
        <v>1519</v>
      </c>
      <c r="B1622" s="52" t="s">
        <v>1518</v>
      </c>
      <c r="C1622" s="6" t="s">
        <v>5288</v>
      </c>
      <c r="D1622" s="6" t="s">
        <v>1520</v>
      </c>
      <c r="E1622" s="5">
        <v>1411</v>
      </c>
      <c r="F1622" s="6">
        <v>162.4</v>
      </c>
      <c r="G1622" s="1">
        <v>0.98799999999999999</v>
      </c>
      <c r="H1622">
        <v>1.006</v>
      </c>
      <c r="I1622">
        <v>0.96399999999999997</v>
      </c>
      <c r="J1622">
        <v>0.95099999999999996</v>
      </c>
      <c r="K1622">
        <v>1.0389999999999999</v>
      </c>
      <c r="L1622" s="1">
        <v>55</v>
      </c>
      <c r="M1622">
        <v>55</v>
      </c>
      <c r="N1622">
        <v>72</v>
      </c>
      <c r="O1622" s="1">
        <v>72</v>
      </c>
      <c r="P1622">
        <v>6.3</v>
      </c>
      <c r="Q1622">
        <v>72</v>
      </c>
      <c r="R1622">
        <v>7.9</v>
      </c>
      <c r="S1622">
        <v>72</v>
      </c>
      <c r="T1622">
        <v>8.1</v>
      </c>
      <c r="U1622">
        <v>72</v>
      </c>
      <c r="V1622">
        <v>8</v>
      </c>
      <c r="W1622">
        <v>72</v>
      </c>
      <c r="X1622">
        <v>9.8000000000000007</v>
      </c>
    </row>
    <row r="1623" spans="1:24" x14ac:dyDescent="0.3">
      <c r="A1623" s="6" t="s">
        <v>20125</v>
      </c>
      <c r="B1623" s="52" t="s">
        <v>9680</v>
      </c>
      <c r="C1623" s="6" t="s">
        <v>20127</v>
      </c>
      <c r="D1623" s="6" t="s">
        <v>20126</v>
      </c>
      <c r="E1623" s="5">
        <v>441</v>
      </c>
      <c r="F1623" s="6">
        <v>50.2</v>
      </c>
      <c r="G1623" s="1">
        <v>1.0469999999999999</v>
      </c>
      <c r="H1623">
        <v>0.996</v>
      </c>
      <c r="I1623">
        <v>1.0129999999999999</v>
      </c>
      <c r="J1623">
        <v>0.95199999999999996</v>
      </c>
      <c r="K1623">
        <v>0.94499999999999995</v>
      </c>
      <c r="L1623" s="1">
        <v>14</v>
      </c>
      <c r="M1623">
        <v>14</v>
      </c>
      <c r="N1623">
        <v>18</v>
      </c>
      <c r="O1623" s="1">
        <v>18</v>
      </c>
      <c r="P1623">
        <v>5.6</v>
      </c>
      <c r="Q1623">
        <v>18</v>
      </c>
      <c r="R1623">
        <v>5.9</v>
      </c>
      <c r="S1623">
        <v>18</v>
      </c>
      <c r="T1623">
        <v>11.8</v>
      </c>
      <c r="U1623">
        <v>18</v>
      </c>
      <c r="V1623">
        <v>9.4</v>
      </c>
      <c r="W1623">
        <v>18</v>
      </c>
      <c r="X1623">
        <v>7.3</v>
      </c>
    </row>
    <row r="1624" spans="1:24" x14ac:dyDescent="0.3">
      <c r="A1624" s="6" t="s">
        <v>2793</v>
      </c>
      <c r="B1624" s="52" t="s">
        <v>2792</v>
      </c>
      <c r="C1624" s="6" t="s">
        <v>4915</v>
      </c>
      <c r="D1624" s="6" t="s">
        <v>2794</v>
      </c>
      <c r="E1624" s="5">
        <v>462</v>
      </c>
      <c r="F1624" s="6">
        <v>50.1</v>
      </c>
      <c r="G1624" s="1">
        <v>1.006</v>
      </c>
      <c r="H1624">
        <v>1.0249999999999999</v>
      </c>
      <c r="I1624">
        <v>1.0309999999999999</v>
      </c>
      <c r="J1624">
        <v>1.0429999999999999</v>
      </c>
      <c r="K1624">
        <v>1.0029999999999999</v>
      </c>
      <c r="L1624" s="1">
        <v>23</v>
      </c>
      <c r="M1624">
        <v>23</v>
      </c>
      <c r="N1624">
        <v>292</v>
      </c>
      <c r="O1624" s="1">
        <v>273</v>
      </c>
      <c r="P1624">
        <v>7.8</v>
      </c>
      <c r="Q1624">
        <v>273</v>
      </c>
      <c r="R1624">
        <v>16.2</v>
      </c>
      <c r="S1624">
        <v>273</v>
      </c>
      <c r="T1624">
        <v>18.100000000000001</v>
      </c>
      <c r="U1624">
        <v>273</v>
      </c>
      <c r="V1624">
        <v>17.899999999999999</v>
      </c>
      <c r="W1624">
        <v>273</v>
      </c>
      <c r="X1624">
        <v>9.9</v>
      </c>
    </row>
    <row r="1625" spans="1:24" x14ac:dyDescent="0.3">
      <c r="A1625" s="6" t="s">
        <v>3783</v>
      </c>
      <c r="B1625" s="52" t="s">
        <v>3782</v>
      </c>
      <c r="C1625" s="6" t="s">
        <v>4613</v>
      </c>
      <c r="D1625" s="6" t="s">
        <v>3784</v>
      </c>
      <c r="E1625" s="5">
        <v>225</v>
      </c>
      <c r="F1625" s="6">
        <v>24.7</v>
      </c>
      <c r="G1625" s="1">
        <v>1.002</v>
      </c>
      <c r="H1625">
        <v>1.0580000000000001</v>
      </c>
      <c r="I1625">
        <v>1.022</v>
      </c>
      <c r="J1625">
        <v>0.998</v>
      </c>
      <c r="K1625">
        <v>0.998</v>
      </c>
      <c r="L1625" s="1">
        <v>10</v>
      </c>
      <c r="M1625">
        <v>11</v>
      </c>
      <c r="N1625">
        <v>37</v>
      </c>
      <c r="O1625" s="1">
        <v>35</v>
      </c>
      <c r="P1625">
        <v>4.4000000000000004</v>
      </c>
      <c r="Q1625">
        <v>35</v>
      </c>
      <c r="R1625">
        <v>8</v>
      </c>
      <c r="S1625">
        <v>35</v>
      </c>
      <c r="T1625">
        <v>13.6</v>
      </c>
      <c r="U1625">
        <v>35</v>
      </c>
      <c r="V1625">
        <v>8.8000000000000007</v>
      </c>
      <c r="W1625">
        <v>35</v>
      </c>
      <c r="X1625">
        <v>12.6</v>
      </c>
    </row>
    <row r="1626" spans="1:24" x14ac:dyDescent="0.3">
      <c r="A1626" s="6" t="s">
        <v>20132</v>
      </c>
      <c r="B1626" s="52" t="s">
        <v>116</v>
      </c>
      <c r="C1626" s="6" t="s">
        <v>20134</v>
      </c>
      <c r="D1626" s="6" t="s">
        <v>20133</v>
      </c>
      <c r="E1626" s="5">
        <v>281</v>
      </c>
      <c r="F1626" s="6">
        <v>31.1</v>
      </c>
      <c r="G1626" s="1">
        <v>0.92400000000000004</v>
      </c>
      <c r="H1626">
        <v>1.069</v>
      </c>
      <c r="I1626">
        <v>1.232</v>
      </c>
      <c r="J1626">
        <v>1.1519999999999999</v>
      </c>
      <c r="K1626">
        <v>1.0109999999999999</v>
      </c>
      <c r="L1626" s="1">
        <v>6</v>
      </c>
      <c r="M1626">
        <v>13</v>
      </c>
      <c r="N1626">
        <v>49</v>
      </c>
      <c r="O1626" s="1">
        <v>17</v>
      </c>
      <c r="P1626">
        <v>8.6</v>
      </c>
      <c r="Q1626">
        <v>17</v>
      </c>
      <c r="R1626">
        <v>5.5</v>
      </c>
      <c r="S1626">
        <v>17</v>
      </c>
      <c r="T1626">
        <v>7.7</v>
      </c>
      <c r="U1626">
        <v>17</v>
      </c>
      <c r="V1626">
        <v>6.4</v>
      </c>
      <c r="W1626">
        <v>17</v>
      </c>
      <c r="X1626">
        <v>16.3</v>
      </c>
    </row>
    <row r="1627" spans="1:24" x14ac:dyDescent="0.3">
      <c r="A1627" s="6" t="s">
        <v>20130</v>
      </c>
      <c r="B1627" s="52" t="s">
        <v>116</v>
      </c>
      <c r="D1627" s="6" t="s">
        <v>20131</v>
      </c>
      <c r="E1627" s="5">
        <v>187</v>
      </c>
      <c r="F1627" s="6">
        <v>20.8</v>
      </c>
      <c r="G1627" s="1">
        <v>0.84599999999999997</v>
      </c>
      <c r="H1627">
        <v>1.1160000000000001</v>
      </c>
      <c r="I1627">
        <v>0.84899999999999998</v>
      </c>
      <c r="J1627">
        <v>0.85099999999999998</v>
      </c>
      <c r="K1627">
        <v>0.89300000000000002</v>
      </c>
      <c r="L1627" s="1">
        <v>1</v>
      </c>
      <c r="M1627">
        <v>7</v>
      </c>
      <c r="N1627">
        <v>34</v>
      </c>
      <c r="O1627" s="1">
        <v>3</v>
      </c>
      <c r="P1627">
        <v>9.4</v>
      </c>
      <c r="Q1627">
        <v>3</v>
      </c>
      <c r="R1627">
        <v>0.5</v>
      </c>
      <c r="S1627">
        <v>3</v>
      </c>
      <c r="T1627">
        <v>8.9</v>
      </c>
      <c r="U1627">
        <v>3</v>
      </c>
      <c r="V1627">
        <v>14.9</v>
      </c>
      <c r="W1627">
        <v>3</v>
      </c>
      <c r="X1627">
        <v>16.899999999999999</v>
      </c>
    </row>
    <row r="1628" spans="1:24" x14ac:dyDescent="0.3">
      <c r="A1628" s="6" t="s">
        <v>20128</v>
      </c>
      <c r="B1628" s="52" t="s">
        <v>116</v>
      </c>
      <c r="D1628" s="6" t="s">
        <v>20129</v>
      </c>
      <c r="E1628" s="5">
        <v>140</v>
      </c>
      <c r="F1628" s="6">
        <v>15.3</v>
      </c>
      <c r="G1628" s="1">
        <v>1.046</v>
      </c>
      <c r="H1628">
        <v>1.159</v>
      </c>
      <c r="I1628">
        <v>1.24</v>
      </c>
      <c r="J1628">
        <v>0.94299999999999995</v>
      </c>
      <c r="K1628">
        <v>1.0609999999999999</v>
      </c>
      <c r="L1628" s="1">
        <v>1</v>
      </c>
      <c r="M1628">
        <v>5</v>
      </c>
      <c r="N1628">
        <v>27</v>
      </c>
      <c r="O1628" s="1">
        <v>1</v>
      </c>
      <c r="P1628" t="s">
        <v>5</v>
      </c>
      <c r="Q1628">
        <v>1</v>
      </c>
      <c r="R1628" t="s">
        <v>5</v>
      </c>
      <c r="S1628">
        <v>1</v>
      </c>
      <c r="T1628" t="s">
        <v>5</v>
      </c>
      <c r="U1628">
        <v>1</v>
      </c>
      <c r="V1628" t="s">
        <v>5</v>
      </c>
      <c r="W1628">
        <v>1</v>
      </c>
      <c r="X1628" t="s">
        <v>5</v>
      </c>
    </row>
    <row r="1629" spans="1:24" x14ac:dyDescent="0.3">
      <c r="A1629" s="6" t="s">
        <v>20135</v>
      </c>
      <c r="B1629" s="52" t="s">
        <v>9682</v>
      </c>
      <c r="C1629" s="6" t="s">
        <v>20137</v>
      </c>
      <c r="D1629" s="6" t="s">
        <v>20136</v>
      </c>
      <c r="E1629" s="5">
        <v>174</v>
      </c>
      <c r="F1629" s="6">
        <v>19.8</v>
      </c>
      <c r="G1629" s="1">
        <v>1.0329999999999999</v>
      </c>
      <c r="H1629">
        <v>0.89100000000000001</v>
      </c>
      <c r="I1629">
        <v>0.86</v>
      </c>
      <c r="J1629">
        <v>0.83899999999999997</v>
      </c>
      <c r="K1629">
        <v>0.85199999999999998</v>
      </c>
      <c r="L1629" s="1">
        <v>6</v>
      </c>
      <c r="M1629">
        <v>6</v>
      </c>
      <c r="N1629">
        <v>17</v>
      </c>
      <c r="O1629" s="1">
        <v>17</v>
      </c>
      <c r="P1629">
        <v>3.3</v>
      </c>
      <c r="Q1629">
        <v>17</v>
      </c>
      <c r="R1629">
        <v>5.9</v>
      </c>
      <c r="S1629">
        <v>17</v>
      </c>
      <c r="T1629">
        <v>4.5999999999999996</v>
      </c>
      <c r="U1629">
        <v>17</v>
      </c>
      <c r="V1629">
        <v>5.4</v>
      </c>
      <c r="W1629">
        <v>17</v>
      </c>
      <c r="X1629">
        <v>6.3</v>
      </c>
    </row>
    <row r="1630" spans="1:24" x14ac:dyDescent="0.3">
      <c r="A1630" s="6" t="s">
        <v>2835</v>
      </c>
      <c r="B1630" s="52" t="s">
        <v>2834</v>
      </c>
      <c r="C1630" s="6" t="s">
        <v>4903</v>
      </c>
      <c r="D1630" s="6" t="s">
        <v>2836</v>
      </c>
      <c r="E1630" s="5">
        <v>437</v>
      </c>
      <c r="F1630" s="6">
        <v>50.1</v>
      </c>
      <c r="G1630" s="1">
        <v>1.044</v>
      </c>
      <c r="H1630">
        <v>0.92900000000000005</v>
      </c>
      <c r="I1630">
        <v>0.98</v>
      </c>
      <c r="J1630">
        <v>0.92600000000000005</v>
      </c>
      <c r="K1630">
        <v>1</v>
      </c>
      <c r="L1630" s="1">
        <v>17</v>
      </c>
      <c r="M1630">
        <v>17</v>
      </c>
      <c r="N1630">
        <v>70</v>
      </c>
      <c r="O1630" s="1">
        <v>67</v>
      </c>
      <c r="P1630">
        <v>4.4000000000000004</v>
      </c>
      <c r="Q1630">
        <v>67</v>
      </c>
      <c r="R1630">
        <v>9</v>
      </c>
      <c r="S1630">
        <v>67</v>
      </c>
      <c r="T1630">
        <v>25.4</v>
      </c>
      <c r="U1630">
        <v>67</v>
      </c>
      <c r="V1630">
        <v>10.7</v>
      </c>
      <c r="W1630">
        <v>67</v>
      </c>
      <c r="X1630">
        <v>11.3</v>
      </c>
    </row>
    <row r="1631" spans="1:24" x14ac:dyDescent="0.3">
      <c r="A1631" s="6" t="s">
        <v>3929</v>
      </c>
      <c r="B1631" s="52" t="s">
        <v>3928</v>
      </c>
      <c r="C1631" s="6" t="s">
        <v>4570</v>
      </c>
      <c r="D1631" s="6" t="s">
        <v>3930</v>
      </c>
      <c r="E1631" s="5">
        <v>858</v>
      </c>
      <c r="F1631" s="6">
        <v>95.3</v>
      </c>
      <c r="G1631" s="1">
        <v>1.01</v>
      </c>
      <c r="H1631">
        <v>0.99299999999999999</v>
      </c>
      <c r="I1631">
        <v>0.94199999999999995</v>
      </c>
      <c r="J1631">
        <v>0.78600000000000003</v>
      </c>
      <c r="K1631">
        <v>0.88900000000000001</v>
      </c>
      <c r="L1631" s="1">
        <v>37</v>
      </c>
      <c r="M1631">
        <v>38</v>
      </c>
      <c r="N1631">
        <v>211</v>
      </c>
      <c r="O1631" s="1">
        <v>206</v>
      </c>
      <c r="P1631">
        <v>9</v>
      </c>
      <c r="Q1631">
        <v>206</v>
      </c>
      <c r="R1631">
        <v>9.6999999999999993</v>
      </c>
      <c r="S1631">
        <v>206</v>
      </c>
      <c r="T1631">
        <v>12.7</v>
      </c>
      <c r="U1631">
        <v>206</v>
      </c>
      <c r="V1631">
        <v>14.3</v>
      </c>
      <c r="W1631">
        <v>206</v>
      </c>
      <c r="X1631">
        <v>12.7</v>
      </c>
    </row>
    <row r="1632" spans="1:24" x14ac:dyDescent="0.3">
      <c r="A1632" s="6" t="s">
        <v>20138</v>
      </c>
      <c r="B1632" s="52" t="s">
        <v>9684</v>
      </c>
      <c r="C1632" s="6" t="s">
        <v>20140</v>
      </c>
      <c r="D1632" s="6" t="s">
        <v>20139</v>
      </c>
      <c r="E1632" s="5">
        <v>725</v>
      </c>
      <c r="F1632" s="6">
        <v>82.1</v>
      </c>
      <c r="G1632" s="1">
        <v>0.96299999999999997</v>
      </c>
      <c r="H1632">
        <v>1.036</v>
      </c>
      <c r="I1632">
        <v>1.2629999999999999</v>
      </c>
      <c r="J1632">
        <v>1.2549999999999999</v>
      </c>
      <c r="K1632">
        <v>1.284</v>
      </c>
      <c r="L1632" s="1">
        <v>5</v>
      </c>
      <c r="M1632">
        <v>5</v>
      </c>
      <c r="N1632">
        <v>6</v>
      </c>
      <c r="O1632" s="1">
        <v>6</v>
      </c>
      <c r="P1632">
        <v>12.3</v>
      </c>
      <c r="Q1632">
        <v>6</v>
      </c>
      <c r="R1632">
        <v>18</v>
      </c>
      <c r="S1632">
        <v>6</v>
      </c>
      <c r="T1632">
        <v>8.5</v>
      </c>
      <c r="U1632">
        <v>6</v>
      </c>
      <c r="V1632">
        <v>9.9</v>
      </c>
      <c r="W1632">
        <v>6</v>
      </c>
      <c r="X1632">
        <v>23.2</v>
      </c>
    </row>
    <row r="1633" spans="1:24" x14ac:dyDescent="0.3">
      <c r="A1633" s="6" t="s">
        <v>20141</v>
      </c>
      <c r="B1633" s="52" t="s">
        <v>9686</v>
      </c>
      <c r="C1633" s="6" t="s">
        <v>20143</v>
      </c>
      <c r="D1633" s="6" t="s">
        <v>20142</v>
      </c>
      <c r="E1633" s="5">
        <v>596</v>
      </c>
      <c r="F1633" s="6">
        <v>65.3</v>
      </c>
      <c r="G1633" s="1">
        <v>0.998</v>
      </c>
      <c r="H1633">
        <v>1.0129999999999999</v>
      </c>
      <c r="I1633">
        <v>1.109</v>
      </c>
      <c r="J1633">
        <v>1.145</v>
      </c>
      <c r="K1633">
        <v>1.028</v>
      </c>
      <c r="L1633" s="1">
        <v>9</v>
      </c>
      <c r="M1633">
        <v>9</v>
      </c>
      <c r="N1633">
        <v>11</v>
      </c>
      <c r="O1633" s="1">
        <v>11</v>
      </c>
      <c r="P1633">
        <v>7.8</v>
      </c>
      <c r="Q1633">
        <v>11</v>
      </c>
      <c r="R1633">
        <v>5.5</v>
      </c>
      <c r="S1633">
        <v>11</v>
      </c>
      <c r="T1633">
        <v>4.4000000000000004</v>
      </c>
      <c r="U1633">
        <v>11</v>
      </c>
      <c r="V1633">
        <v>4.4000000000000004</v>
      </c>
      <c r="W1633">
        <v>11</v>
      </c>
      <c r="X1633">
        <v>8.1</v>
      </c>
    </row>
    <row r="1634" spans="1:24" x14ac:dyDescent="0.3">
      <c r="A1634" s="6" t="s">
        <v>3394</v>
      </c>
      <c r="B1634" s="52" t="s">
        <v>3393</v>
      </c>
      <c r="C1634" s="6" t="s">
        <v>4733</v>
      </c>
      <c r="D1634" s="6" t="s">
        <v>3395</v>
      </c>
      <c r="E1634" s="5">
        <v>395</v>
      </c>
      <c r="F1634" s="6">
        <v>45.6</v>
      </c>
      <c r="G1634" s="1">
        <v>0.94799999999999995</v>
      </c>
      <c r="H1634">
        <v>0.99</v>
      </c>
      <c r="I1634">
        <v>0.96899999999999997</v>
      </c>
      <c r="J1634">
        <v>0.97399999999999998</v>
      </c>
      <c r="K1634">
        <v>1.0960000000000001</v>
      </c>
      <c r="L1634" s="1">
        <v>4</v>
      </c>
      <c r="M1634">
        <v>4</v>
      </c>
      <c r="N1634">
        <v>4</v>
      </c>
      <c r="O1634" s="1">
        <v>4</v>
      </c>
      <c r="P1634">
        <v>7.8</v>
      </c>
      <c r="Q1634">
        <v>4</v>
      </c>
      <c r="R1634">
        <v>9.8000000000000007</v>
      </c>
      <c r="S1634">
        <v>4</v>
      </c>
      <c r="T1634">
        <v>18.5</v>
      </c>
      <c r="U1634">
        <v>4</v>
      </c>
      <c r="V1634">
        <v>18.3</v>
      </c>
      <c r="W1634">
        <v>4</v>
      </c>
      <c r="X1634">
        <v>10.6</v>
      </c>
    </row>
    <row r="1635" spans="1:24" x14ac:dyDescent="0.3">
      <c r="A1635" s="6" t="s">
        <v>20144</v>
      </c>
      <c r="B1635" s="52" t="s">
        <v>9688</v>
      </c>
      <c r="C1635" s="6" t="s">
        <v>20146</v>
      </c>
      <c r="D1635" s="6" t="s">
        <v>20145</v>
      </c>
      <c r="E1635" s="5">
        <v>240</v>
      </c>
      <c r="F1635" s="6">
        <v>26.7</v>
      </c>
      <c r="G1635" s="1">
        <v>0.99099999999999999</v>
      </c>
      <c r="H1635">
        <v>1.0029999999999999</v>
      </c>
      <c r="I1635">
        <v>1.7450000000000001</v>
      </c>
      <c r="J1635">
        <v>1.097</v>
      </c>
      <c r="K1635">
        <v>1.0129999999999999</v>
      </c>
      <c r="L1635" s="1">
        <v>13</v>
      </c>
      <c r="M1635">
        <v>13</v>
      </c>
      <c r="N1635">
        <v>21</v>
      </c>
      <c r="O1635" s="1">
        <v>21</v>
      </c>
      <c r="P1635">
        <v>6.6</v>
      </c>
      <c r="Q1635">
        <v>21</v>
      </c>
      <c r="R1635">
        <v>11.2</v>
      </c>
      <c r="S1635">
        <v>21</v>
      </c>
      <c r="T1635">
        <v>30.4</v>
      </c>
      <c r="U1635">
        <v>21</v>
      </c>
      <c r="V1635">
        <v>23.2</v>
      </c>
      <c r="W1635">
        <v>21</v>
      </c>
      <c r="X1635">
        <v>4.4000000000000004</v>
      </c>
    </row>
    <row r="1636" spans="1:24" x14ac:dyDescent="0.3">
      <c r="A1636" s="6" t="s">
        <v>20147</v>
      </c>
      <c r="B1636" s="52" t="s">
        <v>9690</v>
      </c>
      <c r="C1636" s="6" t="s">
        <v>20149</v>
      </c>
      <c r="D1636" s="6" t="s">
        <v>20148</v>
      </c>
      <c r="E1636" s="5">
        <v>1120</v>
      </c>
      <c r="F1636" s="6">
        <v>125.3</v>
      </c>
      <c r="G1636" s="1">
        <v>0.99199999999999999</v>
      </c>
      <c r="H1636">
        <v>0.94799999999999995</v>
      </c>
      <c r="I1636">
        <v>1.081</v>
      </c>
      <c r="J1636">
        <v>1.0549999999999999</v>
      </c>
      <c r="K1636">
        <v>1.0389999999999999</v>
      </c>
      <c r="L1636" s="1">
        <v>20</v>
      </c>
      <c r="M1636">
        <v>20</v>
      </c>
      <c r="N1636">
        <v>24</v>
      </c>
      <c r="O1636" s="1">
        <v>23</v>
      </c>
      <c r="P1636">
        <v>5.2</v>
      </c>
      <c r="Q1636">
        <v>23</v>
      </c>
      <c r="R1636">
        <v>8.4</v>
      </c>
      <c r="S1636">
        <v>23</v>
      </c>
      <c r="T1636">
        <v>14.1</v>
      </c>
      <c r="U1636">
        <v>23</v>
      </c>
      <c r="V1636">
        <v>10.8</v>
      </c>
      <c r="W1636">
        <v>23</v>
      </c>
      <c r="X1636">
        <v>8.3000000000000007</v>
      </c>
    </row>
    <row r="1637" spans="1:24" x14ac:dyDescent="0.3">
      <c r="A1637" s="6" t="s">
        <v>20150</v>
      </c>
      <c r="B1637" s="52" t="s">
        <v>9692</v>
      </c>
      <c r="C1637" s="6" t="s">
        <v>20152</v>
      </c>
      <c r="D1637" s="6" t="s">
        <v>20151</v>
      </c>
      <c r="E1637" s="5">
        <v>972</v>
      </c>
      <c r="F1637" s="6">
        <v>109.4</v>
      </c>
      <c r="G1637" s="1">
        <v>0.99299999999999999</v>
      </c>
      <c r="H1637">
        <v>1.0629999999999999</v>
      </c>
      <c r="I1637">
        <v>1.004</v>
      </c>
      <c r="J1637">
        <v>0.93300000000000005</v>
      </c>
      <c r="K1637">
        <v>1.0129999999999999</v>
      </c>
      <c r="L1637" s="1">
        <v>40</v>
      </c>
      <c r="M1637">
        <v>41</v>
      </c>
      <c r="N1637">
        <v>105</v>
      </c>
      <c r="O1637" s="1">
        <v>99</v>
      </c>
      <c r="P1637">
        <v>8.8000000000000007</v>
      </c>
      <c r="Q1637">
        <v>99</v>
      </c>
      <c r="R1637">
        <v>11</v>
      </c>
      <c r="S1637">
        <v>99</v>
      </c>
      <c r="T1637">
        <v>14</v>
      </c>
      <c r="U1637">
        <v>99</v>
      </c>
      <c r="V1637">
        <v>14.9</v>
      </c>
      <c r="W1637">
        <v>99</v>
      </c>
      <c r="X1637">
        <v>8.6</v>
      </c>
    </row>
    <row r="1638" spans="1:24" x14ac:dyDescent="0.3">
      <c r="A1638" s="6" t="s">
        <v>20153</v>
      </c>
      <c r="B1638" s="52" t="s">
        <v>9694</v>
      </c>
      <c r="C1638" s="6" t="s">
        <v>20155</v>
      </c>
      <c r="D1638" s="6" t="s">
        <v>20154</v>
      </c>
      <c r="E1638" s="5">
        <v>426</v>
      </c>
      <c r="F1638" s="6">
        <v>46</v>
      </c>
      <c r="G1638" s="1">
        <v>1.0429999999999999</v>
      </c>
      <c r="H1638">
        <v>0.97099999999999997</v>
      </c>
      <c r="I1638">
        <v>1.077</v>
      </c>
      <c r="J1638">
        <v>1.0629999999999999</v>
      </c>
      <c r="K1638">
        <v>0.99399999999999999</v>
      </c>
      <c r="L1638" s="1">
        <v>14</v>
      </c>
      <c r="M1638">
        <v>14</v>
      </c>
      <c r="N1638">
        <v>20</v>
      </c>
      <c r="O1638" s="1">
        <v>20</v>
      </c>
      <c r="P1638">
        <v>8</v>
      </c>
      <c r="Q1638">
        <v>20</v>
      </c>
      <c r="R1638">
        <v>8.1999999999999993</v>
      </c>
      <c r="S1638">
        <v>20</v>
      </c>
      <c r="T1638">
        <v>13.3</v>
      </c>
      <c r="U1638">
        <v>20</v>
      </c>
      <c r="V1638">
        <v>10.3</v>
      </c>
      <c r="W1638">
        <v>20</v>
      </c>
      <c r="X1638">
        <v>12.7</v>
      </c>
    </row>
    <row r="1639" spans="1:24" x14ac:dyDescent="0.3">
      <c r="A1639" s="6" t="s">
        <v>20156</v>
      </c>
      <c r="B1639" s="52" t="s">
        <v>9696</v>
      </c>
      <c r="C1639" s="6" t="s">
        <v>20158</v>
      </c>
      <c r="D1639" s="6" t="s">
        <v>20157</v>
      </c>
      <c r="E1639" s="5">
        <v>1231</v>
      </c>
      <c r="F1639" s="6">
        <v>139.9</v>
      </c>
      <c r="G1639" s="1">
        <v>0.92700000000000005</v>
      </c>
      <c r="H1639">
        <v>1.149</v>
      </c>
      <c r="I1639">
        <v>1.135</v>
      </c>
      <c r="J1639">
        <v>0.95199999999999996</v>
      </c>
      <c r="K1639">
        <v>1.238</v>
      </c>
      <c r="L1639" s="1">
        <v>1</v>
      </c>
      <c r="M1639">
        <v>2</v>
      </c>
      <c r="N1639">
        <v>2</v>
      </c>
      <c r="O1639" s="1">
        <v>1</v>
      </c>
      <c r="P1639" t="s">
        <v>5</v>
      </c>
      <c r="Q1639">
        <v>1</v>
      </c>
      <c r="R1639" t="s">
        <v>5</v>
      </c>
      <c r="S1639">
        <v>1</v>
      </c>
      <c r="T1639" t="s">
        <v>5</v>
      </c>
      <c r="U1639">
        <v>1</v>
      </c>
      <c r="V1639" t="s">
        <v>5</v>
      </c>
      <c r="W1639">
        <v>1</v>
      </c>
      <c r="X1639" t="s">
        <v>5</v>
      </c>
    </row>
    <row r="1640" spans="1:24" x14ac:dyDescent="0.3">
      <c r="A1640" s="6" t="s">
        <v>4344</v>
      </c>
      <c r="B1640" s="52" t="s">
        <v>4343</v>
      </c>
      <c r="C1640" s="6" t="s">
        <v>4456</v>
      </c>
      <c r="D1640" s="6" t="s">
        <v>4345</v>
      </c>
      <c r="E1640" s="5">
        <v>1523</v>
      </c>
      <c r="F1640" s="6">
        <v>161.80000000000001</v>
      </c>
      <c r="G1640" s="1">
        <v>0.91500000000000004</v>
      </c>
      <c r="H1640">
        <v>1.093</v>
      </c>
      <c r="I1640">
        <v>1.2729999999999999</v>
      </c>
      <c r="J1640">
        <v>1.2909999999999999</v>
      </c>
      <c r="K1640">
        <v>1.0129999999999999</v>
      </c>
      <c r="L1640" s="1">
        <v>2</v>
      </c>
      <c r="M1640">
        <v>3</v>
      </c>
      <c r="N1640">
        <v>3</v>
      </c>
      <c r="O1640" s="1">
        <v>2</v>
      </c>
      <c r="P1640">
        <v>16.899999999999999</v>
      </c>
      <c r="Q1640">
        <v>2</v>
      </c>
      <c r="R1640">
        <v>13.4</v>
      </c>
      <c r="S1640">
        <v>2</v>
      </c>
      <c r="T1640">
        <v>10.6</v>
      </c>
      <c r="U1640">
        <v>2</v>
      </c>
      <c r="V1640">
        <v>5</v>
      </c>
      <c r="W1640">
        <v>2</v>
      </c>
      <c r="X1640">
        <v>11.9</v>
      </c>
    </row>
    <row r="1641" spans="1:24" x14ac:dyDescent="0.3">
      <c r="A1641" s="6" t="s">
        <v>20159</v>
      </c>
      <c r="B1641" s="52" t="s">
        <v>9698</v>
      </c>
      <c r="C1641" s="6" t="s">
        <v>20161</v>
      </c>
      <c r="D1641" s="6" t="s">
        <v>20160</v>
      </c>
      <c r="E1641" s="5">
        <v>534</v>
      </c>
      <c r="F1641" s="6">
        <v>60.6</v>
      </c>
      <c r="G1641" s="1">
        <v>1.038</v>
      </c>
      <c r="H1641">
        <v>1.1220000000000001</v>
      </c>
      <c r="I1641">
        <v>1.1819999999999999</v>
      </c>
      <c r="J1641">
        <v>1.167</v>
      </c>
      <c r="K1641">
        <v>1.1459999999999999</v>
      </c>
      <c r="L1641" s="1">
        <v>17</v>
      </c>
      <c r="M1641">
        <v>17</v>
      </c>
      <c r="N1641">
        <v>36</v>
      </c>
      <c r="O1641" s="1">
        <v>36</v>
      </c>
      <c r="P1641">
        <v>7.8</v>
      </c>
      <c r="Q1641">
        <v>36</v>
      </c>
      <c r="R1641">
        <v>9.6</v>
      </c>
      <c r="S1641">
        <v>36</v>
      </c>
      <c r="T1641">
        <v>21.6</v>
      </c>
      <c r="U1641">
        <v>36</v>
      </c>
      <c r="V1641">
        <v>19.399999999999999</v>
      </c>
      <c r="W1641">
        <v>36</v>
      </c>
      <c r="X1641">
        <v>13.4</v>
      </c>
    </row>
    <row r="1642" spans="1:24" x14ac:dyDescent="0.3">
      <c r="A1642" s="6" t="s">
        <v>20162</v>
      </c>
      <c r="B1642" s="52" t="s">
        <v>9700</v>
      </c>
      <c r="C1642" s="6" t="s">
        <v>20164</v>
      </c>
      <c r="D1642" s="6" t="s">
        <v>20163</v>
      </c>
      <c r="E1642" s="5">
        <v>1298</v>
      </c>
      <c r="F1642" s="6">
        <v>141.4</v>
      </c>
      <c r="G1642" s="1">
        <v>0.94799999999999995</v>
      </c>
      <c r="H1642">
        <v>0.97199999999999998</v>
      </c>
      <c r="I1642">
        <v>0.89100000000000001</v>
      </c>
      <c r="J1642">
        <v>0.92600000000000005</v>
      </c>
      <c r="K1642">
        <v>1.129</v>
      </c>
      <c r="L1642" s="1">
        <v>11</v>
      </c>
      <c r="M1642">
        <v>11</v>
      </c>
      <c r="N1642">
        <v>12</v>
      </c>
      <c r="O1642" s="1">
        <v>12</v>
      </c>
      <c r="P1642">
        <v>12.9</v>
      </c>
      <c r="Q1642">
        <v>12</v>
      </c>
      <c r="R1642">
        <v>9.1999999999999993</v>
      </c>
      <c r="S1642">
        <v>12</v>
      </c>
      <c r="T1642">
        <v>12.6</v>
      </c>
      <c r="U1642">
        <v>12</v>
      </c>
      <c r="V1642">
        <v>9</v>
      </c>
      <c r="W1642">
        <v>12</v>
      </c>
      <c r="X1642">
        <v>11.4</v>
      </c>
    </row>
    <row r="1643" spans="1:24" x14ac:dyDescent="0.3">
      <c r="A1643" s="6" t="s">
        <v>20165</v>
      </c>
      <c r="B1643" s="52" t="s">
        <v>9702</v>
      </c>
      <c r="C1643" s="6" t="s">
        <v>20167</v>
      </c>
      <c r="D1643" s="6" t="s">
        <v>20166</v>
      </c>
      <c r="E1643" s="5">
        <v>1210</v>
      </c>
      <c r="F1643" s="6">
        <v>132.30000000000001</v>
      </c>
      <c r="G1643" s="1">
        <v>1.0249999999999999</v>
      </c>
      <c r="H1643">
        <v>0.96099999999999997</v>
      </c>
      <c r="I1643">
        <v>0.88</v>
      </c>
      <c r="J1643">
        <v>0.84199999999999997</v>
      </c>
      <c r="K1643">
        <v>1.1719999999999999</v>
      </c>
      <c r="L1643" s="1">
        <v>8</v>
      </c>
      <c r="M1643">
        <v>8</v>
      </c>
      <c r="N1643">
        <v>9</v>
      </c>
      <c r="O1643" s="1">
        <v>9</v>
      </c>
      <c r="P1643">
        <v>15.4</v>
      </c>
      <c r="Q1643">
        <v>9</v>
      </c>
      <c r="R1643">
        <v>18</v>
      </c>
      <c r="S1643">
        <v>9</v>
      </c>
      <c r="T1643">
        <v>11.4</v>
      </c>
      <c r="U1643">
        <v>9</v>
      </c>
      <c r="V1643">
        <v>12.4</v>
      </c>
      <c r="W1643">
        <v>9</v>
      </c>
      <c r="X1643">
        <v>10.5</v>
      </c>
    </row>
    <row r="1644" spans="1:24" x14ac:dyDescent="0.3">
      <c r="A1644" s="6" t="s">
        <v>20168</v>
      </c>
      <c r="B1644" s="52" t="s">
        <v>9704</v>
      </c>
      <c r="D1644" s="6" t="s">
        <v>20169</v>
      </c>
      <c r="E1644" s="5">
        <v>125</v>
      </c>
      <c r="F1644" s="6">
        <v>14.6</v>
      </c>
      <c r="G1644" s="1">
        <v>0.94299999999999995</v>
      </c>
      <c r="H1644">
        <v>1.0509999999999999</v>
      </c>
      <c r="I1644">
        <v>1.1850000000000001</v>
      </c>
      <c r="J1644">
        <v>1.1779999999999999</v>
      </c>
      <c r="K1644">
        <v>1.2470000000000001</v>
      </c>
      <c r="L1644" s="1">
        <v>1</v>
      </c>
      <c r="M1644">
        <v>1</v>
      </c>
      <c r="N1644">
        <v>1</v>
      </c>
      <c r="O1644" s="1">
        <v>1</v>
      </c>
      <c r="P1644" t="s">
        <v>5</v>
      </c>
      <c r="Q1644">
        <v>1</v>
      </c>
      <c r="R1644" t="s">
        <v>5</v>
      </c>
      <c r="S1644">
        <v>1</v>
      </c>
      <c r="T1644" t="s">
        <v>5</v>
      </c>
      <c r="U1644">
        <v>1</v>
      </c>
      <c r="V1644" t="s">
        <v>5</v>
      </c>
      <c r="W1644">
        <v>1</v>
      </c>
      <c r="X1644" t="s">
        <v>5</v>
      </c>
    </row>
    <row r="1645" spans="1:24" x14ac:dyDescent="0.3">
      <c r="A1645" s="6" t="s">
        <v>20170</v>
      </c>
      <c r="B1645" s="52" t="s">
        <v>9706</v>
      </c>
      <c r="D1645" s="6" t="s">
        <v>20171</v>
      </c>
      <c r="E1645" s="5">
        <v>113</v>
      </c>
      <c r="F1645" s="6">
        <v>13.1</v>
      </c>
      <c r="G1645" s="1">
        <v>0.75800000000000001</v>
      </c>
      <c r="H1645">
        <v>0.94099999999999995</v>
      </c>
      <c r="I1645">
        <v>0.81200000000000006</v>
      </c>
      <c r="J1645">
        <v>0.88800000000000001</v>
      </c>
      <c r="K1645">
        <v>0.85599999999999998</v>
      </c>
      <c r="L1645" s="1">
        <v>4</v>
      </c>
      <c r="M1645">
        <v>4</v>
      </c>
      <c r="N1645">
        <v>7</v>
      </c>
      <c r="O1645" s="1">
        <v>7</v>
      </c>
      <c r="P1645">
        <v>3.1</v>
      </c>
      <c r="Q1645">
        <v>7</v>
      </c>
      <c r="R1645">
        <v>3.8</v>
      </c>
      <c r="S1645">
        <v>7</v>
      </c>
      <c r="T1645">
        <v>8.4</v>
      </c>
      <c r="U1645">
        <v>7</v>
      </c>
      <c r="V1645">
        <v>9.8000000000000007</v>
      </c>
      <c r="W1645">
        <v>7</v>
      </c>
      <c r="X1645">
        <v>7.9</v>
      </c>
    </row>
    <row r="1646" spans="1:24" x14ac:dyDescent="0.3">
      <c r="A1646" s="6" t="s">
        <v>20172</v>
      </c>
      <c r="B1646" s="52" t="s">
        <v>9708</v>
      </c>
      <c r="C1646" s="6" t="s">
        <v>20174</v>
      </c>
      <c r="D1646" s="6" t="s">
        <v>20173</v>
      </c>
      <c r="E1646" s="5">
        <v>144</v>
      </c>
      <c r="F1646" s="6">
        <v>16.5</v>
      </c>
      <c r="G1646" s="1">
        <v>1.022</v>
      </c>
      <c r="H1646">
        <v>1.03</v>
      </c>
      <c r="I1646">
        <v>0.95199999999999996</v>
      </c>
      <c r="J1646">
        <v>1.022</v>
      </c>
      <c r="K1646">
        <v>0.99099999999999999</v>
      </c>
      <c r="L1646" s="1">
        <v>6</v>
      </c>
      <c r="M1646">
        <v>6</v>
      </c>
      <c r="N1646">
        <v>16</v>
      </c>
      <c r="O1646" s="1">
        <v>16</v>
      </c>
      <c r="P1646">
        <v>5</v>
      </c>
      <c r="Q1646">
        <v>16</v>
      </c>
      <c r="R1646">
        <v>4.3</v>
      </c>
      <c r="S1646">
        <v>16</v>
      </c>
      <c r="T1646">
        <v>8</v>
      </c>
      <c r="U1646">
        <v>16</v>
      </c>
      <c r="V1646">
        <v>6.8</v>
      </c>
      <c r="W1646">
        <v>16</v>
      </c>
      <c r="X1646">
        <v>8.3000000000000007</v>
      </c>
    </row>
    <row r="1647" spans="1:24" x14ac:dyDescent="0.3">
      <c r="A1647" s="6" t="s">
        <v>20175</v>
      </c>
      <c r="B1647" s="52" t="s">
        <v>9710</v>
      </c>
      <c r="C1647" s="6" t="s">
        <v>20177</v>
      </c>
      <c r="D1647" s="6" t="s">
        <v>20176</v>
      </c>
      <c r="E1647" s="5">
        <v>113</v>
      </c>
      <c r="F1647" s="6">
        <v>12.8</v>
      </c>
      <c r="G1647" s="1">
        <v>0.98899999999999999</v>
      </c>
      <c r="H1647">
        <v>0.98</v>
      </c>
      <c r="I1647">
        <v>1.0189999999999999</v>
      </c>
      <c r="J1647">
        <v>0.97699999999999998</v>
      </c>
      <c r="K1647">
        <v>0.82399999999999995</v>
      </c>
      <c r="L1647" s="1">
        <v>5</v>
      </c>
      <c r="M1647">
        <v>5</v>
      </c>
      <c r="N1647">
        <v>19</v>
      </c>
      <c r="O1647" s="1">
        <v>17</v>
      </c>
      <c r="P1647">
        <v>9</v>
      </c>
      <c r="Q1647">
        <v>17</v>
      </c>
      <c r="R1647">
        <v>7.7</v>
      </c>
      <c r="S1647">
        <v>17</v>
      </c>
      <c r="T1647">
        <v>10.1</v>
      </c>
      <c r="U1647">
        <v>17</v>
      </c>
      <c r="V1647">
        <v>8.4</v>
      </c>
      <c r="W1647">
        <v>17</v>
      </c>
      <c r="X1647">
        <v>12.1</v>
      </c>
    </row>
    <row r="1648" spans="1:24" x14ac:dyDescent="0.3">
      <c r="A1648" s="6" t="s">
        <v>20178</v>
      </c>
      <c r="B1648" s="52" t="s">
        <v>9712</v>
      </c>
      <c r="C1648" s="6" t="s">
        <v>20180</v>
      </c>
      <c r="D1648" s="6" t="s">
        <v>20179</v>
      </c>
      <c r="E1648" s="5">
        <v>585</v>
      </c>
      <c r="F1648" s="6">
        <v>64.900000000000006</v>
      </c>
      <c r="G1648" s="1">
        <v>1.028</v>
      </c>
      <c r="H1648">
        <v>1.0329999999999999</v>
      </c>
      <c r="I1648">
        <v>0.98099999999999998</v>
      </c>
      <c r="J1648">
        <v>0.93700000000000006</v>
      </c>
      <c r="K1648">
        <v>0.93600000000000005</v>
      </c>
      <c r="L1648" s="1">
        <v>19</v>
      </c>
      <c r="M1648">
        <v>20</v>
      </c>
      <c r="N1648">
        <v>33</v>
      </c>
      <c r="O1648" s="1">
        <v>32</v>
      </c>
      <c r="P1648">
        <v>6.4</v>
      </c>
      <c r="Q1648">
        <v>32</v>
      </c>
      <c r="R1648">
        <v>9.6999999999999993</v>
      </c>
      <c r="S1648">
        <v>32</v>
      </c>
      <c r="T1648">
        <v>9.8000000000000007</v>
      </c>
      <c r="U1648">
        <v>32</v>
      </c>
      <c r="V1648">
        <v>8.6999999999999993</v>
      </c>
      <c r="W1648">
        <v>32</v>
      </c>
      <c r="X1648">
        <v>9</v>
      </c>
    </row>
    <row r="1649" spans="1:24" x14ac:dyDescent="0.3">
      <c r="A1649" s="6" t="s">
        <v>20181</v>
      </c>
      <c r="B1649" s="52" t="s">
        <v>9714</v>
      </c>
      <c r="D1649" s="6" t="s">
        <v>20182</v>
      </c>
      <c r="E1649" s="5">
        <v>577</v>
      </c>
      <c r="F1649" s="6">
        <v>65.2</v>
      </c>
      <c r="G1649" s="1">
        <v>0.57099999999999995</v>
      </c>
      <c r="H1649">
        <v>0.96</v>
      </c>
      <c r="I1649">
        <v>0.61099999999999999</v>
      </c>
      <c r="J1649">
        <v>0.35299999999999998</v>
      </c>
      <c r="K1649">
        <v>0.82399999999999995</v>
      </c>
      <c r="L1649" s="1">
        <v>1</v>
      </c>
      <c r="M1649">
        <v>1</v>
      </c>
      <c r="N1649">
        <v>1</v>
      </c>
      <c r="O1649" s="1">
        <v>1</v>
      </c>
      <c r="P1649" t="s">
        <v>5</v>
      </c>
      <c r="Q1649">
        <v>1</v>
      </c>
      <c r="R1649" t="s">
        <v>5</v>
      </c>
      <c r="S1649">
        <v>1</v>
      </c>
      <c r="T1649" t="s">
        <v>5</v>
      </c>
      <c r="U1649">
        <v>1</v>
      </c>
      <c r="V1649" t="s">
        <v>5</v>
      </c>
      <c r="W1649">
        <v>1</v>
      </c>
      <c r="X1649" t="s">
        <v>5</v>
      </c>
    </row>
    <row r="1650" spans="1:24" x14ac:dyDescent="0.3">
      <c r="A1650" s="6" t="s">
        <v>20183</v>
      </c>
      <c r="B1650" s="52" t="s">
        <v>9716</v>
      </c>
      <c r="C1650" s="6" t="s">
        <v>20185</v>
      </c>
      <c r="D1650" s="6" t="s">
        <v>20184</v>
      </c>
      <c r="E1650" s="5">
        <v>551</v>
      </c>
      <c r="F1650" s="6">
        <v>62.1</v>
      </c>
      <c r="G1650" s="1">
        <v>0.97699999999999998</v>
      </c>
      <c r="H1650">
        <v>1.0329999999999999</v>
      </c>
      <c r="I1650">
        <v>0.99099999999999999</v>
      </c>
      <c r="J1650">
        <v>0.93799999999999994</v>
      </c>
      <c r="K1650">
        <v>0.90700000000000003</v>
      </c>
      <c r="L1650" s="1">
        <v>17</v>
      </c>
      <c r="M1650">
        <v>17</v>
      </c>
      <c r="N1650">
        <v>25</v>
      </c>
      <c r="O1650" s="1">
        <v>25</v>
      </c>
      <c r="P1650">
        <v>7</v>
      </c>
      <c r="Q1650">
        <v>25</v>
      </c>
      <c r="R1650">
        <v>9.4</v>
      </c>
      <c r="S1650">
        <v>25</v>
      </c>
      <c r="T1650">
        <v>7.7</v>
      </c>
      <c r="U1650">
        <v>25</v>
      </c>
      <c r="V1650">
        <v>11.7</v>
      </c>
      <c r="W1650">
        <v>25</v>
      </c>
      <c r="X1650">
        <v>11.9</v>
      </c>
    </row>
    <row r="1651" spans="1:24" x14ac:dyDescent="0.3">
      <c r="A1651" s="6" t="s">
        <v>20186</v>
      </c>
      <c r="B1651" s="52" t="s">
        <v>9718</v>
      </c>
      <c r="D1651" s="6" t="s">
        <v>20187</v>
      </c>
      <c r="E1651" s="5">
        <v>1427</v>
      </c>
      <c r="F1651" s="6">
        <v>161.1</v>
      </c>
      <c r="G1651" s="1">
        <v>0.89800000000000002</v>
      </c>
      <c r="H1651">
        <v>0.98799999999999999</v>
      </c>
      <c r="I1651">
        <v>1.1200000000000001</v>
      </c>
      <c r="J1651">
        <v>1.1359999999999999</v>
      </c>
      <c r="K1651">
        <v>1.2729999999999999</v>
      </c>
      <c r="L1651" s="1">
        <v>4</v>
      </c>
      <c r="M1651">
        <v>4</v>
      </c>
      <c r="N1651">
        <v>4</v>
      </c>
      <c r="O1651" s="1">
        <v>4</v>
      </c>
      <c r="P1651">
        <v>1.5</v>
      </c>
      <c r="Q1651">
        <v>4</v>
      </c>
      <c r="R1651">
        <v>5.8</v>
      </c>
      <c r="S1651">
        <v>4</v>
      </c>
      <c r="T1651">
        <v>19.7</v>
      </c>
      <c r="U1651">
        <v>4</v>
      </c>
      <c r="V1651">
        <v>9.5</v>
      </c>
      <c r="W1651">
        <v>4</v>
      </c>
      <c r="X1651">
        <v>7.8</v>
      </c>
    </row>
    <row r="1652" spans="1:24" x14ac:dyDescent="0.3">
      <c r="A1652" s="6" t="s">
        <v>20188</v>
      </c>
      <c r="B1652" s="52" t="s">
        <v>241</v>
      </c>
      <c r="C1652" s="6" t="s">
        <v>20190</v>
      </c>
      <c r="D1652" s="6" t="s">
        <v>20189</v>
      </c>
      <c r="E1652" s="5">
        <v>305</v>
      </c>
      <c r="F1652" s="6">
        <v>33.700000000000003</v>
      </c>
      <c r="G1652" s="1">
        <v>1.0289999999999999</v>
      </c>
      <c r="H1652">
        <v>0.96499999999999997</v>
      </c>
      <c r="I1652">
        <v>0.996</v>
      </c>
      <c r="J1652">
        <v>0.96699999999999997</v>
      </c>
      <c r="K1652">
        <v>0.91100000000000003</v>
      </c>
      <c r="L1652" s="1">
        <v>15</v>
      </c>
      <c r="M1652">
        <v>15</v>
      </c>
      <c r="N1652">
        <v>33</v>
      </c>
      <c r="O1652" s="1">
        <v>33</v>
      </c>
      <c r="P1652">
        <v>9.6</v>
      </c>
      <c r="Q1652">
        <v>33</v>
      </c>
      <c r="R1652">
        <v>8.3000000000000007</v>
      </c>
      <c r="S1652">
        <v>33</v>
      </c>
      <c r="T1652">
        <v>9.6</v>
      </c>
      <c r="U1652">
        <v>33</v>
      </c>
      <c r="V1652">
        <v>15.8</v>
      </c>
      <c r="W1652">
        <v>33</v>
      </c>
      <c r="X1652">
        <v>13.7</v>
      </c>
    </row>
    <row r="1653" spans="1:24" x14ac:dyDescent="0.3">
      <c r="A1653" s="6" t="s">
        <v>20191</v>
      </c>
      <c r="B1653" s="52" t="s">
        <v>9720</v>
      </c>
      <c r="C1653" s="6" t="s">
        <v>20193</v>
      </c>
      <c r="D1653" s="6" t="s">
        <v>20192</v>
      </c>
      <c r="E1653" s="5">
        <v>351</v>
      </c>
      <c r="F1653" s="6">
        <v>39</v>
      </c>
      <c r="G1653" s="1">
        <v>0.93600000000000005</v>
      </c>
      <c r="H1653">
        <v>1.1439999999999999</v>
      </c>
      <c r="I1653">
        <v>0.98499999999999999</v>
      </c>
      <c r="J1653">
        <v>0.90600000000000003</v>
      </c>
      <c r="K1653">
        <v>0.98899999999999999</v>
      </c>
      <c r="L1653" s="1">
        <v>6</v>
      </c>
      <c r="M1653">
        <v>6</v>
      </c>
      <c r="N1653">
        <v>10</v>
      </c>
      <c r="O1653" s="1">
        <v>10</v>
      </c>
      <c r="P1653">
        <v>7</v>
      </c>
      <c r="Q1653">
        <v>10</v>
      </c>
      <c r="R1653">
        <v>5.0999999999999996</v>
      </c>
      <c r="S1653">
        <v>10</v>
      </c>
      <c r="T1653">
        <v>11.5</v>
      </c>
      <c r="U1653">
        <v>10</v>
      </c>
      <c r="V1653">
        <v>14.2</v>
      </c>
      <c r="W1653">
        <v>10</v>
      </c>
      <c r="X1653">
        <v>5.6</v>
      </c>
    </row>
    <row r="1654" spans="1:24" x14ac:dyDescent="0.3">
      <c r="A1654" s="6" t="s">
        <v>20194</v>
      </c>
      <c r="B1654" s="52" t="s">
        <v>9722</v>
      </c>
      <c r="C1654" s="6" t="s">
        <v>20196</v>
      </c>
      <c r="D1654" s="6" t="s">
        <v>20195</v>
      </c>
      <c r="E1654" s="5">
        <v>452</v>
      </c>
      <c r="F1654" s="6">
        <v>50.2</v>
      </c>
      <c r="G1654" s="1">
        <v>0.96699999999999997</v>
      </c>
      <c r="H1654">
        <v>1.0189999999999999</v>
      </c>
      <c r="I1654">
        <v>0.998</v>
      </c>
      <c r="J1654">
        <v>0.96699999999999997</v>
      </c>
      <c r="K1654">
        <v>1.012</v>
      </c>
      <c r="L1654" s="1">
        <v>9</v>
      </c>
      <c r="M1654">
        <v>9</v>
      </c>
      <c r="N1654">
        <v>9</v>
      </c>
      <c r="O1654" s="1">
        <v>9</v>
      </c>
      <c r="P1654">
        <v>3.8</v>
      </c>
      <c r="Q1654">
        <v>9</v>
      </c>
      <c r="R1654">
        <v>8.1</v>
      </c>
      <c r="S1654">
        <v>9</v>
      </c>
      <c r="T1654">
        <v>10.4</v>
      </c>
      <c r="U1654">
        <v>9</v>
      </c>
      <c r="V1654">
        <v>9.1</v>
      </c>
      <c r="W1654">
        <v>9</v>
      </c>
      <c r="X1654">
        <v>6.7</v>
      </c>
    </row>
    <row r="1655" spans="1:24" x14ac:dyDescent="0.3">
      <c r="A1655" s="6" t="s">
        <v>20197</v>
      </c>
      <c r="B1655" s="52" t="s">
        <v>9724</v>
      </c>
      <c r="C1655" s="6" t="s">
        <v>20199</v>
      </c>
      <c r="D1655" s="6" t="s">
        <v>20198</v>
      </c>
      <c r="E1655" s="5">
        <v>523</v>
      </c>
      <c r="F1655" s="6">
        <v>57.5</v>
      </c>
      <c r="G1655" s="1">
        <v>0.88900000000000001</v>
      </c>
      <c r="H1655">
        <v>1.0389999999999999</v>
      </c>
      <c r="I1655">
        <v>0.88500000000000001</v>
      </c>
      <c r="J1655">
        <v>0.94899999999999995</v>
      </c>
      <c r="K1655">
        <v>0.98499999999999999</v>
      </c>
      <c r="L1655" s="1">
        <v>9</v>
      </c>
      <c r="M1655">
        <v>9</v>
      </c>
      <c r="N1655">
        <v>10</v>
      </c>
      <c r="O1655" s="1">
        <v>9</v>
      </c>
      <c r="P1655">
        <v>8.5</v>
      </c>
      <c r="Q1655">
        <v>10</v>
      </c>
      <c r="R1655">
        <v>4.4000000000000004</v>
      </c>
      <c r="S1655">
        <v>10</v>
      </c>
      <c r="T1655">
        <v>14.3</v>
      </c>
      <c r="U1655">
        <v>10</v>
      </c>
      <c r="V1655">
        <v>8.1999999999999993</v>
      </c>
      <c r="W1655">
        <v>10</v>
      </c>
      <c r="X1655">
        <v>10.4</v>
      </c>
    </row>
    <row r="1656" spans="1:24" x14ac:dyDescent="0.3">
      <c r="A1656" s="6" t="s">
        <v>20200</v>
      </c>
      <c r="B1656" s="52" t="s">
        <v>228</v>
      </c>
      <c r="D1656" s="6" t="s">
        <v>20201</v>
      </c>
      <c r="E1656" s="5">
        <v>705</v>
      </c>
      <c r="F1656" s="6">
        <v>78.3</v>
      </c>
      <c r="G1656" s="1">
        <v>0.97</v>
      </c>
      <c r="H1656">
        <v>1.0089999999999999</v>
      </c>
      <c r="I1656">
        <v>0.96</v>
      </c>
      <c r="J1656">
        <v>0.96</v>
      </c>
      <c r="K1656">
        <v>0.98399999999999999</v>
      </c>
      <c r="L1656" s="1">
        <v>9</v>
      </c>
      <c r="M1656">
        <v>9</v>
      </c>
      <c r="N1656">
        <v>10</v>
      </c>
      <c r="O1656" s="1">
        <v>10</v>
      </c>
      <c r="P1656">
        <v>7.5</v>
      </c>
      <c r="Q1656">
        <v>10</v>
      </c>
      <c r="R1656">
        <v>10.5</v>
      </c>
      <c r="S1656">
        <v>10</v>
      </c>
      <c r="T1656">
        <v>19.100000000000001</v>
      </c>
      <c r="U1656">
        <v>10</v>
      </c>
      <c r="V1656">
        <v>15</v>
      </c>
      <c r="W1656">
        <v>10</v>
      </c>
      <c r="X1656">
        <v>10.199999999999999</v>
      </c>
    </row>
    <row r="1657" spans="1:24" x14ac:dyDescent="0.3">
      <c r="A1657" s="6" t="s">
        <v>20202</v>
      </c>
      <c r="B1657" s="52" t="s">
        <v>9726</v>
      </c>
      <c r="C1657" s="6" t="s">
        <v>20204</v>
      </c>
      <c r="D1657" s="6" t="s">
        <v>20203</v>
      </c>
      <c r="E1657" s="5">
        <v>859</v>
      </c>
      <c r="F1657" s="6">
        <v>97.1</v>
      </c>
      <c r="G1657" s="1">
        <v>0.98199999999999998</v>
      </c>
      <c r="H1657">
        <v>0.96299999999999997</v>
      </c>
      <c r="I1657">
        <v>0.95899999999999996</v>
      </c>
      <c r="J1657">
        <v>0.96199999999999997</v>
      </c>
      <c r="K1657">
        <v>0.93799999999999994</v>
      </c>
      <c r="L1657" s="1">
        <v>14</v>
      </c>
      <c r="M1657">
        <v>18</v>
      </c>
      <c r="N1657">
        <v>22</v>
      </c>
      <c r="O1657" s="1">
        <v>18</v>
      </c>
      <c r="P1657">
        <v>7.5</v>
      </c>
      <c r="Q1657">
        <v>18</v>
      </c>
      <c r="R1657">
        <v>5.6</v>
      </c>
      <c r="S1657">
        <v>18</v>
      </c>
      <c r="T1657">
        <v>14.6</v>
      </c>
      <c r="U1657">
        <v>18</v>
      </c>
      <c r="V1657">
        <v>10.7</v>
      </c>
      <c r="W1657">
        <v>18</v>
      </c>
      <c r="X1657">
        <v>9.8000000000000007</v>
      </c>
    </row>
    <row r="1658" spans="1:24" x14ac:dyDescent="0.3">
      <c r="A1658" s="6" t="s">
        <v>20205</v>
      </c>
      <c r="B1658" s="52" t="s">
        <v>9728</v>
      </c>
      <c r="C1658" s="6" t="s">
        <v>20207</v>
      </c>
      <c r="D1658" s="6" t="s">
        <v>20206</v>
      </c>
      <c r="E1658" s="5">
        <v>860</v>
      </c>
      <c r="F1658" s="6">
        <v>97.3</v>
      </c>
      <c r="G1658" s="1">
        <v>1.0760000000000001</v>
      </c>
      <c r="H1658">
        <v>1.0249999999999999</v>
      </c>
      <c r="I1658">
        <v>1.0629999999999999</v>
      </c>
      <c r="J1658">
        <v>1.3049999999999999</v>
      </c>
      <c r="K1658">
        <v>0.96</v>
      </c>
      <c r="L1658" s="1">
        <v>2</v>
      </c>
      <c r="M1658">
        <v>5</v>
      </c>
      <c r="N1658">
        <v>5</v>
      </c>
      <c r="O1658" s="1">
        <v>2</v>
      </c>
      <c r="P1658">
        <v>5.7</v>
      </c>
      <c r="Q1658">
        <v>2</v>
      </c>
      <c r="R1658">
        <v>18.399999999999999</v>
      </c>
      <c r="S1658">
        <v>2</v>
      </c>
      <c r="T1658">
        <v>17.8</v>
      </c>
      <c r="U1658">
        <v>2</v>
      </c>
      <c r="V1658">
        <v>4.2</v>
      </c>
      <c r="W1658">
        <v>2</v>
      </c>
      <c r="X1658">
        <v>25.2</v>
      </c>
    </row>
    <row r="1659" spans="1:24" x14ac:dyDescent="0.3">
      <c r="A1659" s="6" t="s">
        <v>20208</v>
      </c>
      <c r="B1659" s="52" t="s">
        <v>9730</v>
      </c>
      <c r="C1659" s="6" t="s">
        <v>20210</v>
      </c>
      <c r="D1659" s="6" t="s">
        <v>20209</v>
      </c>
      <c r="E1659" s="5">
        <v>584</v>
      </c>
      <c r="F1659" s="6">
        <v>64.7</v>
      </c>
      <c r="G1659" s="1">
        <v>0.97199999999999998</v>
      </c>
      <c r="H1659">
        <v>1.0269999999999999</v>
      </c>
      <c r="I1659">
        <v>0.96199999999999997</v>
      </c>
      <c r="J1659">
        <v>0.877</v>
      </c>
      <c r="K1659">
        <v>0.92800000000000005</v>
      </c>
      <c r="L1659" s="1">
        <v>8</v>
      </c>
      <c r="M1659">
        <v>8</v>
      </c>
      <c r="N1659">
        <v>12</v>
      </c>
      <c r="O1659" s="1">
        <v>12</v>
      </c>
      <c r="P1659">
        <v>8.8000000000000007</v>
      </c>
      <c r="Q1659">
        <v>12</v>
      </c>
      <c r="R1659">
        <v>9.5</v>
      </c>
      <c r="S1659">
        <v>12</v>
      </c>
      <c r="T1659">
        <v>11</v>
      </c>
      <c r="U1659">
        <v>12</v>
      </c>
      <c r="V1659">
        <v>10.8</v>
      </c>
      <c r="W1659">
        <v>12</v>
      </c>
      <c r="X1659">
        <v>13.2</v>
      </c>
    </row>
    <row r="1660" spans="1:24" x14ac:dyDescent="0.3">
      <c r="A1660" s="6" t="s">
        <v>2688</v>
      </c>
      <c r="B1660" s="52" t="s">
        <v>2687</v>
      </c>
      <c r="C1660" s="6" t="s">
        <v>4949</v>
      </c>
      <c r="D1660" s="6" t="s">
        <v>2689</v>
      </c>
      <c r="E1660" s="5">
        <v>315</v>
      </c>
      <c r="F1660" s="6">
        <v>36.1</v>
      </c>
      <c r="G1660" s="1">
        <v>1.024</v>
      </c>
      <c r="H1660">
        <v>0.93700000000000006</v>
      </c>
      <c r="I1660">
        <v>0.93700000000000006</v>
      </c>
      <c r="J1660">
        <v>0.90700000000000003</v>
      </c>
      <c r="K1660">
        <v>0.89</v>
      </c>
      <c r="L1660" s="1">
        <v>22</v>
      </c>
      <c r="M1660">
        <v>22</v>
      </c>
      <c r="N1660">
        <v>56</v>
      </c>
      <c r="O1660" s="1">
        <v>56</v>
      </c>
      <c r="P1660">
        <v>8.1999999999999993</v>
      </c>
      <c r="Q1660">
        <v>54</v>
      </c>
      <c r="R1660">
        <v>14.8</v>
      </c>
      <c r="S1660">
        <v>56</v>
      </c>
      <c r="T1660">
        <v>13.5</v>
      </c>
      <c r="U1660">
        <v>54</v>
      </c>
      <c r="V1660">
        <v>10.199999999999999</v>
      </c>
      <c r="W1660">
        <v>56</v>
      </c>
      <c r="X1660">
        <v>16.3</v>
      </c>
    </row>
    <row r="1661" spans="1:24" x14ac:dyDescent="0.3">
      <c r="A1661" s="6" t="s">
        <v>2006</v>
      </c>
      <c r="B1661" s="52" t="s">
        <v>2005</v>
      </c>
      <c r="C1661" s="6" t="s">
        <v>5146</v>
      </c>
      <c r="D1661" s="6" t="s">
        <v>2007</v>
      </c>
      <c r="E1661" s="5">
        <v>333</v>
      </c>
      <c r="F1661" s="6">
        <v>38.4</v>
      </c>
      <c r="G1661" s="1">
        <v>0.98</v>
      </c>
      <c r="H1661">
        <v>1.026</v>
      </c>
      <c r="I1661">
        <v>1.0029999999999999</v>
      </c>
      <c r="J1661">
        <v>0.94299999999999995</v>
      </c>
      <c r="K1661">
        <v>0.91200000000000003</v>
      </c>
      <c r="L1661" s="1">
        <v>14</v>
      </c>
      <c r="M1661">
        <v>14</v>
      </c>
      <c r="N1661">
        <v>36</v>
      </c>
      <c r="O1661" s="1">
        <v>36</v>
      </c>
      <c r="P1661">
        <v>5.9</v>
      </c>
      <c r="Q1661">
        <v>36</v>
      </c>
      <c r="R1661">
        <v>11.3</v>
      </c>
      <c r="S1661">
        <v>36</v>
      </c>
      <c r="T1661">
        <v>15.6</v>
      </c>
      <c r="U1661">
        <v>36</v>
      </c>
      <c r="V1661">
        <v>14.7</v>
      </c>
      <c r="W1661">
        <v>36</v>
      </c>
      <c r="X1661">
        <v>15.9</v>
      </c>
    </row>
    <row r="1662" spans="1:24" x14ac:dyDescent="0.3">
      <c r="A1662" s="6" t="s">
        <v>20211</v>
      </c>
      <c r="B1662" s="52" t="s">
        <v>9732</v>
      </c>
      <c r="C1662" s="6" t="s">
        <v>20213</v>
      </c>
      <c r="D1662" s="6" t="s">
        <v>20212</v>
      </c>
      <c r="E1662" s="5">
        <v>472</v>
      </c>
      <c r="F1662" s="6">
        <v>51.1</v>
      </c>
      <c r="G1662" s="1">
        <v>1.0449999999999999</v>
      </c>
      <c r="H1662">
        <v>0.96699999999999997</v>
      </c>
      <c r="I1662">
        <v>0.94499999999999995</v>
      </c>
      <c r="J1662">
        <v>0.90900000000000003</v>
      </c>
      <c r="K1662">
        <v>0.89500000000000002</v>
      </c>
      <c r="L1662" s="1">
        <v>13</v>
      </c>
      <c r="M1662">
        <v>13</v>
      </c>
      <c r="N1662">
        <v>29</v>
      </c>
      <c r="O1662" s="1">
        <v>29</v>
      </c>
      <c r="P1662">
        <v>5.4</v>
      </c>
      <c r="Q1662">
        <v>29</v>
      </c>
      <c r="R1662">
        <v>11.6</v>
      </c>
      <c r="S1662">
        <v>29</v>
      </c>
      <c r="T1662">
        <v>11.8</v>
      </c>
      <c r="U1662">
        <v>29</v>
      </c>
      <c r="V1662">
        <v>9.9</v>
      </c>
      <c r="W1662">
        <v>29</v>
      </c>
      <c r="X1662">
        <v>9.4</v>
      </c>
    </row>
    <row r="1663" spans="1:24" x14ac:dyDescent="0.3">
      <c r="A1663" s="6" t="s">
        <v>20214</v>
      </c>
      <c r="B1663" s="52" t="s">
        <v>46</v>
      </c>
      <c r="C1663" s="6" t="s">
        <v>4645</v>
      </c>
      <c r="D1663" s="6" t="s">
        <v>20215</v>
      </c>
      <c r="E1663" s="5">
        <v>1382</v>
      </c>
      <c r="F1663" s="6">
        <v>166.5</v>
      </c>
      <c r="G1663" s="1">
        <v>0.998</v>
      </c>
      <c r="H1663">
        <v>0.94099999999999995</v>
      </c>
      <c r="I1663">
        <v>0.81799999999999995</v>
      </c>
      <c r="J1663">
        <v>0.72</v>
      </c>
      <c r="K1663">
        <v>0.93200000000000005</v>
      </c>
      <c r="L1663" s="1">
        <v>49</v>
      </c>
      <c r="M1663">
        <v>49</v>
      </c>
      <c r="N1663">
        <v>109</v>
      </c>
      <c r="O1663" s="1">
        <v>108</v>
      </c>
      <c r="P1663">
        <v>6.6</v>
      </c>
      <c r="Q1663">
        <v>108</v>
      </c>
      <c r="R1663">
        <v>9.1999999999999993</v>
      </c>
      <c r="S1663">
        <v>108</v>
      </c>
      <c r="T1663">
        <v>13.6</v>
      </c>
      <c r="U1663">
        <v>108</v>
      </c>
      <c r="V1663">
        <v>15.5</v>
      </c>
      <c r="W1663">
        <v>108</v>
      </c>
      <c r="X1663">
        <v>12.4</v>
      </c>
    </row>
    <row r="1664" spans="1:24" x14ac:dyDescent="0.3">
      <c r="A1664" s="6" t="s">
        <v>20216</v>
      </c>
      <c r="B1664" s="52" t="s">
        <v>9734</v>
      </c>
      <c r="C1664" s="6" t="s">
        <v>20218</v>
      </c>
      <c r="D1664" s="6" t="s">
        <v>20217</v>
      </c>
      <c r="E1664" s="5">
        <v>814</v>
      </c>
      <c r="F1664" s="6">
        <v>92.4</v>
      </c>
      <c r="G1664" s="1">
        <v>0.98</v>
      </c>
      <c r="H1664">
        <v>0.91500000000000004</v>
      </c>
      <c r="I1664">
        <v>0.82699999999999996</v>
      </c>
      <c r="J1664">
        <v>0.68899999999999995</v>
      </c>
      <c r="K1664">
        <v>0.89</v>
      </c>
      <c r="L1664" s="1">
        <v>29</v>
      </c>
      <c r="M1664">
        <v>29</v>
      </c>
      <c r="N1664">
        <v>73</v>
      </c>
      <c r="O1664" s="1">
        <v>72</v>
      </c>
      <c r="P1664">
        <v>6.4</v>
      </c>
      <c r="Q1664">
        <v>72</v>
      </c>
      <c r="R1664">
        <v>8.3000000000000007</v>
      </c>
      <c r="S1664">
        <v>72</v>
      </c>
      <c r="T1664">
        <v>11.5</v>
      </c>
      <c r="U1664">
        <v>72</v>
      </c>
      <c r="V1664">
        <v>10.8</v>
      </c>
      <c r="W1664">
        <v>72</v>
      </c>
      <c r="X1664">
        <v>11.6</v>
      </c>
    </row>
    <row r="1665" spans="1:24" x14ac:dyDescent="0.3">
      <c r="A1665" s="6" t="s">
        <v>4037</v>
      </c>
      <c r="B1665" s="52" t="s">
        <v>4036</v>
      </c>
      <c r="C1665" s="6" t="s">
        <v>4540</v>
      </c>
      <c r="D1665" s="6" t="s">
        <v>4038</v>
      </c>
      <c r="E1665" s="5">
        <v>903</v>
      </c>
      <c r="F1665" s="6">
        <v>104</v>
      </c>
      <c r="G1665" s="1">
        <v>0.97199999999999998</v>
      </c>
      <c r="H1665">
        <v>0.96</v>
      </c>
      <c r="I1665">
        <v>0.85199999999999998</v>
      </c>
      <c r="J1665">
        <v>0.70699999999999996</v>
      </c>
      <c r="K1665">
        <v>0.96499999999999997</v>
      </c>
      <c r="L1665" s="1">
        <v>28</v>
      </c>
      <c r="M1665">
        <v>28</v>
      </c>
      <c r="N1665">
        <v>61</v>
      </c>
      <c r="O1665" s="1">
        <v>59</v>
      </c>
      <c r="P1665">
        <v>7.9</v>
      </c>
      <c r="Q1665">
        <v>59</v>
      </c>
      <c r="R1665">
        <v>6.8</v>
      </c>
      <c r="S1665">
        <v>59</v>
      </c>
      <c r="T1665">
        <v>11.7</v>
      </c>
      <c r="U1665">
        <v>59</v>
      </c>
      <c r="V1665">
        <v>14.3</v>
      </c>
      <c r="W1665">
        <v>59</v>
      </c>
      <c r="X1665">
        <v>10.1</v>
      </c>
    </row>
    <row r="1666" spans="1:24" x14ac:dyDescent="0.3">
      <c r="A1666" s="6" t="s">
        <v>20219</v>
      </c>
      <c r="B1666" s="52" t="s">
        <v>9736</v>
      </c>
      <c r="C1666" s="6" t="s">
        <v>20221</v>
      </c>
      <c r="D1666" s="6" t="s">
        <v>20220</v>
      </c>
      <c r="E1666" s="5">
        <v>499</v>
      </c>
      <c r="F1666" s="6">
        <v>58.1</v>
      </c>
      <c r="G1666" s="1">
        <v>0.93700000000000006</v>
      </c>
      <c r="H1666">
        <v>0.92400000000000004</v>
      </c>
      <c r="I1666">
        <v>0.83399999999999996</v>
      </c>
      <c r="J1666">
        <v>0.72599999999999998</v>
      </c>
      <c r="K1666">
        <v>0.85599999999999998</v>
      </c>
      <c r="L1666" s="1">
        <v>16</v>
      </c>
      <c r="M1666">
        <v>16</v>
      </c>
      <c r="N1666">
        <v>52</v>
      </c>
      <c r="O1666" s="1">
        <v>52</v>
      </c>
      <c r="P1666">
        <v>7.7</v>
      </c>
      <c r="Q1666">
        <v>52</v>
      </c>
      <c r="R1666">
        <v>11.2</v>
      </c>
      <c r="S1666">
        <v>52</v>
      </c>
      <c r="T1666">
        <v>10</v>
      </c>
      <c r="U1666">
        <v>52</v>
      </c>
      <c r="V1666">
        <v>15</v>
      </c>
      <c r="W1666">
        <v>52</v>
      </c>
      <c r="X1666">
        <v>9.6</v>
      </c>
    </row>
    <row r="1667" spans="1:24" x14ac:dyDescent="0.3">
      <c r="A1667" s="6" t="s">
        <v>20222</v>
      </c>
      <c r="B1667" s="52" t="s">
        <v>41</v>
      </c>
      <c r="C1667" s="6" t="s">
        <v>20224</v>
      </c>
      <c r="D1667" s="6" t="s">
        <v>20223</v>
      </c>
      <c r="E1667" s="5">
        <v>445</v>
      </c>
      <c r="F1667" s="6">
        <v>52.2</v>
      </c>
      <c r="G1667" s="1">
        <v>0.98499999999999999</v>
      </c>
      <c r="H1667">
        <v>0.91800000000000004</v>
      </c>
      <c r="I1667">
        <v>0.81599999999999995</v>
      </c>
      <c r="J1667">
        <v>0.70099999999999996</v>
      </c>
      <c r="K1667">
        <v>0.86099999999999999</v>
      </c>
      <c r="L1667" s="1">
        <v>16</v>
      </c>
      <c r="M1667">
        <v>16</v>
      </c>
      <c r="N1667">
        <v>46</v>
      </c>
      <c r="O1667" s="1">
        <v>46</v>
      </c>
      <c r="P1667">
        <v>10.5</v>
      </c>
      <c r="Q1667">
        <v>46</v>
      </c>
      <c r="R1667">
        <v>9.6</v>
      </c>
      <c r="S1667">
        <v>46</v>
      </c>
      <c r="T1667">
        <v>9.3000000000000007</v>
      </c>
      <c r="U1667">
        <v>46</v>
      </c>
      <c r="V1667">
        <v>13.9</v>
      </c>
      <c r="W1667">
        <v>46</v>
      </c>
      <c r="X1667">
        <v>11.3</v>
      </c>
    </row>
    <row r="1668" spans="1:24" x14ac:dyDescent="0.3">
      <c r="A1668" s="6" t="s">
        <v>20225</v>
      </c>
      <c r="B1668" s="52" t="s">
        <v>9738</v>
      </c>
      <c r="C1668" s="6" t="s">
        <v>20227</v>
      </c>
      <c r="D1668" s="6" t="s">
        <v>20226</v>
      </c>
      <c r="E1668" s="5">
        <v>357</v>
      </c>
      <c r="F1668" s="6">
        <v>37.5</v>
      </c>
      <c r="G1668" s="1">
        <v>0.98899999999999999</v>
      </c>
      <c r="H1668">
        <v>0.90400000000000003</v>
      </c>
      <c r="I1668">
        <v>0.89200000000000002</v>
      </c>
      <c r="J1668">
        <v>0.78400000000000003</v>
      </c>
      <c r="K1668">
        <v>0.85599999999999998</v>
      </c>
      <c r="L1668" s="1">
        <v>10</v>
      </c>
      <c r="M1668">
        <v>10</v>
      </c>
      <c r="N1668">
        <v>27</v>
      </c>
      <c r="O1668" s="1">
        <v>26</v>
      </c>
      <c r="P1668">
        <v>7</v>
      </c>
      <c r="Q1668">
        <v>26</v>
      </c>
      <c r="R1668">
        <v>9.6999999999999993</v>
      </c>
      <c r="S1668">
        <v>26</v>
      </c>
      <c r="T1668">
        <v>8.6999999999999993</v>
      </c>
      <c r="U1668">
        <v>25</v>
      </c>
      <c r="V1668">
        <v>13.9</v>
      </c>
      <c r="W1668">
        <v>26</v>
      </c>
      <c r="X1668">
        <v>13.3</v>
      </c>
    </row>
    <row r="1669" spans="1:24" x14ac:dyDescent="0.3">
      <c r="A1669" s="6" t="s">
        <v>20231</v>
      </c>
      <c r="B1669" s="52" t="s">
        <v>9740</v>
      </c>
      <c r="C1669" s="6" t="s">
        <v>20230</v>
      </c>
      <c r="D1669" s="6" t="s">
        <v>20232</v>
      </c>
      <c r="E1669" s="5">
        <v>320</v>
      </c>
      <c r="F1669" s="6">
        <v>35.6</v>
      </c>
      <c r="G1669" s="1">
        <v>0.96099999999999997</v>
      </c>
      <c r="H1669">
        <v>1.054</v>
      </c>
      <c r="I1669">
        <v>0.89500000000000002</v>
      </c>
      <c r="J1669">
        <v>0.85599999999999998</v>
      </c>
      <c r="K1669">
        <v>0.96899999999999997</v>
      </c>
      <c r="L1669" s="1">
        <v>4</v>
      </c>
      <c r="M1669">
        <v>14</v>
      </c>
      <c r="N1669">
        <v>34</v>
      </c>
      <c r="O1669" s="1">
        <v>11</v>
      </c>
      <c r="P1669">
        <v>8.9</v>
      </c>
      <c r="Q1669">
        <v>11</v>
      </c>
      <c r="R1669">
        <v>8.8000000000000007</v>
      </c>
      <c r="S1669">
        <v>11</v>
      </c>
      <c r="T1669">
        <v>11.4</v>
      </c>
      <c r="U1669">
        <v>11</v>
      </c>
      <c r="V1669">
        <v>5.8</v>
      </c>
      <c r="W1669">
        <v>11</v>
      </c>
      <c r="X1669">
        <v>7.9</v>
      </c>
    </row>
    <row r="1670" spans="1:24" x14ac:dyDescent="0.3">
      <c r="A1670" s="6" t="s">
        <v>20228</v>
      </c>
      <c r="B1670" s="52" t="s">
        <v>9740</v>
      </c>
      <c r="C1670" s="6" t="s">
        <v>20230</v>
      </c>
      <c r="D1670" s="6" t="s">
        <v>20229</v>
      </c>
      <c r="E1670" s="5">
        <v>227</v>
      </c>
      <c r="F1670" s="6">
        <v>25.4</v>
      </c>
      <c r="G1670" s="1">
        <v>1.014</v>
      </c>
      <c r="H1670">
        <v>1.2569999999999999</v>
      </c>
      <c r="I1670">
        <v>1.06</v>
      </c>
      <c r="J1670">
        <v>1.0369999999999999</v>
      </c>
      <c r="K1670">
        <v>1.135</v>
      </c>
      <c r="L1670" s="1">
        <v>1</v>
      </c>
      <c r="M1670">
        <v>11</v>
      </c>
      <c r="N1670">
        <v>24</v>
      </c>
      <c r="O1670" s="1">
        <v>1</v>
      </c>
      <c r="P1670" t="s">
        <v>5</v>
      </c>
      <c r="Q1670">
        <v>1</v>
      </c>
      <c r="R1670" t="s">
        <v>5</v>
      </c>
      <c r="S1670">
        <v>1</v>
      </c>
      <c r="T1670" t="s">
        <v>5</v>
      </c>
      <c r="U1670">
        <v>1</v>
      </c>
      <c r="V1670" t="s">
        <v>5</v>
      </c>
      <c r="W1670">
        <v>1</v>
      </c>
      <c r="X1670" t="s">
        <v>5</v>
      </c>
    </row>
    <row r="1671" spans="1:24" x14ac:dyDescent="0.3">
      <c r="A1671" s="6" t="s">
        <v>20233</v>
      </c>
      <c r="B1671" s="52" t="s">
        <v>9742</v>
      </c>
      <c r="C1671" s="6" t="s">
        <v>20235</v>
      </c>
      <c r="D1671" s="6" t="s">
        <v>20234</v>
      </c>
      <c r="E1671" s="5">
        <v>352</v>
      </c>
      <c r="F1671" s="6">
        <v>39.9</v>
      </c>
      <c r="G1671" s="1">
        <v>1.012</v>
      </c>
      <c r="H1671">
        <v>0.96</v>
      </c>
      <c r="I1671">
        <v>0.85699999999999998</v>
      </c>
      <c r="J1671">
        <v>0.75800000000000001</v>
      </c>
      <c r="K1671">
        <v>0.96499999999999997</v>
      </c>
      <c r="L1671" s="1">
        <v>13</v>
      </c>
      <c r="M1671">
        <v>13</v>
      </c>
      <c r="N1671">
        <v>32</v>
      </c>
      <c r="O1671" s="1">
        <v>32</v>
      </c>
      <c r="P1671">
        <v>8.1</v>
      </c>
      <c r="Q1671">
        <v>32</v>
      </c>
      <c r="R1671">
        <v>7.2</v>
      </c>
      <c r="S1671">
        <v>32</v>
      </c>
      <c r="T1671">
        <v>11.1</v>
      </c>
      <c r="U1671">
        <v>31</v>
      </c>
      <c r="V1671">
        <v>7.9</v>
      </c>
      <c r="W1671">
        <v>32</v>
      </c>
      <c r="X1671">
        <v>15.6</v>
      </c>
    </row>
    <row r="1672" spans="1:24" x14ac:dyDescent="0.3">
      <c r="A1672" s="6" t="s">
        <v>20236</v>
      </c>
      <c r="B1672" s="52" t="s">
        <v>9744</v>
      </c>
      <c r="C1672" s="6" t="s">
        <v>20238</v>
      </c>
      <c r="D1672" s="6" t="s">
        <v>20237</v>
      </c>
      <c r="E1672" s="5">
        <v>325</v>
      </c>
      <c r="F1672" s="6">
        <v>36.5</v>
      </c>
      <c r="G1672" s="1">
        <v>0.98799999999999999</v>
      </c>
      <c r="H1672">
        <v>0.999</v>
      </c>
      <c r="I1672">
        <v>0.92900000000000005</v>
      </c>
      <c r="J1672">
        <v>0.81299999999999994</v>
      </c>
      <c r="K1672">
        <v>0.92600000000000005</v>
      </c>
      <c r="L1672" s="1">
        <v>17</v>
      </c>
      <c r="M1672">
        <v>17</v>
      </c>
      <c r="N1672">
        <v>35</v>
      </c>
      <c r="O1672" s="1">
        <v>35</v>
      </c>
      <c r="P1672">
        <v>6.2</v>
      </c>
      <c r="Q1672">
        <v>35</v>
      </c>
      <c r="R1672">
        <v>8</v>
      </c>
      <c r="S1672">
        <v>35</v>
      </c>
      <c r="T1672">
        <v>10.3</v>
      </c>
      <c r="U1672">
        <v>35</v>
      </c>
      <c r="V1672">
        <v>7.7</v>
      </c>
      <c r="W1672">
        <v>35</v>
      </c>
      <c r="X1672">
        <v>9.1</v>
      </c>
    </row>
    <row r="1673" spans="1:24" x14ac:dyDescent="0.3">
      <c r="A1673" s="6" t="s">
        <v>20239</v>
      </c>
      <c r="B1673" s="52" t="s">
        <v>9746</v>
      </c>
      <c r="C1673" s="6" t="s">
        <v>20241</v>
      </c>
      <c r="D1673" s="6" t="s">
        <v>20240</v>
      </c>
      <c r="E1673" s="5">
        <v>258</v>
      </c>
      <c r="F1673" s="6">
        <v>29</v>
      </c>
      <c r="G1673" s="1">
        <v>0.995</v>
      </c>
      <c r="H1673">
        <v>1.018</v>
      </c>
      <c r="I1673">
        <v>1.002</v>
      </c>
      <c r="J1673">
        <v>1.052</v>
      </c>
      <c r="K1673">
        <v>1.0209999999999999</v>
      </c>
      <c r="L1673" s="1">
        <v>11</v>
      </c>
      <c r="M1673">
        <v>11</v>
      </c>
      <c r="N1673">
        <v>21</v>
      </c>
      <c r="O1673" s="1">
        <v>20</v>
      </c>
      <c r="P1673">
        <v>5.5</v>
      </c>
      <c r="Q1673">
        <v>21</v>
      </c>
      <c r="R1673">
        <v>7.3</v>
      </c>
      <c r="S1673">
        <v>21</v>
      </c>
      <c r="T1673">
        <v>9.5</v>
      </c>
      <c r="U1673">
        <v>21</v>
      </c>
      <c r="V1673">
        <v>10.7</v>
      </c>
      <c r="W1673">
        <v>21</v>
      </c>
      <c r="X1673">
        <v>5</v>
      </c>
    </row>
    <row r="1674" spans="1:24" x14ac:dyDescent="0.3">
      <c r="A1674" s="6" t="s">
        <v>20242</v>
      </c>
      <c r="B1674" s="52" t="s">
        <v>72</v>
      </c>
      <c r="C1674" s="6" t="s">
        <v>20244</v>
      </c>
      <c r="D1674" s="6" t="s">
        <v>20243</v>
      </c>
      <c r="E1674" s="5">
        <v>218</v>
      </c>
      <c r="F1674" s="6">
        <v>25</v>
      </c>
      <c r="G1674" s="1">
        <v>0.93200000000000005</v>
      </c>
      <c r="H1674">
        <v>1.0169999999999999</v>
      </c>
      <c r="I1674">
        <v>0.873</v>
      </c>
      <c r="J1674">
        <v>0.78600000000000003</v>
      </c>
      <c r="K1674">
        <v>0.94099999999999995</v>
      </c>
      <c r="L1674" s="1">
        <v>8</v>
      </c>
      <c r="M1674">
        <v>8</v>
      </c>
      <c r="N1674">
        <v>28</v>
      </c>
      <c r="O1674" s="1">
        <v>28</v>
      </c>
      <c r="P1674">
        <v>7</v>
      </c>
      <c r="Q1674">
        <v>28</v>
      </c>
      <c r="R1674">
        <v>6.9</v>
      </c>
      <c r="S1674">
        <v>28</v>
      </c>
      <c r="T1674">
        <v>13.4</v>
      </c>
      <c r="U1674">
        <v>28</v>
      </c>
      <c r="V1674">
        <v>9.1</v>
      </c>
      <c r="W1674">
        <v>28</v>
      </c>
      <c r="X1674">
        <v>9</v>
      </c>
    </row>
    <row r="1675" spans="1:24" x14ac:dyDescent="0.3">
      <c r="A1675" s="6" t="s">
        <v>20245</v>
      </c>
      <c r="B1675" s="52" t="s">
        <v>9748</v>
      </c>
      <c r="C1675" s="6" t="s">
        <v>20247</v>
      </c>
      <c r="D1675" s="6" t="s">
        <v>20246</v>
      </c>
      <c r="E1675" s="5">
        <v>564</v>
      </c>
      <c r="F1675" s="6">
        <v>66.7</v>
      </c>
      <c r="G1675" s="1">
        <v>1.012</v>
      </c>
      <c r="H1675">
        <v>0.95099999999999996</v>
      </c>
      <c r="I1675">
        <v>0.878</v>
      </c>
      <c r="J1675">
        <v>0.78400000000000003</v>
      </c>
      <c r="K1675">
        <v>0.92500000000000004</v>
      </c>
      <c r="L1675" s="1">
        <v>19</v>
      </c>
      <c r="M1675">
        <v>19</v>
      </c>
      <c r="N1675">
        <v>36</v>
      </c>
      <c r="O1675" s="1">
        <v>36</v>
      </c>
      <c r="P1675">
        <v>8.3000000000000007</v>
      </c>
      <c r="Q1675">
        <v>36</v>
      </c>
      <c r="R1675">
        <v>10.4</v>
      </c>
      <c r="S1675">
        <v>36</v>
      </c>
      <c r="T1675">
        <v>8.3000000000000007</v>
      </c>
      <c r="U1675">
        <v>36</v>
      </c>
      <c r="V1675">
        <v>11.1</v>
      </c>
      <c r="W1675">
        <v>36</v>
      </c>
      <c r="X1675">
        <v>7.4</v>
      </c>
    </row>
    <row r="1676" spans="1:24" x14ac:dyDescent="0.3">
      <c r="A1676" s="6" t="s">
        <v>20248</v>
      </c>
      <c r="B1676" s="52" t="s">
        <v>9750</v>
      </c>
      <c r="C1676" s="6" t="s">
        <v>20250</v>
      </c>
      <c r="D1676" s="6" t="s">
        <v>20249</v>
      </c>
      <c r="E1676" s="5">
        <v>374</v>
      </c>
      <c r="F1676" s="6">
        <v>42.5</v>
      </c>
      <c r="G1676" s="1">
        <v>0.97299999999999998</v>
      </c>
      <c r="H1676">
        <v>0.92800000000000005</v>
      </c>
      <c r="I1676">
        <v>0.81799999999999995</v>
      </c>
      <c r="J1676">
        <v>0.746</v>
      </c>
      <c r="K1676">
        <v>0.85799999999999998</v>
      </c>
      <c r="L1676" s="1">
        <v>12</v>
      </c>
      <c r="M1676">
        <v>12</v>
      </c>
      <c r="N1676">
        <v>29</v>
      </c>
      <c r="O1676" s="1">
        <v>28</v>
      </c>
      <c r="P1676">
        <v>10.3</v>
      </c>
      <c r="Q1676">
        <v>29</v>
      </c>
      <c r="R1676">
        <v>6.8</v>
      </c>
      <c r="S1676">
        <v>28</v>
      </c>
      <c r="T1676">
        <v>22.6</v>
      </c>
      <c r="U1676">
        <v>28</v>
      </c>
      <c r="V1676">
        <v>12.5</v>
      </c>
      <c r="W1676">
        <v>29</v>
      </c>
      <c r="X1676">
        <v>10.4</v>
      </c>
    </row>
    <row r="1677" spans="1:24" x14ac:dyDescent="0.3">
      <c r="A1677" s="6" t="s">
        <v>20251</v>
      </c>
      <c r="B1677" s="52" t="s">
        <v>55</v>
      </c>
      <c r="C1677" s="6" t="s">
        <v>20253</v>
      </c>
      <c r="D1677" s="6" t="s">
        <v>20252</v>
      </c>
      <c r="E1677" s="5">
        <v>406</v>
      </c>
      <c r="F1677" s="6">
        <v>46.1</v>
      </c>
      <c r="G1677" s="1">
        <v>0.99199999999999999</v>
      </c>
      <c r="H1677">
        <v>1.0620000000000001</v>
      </c>
      <c r="I1677">
        <v>0.88300000000000001</v>
      </c>
      <c r="J1677">
        <v>0.75</v>
      </c>
      <c r="K1677">
        <v>0.94599999999999995</v>
      </c>
      <c r="L1677" s="1">
        <v>12</v>
      </c>
      <c r="M1677">
        <v>22</v>
      </c>
      <c r="N1677">
        <v>113</v>
      </c>
      <c r="O1677" s="1">
        <v>68</v>
      </c>
      <c r="P1677">
        <v>8</v>
      </c>
      <c r="Q1677">
        <v>68</v>
      </c>
      <c r="R1677">
        <v>11.7</v>
      </c>
      <c r="S1677">
        <v>68</v>
      </c>
      <c r="T1677">
        <v>12.4</v>
      </c>
      <c r="U1677">
        <v>68</v>
      </c>
      <c r="V1677">
        <v>13.1</v>
      </c>
      <c r="W1677">
        <v>68</v>
      </c>
      <c r="X1677">
        <v>12.1</v>
      </c>
    </row>
    <row r="1678" spans="1:24" x14ac:dyDescent="0.3">
      <c r="A1678" s="6" t="s">
        <v>20254</v>
      </c>
      <c r="B1678" s="52" t="s">
        <v>9752</v>
      </c>
      <c r="C1678" s="6" t="s">
        <v>20256</v>
      </c>
      <c r="D1678" s="6" t="s">
        <v>20255</v>
      </c>
      <c r="E1678" s="5">
        <v>407</v>
      </c>
      <c r="F1678" s="6">
        <v>46.4</v>
      </c>
      <c r="G1678" s="1">
        <v>1.008</v>
      </c>
      <c r="H1678">
        <v>1.054</v>
      </c>
      <c r="I1678">
        <v>1.0680000000000001</v>
      </c>
      <c r="J1678">
        <v>1.107</v>
      </c>
      <c r="K1678">
        <v>1.125</v>
      </c>
      <c r="L1678" s="1">
        <v>6</v>
      </c>
      <c r="M1678">
        <v>17</v>
      </c>
      <c r="N1678">
        <v>58</v>
      </c>
      <c r="O1678" s="1">
        <v>19</v>
      </c>
      <c r="P1678">
        <v>9.6</v>
      </c>
      <c r="Q1678">
        <v>19</v>
      </c>
      <c r="R1678">
        <v>19</v>
      </c>
      <c r="S1678">
        <v>19</v>
      </c>
      <c r="T1678">
        <v>16.600000000000001</v>
      </c>
      <c r="U1678">
        <v>19</v>
      </c>
      <c r="V1678">
        <v>24</v>
      </c>
      <c r="W1678">
        <v>19</v>
      </c>
      <c r="X1678">
        <v>11.1</v>
      </c>
    </row>
    <row r="1679" spans="1:24" x14ac:dyDescent="0.3">
      <c r="A1679" s="6" t="s">
        <v>1976</v>
      </c>
      <c r="B1679" s="52" t="s">
        <v>1975</v>
      </c>
      <c r="C1679" s="6" t="s">
        <v>5157</v>
      </c>
      <c r="D1679" s="6" t="s">
        <v>1977</v>
      </c>
      <c r="E1679" s="5">
        <v>411</v>
      </c>
      <c r="F1679" s="6">
        <v>46.8</v>
      </c>
      <c r="G1679" s="1">
        <v>1.0369999999999999</v>
      </c>
      <c r="H1679">
        <v>1.0049999999999999</v>
      </c>
      <c r="I1679">
        <v>0.93200000000000005</v>
      </c>
      <c r="J1679">
        <v>0.81799999999999995</v>
      </c>
      <c r="K1679">
        <v>0.91600000000000004</v>
      </c>
      <c r="L1679" s="1">
        <v>15</v>
      </c>
      <c r="M1679">
        <v>16</v>
      </c>
      <c r="N1679">
        <v>52</v>
      </c>
      <c r="O1679" s="1">
        <v>47</v>
      </c>
      <c r="P1679">
        <v>9.1</v>
      </c>
      <c r="Q1679">
        <v>47</v>
      </c>
      <c r="R1679">
        <v>11.4</v>
      </c>
      <c r="S1679">
        <v>47</v>
      </c>
      <c r="T1679">
        <v>12.2</v>
      </c>
      <c r="U1679">
        <v>47</v>
      </c>
      <c r="V1679">
        <v>14.1</v>
      </c>
      <c r="W1679">
        <v>47</v>
      </c>
      <c r="X1679">
        <v>13.1</v>
      </c>
    </row>
    <row r="1680" spans="1:24" x14ac:dyDescent="0.3">
      <c r="A1680" s="6" t="s">
        <v>3269</v>
      </c>
      <c r="B1680" s="52" t="s">
        <v>3268</v>
      </c>
      <c r="D1680" s="6" t="s">
        <v>3270</v>
      </c>
      <c r="E1680" s="5">
        <v>572</v>
      </c>
      <c r="F1680" s="6">
        <v>64.8</v>
      </c>
      <c r="G1680" s="1">
        <v>0.97399999999999998</v>
      </c>
      <c r="H1680">
        <v>0.95</v>
      </c>
      <c r="I1680">
        <v>0.80800000000000005</v>
      </c>
      <c r="J1680">
        <v>0.81899999999999995</v>
      </c>
      <c r="K1680">
        <v>0.93700000000000006</v>
      </c>
      <c r="L1680" s="1">
        <v>15</v>
      </c>
      <c r="M1680">
        <v>15</v>
      </c>
      <c r="N1680">
        <v>39</v>
      </c>
      <c r="O1680" s="1">
        <v>39</v>
      </c>
      <c r="P1680">
        <v>8.6</v>
      </c>
      <c r="Q1680">
        <v>39</v>
      </c>
      <c r="R1680">
        <v>11.8</v>
      </c>
      <c r="S1680">
        <v>39</v>
      </c>
      <c r="T1680">
        <v>15.2</v>
      </c>
      <c r="U1680">
        <v>39</v>
      </c>
      <c r="V1680">
        <v>15.6</v>
      </c>
      <c r="W1680">
        <v>39</v>
      </c>
      <c r="X1680">
        <v>9.1</v>
      </c>
    </row>
    <row r="1681" spans="1:24" x14ac:dyDescent="0.3">
      <c r="A1681" s="6" t="s">
        <v>20257</v>
      </c>
      <c r="B1681" s="52" t="s">
        <v>9754</v>
      </c>
      <c r="C1681" s="6" t="s">
        <v>20259</v>
      </c>
      <c r="D1681" s="6" t="s">
        <v>20258</v>
      </c>
      <c r="E1681" s="5">
        <v>217</v>
      </c>
      <c r="F1681" s="6">
        <v>25.1</v>
      </c>
      <c r="G1681" s="1">
        <v>0.97799999999999998</v>
      </c>
      <c r="H1681">
        <v>0.90400000000000003</v>
      </c>
      <c r="I1681">
        <v>0.96099999999999997</v>
      </c>
      <c r="J1681">
        <v>0.90300000000000002</v>
      </c>
      <c r="K1681">
        <v>0.875</v>
      </c>
      <c r="L1681" s="1">
        <v>7</v>
      </c>
      <c r="M1681">
        <v>7</v>
      </c>
      <c r="N1681">
        <v>15</v>
      </c>
      <c r="O1681" s="1">
        <v>15</v>
      </c>
      <c r="P1681">
        <v>7.7</v>
      </c>
      <c r="Q1681">
        <v>15</v>
      </c>
      <c r="R1681">
        <v>8.1</v>
      </c>
      <c r="S1681">
        <v>15</v>
      </c>
      <c r="T1681">
        <v>13.6</v>
      </c>
      <c r="U1681">
        <v>15</v>
      </c>
      <c r="V1681">
        <v>8.5</v>
      </c>
      <c r="W1681">
        <v>15</v>
      </c>
      <c r="X1681">
        <v>15.6</v>
      </c>
    </row>
    <row r="1682" spans="1:24" x14ac:dyDescent="0.3">
      <c r="A1682" s="6" t="s">
        <v>20260</v>
      </c>
      <c r="B1682" s="52" t="s">
        <v>9756</v>
      </c>
      <c r="D1682" s="6" t="s">
        <v>20261</v>
      </c>
      <c r="E1682" s="5">
        <v>233</v>
      </c>
      <c r="F1682" s="6">
        <v>26.8</v>
      </c>
      <c r="G1682" s="1">
        <v>1.0449999999999999</v>
      </c>
      <c r="H1682">
        <v>0.94499999999999995</v>
      </c>
      <c r="I1682">
        <v>0.93899999999999995</v>
      </c>
      <c r="J1682">
        <v>0.96899999999999997</v>
      </c>
      <c r="K1682">
        <v>0.94199999999999995</v>
      </c>
      <c r="L1682" s="1">
        <v>4</v>
      </c>
      <c r="M1682">
        <v>4</v>
      </c>
      <c r="N1682">
        <v>8</v>
      </c>
      <c r="O1682" s="1">
        <v>8</v>
      </c>
      <c r="P1682">
        <v>7.7</v>
      </c>
      <c r="Q1682">
        <v>8</v>
      </c>
      <c r="R1682">
        <v>12.3</v>
      </c>
      <c r="S1682">
        <v>8</v>
      </c>
      <c r="T1682">
        <v>9.8000000000000007</v>
      </c>
      <c r="U1682">
        <v>8</v>
      </c>
      <c r="V1682">
        <v>11</v>
      </c>
      <c r="W1682">
        <v>8</v>
      </c>
      <c r="X1682">
        <v>9.3000000000000007</v>
      </c>
    </row>
    <row r="1683" spans="1:24" x14ac:dyDescent="0.3">
      <c r="A1683" s="6" t="s">
        <v>20262</v>
      </c>
      <c r="B1683" s="52" t="s">
        <v>9758</v>
      </c>
      <c r="C1683" s="6" t="s">
        <v>20264</v>
      </c>
      <c r="D1683" s="6" t="s">
        <v>20263</v>
      </c>
      <c r="E1683" s="5">
        <v>118</v>
      </c>
      <c r="F1683" s="6">
        <v>12.6</v>
      </c>
      <c r="G1683" s="1">
        <v>1.054</v>
      </c>
      <c r="H1683">
        <v>0.94</v>
      </c>
      <c r="I1683">
        <v>0.73899999999999999</v>
      </c>
      <c r="J1683">
        <v>0.71599999999999997</v>
      </c>
      <c r="K1683">
        <v>0.88</v>
      </c>
      <c r="L1683" s="1">
        <v>4</v>
      </c>
      <c r="M1683">
        <v>4</v>
      </c>
      <c r="N1683">
        <v>9</v>
      </c>
      <c r="O1683" s="1">
        <v>9</v>
      </c>
      <c r="P1683">
        <v>7.4</v>
      </c>
      <c r="Q1683">
        <v>9</v>
      </c>
      <c r="R1683">
        <v>9.5</v>
      </c>
      <c r="S1683">
        <v>9</v>
      </c>
      <c r="T1683">
        <v>14.8</v>
      </c>
      <c r="U1683">
        <v>9</v>
      </c>
      <c r="V1683">
        <v>12.5</v>
      </c>
      <c r="W1683">
        <v>9</v>
      </c>
      <c r="X1683">
        <v>11.9</v>
      </c>
    </row>
    <row r="1684" spans="1:24" x14ac:dyDescent="0.3">
      <c r="A1684" s="6" t="s">
        <v>20265</v>
      </c>
      <c r="B1684" s="52" t="s">
        <v>9760</v>
      </c>
      <c r="C1684" s="6" t="s">
        <v>20267</v>
      </c>
      <c r="D1684" s="6" t="s">
        <v>20266</v>
      </c>
      <c r="E1684" s="5">
        <v>120</v>
      </c>
      <c r="F1684" s="6">
        <v>12.9</v>
      </c>
      <c r="G1684" s="1">
        <v>0.88300000000000001</v>
      </c>
      <c r="H1684">
        <v>1.238</v>
      </c>
      <c r="I1684">
        <v>0.96499999999999997</v>
      </c>
      <c r="J1684">
        <v>1.258</v>
      </c>
      <c r="K1684">
        <v>1.6</v>
      </c>
      <c r="L1684" s="1">
        <v>2</v>
      </c>
      <c r="M1684">
        <v>2</v>
      </c>
      <c r="N1684">
        <v>5</v>
      </c>
      <c r="O1684" s="1">
        <v>5</v>
      </c>
      <c r="P1684">
        <v>6.7</v>
      </c>
      <c r="Q1684">
        <v>5</v>
      </c>
      <c r="R1684">
        <v>7.5</v>
      </c>
      <c r="S1684">
        <v>5</v>
      </c>
      <c r="T1684">
        <v>15.7</v>
      </c>
      <c r="U1684">
        <v>5</v>
      </c>
      <c r="V1684">
        <v>13.3</v>
      </c>
      <c r="W1684">
        <v>5</v>
      </c>
      <c r="X1684">
        <v>16.3</v>
      </c>
    </row>
    <row r="1685" spans="1:24" x14ac:dyDescent="0.3">
      <c r="A1685" s="6" t="s">
        <v>20268</v>
      </c>
      <c r="B1685" s="52" t="s">
        <v>9762</v>
      </c>
      <c r="D1685" s="6" t="s">
        <v>20269</v>
      </c>
      <c r="E1685" s="5">
        <v>961</v>
      </c>
      <c r="F1685" s="6">
        <v>105.5</v>
      </c>
      <c r="G1685" s="1">
        <v>0.96699999999999997</v>
      </c>
      <c r="H1685">
        <v>1.026</v>
      </c>
      <c r="I1685">
        <v>0.876</v>
      </c>
      <c r="J1685">
        <v>0.86</v>
      </c>
      <c r="K1685">
        <v>1.0029999999999999</v>
      </c>
      <c r="L1685" s="1">
        <v>7</v>
      </c>
      <c r="M1685">
        <v>7</v>
      </c>
      <c r="N1685">
        <v>8</v>
      </c>
      <c r="O1685" s="1">
        <v>8</v>
      </c>
      <c r="P1685">
        <v>10.4</v>
      </c>
      <c r="Q1685">
        <v>8</v>
      </c>
      <c r="R1685">
        <v>9.6999999999999993</v>
      </c>
      <c r="S1685">
        <v>8</v>
      </c>
      <c r="T1685">
        <v>19</v>
      </c>
      <c r="U1685">
        <v>8</v>
      </c>
      <c r="V1685">
        <v>11.2</v>
      </c>
      <c r="W1685">
        <v>8</v>
      </c>
      <c r="X1685">
        <v>19.100000000000001</v>
      </c>
    </row>
    <row r="1686" spans="1:24" x14ac:dyDescent="0.3">
      <c r="A1686" s="6" t="s">
        <v>4019</v>
      </c>
      <c r="B1686" s="52" t="s">
        <v>4018</v>
      </c>
      <c r="D1686" s="6" t="s">
        <v>4020</v>
      </c>
      <c r="E1686" s="5">
        <v>1436</v>
      </c>
      <c r="F1686" s="6">
        <v>158.5</v>
      </c>
      <c r="G1686" s="1">
        <v>0.95899999999999996</v>
      </c>
      <c r="H1686">
        <v>0.96599999999999997</v>
      </c>
      <c r="I1686">
        <v>0.82799999999999996</v>
      </c>
      <c r="J1686">
        <v>0.80200000000000005</v>
      </c>
      <c r="K1686">
        <v>0.85399999999999998</v>
      </c>
      <c r="L1686" s="1">
        <v>45</v>
      </c>
      <c r="M1686">
        <v>51</v>
      </c>
      <c r="N1686">
        <v>124</v>
      </c>
      <c r="O1686" s="1">
        <v>107</v>
      </c>
      <c r="P1686">
        <v>7.4</v>
      </c>
      <c r="Q1686">
        <v>107</v>
      </c>
      <c r="R1686">
        <v>8.5</v>
      </c>
      <c r="S1686">
        <v>107</v>
      </c>
      <c r="T1686">
        <v>11.3</v>
      </c>
      <c r="U1686">
        <v>107</v>
      </c>
      <c r="V1686">
        <v>14.1</v>
      </c>
      <c r="W1686">
        <v>107</v>
      </c>
      <c r="X1686">
        <v>10.8</v>
      </c>
    </row>
    <row r="1687" spans="1:24" x14ac:dyDescent="0.3">
      <c r="A1687" s="6" t="s">
        <v>20270</v>
      </c>
      <c r="B1687" s="52" t="s">
        <v>120</v>
      </c>
      <c r="D1687" s="6" t="s">
        <v>20271</v>
      </c>
      <c r="E1687" s="5">
        <v>907</v>
      </c>
      <c r="F1687" s="6">
        <v>102.3</v>
      </c>
      <c r="G1687" s="1">
        <v>1.0149999999999999</v>
      </c>
      <c r="H1687">
        <v>1.022</v>
      </c>
      <c r="I1687">
        <v>0.89800000000000002</v>
      </c>
      <c r="J1687">
        <v>0.85399999999999998</v>
      </c>
      <c r="K1687">
        <v>0.997</v>
      </c>
      <c r="L1687" s="1">
        <v>30</v>
      </c>
      <c r="M1687">
        <v>30</v>
      </c>
      <c r="N1687">
        <v>71</v>
      </c>
      <c r="O1687" s="1">
        <v>68</v>
      </c>
      <c r="P1687">
        <v>8</v>
      </c>
      <c r="Q1687">
        <v>69</v>
      </c>
      <c r="R1687">
        <v>12.1</v>
      </c>
      <c r="S1687">
        <v>68</v>
      </c>
      <c r="T1687">
        <v>14.3</v>
      </c>
      <c r="U1687">
        <v>69</v>
      </c>
      <c r="V1687">
        <v>16</v>
      </c>
      <c r="W1687">
        <v>69</v>
      </c>
      <c r="X1687">
        <v>13.3</v>
      </c>
    </row>
    <row r="1688" spans="1:24" x14ac:dyDescent="0.3">
      <c r="A1688" s="6" t="s">
        <v>20274</v>
      </c>
      <c r="B1688" s="52" t="s">
        <v>9764</v>
      </c>
      <c r="C1688" s="6" t="s">
        <v>20276</v>
      </c>
      <c r="D1688" s="6" t="s">
        <v>20275</v>
      </c>
      <c r="E1688" s="5">
        <v>1585</v>
      </c>
      <c r="F1688" s="6">
        <v>176.5</v>
      </c>
      <c r="G1688" s="1">
        <v>0.91400000000000003</v>
      </c>
      <c r="H1688">
        <v>1.014</v>
      </c>
      <c r="I1688">
        <v>0.93799999999999994</v>
      </c>
      <c r="J1688">
        <v>0.97499999999999998</v>
      </c>
      <c r="K1688">
        <v>1.1379999999999999</v>
      </c>
      <c r="L1688" s="1">
        <v>12</v>
      </c>
      <c r="M1688">
        <v>19</v>
      </c>
      <c r="N1688">
        <v>32</v>
      </c>
      <c r="O1688" s="1">
        <v>14</v>
      </c>
      <c r="P1688">
        <v>9</v>
      </c>
      <c r="Q1688">
        <v>14</v>
      </c>
      <c r="R1688">
        <v>8.1</v>
      </c>
      <c r="S1688">
        <v>14</v>
      </c>
      <c r="T1688">
        <v>8.5</v>
      </c>
      <c r="U1688">
        <v>14</v>
      </c>
      <c r="V1688">
        <v>5.0999999999999996</v>
      </c>
      <c r="W1688">
        <v>14</v>
      </c>
      <c r="X1688">
        <v>9.6999999999999993</v>
      </c>
    </row>
    <row r="1689" spans="1:24" x14ac:dyDescent="0.3">
      <c r="A1689" s="6" t="s">
        <v>20272</v>
      </c>
      <c r="B1689" s="52" t="s">
        <v>9764</v>
      </c>
      <c r="D1689" s="6" t="s">
        <v>20273</v>
      </c>
      <c r="E1689" s="5">
        <v>630</v>
      </c>
      <c r="F1689" s="6">
        <v>67.5</v>
      </c>
      <c r="G1689" s="1">
        <v>0.96199999999999997</v>
      </c>
      <c r="H1689">
        <v>1.0069999999999999</v>
      </c>
      <c r="I1689">
        <v>0.67500000000000004</v>
      </c>
      <c r="J1689">
        <v>0.90700000000000003</v>
      </c>
      <c r="K1689">
        <v>1.268</v>
      </c>
      <c r="L1689" s="1">
        <v>1</v>
      </c>
      <c r="M1689">
        <v>3</v>
      </c>
      <c r="N1689">
        <v>3</v>
      </c>
      <c r="O1689" s="1">
        <v>1</v>
      </c>
      <c r="P1689" t="s">
        <v>5</v>
      </c>
      <c r="Q1689">
        <v>1</v>
      </c>
      <c r="R1689" t="s">
        <v>5</v>
      </c>
      <c r="S1689">
        <v>1</v>
      </c>
      <c r="T1689" t="s">
        <v>5</v>
      </c>
      <c r="U1689">
        <v>1</v>
      </c>
      <c r="V1689" t="s">
        <v>5</v>
      </c>
      <c r="W1689">
        <v>1</v>
      </c>
      <c r="X1689" t="s">
        <v>5</v>
      </c>
    </row>
    <row r="1690" spans="1:24" x14ac:dyDescent="0.3">
      <c r="A1690" s="6" t="s">
        <v>20277</v>
      </c>
      <c r="B1690" s="52" t="s">
        <v>9766</v>
      </c>
      <c r="C1690" s="6" t="s">
        <v>20279</v>
      </c>
      <c r="D1690" s="6" t="s">
        <v>20278</v>
      </c>
      <c r="E1690" s="5">
        <v>248</v>
      </c>
      <c r="F1690" s="6">
        <v>27.4</v>
      </c>
      <c r="G1690" s="1">
        <v>1.056</v>
      </c>
      <c r="H1690">
        <v>0.98</v>
      </c>
      <c r="I1690">
        <v>0.98399999999999999</v>
      </c>
      <c r="J1690">
        <v>0.99</v>
      </c>
      <c r="K1690">
        <v>0.93200000000000005</v>
      </c>
      <c r="L1690" s="1">
        <v>8</v>
      </c>
      <c r="M1690">
        <v>8</v>
      </c>
      <c r="N1690">
        <v>19</v>
      </c>
      <c r="O1690" s="1">
        <v>19</v>
      </c>
      <c r="P1690">
        <v>9</v>
      </c>
      <c r="Q1690">
        <v>19</v>
      </c>
      <c r="R1690">
        <v>8.6</v>
      </c>
      <c r="S1690">
        <v>19</v>
      </c>
      <c r="T1690">
        <v>22.7</v>
      </c>
      <c r="U1690">
        <v>19</v>
      </c>
      <c r="V1690">
        <v>12.9</v>
      </c>
      <c r="W1690">
        <v>19</v>
      </c>
      <c r="X1690">
        <v>11.6</v>
      </c>
    </row>
    <row r="1691" spans="1:24" x14ac:dyDescent="0.3">
      <c r="A1691" s="6" t="s">
        <v>3820</v>
      </c>
      <c r="B1691" s="52" t="s">
        <v>3819</v>
      </c>
      <c r="C1691" s="6" t="s">
        <v>4603</v>
      </c>
      <c r="D1691" s="6" t="s">
        <v>3821</v>
      </c>
      <c r="E1691" s="5">
        <v>431</v>
      </c>
      <c r="F1691" s="6">
        <v>49.2</v>
      </c>
      <c r="G1691" s="1">
        <v>0.99</v>
      </c>
      <c r="H1691">
        <v>0.879</v>
      </c>
      <c r="I1691">
        <v>0.73599999999999999</v>
      </c>
      <c r="J1691">
        <v>0.71</v>
      </c>
      <c r="K1691">
        <v>0.76800000000000002</v>
      </c>
      <c r="L1691" s="1">
        <v>15</v>
      </c>
      <c r="M1691">
        <v>15</v>
      </c>
      <c r="N1691">
        <v>44</v>
      </c>
      <c r="O1691" s="1">
        <v>43</v>
      </c>
      <c r="P1691">
        <v>7.3</v>
      </c>
      <c r="Q1691">
        <v>44</v>
      </c>
      <c r="R1691">
        <v>7.2</v>
      </c>
      <c r="S1691">
        <v>44</v>
      </c>
      <c r="T1691">
        <v>8.4</v>
      </c>
      <c r="U1691">
        <v>44</v>
      </c>
      <c r="V1691">
        <v>8</v>
      </c>
      <c r="W1691">
        <v>44</v>
      </c>
      <c r="X1691">
        <v>6.4</v>
      </c>
    </row>
    <row r="1692" spans="1:24" x14ac:dyDescent="0.3">
      <c r="A1692" s="6" t="s">
        <v>20280</v>
      </c>
      <c r="B1692" s="52" t="s">
        <v>128</v>
      </c>
      <c r="C1692" s="6" t="s">
        <v>20282</v>
      </c>
      <c r="D1692" s="6" t="s">
        <v>20281</v>
      </c>
      <c r="E1692" s="5">
        <v>154</v>
      </c>
      <c r="F1692" s="6">
        <v>16.8</v>
      </c>
      <c r="G1692" s="1">
        <v>0.93100000000000005</v>
      </c>
      <c r="H1692">
        <v>0.91500000000000004</v>
      </c>
      <c r="I1692">
        <v>0.90400000000000003</v>
      </c>
      <c r="J1692">
        <v>0.86299999999999999</v>
      </c>
      <c r="K1692">
        <v>0.88400000000000001</v>
      </c>
      <c r="L1692" s="1">
        <v>7</v>
      </c>
      <c r="M1692">
        <v>10</v>
      </c>
      <c r="N1692">
        <v>69</v>
      </c>
      <c r="O1692" s="1">
        <v>56</v>
      </c>
      <c r="P1692">
        <v>17.100000000000001</v>
      </c>
      <c r="Q1692">
        <v>56</v>
      </c>
      <c r="R1692">
        <v>17.5</v>
      </c>
      <c r="S1692">
        <v>56</v>
      </c>
      <c r="T1692">
        <v>18.100000000000001</v>
      </c>
      <c r="U1692">
        <v>56</v>
      </c>
      <c r="V1692">
        <v>13.2</v>
      </c>
      <c r="W1692">
        <v>56</v>
      </c>
      <c r="X1692">
        <v>18.8</v>
      </c>
    </row>
    <row r="1693" spans="1:24" x14ac:dyDescent="0.3">
      <c r="A1693" s="6" t="s">
        <v>20283</v>
      </c>
      <c r="B1693" s="52" t="s">
        <v>9768</v>
      </c>
      <c r="D1693" s="6" t="s">
        <v>20284</v>
      </c>
      <c r="E1693" s="5">
        <v>115</v>
      </c>
      <c r="F1693" s="6">
        <v>12.8</v>
      </c>
      <c r="G1693" s="1">
        <v>0.92700000000000005</v>
      </c>
      <c r="H1693">
        <v>1.073</v>
      </c>
      <c r="I1693">
        <v>1.1319999999999999</v>
      </c>
      <c r="J1693">
        <v>1.2310000000000001</v>
      </c>
      <c r="K1693">
        <v>0.99099999999999999</v>
      </c>
      <c r="L1693" s="1">
        <v>1</v>
      </c>
      <c r="M1693">
        <v>4</v>
      </c>
      <c r="N1693">
        <v>14</v>
      </c>
      <c r="O1693" s="1">
        <v>1</v>
      </c>
      <c r="P1693" t="s">
        <v>5</v>
      </c>
      <c r="Q1693">
        <v>1</v>
      </c>
      <c r="R1693" t="s">
        <v>5</v>
      </c>
      <c r="S1693">
        <v>1</v>
      </c>
      <c r="T1693" t="s">
        <v>5</v>
      </c>
      <c r="U1693">
        <v>1</v>
      </c>
      <c r="V1693" t="s">
        <v>5</v>
      </c>
      <c r="W1693">
        <v>1</v>
      </c>
      <c r="X1693" t="s">
        <v>5</v>
      </c>
    </row>
    <row r="1694" spans="1:24" x14ac:dyDescent="0.3">
      <c r="A1694" s="6" t="s">
        <v>2752</v>
      </c>
      <c r="B1694" s="52" t="s">
        <v>2751</v>
      </c>
      <c r="C1694" s="6" t="s">
        <v>4928</v>
      </c>
      <c r="D1694" s="6" t="s">
        <v>2753</v>
      </c>
      <c r="E1694" s="5">
        <v>1220</v>
      </c>
      <c r="F1694" s="6">
        <v>138.69999999999999</v>
      </c>
      <c r="G1694" s="1">
        <v>0.97499999999999998</v>
      </c>
      <c r="H1694">
        <v>1.0009999999999999</v>
      </c>
      <c r="I1694">
        <v>0.93799999999999994</v>
      </c>
      <c r="J1694">
        <v>0.88600000000000001</v>
      </c>
      <c r="K1694">
        <v>0.93200000000000005</v>
      </c>
      <c r="L1694" s="1">
        <v>40</v>
      </c>
      <c r="M1694">
        <v>41</v>
      </c>
      <c r="N1694">
        <v>71</v>
      </c>
      <c r="O1694" s="1">
        <v>69</v>
      </c>
      <c r="P1694">
        <v>7.1</v>
      </c>
      <c r="Q1694">
        <v>69</v>
      </c>
      <c r="R1694">
        <v>13.4</v>
      </c>
      <c r="S1694">
        <v>69</v>
      </c>
      <c r="T1694">
        <v>14.1</v>
      </c>
      <c r="U1694">
        <v>69</v>
      </c>
      <c r="V1694">
        <v>10.9</v>
      </c>
      <c r="W1694">
        <v>69</v>
      </c>
      <c r="X1694">
        <v>12</v>
      </c>
    </row>
    <row r="1695" spans="1:24" x14ac:dyDescent="0.3">
      <c r="A1695" s="6" t="s">
        <v>20285</v>
      </c>
      <c r="B1695" s="52" t="s">
        <v>9770</v>
      </c>
      <c r="C1695" s="6" t="s">
        <v>20287</v>
      </c>
      <c r="D1695" s="6" t="s">
        <v>20286</v>
      </c>
      <c r="E1695" s="5">
        <v>245</v>
      </c>
      <c r="F1695" s="6">
        <v>26.6</v>
      </c>
      <c r="G1695" s="1">
        <v>0.996</v>
      </c>
      <c r="H1695">
        <v>0.99199999999999999</v>
      </c>
      <c r="I1695">
        <v>0.97099999999999997</v>
      </c>
      <c r="J1695">
        <v>0.94499999999999995</v>
      </c>
      <c r="K1695">
        <v>0.92800000000000005</v>
      </c>
      <c r="L1695" s="1">
        <v>8</v>
      </c>
      <c r="M1695">
        <v>8</v>
      </c>
      <c r="N1695">
        <v>26</v>
      </c>
      <c r="O1695" s="1">
        <v>25</v>
      </c>
      <c r="P1695">
        <v>6.2</v>
      </c>
      <c r="Q1695">
        <v>25</v>
      </c>
      <c r="R1695">
        <v>12.7</v>
      </c>
      <c r="S1695">
        <v>25</v>
      </c>
      <c r="T1695">
        <v>18.7</v>
      </c>
      <c r="U1695">
        <v>24</v>
      </c>
      <c r="V1695">
        <v>15.2</v>
      </c>
      <c r="W1695">
        <v>25</v>
      </c>
      <c r="X1695">
        <v>11.2</v>
      </c>
    </row>
    <row r="1696" spans="1:24" x14ac:dyDescent="0.3">
      <c r="A1696" s="6" t="s">
        <v>20288</v>
      </c>
      <c r="B1696" s="52" t="s">
        <v>9772</v>
      </c>
      <c r="C1696" s="6" t="s">
        <v>20290</v>
      </c>
      <c r="D1696" s="6" t="s">
        <v>20289</v>
      </c>
      <c r="E1696" s="5">
        <v>826</v>
      </c>
      <c r="F1696" s="6">
        <v>92.2</v>
      </c>
      <c r="G1696" s="1">
        <v>0.96099999999999997</v>
      </c>
      <c r="H1696">
        <v>0.94</v>
      </c>
      <c r="I1696">
        <v>0.80100000000000005</v>
      </c>
      <c r="J1696">
        <v>0.72799999999999998</v>
      </c>
      <c r="K1696">
        <v>0.83499999999999996</v>
      </c>
      <c r="L1696" s="1">
        <v>22</v>
      </c>
      <c r="M1696">
        <v>22</v>
      </c>
      <c r="N1696">
        <v>40</v>
      </c>
      <c r="O1696" s="1">
        <v>40</v>
      </c>
      <c r="P1696">
        <v>9.1</v>
      </c>
      <c r="Q1696">
        <v>40</v>
      </c>
      <c r="R1696">
        <v>7.5</v>
      </c>
      <c r="S1696">
        <v>40</v>
      </c>
      <c r="T1696">
        <v>11.6</v>
      </c>
      <c r="U1696">
        <v>40</v>
      </c>
      <c r="V1696">
        <v>11</v>
      </c>
      <c r="W1696">
        <v>40</v>
      </c>
      <c r="X1696">
        <v>8.6999999999999993</v>
      </c>
    </row>
    <row r="1697" spans="1:24" x14ac:dyDescent="0.3">
      <c r="A1697" s="6" t="s">
        <v>20291</v>
      </c>
      <c r="B1697" s="52" t="s">
        <v>92</v>
      </c>
      <c r="C1697" s="6" t="s">
        <v>20293</v>
      </c>
      <c r="D1697" s="6" t="s">
        <v>20292</v>
      </c>
      <c r="E1697" s="5">
        <v>326</v>
      </c>
      <c r="F1697" s="6">
        <v>36.1</v>
      </c>
      <c r="G1697" s="1">
        <v>1.0149999999999999</v>
      </c>
      <c r="H1697">
        <v>0.93500000000000005</v>
      </c>
      <c r="I1697">
        <v>0.873</v>
      </c>
      <c r="J1697">
        <v>0.81499999999999995</v>
      </c>
      <c r="K1697">
        <v>0.94699999999999995</v>
      </c>
      <c r="L1697" s="1">
        <v>9</v>
      </c>
      <c r="M1697">
        <v>9</v>
      </c>
      <c r="N1697">
        <v>32</v>
      </c>
      <c r="O1697" s="1">
        <v>32</v>
      </c>
      <c r="P1697">
        <v>6.7</v>
      </c>
      <c r="Q1697">
        <v>32</v>
      </c>
      <c r="R1697">
        <v>5.7</v>
      </c>
      <c r="S1697">
        <v>32</v>
      </c>
      <c r="T1697">
        <v>8.8000000000000007</v>
      </c>
      <c r="U1697">
        <v>32</v>
      </c>
      <c r="V1697">
        <v>8.6</v>
      </c>
      <c r="W1697">
        <v>32</v>
      </c>
      <c r="X1697">
        <v>6.3</v>
      </c>
    </row>
    <row r="1698" spans="1:24" x14ac:dyDescent="0.3">
      <c r="A1698" s="6" t="s">
        <v>20294</v>
      </c>
      <c r="B1698" s="52" t="s">
        <v>9774</v>
      </c>
      <c r="C1698" s="6" t="s">
        <v>20296</v>
      </c>
      <c r="D1698" s="6" t="s">
        <v>20295</v>
      </c>
      <c r="E1698" s="5">
        <v>619</v>
      </c>
      <c r="F1698" s="6">
        <v>67.5</v>
      </c>
      <c r="G1698" s="1">
        <v>1.1559999999999999</v>
      </c>
      <c r="H1698">
        <v>0.91200000000000003</v>
      </c>
      <c r="I1698">
        <v>0.92200000000000004</v>
      </c>
      <c r="J1698">
        <v>0.999</v>
      </c>
      <c r="K1698">
        <v>0.91500000000000004</v>
      </c>
      <c r="L1698" s="1">
        <v>11</v>
      </c>
      <c r="M1698">
        <v>11</v>
      </c>
      <c r="N1698">
        <v>16</v>
      </c>
      <c r="O1698" s="1">
        <v>16</v>
      </c>
      <c r="P1698">
        <v>8.6999999999999993</v>
      </c>
      <c r="Q1698">
        <v>16</v>
      </c>
      <c r="R1698">
        <v>8.8000000000000007</v>
      </c>
      <c r="S1698">
        <v>16</v>
      </c>
      <c r="T1698">
        <v>10.5</v>
      </c>
      <c r="U1698">
        <v>16</v>
      </c>
      <c r="V1698">
        <v>13</v>
      </c>
      <c r="W1698">
        <v>16</v>
      </c>
      <c r="X1698">
        <v>15.2</v>
      </c>
    </row>
    <row r="1699" spans="1:24" x14ac:dyDescent="0.3">
      <c r="A1699" s="6" t="s">
        <v>2409</v>
      </c>
      <c r="B1699" s="52" t="s">
        <v>2408</v>
      </c>
      <c r="C1699" s="6" t="s">
        <v>5030</v>
      </c>
      <c r="D1699" s="6" t="s">
        <v>2410</v>
      </c>
      <c r="E1699" s="5">
        <v>621</v>
      </c>
      <c r="F1699" s="6">
        <v>68.2</v>
      </c>
      <c r="G1699" s="1">
        <v>1.0349999999999999</v>
      </c>
      <c r="H1699">
        <v>0.98899999999999999</v>
      </c>
      <c r="I1699">
        <v>0.85299999999999998</v>
      </c>
      <c r="J1699">
        <v>0.88600000000000001</v>
      </c>
      <c r="K1699">
        <v>0.80900000000000005</v>
      </c>
      <c r="L1699" s="1">
        <v>5</v>
      </c>
      <c r="M1699">
        <v>5</v>
      </c>
      <c r="N1699">
        <v>5</v>
      </c>
      <c r="O1699" s="1">
        <v>5</v>
      </c>
      <c r="P1699">
        <v>6.1</v>
      </c>
      <c r="Q1699">
        <v>5</v>
      </c>
      <c r="R1699">
        <v>7.8</v>
      </c>
      <c r="S1699">
        <v>5</v>
      </c>
      <c r="T1699">
        <v>4.8</v>
      </c>
      <c r="U1699">
        <v>5</v>
      </c>
      <c r="V1699">
        <v>1.5</v>
      </c>
      <c r="W1699">
        <v>5</v>
      </c>
      <c r="X1699">
        <v>7.6</v>
      </c>
    </row>
    <row r="1700" spans="1:24" x14ac:dyDescent="0.3">
      <c r="A1700" s="6" t="s">
        <v>3439</v>
      </c>
      <c r="B1700" s="52" t="s">
        <v>3438</v>
      </c>
      <c r="C1700" s="6" t="s">
        <v>4719</v>
      </c>
      <c r="D1700" s="6" t="s">
        <v>3440</v>
      </c>
      <c r="E1700" s="5">
        <v>727</v>
      </c>
      <c r="F1700" s="6">
        <v>83.8</v>
      </c>
      <c r="G1700" s="1">
        <v>0.97599999999999998</v>
      </c>
      <c r="H1700">
        <v>1.0509999999999999</v>
      </c>
      <c r="I1700">
        <v>1.1040000000000001</v>
      </c>
      <c r="J1700">
        <v>1.093</v>
      </c>
      <c r="K1700">
        <v>1.07</v>
      </c>
      <c r="L1700" s="1">
        <v>15</v>
      </c>
      <c r="M1700">
        <v>18</v>
      </c>
      <c r="N1700">
        <v>38</v>
      </c>
      <c r="O1700" s="1">
        <v>32</v>
      </c>
      <c r="P1700">
        <v>6.9</v>
      </c>
      <c r="Q1700">
        <v>32</v>
      </c>
      <c r="R1700">
        <v>7.4</v>
      </c>
      <c r="S1700">
        <v>32</v>
      </c>
      <c r="T1700">
        <v>9.3000000000000007</v>
      </c>
      <c r="U1700">
        <v>31</v>
      </c>
      <c r="V1700">
        <v>10</v>
      </c>
      <c r="W1700">
        <v>32</v>
      </c>
      <c r="X1700">
        <v>8.1</v>
      </c>
    </row>
    <row r="1701" spans="1:24" x14ac:dyDescent="0.3">
      <c r="A1701" s="6" t="s">
        <v>20297</v>
      </c>
      <c r="B1701" s="52" t="s">
        <v>9776</v>
      </c>
      <c r="D1701" s="6" t="s">
        <v>20298</v>
      </c>
      <c r="E1701" s="5">
        <v>718</v>
      </c>
      <c r="F1701" s="6">
        <v>82.3</v>
      </c>
      <c r="G1701" s="1">
        <v>0.99399999999999999</v>
      </c>
      <c r="H1701">
        <v>0.98499999999999999</v>
      </c>
      <c r="I1701">
        <v>1.3029999999999999</v>
      </c>
      <c r="J1701">
        <v>1.823</v>
      </c>
      <c r="K1701">
        <v>1.2829999999999999</v>
      </c>
      <c r="L1701" s="1">
        <v>13</v>
      </c>
      <c r="M1701">
        <v>16</v>
      </c>
      <c r="N1701">
        <v>23</v>
      </c>
      <c r="O1701" s="1">
        <v>18</v>
      </c>
      <c r="P1701">
        <v>7.1</v>
      </c>
      <c r="Q1701">
        <v>18</v>
      </c>
      <c r="R1701">
        <v>9.9</v>
      </c>
      <c r="S1701">
        <v>18</v>
      </c>
      <c r="T1701">
        <v>11.8</v>
      </c>
      <c r="U1701">
        <v>18</v>
      </c>
      <c r="V1701">
        <v>9.6</v>
      </c>
      <c r="W1701">
        <v>18</v>
      </c>
      <c r="X1701">
        <v>10.9</v>
      </c>
    </row>
    <row r="1702" spans="1:24" x14ac:dyDescent="0.3">
      <c r="A1702" s="6" t="s">
        <v>20299</v>
      </c>
      <c r="B1702" s="52" t="s">
        <v>9778</v>
      </c>
      <c r="D1702" s="6" t="s">
        <v>20300</v>
      </c>
      <c r="E1702" s="5">
        <v>168</v>
      </c>
      <c r="F1702" s="6">
        <v>20.2</v>
      </c>
      <c r="G1702" s="1">
        <v>1.06</v>
      </c>
      <c r="H1702">
        <v>1.0620000000000001</v>
      </c>
      <c r="I1702">
        <v>1.1279999999999999</v>
      </c>
      <c r="J1702">
        <v>1.357</v>
      </c>
      <c r="K1702">
        <v>1.1850000000000001</v>
      </c>
      <c r="L1702" s="1">
        <v>3</v>
      </c>
      <c r="M1702">
        <v>3</v>
      </c>
      <c r="N1702">
        <v>3</v>
      </c>
      <c r="O1702" s="1">
        <v>3</v>
      </c>
      <c r="P1702">
        <v>7.2</v>
      </c>
      <c r="Q1702">
        <v>3</v>
      </c>
      <c r="R1702">
        <v>11.3</v>
      </c>
      <c r="S1702">
        <v>3</v>
      </c>
      <c r="T1702">
        <v>10</v>
      </c>
      <c r="U1702">
        <v>3</v>
      </c>
      <c r="V1702">
        <v>7.4</v>
      </c>
      <c r="W1702">
        <v>3</v>
      </c>
      <c r="X1702">
        <v>7.1</v>
      </c>
    </row>
    <row r="1703" spans="1:24" x14ac:dyDescent="0.3">
      <c r="A1703" s="6" t="s">
        <v>20301</v>
      </c>
      <c r="B1703" s="52" t="s">
        <v>9780</v>
      </c>
      <c r="D1703" s="6" t="s">
        <v>20302</v>
      </c>
      <c r="E1703" s="5">
        <v>1019</v>
      </c>
      <c r="F1703" s="6">
        <v>111.8</v>
      </c>
      <c r="G1703" s="1">
        <v>0.86899999999999999</v>
      </c>
      <c r="H1703">
        <v>0.58399999999999996</v>
      </c>
      <c r="I1703">
        <v>0.52100000000000002</v>
      </c>
      <c r="J1703">
        <v>0.51300000000000001</v>
      </c>
      <c r="K1703">
        <v>0.61399999999999999</v>
      </c>
      <c r="L1703" s="1">
        <v>3</v>
      </c>
      <c r="M1703">
        <v>3</v>
      </c>
      <c r="N1703">
        <v>5</v>
      </c>
      <c r="O1703" s="1">
        <v>5</v>
      </c>
      <c r="P1703">
        <v>6.1</v>
      </c>
      <c r="Q1703">
        <v>5</v>
      </c>
      <c r="R1703">
        <v>20</v>
      </c>
      <c r="S1703">
        <v>5</v>
      </c>
      <c r="T1703">
        <v>20.3</v>
      </c>
      <c r="U1703">
        <v>5</v>
      </c>
      <c r="V1703">
        <v>16</v>
      </c>
      <c r="W1703">
        <v>5</v>
      </c>
      <c r="X1703">
        <v>4.4000000000000004</v>
      </c>
    </row>
    <row r="1704" spans="1:24" x14ac:dyDescent="0.3">
      <c r="A1704" s="6" t="s">
        <v>20303</v>
      </c>
      <c r="B1704" s="52" t="s">
        <v>9782</v>
      </c>
      <c r="D1704" s="6" t="s">
        <v>20304</v>
      </c>
      <c r="E1704" s="5">
        <v>76</v>
      </c>
      <c r="F1704" s="6">
        <v>8.6</v>
      </c>
      <c r="G1704" s="1">
        <v>0.94699999999999995</v>
      </c>
      <c r="H1704">
        <v>0.94299999999999995</v>
      </c>
      <c r="I1704">
        <v>0.879</v>
      </c>
      <c r="J1704">
        <v>0.82899999999999996</v>
      </c>
      <c r="K1704">
        <v>0.93700000000000006</v>
      </c>
      <c r="L1704" s="1">
        <v>1</v>
      </c>
      <c r="M1704">
        <v>1</v>
      </c>
      <c r="N1704">
        <v>1</v>
      </c>
      <c r="O1704" s="1">
        <v>1</v>
      </c>
      <c r="P1704" t="s">
        <v>5</v>
      </c>
      <c r="Q1704">
        <v>1</v>
      </c>
      <c r="R1704" t="s">
        <v>5</v>
      </c>
      <c r="S1704">
        <v>1</v>
      </c>
      <c r="T1704" t="s">
        <v>5</v>
      </c>
      <c r="U1704">
        <v>1</v>
      </c>
      <c r="V1704" t="s">
        <v>5</v>
      </c>
      <c r="W1704">
        <v>1</v>
      </c>
      <c r="X1704" t="s">
        <v>5</v>
      </c>
    </row>
    <row r="1705" spans="1:24" x14ac:dyDescent="0.3">
      <c r="A1705" s="6" t="s">
        <v>20305</v>
      </c>
      <c r="B1705" s="52" t="s">
        <v>9784</v>
      </c>
      <c r="C1705" s="6" t="s">
        <v>20307</v>
      </c>
      <c r="D1705" s="6" t="s">
        <v>20306</v>
      </c>
      <c r="E1705" s="5">
        <v>279</v>
      </c>
      <c r="F1705" s="6">
        <v>32.6</v>
      </c>
      <c r="G1705" s="1">
        <v>0.93799999999999994</v>
      </c>
      <c r="H1705">
        <v>0.97599999999999998</v>
      </c>
      <c r="I1705">
        <v>1.085</v>
      </c>
      <c r="J1705">
        <v>1.226</v>
      </c>
      <c r="K1705">
        <v>0.86099999999999999</v>
      </c>
      <c r="L1705" s="1">
        <v>2</v>
      </c>
      <c r="M1705">
        <v>2</v>
      </c>
      <c r="N1705">
        <v>4</v>
      </c>
      <c r="O1705" s="1">
        <v>3</v>
      </c>
      <c r="P1705">
        <v>14.3</v>
      </c>
      <c r="Q1705">
        <v>3</v>
      </c>
      <c r="R1705">
        <v>0.5</v>
      </c>
      <c r="S1705">
        <v>3</v>
      </c>
      <c r="T1705">
        <v>1.1000000000000001</v>
      </c>
      <c r="U1705">
        <v>3</v>
      </c>
      <c r="V1705">
        <v>9.1999999999999993</v>
      </c>
      <c r="W1705">
        <v>3</v>
      </c>
      <c r="X1705">
        <v>12.3</v>
      </c>
    </row>
    <row r="1706" spans="1:24" x14ac:dyDescent="0.3">
      <c r="A1706" s="6" t="s">
        <v>20308</v>
      </c>
      <c r="B1706" s="52" t="s">
        <v>9786</v>
      </c>
      <c r="C1706" s="6" t="s">
        <v>20310</v>
      </c>
      <c r="D1706" s="6" t="s">
        <v>20309</v>
      </c>
      <c r="E1706" s="5">
        <v>314</v>
      </c>
      <c r="F1706" s="6">
        <v>36.799999999999997</v>
      </c>
      <c r="G1706" s="1">
        <v>1.046</v>
      </c>
      <c r="H1706">
        <v>1.2629999999999999</v>
      </c>
      <c r="I1706">
        <v>1.413</v>
      </c>
      <c r="J1706">
        <v>1.236</v>
      </c>
      <c r="K1706">
        <v>1.149</v>
      </c>
      <c r="L1706" s="1">
        <v>2</v>
      </c>
      <c r="M1706">
        <v>2</v>
      </c>
      <c r="N1706">
        <v>2</v>
      </c>
      <c r="O1706" s="1">
        <v>2</v>
      </c>
      <c r="P1706">
        <v>9.5</v>
      </c>
      <c r="Q1706">
        <v>2</v>
      </c>
      <c r="R1706">
        <v>0.2</v>
      </c>
      <c r="S1706">
        <v>2</v>
      </c>
      <c r="T1706">
        <v>0.6</v>
      </c>
      <c r="U1706">
        <v>2</v>
      </c>
      <c r="V1706">
        <v>6.8</v>
      </c>
      <c r="W1706">
        <v>2</v>
      </c>
      <c r="X1706">
        <v>9.9</v>
      </c>
    </row>
    <row r="1707" spans="1:24" x14ac:dyDescent="0.3">
      <c r="A1707" s="6" t="s">
        <v>20311</v>
      </c>
      <c r="B1707" s="52" t="s">
        <v>9788</v>
      </c>
      <c r="D1707" s="6" t="s">
        <v>20312</v>
      </c>
      <c r="E1707" s="5">
        <v>289</v>
      </c>
      <c r="F1707" s="6">
        <v>34.200000000000003</v>
      </c>
      <c r="G1707" s="1">
        <v>1.002</v>
      </c>
      <c r="H1707">
        <v>1.0009999999999999</v>
      </c>
      <c r="I1707">
        <v>1.044</v>
      </c>
      <c r="J1707">
        <v>1.073</v>
      </c>
      <c r="K1707">
        <v>1.077</v>
      </c>
      <c r="L1707" s="1">
        <v>2</v>
      </c>
      <c r="M1707">
        <v>2</v>
      </c>
      <c r="N1707">
        <v>4</v>
      </c>
      <c r="O1707" s="1">
        <v>4</v>
      </c>
      <c r="P1707">
        <v>5.6</v>
      </c>
      <c r="Q1707">
        <v>4</v>
      </c>
      <c r="R1707">
        <v>8.5</v>
      </c>
      <c r="S1707">
        <v>4</v>
      </c>
      <c r="T1707">
        <v>27.2</v>
      </c>
      <c r="U1707">
        <v>3</v>
      </c>
      <c r="V1707">
        <v>10.1</v>
      </c>
      <c r="W1707">
        <v>4</v>
      </c>
      <c r="X1707">
        <v>13.2</v>
      </c>
    </row>
    <row r="1708" spans="1:24" x14ac:dyDescent="0.3">
      <c r="A1708" s="6" t="s">
        <v>20313</v>
      </c>
      <c r="B1708" s="52" t="s">
        <v>9790</v>
      </c>
      <c r="C1708" s="6" t="s">
        <v>20315</v>
      </c>
      <c r="D1708" s="6" t="s">
        <v>20314</v>
      </c>
      <c r="E1708" s="5">
        <v>826</v>
      </c>
      <c r="F1708" s="6">
        <v>92.4</v>
      </c>
      <c r="G1708" s="1">
        <v>1.004</v>
      </c>
      <c r="H1708">
        <v>0.95699999999999996</v>
      </c>
      <c r="I1708">
        <v>0.91900000000000004</v>
      </c>
      <c r="J1708">
        <v>0.82599999999999996</v>
      </c>
      <c r="K1708">
        <v>0.95799999999999996</v>
      </c>
      <c r="L1708" s="1">
        <v>19</v>
      </c>
      <c r="M1708">
        <v>19</v>
      </c>
      <c r="N1708">
        <v>29</v>
      </c>
      <c r="O1708" s="1">
        <v>27</v>
      </c>
      <c r="P1708">
        <v>10.8</v>
      </c>
      <c r="Q1708">
        <v>27</v>
      </c>
      <c r="R1708">
        <v>11.8</v>
      </c>
      <c r="S1708">
        <v>27</v>
      </c>
      <c r="T1708">
        <v>9.4</v>
      </c>
      <c r="U1708">
        <v>27</v>
      </c>
      <c r="V1708">
        <v>14.4</v>
      </c>
      <c r="W1708">
        <v>27</v>
      </c>
      <c r="X1708">
        <v>10.199999999999999</v>
      </c>
    </row>
    <row r="1709" spans="1:24" x14ac:dyDescent="0.3">
      <c r="A1709" s="6" t="s">
        <v>20316</v>
      </c>
      <c r="B1709" s="52" t="s">
        <v>9792</v>
      </c>
      <c r="C1709" s="6" t="s">
        <v>20318</v>
      </c>
      <c r="D1709" s="6" t="s">
        <v>20317</v>
      </c>
      <c r="E1709" s="5">
        <v>547</v>
      </c>
      <c r="F1709" s="6">
        <v>62.2</v>
      </c>
      <c r="G1709" s="1">
        <v>0.98</v>
      </c>
      <c r="H1709">
        <v>0.92300000000000004</v>
      </c>
      <c r="I1709">
        <v>0.96399999999999997</v>
      </c>
      <c r="J1709">
        <v>0.77400000000000002</v>
      </c>
      <c r="K1709">
        <v>0.92100000000000004</v>
      </c>
      <c r="L1709" s="1">
        <v>14</v>
      </c>
      <c r="M1709">
        <v>14</v>
      </c>
      <c r="N1709">
        <v>24</v>
      </c>
      <c r="O1709" s="1">
        <v>24</v>
      </c>
      <c r="P1709">
        <v>7.3</v>
      </c>
      <c r="Q1709">
        <v>24</v>
      </c>
      <c r="R1709">
        <v>8.5</v>
      </c>
      <c r="S1709">
        <v>24</v>
      </c>
      <c r="T1709">
        <v>9.1999999999999993</v>
      </c>
      <c r="U1709">
        <v>24</v>
      </c>
      <c r="V1709">
        <v>13.9</v>
      </c>
      <c r="W1709">
        <v>24</v>
      </c>
      <c r="X1709">
        <v>6.7</v>
      </c>
    </row>
    <row r="1710" spans="1:24" x14ac:dyDescent="0.3">
      <c r="A1710" s="6" t="s">
        <v>20319</v>
      </c>
      <c r="B1710" s="52" t="s">
        <v>9794</v>
      </c>
      <c r="C1710" s="6" t="s">
        <v>20321</v>
      </c>
      <c r="D1710" s="6" t="s">
        <v>20320</v>
      </c>
      <c r="E1710" s="5">
        <v>424</v>
      </c>
      <c r="F1710" s="6">
        <v>46.6</v>
      </c>
      <c r="G1710" s="1">
        <v>0.98599999999999999</v>
      </c>
      <c r="H1710">
        <v>1.0349999999999999</v>
      </c>
      <c r="I1710">
        <v>0.997</v>
      </c>
      <c r="J1710">
        <v>0.95399999999999996</v>
      </c>
      <c r="K1710">
        <v>1.0209999999999999</v>
      </c>
      <c r="L1710" s="1">
        <v>7</v>
      </c>
      <c r="M1710">
        <v>7</v>
      </c>
      <c r="N1710">
        <v>12</v>
      </c>
      <c r="O1710" s="1">
        <v>12</v>
      </c>
      <c r="P1710">
        <v>6.7</v>
      </c>
      <c r="Q1710">
        <v>12</v>
      </c>
      <c r="R1710">
        <v>13.8</v>
      </c>
      <c r="S1710">
        <v>12</v>
      </c>
      <c r="T1710">
        <v>17</v>
      </c>
      <c r="U1710">
        <v>12</v>
      </c>
      <c r="V1710">
        <v>11.3</v>
      </c>
      <c r="W1710">
        <v>12</v>
      </c>
      <c r="X1710">
        <v>10.6</v>
      </c>
    </row>
    <row r="1711" spans="1:24" x14ac:dyDescent="0.3">
      <c r="A1711" s="6" t="s">
        <v>20322</v>
      </c>
      <c r="B1711" s="52" t="s">
        <v>9796</v>
      </c>
      <c r="D1711" s="6" t="s">
        <v>20323</v>
      </c>
      <c r="E1711" s="5">
        <v>262</v>
      </c>
      <c r="F1711" s="6">
        <v>28.8</v>
      </c>
      <c r="G1711" s="1">
        <v>1.004</v>
      </c>
      <c r="H1711">
        <v>0.91500000000000004</v>
      </c>
      <c r="I1711">
        <v>0.873</v>
      </c>
      <c r="J1711">
        <v>0.88100000000000001</v>
      </c>
      <c r="K1711">
        <v>0.93</v>
      </c>
      <c r="L1711" s="1">
        <v>4</v>
      </c>
      <c r="M1711">
        <v>4</v>
      </c>
      <c r="N1711">
        <v>6</v>
      </c>
      <c r="O1711" s="1">
        <v>6</v>
      </c>
      <c r="P1711">
        <v>10.5</v>
      </c>
      <c r="Q1711">
        <v>6</v>
      </c>
      <c r="R1711">
        <v>5.9</v>
      </c>
      <c r="S1711">
        <v>6</v>
      </c>
      <c r="T1711">
        <v>10.199999999999999</v>
      </c>
      <c r="U1711">
        <v>6</v>
      </c>
      <c r="V1711">
        <v>8.1999999999999993</v>
      </c>
      <c r="W1711">
        <v>6</v>
      </c>
      <c r="X1711">
        <v>8.6999999999999993</v>
      </c>
    </row>
    <row r="1712" spans="1:24" x14ac:dyDescent="0.3">
      <c r="A1712" s="6" t="s">
        <v>20324</v>
      </c>
      <c r="B1712" s="52" t="s">
        <v>9798</v>
      </c>
      <c r="C1712" s="6" t="s">
        <v>20326</v>
      </c>
      <c r="D1712" s="6" t="s">
        <v>20325</v>
      </c>
      <c r="E1712" s="5">
        <v>266</v>
      </c>
      <c r="F1712" s="6">
        <v>29.8</v>
      </c>
      <c r="G1712" s="1">
        <v>1.091</v>
      </c>
      <c r="H1712">
        <v>0.97799999999999998</v>
      </c>
      <c r="I1712">
        <v>0.997</v>
      </c>
      <c r="J1712">
        <v>0.94199999999999995</v>
      </c>
      <c r="K1712">
        <v>0.98399999999999999</v>
      </c>
      <c r="L1712" s="1">
        <v>4</v>
      </c>
      <c r="M1712">
        <v>4</v>
      </c>
      <c r="N1712">
        <v>5</v>
      </c>
      <c r="O1712" s="1">
        <v>5</v>
      </c>
      <c r="P1712">
        <v>11.2</v>
      </c>
      <c r="Q1712">
        <v>5</v>
      </c>
      <c r="R1712">
        <v>12.2</v>
      </c>
      <c r="S1712">
        <v>5</v>
      </c>
      <c r="T1712">
        <v>12.1</v>
      </c>
      <c r="U1712">
        <v>5</v>
      </c>
      <c r="V1712">
        <v>13.1</v>
      </c>
      <c r="W1712">
        <v>5</v>
      </c>
      <c r="X1712">
        <v>13.2</v>
      </c>
    </row>
    <row r="1713" spans="1:24" x14ac:dyDescent="0.3">
      <c r="A1713" s="6" t="s">
        <v>3932</v>
      </c>
      <c r="B1713" s="52" t="s">
        <v>3931</v>
      </c>
      <c r="D1713" s="6" t="s">
        <v>3933</v>
      </c>
      <c r="E1713" s="5">
        <v>277</v>
      </c>
      <c r="F1713" s="6">
        <v>31.6</v>
      </c>
      <c r="G1713" s="1">
        <v>1.0760000000000001</v>
      </c>
      <c r="H1713">
        <v>1.07</v>
      </c>
      <c r="I1713">
        <v>0.90700000000000003</v>
      </c>
      <c r="J1713">
        <v>0.97599999999999998</v>
      </c>
      <c r="K1713">
        <v>0.996</v>
      </c>
      <c r="L1713" s="1">
        <v>8</v>
      </c>
      <c r="M1713">
        <v>8</v>
      </c>
      <c r="N1713">
        <v>9</v>
      </c>
      <c r="O1713" s="1">
        <v>9</v>
      </c>
      <c r="P1713">
        <v>8</v>
      </c>
      <c r="Q1713">
        <v>9</v>
      </c>
      <c r="R1713">
        <v>5.2</v>
      </c>
      <c r="S1713">
        <v>9</v>
      </c>
      <c r="T1713">
        <v>6</v>
      </c>
      <c r="U1713">
        <v>9</v>
      </c>
      <c r="V1713">
        <v>18.399999999999999</v>
      </c>
      <c r="W1713">
        <v>9</v>
      </c>
      <c r="X1713">
        <v>7.3</v>
      </c>
    </row>
    <row r="1714" spans="1:24" x14ac:dyDescent="0.3">
      <c r="A1714" s="6" t="s">
        <v>1293</v>
      </c>
      <c r="B1714" s="52" t="s">
        <v>1292</v>
      </c>
      <c r="C1714" s="6" t="s">
        <v>5352</v>
      </c>
      <c r="D1714" s="6" t="s">
        <v>1294</v>
      </c>
      <c r="E1714" s="5">
        <v>993</v>
      </c>
      <c r="F1714" s="6">
        <v>111.7</v>
      </c>
      <c r="G1714" s="1">
        <v>0.995</v>
      </c>
      <c r="H1714">
        <v>1.097</v>
      </c>
      <c r="I1714">
        <v>1.0249999999999999</v>
      </c>
      <c r="J1714">
        <v>1.0409999999999999</v>
      </c>
      <c r="K1714">
        <v>1.099</v>
      </c>
      <c r="L1714" s="1">
        <v>15</v>
      </c>
      <c r="M1714">
        <v>15</v>
      </c>
      <c r="N1714">
        <v>18</v>
      </c>
      <c r="O1714" s="1">
        <v>17</v>
      </c>
      <c r="P1714">
        <v>4.8</v>
      </c>
      <c r="Q1714">
        <v>18</v>
      </c>
      <c r="R1714">
        <v>3.9</v>
      </c>
      <c r="S1714">
        <v>18</v>
      </c>
      <c r="T1714">
        <v>13.1</v>
      </c>
      <c r="U1714">
        <v>18</v>
      </c>
      <c r="V1714">
        <v>14.2</v>
      </c>
      <c r="W1714">
        <v>18</v>
      </c>
      <c r="X1714">
        <v>12.5</v>
      </c>
    </row>
    <row r="1715" spans="1:24" x14ac:dyDescent="0.3">
      <c r="A1715" s="6" t="s">
        <v>1727</v>
      </c>
      <c r="B1715" s="52" t="s">
        <v>1726</v>
      </c>
      <c r="C1715" s="6" t="s">
        <v>5229</v>
      </c>
      <c r="D1715" s="6" t="s">
        <v>1728</v>
      </c>
      <c r="E1715" s="5">
        <v>262</v>
      </c>
      <c r="F1715" s="6">
        <v>27.3</v>
      </c>
      <c r="G1715" s="1">
        <v>0.94499999999999995</v>
      </c>
      <c r="H1715">
        <v>1.3089999999999999</v>
      </c>
      <c r="I1715">
        <v>1.113</v>
      </c>
      <c r="J1715">
        <v>1.3380000000000001</v>
      </c>
      <c r="K1715">
        <v>1.542</v>
      </c>
      <c r="L1715" s="1">
        <v>1</v>
      </c>
      <c r="M1715">
        <v>1</v>
      </c>
      <c r="N1715">
        <v>2</v>
      </c>
      <c r="O1715" s="1">
        <v>2</v>
      </c>
      <c r="P1715">
        <v>21.9</v>
      </c>
      <c r="Q1715">
        <v>2</v>
      </c>
      <c r="R1715">
        <v>16.899999999999999</v>
      </c>
      <c r="S1715">
        <v>2</v>
      </c>
      <c r="T1715">
        <v>28.3</v>
      </c>
      <c r="U1715">
        <v>2</v>
      </c>
      <c r="V1715">
        <v>7.1</v>
      </c>
      <c r="W1715">
        <v>2</v>
      </c>
      <c r="X1715">
        <v>3</v>
      </c>
    </row>
    <row r="1716" spans="1:24" x14ac:dyDescent="0.3">
      <c r="A1716" s="6" t="s">
        <v>20327</v>
      </c>
      <c r="B1716" s="52" t="s">
        <v>9800</v>
      </c>
      <c r="C1716" s="6" t="s">
        <v>20329</v>
      </c>
      <c r="D1716" s="6" t="s">
        <v>20328</v>
      </c>
      <c r="E1716" s="5">
        <v>297</v>
      </c>
      <c r="F1716" s="6">
        <v>34.799999999999997</v>
      </c>
      <c r="G1716" s="1">
        <v>0.98499999999999999</v>
      </c>
      <c r="H1716">
        <v>1.1080000000000001</v>
      </c>
      <c r="I1716">
        <v>1.2929999999999999</v>
      </c>
      <c r="J1716">
        <v>1.113</v>
      </c>
      <c r="K1716">
        <v>1.1339999999999999</v>
      </c>
      <c r="L1716" s="1">
        <v>6</v>
      </c>
      <c r="M1716">
        <v>6</v>
      </c>
      <c r="N1716">
        <v>7</v>
      </c>
      <c r="O1716" s="1">
        <v>7</v>
      </c>
      <c r="P1716">
        <v>18.600000000000001</v>
      </c>
      <c r="Q1716">
        <v>7</v>
      </c>
      <c r="R1716">
        <v>15.3</v>
      </c>
      <c r="S1716">
        <v>7</v>
      </c>
      <c r="T1716">
        <v>8.5</v>
      </c>
      <c r="U1716">
        <v>7</v>
      </c>
      <c r="V1716">
        <v>7.8</v>
      </c>
      <c r="W1716">
        <v>7</v>
      </c>
      <c r="X1716">
        <v>9</v>
      </c>
    </row>
    <row r="1717" spans="1:24" x14ac:dyDescent="0.3">
      <c r="A1717" s="6" t="s">
        <v>20330</v>
      </c>
      <c r="B1717" s="52" t="s">
        <v>9802</v>
      </c>
      <c r="D1717" s="6" t="s">
        <v>20331</v>
      </c>
      <c r="E1717" s="5">
        <v>203</v>
      </c>
      <c r="F1717" s="6">
        <v>23.1</v>
      </c>
      <c r="G1717" s="1">
        <v>1.109</v>
      </c>
      <c r="H1717">
        <v>1.2270000000000001</v>
      </c>
      <c r="I1717">
        <v>1.2350000000000001</v>
      </c>
      <c r="J1717">
        <v>1.5149999999999999</v>
      </c>
      <c r="K1717">
        <v>0.91800000000000004</v>
      </c>
      <c r="L1717" s="1">
        <v>1</v>
      </c>
      <c r="M1717">
        <v>1</v>
      </c>
      <c r="N1717">
        <v>1</v>
      </c>
      <c r="O1717" s="1">
        <v>1</v>
      </c>
      <c r="P1717" t="s">
        <v>5</v>
      </c>
      <c r="Q1717">
        <v>1</v>
      </c>
      <c r="R1717" t="s">
        <v>5</v>
      </c>
      <c r="S1717">
        <v>1</v>
      </c>
      <c r="T1717" t="s">
        <v>5</v>
      </c>
      <c r="U1717">
        <v>1</v>
      </c>
      <c r="V1717" t="s">
        <v>5</v>
      </c>
      <c r="W1717">
        <v>1</v>
      </c>
      <c r="X1717" t="s">
        <v>5</v>
      </c>
    </row>
    <row r="1718" spans="1:24" x14ac:dyDescent="0.3">
      <c r="A1718" s="6" t="s">
        <v>20332</v>
      </c>
      <c r="B1718" s="52" t="s">
        <v>9804</v>
      </c>
      <c r="C1718" s="6" t="s">
        <v>20334</v>
      </c>
      <c r="D1718" s="6" t="s">
        <v>20333</v>
      </c>
      <c r="E1718" s="5">
        <v>183</v>
      </c>
      <c r="F1718" s="6">
        <v>20.100000000000001</v>
      </c>
      <c r="G1718" s="1">
        <v>0.997</v>
      </c>
      <c r="H1718">
        <v>1.181</v>
      </c>
      <c r="I1718">
        <v>1.101</v>
      </c>
      <c r="J1718">
        <v>1.123</v>
      </c>
      <c r="K1718">
        <v>1.133</v>
      </c>
      <c r="L1718" s="1">
        <v>2</v>
      </c>
      <c r="M1718">
        <v>2</v>
      </c>
      <c r="N1718">
        <v>2</v>
      </c>
      <c r="O1718" s="1">
        <v>2</v>
      </c>
      <c r="P1718">
        <v>11.3</v>
      </c>
      <c r="Q1718">
        <v>2</v>
      </c>
      <c r="R1718">
        <v>12.7</v>
      </c>
      <c r="S1718">
        <v>2</v>
      </c>
      <c r="T1718">
        <v>12.1</v>
      </c>
      <c r="U1718">
        <v>2</v>
      </c>
      <c r="V1718">
        <v>1.3</v>
      </c>
      <c r="W1718">
        <v>2</v>
      </c>
      <c r="X1718">
        <v>26.4</v>
      </c>
    </row>
    <row r="1719" spans="1:24" x14ac:dyDescent="0.3">
      <c r="A1719" s="6" t="s">
        <v>20335</v>
      </c>
      <c r="B1719" s="52" t="s">
        <v>9806</v>
      </c>
      <c r="C1719" s="6" t="s">
        <v>20337</v>
      </c>
      <c r="D1719" s="6" t="s">
        <v>20336</v>
      </c>
      <c r="E1719" s="5">
        <v>110</v>
      </c>
      <c r="F1719" s="6">
        <v>12</v>
      </c>
      <c r="G1719" s="1">
        <v>0.83499999999999996</v>
      </c>
      <c r="H1719">
        <v>1.034</v>
      </c>
      <c r="I1719">
        <v>0.81399999999999995</v>
      </c>
      <c r="J1719">
        <v>1.1919999999999999</v>
      </c>
      <c r="K1719">
        <v>0.90900000000000003</v>
      </c>
      <c r="L1719" s="1">
        <v>1</v>
      </c>
      <c r="M1719">
        <v>1</v>
      </c>
      <c r="N1719">
        <v>1</v>
      </c>
      <c r="O1719" s="1">
        <v>1</v>
      </c>
      <c r="P1719" t="s">
        <v>5</v>
      </c>
      <c r="Q1719">
        <v>1</v>
      </c>
      <c r="R1719" t="s">
        <v>5</v>
      </c>
      <c r="S1719">
        <v>1</v>
      </c>
      <c r="T1719" t="s">
        <v>5</v>
      </c>
      <c r="U1719">
        <v>1</v>
      </c>
      <c r="V1719" t="s">
        <v>5</v>
      </c>
      <c r="W1719">
        <v>1</v>
      </c>
      <c r="X1719" t="s">
        <v>5</v>
      </c>
    </row>
    <row r="1720" spans="1:24" x14ac:dyDescent="0.3">
      <c r="A1720" s="6" t="s">
        <v>20338</v>
      </c>
      <c r="B1720" s="52" t="s">
        <v>9808</v>
      </c>
      <c r="C1720" s="6" t="s">
        <v>20340</v>
      </c>
      <c r="D1720" s="6" t="s">
        <v>20339</v>
      </c>
      <c r="E1720" s="5">
        <v>242</v>
      </c>
      <c r="F1720" s="6">
        <v>26.5</v>
      </c>
      <c r="G1720" s="1">
        <v>1.0169999999999999</v>
      </c>
      <c r="H1720">
        <v>1.1870000000000001</v>
      </c>
      <c r="I1720">
        <v>1.04</v>
      </c>
      <c r="J1720">
        <v>1.0489999999999999</v>
      </c>
      <c r="K1720">
        <v>1.01</v>
      </c>
      <c r="L1720" s="1">
        <v>3</v>
      </c>
      <c r="M1720">
        <v>3</v>
      </c>
      <c r="N1720">
        <v>4</v>
      </c>
      <c r="O1720" s="1">
        <v>4</v>
      </c>
      <c r="P1720">
        <v>9.3000000000000007</v>
      </c>
      <c r="Q1720">
        <v>4</v>
      </c>
      <c r="R1720">
        <v>6.5</v>
      </c>
      <c r="S1720">
        <v>4</v>
      </c>
      <c r="T1720">
        <v>7.9</v>
      </c>
      <c r="U1720">
        <v>4</v>
      </c>
      <c r="V1720">
        <v>12.3</v>
      </c>
      <c r="W1720">
        <v>4</v>
      </c>
      <c r="X1720">
        <v>5.7</v>
      </c>
    </row>
    <row r="1721" spans="1:24" x14ac:dyDescent="0.3">
      <c r="A1721" s="6" t="s">
        <v>20341</v>
      </c>
      <c r="B1721" s="52" t="s">
        <v>9810</v>
      </c>
      <c r="C1721" s="6" t="s">
        <v>20343</v>
      </c>
      <c r="D1721" s="6" t="s">
        <v>20342</v>
      </c>
      <c r="E1721" s="5">
        <v>210</v>
      </c>
      <c r="F1721" s="6">
        <v>23.8</v>
      </c>
      <c r="G1721" s="1">
        <v>0.95499999999999996</v>
      </c>
      <c r="H1721">
        <v>1</v>
      </c>
      <c r="I1721">
        <v>1.03</v>
      </c>
      <c r="J1721">
        <v>1.014</v>
      </c>
      <c r="K1721">
        <v>1.038</v>
      </c>
      <c r="L1721" s="1">
        <v>5</v>
      </c>
      <c r="M1721">
        <v>5</v>
      </c>
      <c r="N1721">
        <v>9</v>
      </c>
      <c r="O1721" s="1">
        <v>9</v>
      </c>
      <c r="P1721">
        <v>15</v>
      </c>
      <c r="Q1721">
        <v>9</v>
      </c>
      <c r="R1721">
        <v>18</v>
      </c>
      <c r="S1721">
        <v>9</v>
      </c>
      <c r="T1721">
        <v>16.399999999999999</v>
      </c>
      <c r="U1721">
        <v>9</v>
      </c>
      <c r="V1721">
        <v>13.1</v>
      </c>
      <c r="W1721">
        <v>9</v>
      </c>
      <c r="X1721">
        <v>8.9</v>
      </c>
    </row>
    <row r="1722" spans="1:24" x14ac:dyDescent="0.3">
      <c r="A1722" s="6" t="s">
        <v>2826</v>
      </c>
      <c r="B1722" s="52" t="s">
        <v>2825</v>
      </c>
      <c r="C1722" s="6" t="s">
        <v>4905</v>
      </c>
      <c r="D1722" s="6" t="s">
        <v>2827</v>
      </c>
      <c r="E1722" s="5">
        <v>254</v>
      </c>
      <c r="F1722" s="6">
        <v>29</v>
      </c>
      <c r="G1722" s="1">
        <v>1.0189999999999999</v>
      </c>
      <c r="H1722">
        <v>0.99</v>
      </c>
      <c r="I1722">
        <v>0.88400000000000001</v>
      </c>
      <c r="J1722">
        <v>0.89200000000000002</v>
      </c>
      <c r="K1722">
        <v>0.86</v>
      </c>
      <c r="L1722" s="1">
        <v>9</v>
      </c>
      <c r="M1722">
        <v>9</v>
      </c>
      <c r="N1722">
        <v>13</v>
      </c>
      <c r="O1722" s="1">
        <v>13</v>
      </c>
      <c r="P1722">
        <v>4.7</v>
      </c>
      <c r="Q1722">
        <v>13</v>
      </c>
      <c r="R1722">
        <v>10.1</v>
      </c>
      <c r="S1722">
        <v>13</v>
      </c>
      <c r="T1722">
        <v>9</v>
      </c>
      <c r="U1722">
        <v>13</v>
      </c>
      <c r="V1722">
        <v>5.2</v>
      </c>
      <c r="W1722">
        <v>13</v>
      </c>
      <c r="X1722">
        <v>5.2</v>
      </c>
    </row>
    <row r="1723" spans="1:24" x14ac:dyDescent="0.3">
      <c r="A1723" s="6" t="s">
        <v>20344</v>
      </c>
      <c r="B1723" s="52" t="s">
        <v>9812</v>
      </c>
      <c r="C1723" s="6" t="s">
        <v>20346</v>
      </c>
      <c r="D1723" s="6" t="s">
        <v>20345</v>
      </c>
      <c r="E1723" s="5">
        <v>244</v>
      </c>
      <c r="F1723" s="6">
        <v>26.7</v>
      </c>
      <c r="G1723" s="1">
        <v>1.0009999999999999</v>
      </c>
      <c r="H1723">
        <v>0.93200000000000005</v>
      </c>
      <c r="I1723">
        <v>0.66400000000000003</v>
      </c>
      <c r="J1723">
        <v>0.54600000000000004</v>
      </c>
      <c r="K1723">
        <v>0.64500000000000002</v>
      </c>
      <c r="L1723" s="1">
        <v>10</v>
      </c>
      <c r="M1723">
        <v>10</v>
      </c>
      <c r="N1723">
        <v>16</v>
      </c>
      <c r="O1723" s="1">
        <v>16</v>
      </c>
      <c r="P1723">
        <v>7.1</v>
      </c>
      <c r="Q1723">
        <v>16</v>
      </c>
      <c r="R1723">
        <v>5.7</v>
      </c>
      <c r="S1723">
        <v>16</v>
      </c>
      <c r="T1723">
        <v>7.6</v>
      </c>
      <c r="U1723">
        <v>16</v>
      </c>
      <c r="V1723">
        <v>12.2</v>
      </c>
      <c r="W1723">
        <v>16</v>
      </c>
      <c r="X1723">
        <v>6.6</v>
      </c>
    </row>
    <row r="1724" spans="1:24" x14ac:dyDescent="0.3">
      <c r="A1724" s="6" t="s">
        <v>20347</v>
      </c>
      <c r="B1724" s="52" t="s">
        <v>9814</v>
      </c>
      <c r="C1724" s="6" t="s">
        <v>20349</v>
      </c>
      <c r="D1724" s="6" t="s">
        <v>20348</v>
      </c>
      <c r="E1724" s="5">
        <v>649</v>
      </c>
      <c r="F1724" s="6">
        <v>70.599999999999994</v>
      </c>
      <c r="G1724" s="1">
        <v>1.0269999999999999</v>
      </c>
      <c r="H1724">
        <v>0.84</v>
      </c>
      <c r="I1724">
        <v>0.89300000000000002</v>
      </c>
      <c r="J1724">
        <v>0.998</v>
      </c>
      <c r="K1724">
        <v>0.72099999999999997</v>
      </c>
      <c r="L1724" s="1">
        <v>6</v>
      </c>
      <c r="M1724">
        <v>6</v>
      </c>
      <c r="N1724">
        <v>7</v>
      </c>
      <c r="O1724" s="1">
        <v>7</v>
      </c>
      <c r="P1724">
        <v>22.2</v>
      </c>
      <c r="Q1724">
        <v>7</v>
      </c>
      <c r="R1724">
        <v>9</v>
      </c>
      <c r="S1724">
        <v>7</v>
      </c>
      <c r="T1724">
        <v>8.4</v>
      </c>
      <c r="U1724">
        <v>7</v>
      </c>
      <c r="V1724">
        <v>16</v>
      </c>
      <c r="W1724">
        <v>7</v>
      </c>
      <c r="X1724">
        <v>3.7</v>
      </c>
    </row>
    <row r="1725" spans="1:24" x14ac:dyDescent="0.3">
      <c r="A1725" s="6" t="s">
        <v>20350</v>
      </c>
      <c r="B1725" s="52" t="s">
        <v>9816</v>
      </c>
      <c r="C1725" s="6" t="s">
        <v>20352</v>
      </c>
      <c r="D1725" s="6" t="s">
        <v>20351</v>
      </c>
      <c r="E1725" s="5">
        <v>896</v>
      </c>
      <c r="F1725" s="6">
        <v>95.1</v>
      </c>
      <c r="G1725" s="1">
        <v>0.98599999999999999</v>
      </c>
      <c r="H1725">
        <v>1.099</v>
      </c>
      <c r="I1725">
        <v>1.3089999999999999</v>
      </c>
      <c r="J1725">
        <v>1.39</v>
      </c>
      <c r="K1725">
        <v>1.34</v>
      </c>
      <c r="L1725" s="1">
        <v>9</v>
      </c>
      <c r="M1725">
        <v>9</v>
      </c>
      <c r="N1725">
        <v>10</v>
      </c>
      <c r="O1725" s="1">
        <v>10</v>
      </c>
      <c r="P1725">
        <v>10.1</v>
      </c>
      <c r="Q1725">
        <v>10</v>
      </c>
      <c r="R1725">
        <v>11.6</v>
      </c>
      <c r="S1725">
        <v>10</v>
      </c>
      <c r="T1725">
        <v>27.8</v>
      </c>
      <c r="U1725">
        <v>10</v>
      </c>
      <c r="V1725">
        <v>14.1</v>
      </c>
      <c r="W1725">
        <v>10</v>
      </c>
      <c r="X1725">
        <v>14.3</v>
      </c>
    </row>
    <row r="1726" spans="1:24" x14ac:dyDescent="0.3">
      <c r="A1726" s="6" t="s">
        <v>20353</v>
      </c>
      <c r="B1726" s="52" t="s">
        <v>9818</v>
      </c>
      <c r="C1726" s="6" t="s">
        <v>20355</v>
      </c>
      <c r="D1726" s="6" t="s">
        <v>20354</v>
      </c>
      <c r="E1726" s="5">
        <v>981</v>
      </c>
      <c r="F1726" s="6">
        <v>108.8</v>
      </c>
      <c r="G1726" s="1">
        <v>0.99099999999999999</v>
      </c>
      <c r="H1726">
        <v>1.0720000000000001</v>
      </c>
      <c r="I1726">
        <v>1.073</v>
      </c>
      <c r="J1726">
        <v>1.0760000000000001</v>
      </c>
      <c r="K1726">
        <v>1.0920000000000001</v>
      </c>
      <c r="L1726" s="1">
        <v>21</v>
      </c>
      <c r="M1726">
        <v>21</v>
      </c>
      <c r="N1726">
        <v>27</v>
      </c>
      <c r="O1726" s="1">
        <v>27</v>
      </c>
      <c r="P1726">
        <v>9.5</v>
      </c>
      <c r="Q1726">
        <v>27</v>
      </c>
      <c r="R1726">
        <v>8.6999999999999993</v>
      </c>
      <c r="S1726">
        <v>27</v>
      </c>
      <c r="T1726">
        <v>11.3</v>
      </c>
      <c r="U1726">
        <v>27</v>
      </c>
      <c r="V1726">
        <v>11.3</v>
      </c>
      <c r="W1726">
        <v>27</v>
      </c>
      <c r="X1726">
        <v>11</v>
      </c>
    </row>
    <row r="1727" spans="1:24" x14ac:dyDescent="0.3">
      <c r="A1727" s="6" t="s">
        <v>1638</v>
      </c>
      <c r="B1727" s="52" t="s">
        <v>1637</v>
      </c>
      <c r="C1727" s="6" t="s">
        <v>5254</v>
      </c>
      <c r="D1727" s="6" t="s">
        <v>1639</v>
      </c>
      <c r="E1727" s="5">
        <v>500</v>
      </c>
      <c r="F1727" s="6">
        <v>55</v>
      </c>
      <c r="G1727" s="1">
        <v>1.0009999999999999</v>
      </c>
      <c r="H1727">
        <v>0.88800000000000001</v>
      </c>
      <c r="I1727">
        <v>0.76</v>
      </c>
      <c r="J1727">
        <v>0.74099999999999999</v>
      </c>
      <c r="K1727">
        <v>0.73799999999999999</v>
      </c>
      <c r="L1727" s="1">
        <v>10</v>
      </c>
      <c r="M1727">
        <v>10</v>
      </c>
      <c r="N1727">
        <v>25</v>
      </c>
      <c r="O1727" s="1">
        <v>25</v>
      </c>
      <c r="P1727">
        <v>6.7</v>
      </c>
      <c r="Q1727">
        <v>25</v>
      </c>
      <c r="R1727">
        <v>6.4</v>
      </c>
      <c r="S1727">
        <v>25</v>
      </c>
      <c r="T1727">
        <v>10.199999999999999</v>
      </c>
      <c r="U1727">
        <v>25</v>
      </c>
      <c r="V1727">
        <v>8.6999999999999993</v>
      </c>
      <c r="W1727">
        <v>25</v>
      </c>
      <c r="X1727">
        <v>13.9</v>
      </c>
    </row>
    <row r="1728" spans="1:24" x14ac:dyDescent="0.3">
      <c r="A1728" s="6" t="s">
        <v>20356</v>
      </c>
      <c r="B1728" s="52" t="s">
        <v>9820</v>
      </c>
      <c r="C1728" s="6" t="s">
        <v>20358</v>
      </c>
      <c r="D1728" s="6" t="s">
        <v>20357</v>
      </c>
      <c r="E1728" s="5">
        <v>297</v>
      </c>
      <c r="F1728" s="6">
        <v>32.6</v>
      </c>
      <c r="G1728" s="1">
        <v>0.75700000000000001</v>
      </c>
      <c r="H1728">
        <v>1.3129999999999999</v>
      </c>
      <c r="I1728">
        <v>1.006</v>
      </c>
      <c r="J1728">
        <v>0.80800000000000005</v>
      </c>
      <c r="K1728">
        <v>1.3520000000000001</v>
      </c>
      <c r="L1728" s="1">
        <v>1</v>
      </c>
      <c r="M1728">
        <v>1</v>
      </c>
      <c r="N1728">
        <v>1</v>
      </c>
      <c r="O1728" s="1">
        <v>1</v>
      </c>
      <c r="P1728" t="s">
        <v>5</v>
      </c>
      <c r="Q1728">
        <v>1</v>
      </c>
      <c r="R1728" t="s">
        <v>5</v>
      </c>
      <c r="S1728">
        <v>1</v>
      </c>
      <c r="T1728" t="s">
        <v>5</v>
      </c>
      <c r="U1728">
        <v>1</v>
      </c>
      <c r="V1728" t="s">
        <v>5</v>
      </c>
      <c r="W1728">
        <v>1</v>
      </c>
      <c r="X1728" t="s">
        <v>5</v>
      </c>
    </row>
    <row r="1729" spans="1:24" x14ac:dyDescent="0.3">
      <c r="A1729" s="6" t="s">
        <v>20359</v>
      </c>
      <c r="B1729" s="52" t="s">
        <v>9822</v>
      </c>
      <c r="C1729" s="6" t="s">
        <v>20361</v>
      </c>
      <c r="D1729" s="6" t="s">
        <v>20360</v>
      </c>
      <c r="E1729" s="5">
        <v>346</v>
      </c>
      <c r="F1729" s="6">
        <v>38.700000000000003</v>
      </c>
      <c r="G1729" s="1">
        <v>0.875</v>
      </c>
      <c r="H1729">
        <v>1.119</v>
      </c>
      <c r="I1729">
        <v>1.2050000000000001</v>
      </c>
      <c r="J1729">
        <v>1.2569999999999999</v>
      </c>
      <c r="K1729">
        <v>1.143</v>
      </c>
      <c r="L1729" s="1">
        <v>1</v>
      </c>
      <c r="M1729">
        <v>1</v>
      </c>
      <c r="N1729">
        <v>1</v>
      </c>
      <c r="O1729" s="1">
        <v>1</v>
      </c>
      <c r="P1729" t="s">
        <v>5</v>
      </c>
      <c r="Q1729">
        <v>1</v>
      </c>
      <c r="R1729" t="s">
        <v>5</v>
      </c>
      <c r="S1729">
        <v>1</v>
      </c>
      <c r="T1729" t="s">
        <v>5</v>
      </c>
      <c r="U1729">
        <v>1</v>
      </c>
      <c r="V1729" t="s">
        <v>5</v>
      </c>
      <c r="W1729">
        <v>1</v>
      </c>
      <c r="X1729" t="s">
        <v>5</v>
      </c>
    </row>
    <row r="1730" spans="1:24" x14ac:dyDescent="0.3">
      <c r="A1730" s="6" t="s">
        <v>3987</v>
      </c>
      <c r="B1730" s="52" t="s">
        <v>3986</v>
      </c>
      <c r="C1730" s="6" t="s">
        <v>4553</v>
      </c>
      <c r="D1730" s="6" t="s">
        <v>3988</v>
      </c>
      <c r="E1730" s="5">
        <v>434</v>
      </c>
      <c r="F1730" s="6">
        <v>47.1</v>
      </c>
      <c r="G1730" s="1">
        <v>1.044</v>
      </c>
      <c r="H1730">
        <v>0.84399999999999997</v>
      </c>
      <c r="I1730">
        <v>0.80100000000000005</v>
      </c>
      <c r="J1730">
        <v>0.83199999999999996</v>
      </c>
      <c r="K1730">
        <v>0.70499999999999996</v>
      </c>
      <c r="L1730" s="1">
        <v>26</v>
      </c>
      <c r="M1730">
        <v>30</v>
      </c>
      <c r="N1730">
        <v>1014</v>
      </c>
      <c r="O1730" s="1">
        <v>724</v>
      </c>
      <c r="P1730">
        <v>6.1</v>
      </c>
      <c r="Q1730">
        <v>726</v>
      </c>
      <c r="R1730">
        <v>12.1</v>
      </c>
      <c r="S1730">
        <v>725</v>
      </c>
      <c r="T1730">
        <v>11.6</v>
      </c>
      <c r="U1730">
        <v>727</v>
      </c>
      <c r="V1730">
        <v>13.2</v>
      </c>
      <c r="W1730">
        <v>727</v>
      </c>
      <c r="X1730">
        <v>24.2</v>
      </c>
    </row>
    <row r="1731" spans="1:24" x14ac:dyDescent="0.3">
      <c r="A1731" s="6" t="s">
        <v>20362</v>
      </c>
      <c r="B1731" s="52" t="s">
        <v>9824</v>
      </c>
      <c r="C1731" s="6" t="s">
        <v>20364</v>
      </c>
      <c r="D1731" s="6" t="s">
        <v>20363</v>
      </c>
      <c r="E1731" s="5">
        <v>434</v>
      </c>
      <c r="F1731" s="6">
        <v>47.2</v>
      </c>
      <c r="G1731" s="1">
        <v>1.042</v>
      </c>
      <c r="H1731">
        <v>0.86499999999999999</v>
      </c>
      <c r="I1731">
        <v>0.98199999999999998</v>
      </c>
      <c r="J1731">
        <v>1.0469999999999999</v>
      </c>
      <c r="K1731">
        <v>0.84099999999999997</v>
      </c>
      <c r="L1731" s="1">
        <v>15</v>
      </c>
      <c r="M1731">
        <v>19</v>
      </c>
      <c r="N1731">
        <v>219</v>
      </c>
      <c r="O1731" s="1">
        <v>62</v>
      </c>
      <c r="P1731">
        <v>8.8000000000000007</v>
      </c>
      <c r="Q1731">
        <v>62</v>
      </c>
      <c r="R1731">
        <v>10.3</v>
      </c>
      <c r="S1731">
        <v>62</v>
      </c>
      <c r="T1731">
        <v>14.1</v>
      </c>
      <c r="U1731">
        <v>62</v>
      </c>
      <c r="V1731">
        <v>9.3000000000000007</v>
      </c>
      <c r="W1731">
        <v>62</v>
      </c>
      <c r="X1731">
        <v>15.6</v>
      </c>
    </row>
    <row r="1732" spans="1:24" x14ac:dyDescent="0.3">
      <c r="A1732" s="6" t="s">
        <v>20365</v>
      </c>
      <c r="B1732" s="52" t="s">
        <v>9826</v>
      </c>
      <c r="C1732" s="6" t="s">
        <v>20367</v>
      </c>
      <c r="D1732" s="6" t="s">
        <v>20366</v>
      </c>
      <c r="E1732" s="5">
        <v>434</v>
      </c>
      <c r="F1732" s="6">
        <v>47</v>
      </c>
      <c r="G1732" s="1">
        <v>1.034</v>
      </c>
      <c r="H1732">
        <v>0.76500000000000001</v>
      </c>
      <c r="I1732">
        <v>0.85199999999999998</v>
      </c>
      <c r="J1732">
        <v>0.78800000000000003</v>
      </c>
      <c r="K1732">
        <v>0.58799999999999997</v>
      </c>
      <c r="L1732" s="1">
        <v>3</v>
      </c>
      <c r="M1732">
        <v>8</v>
      </c>
      <c r="N1732">
        <v>243</v>
      </c>
      <c r="O1732" s="1">
        <v>9</v>
      </c>
      <c r="P1732">
        <v>5.7</v>
      </c>
      <c r="Q1732">
        <v>9</v>
      </c>
      <c r="R1732">
        <v>7.5</v>
      </c>
      <c r="S1732">
        <v>9</v>
      </c>
      <c r="T1732">
        <v>14</v>
      </c>
      <c r="U1732">
        <v>9</v>
      </c>
      <c r="V1732">
        <v>13.4</v>
      </c>
      <c r="W1732">
        <v>9</v>
      </c>
      <c r="X1732">
        <v>14.5</v>
      </c>
    </row>
    <row r="1733" spans="1:24" x14ac:dyDescent="0.3">
      <c r="A1733" s="6" t="s">
        <v>20368</v>
      </c>
      <c r="B1733" s="52" t="s">
        <v>9828</v>
      </c>
      <c r="C1733" s="6" t="s">
        <v>20370</v>
      </c>
      <c r="D1733" s="6" t="s">
        <v>20369</v>
      </c>
      <c r="E1733" s="5">
        <v>261</v>
      </c>
      <c r="F1733" s="6">
        <v>28.9</v>
      </c>
      <c r="G1733" s="1">
        <v>1.056</v>
      </c>
      <c r="H1733">
        <v>0.99199999999999999</v>
      </c>
      <c r="I1733">
        <v>1.097</v>
      </c>
      <c r="J1733">
        <v>1.032</v>
      </c>
      <c r="K1733">
        <v>1.0089999999999999</v>
      </c>
      <c r="L1733" s="1">
        <v>7</v>
      </c>
      <c r="M1733">
        <v>7</v>
      </c>
      <c r="N1733">
        <v>19</v>
      </c>
      <c r="O1733" s="1">
        <v>19</v>
      </c>
      <c r="P1733">
        <v>9.9</v>
      </c>
      <c r="Q1733">
        <v>19</v>
      </c>
      <c r="R1733">
        <v>11.8</v>
      </c>
      <c r="S1733">
        <v>19</v>
      </c>
      <c r="T1733">
        <v>10.4</v>
      </c>
      <c r="U1733">
        <v>19</v>
      </c>
      <c r="V1733">
        <v>16.3</v>
      </c>
      <c r="W1733">
        <v>19</v>
      </c>
      <c r="X1733">
        <v>8.4</v>
      </c>
    </row>
    <row r="1734" spans="1:24" x14ac:dyDescent="0.3">
      <c r="A1734" s="6" t="s">
        <v>20371</v>
      </c>
      <c r="B1734" s="52" t="s">
        <v>9830</v>
      </c>
      <c r="D1734" s="6" t="s">
        <v>20372</v>
      </c>
      <c r="E1734" s="5">
        <v>213</v>
      </c>
      <c r="F1734" s="6">
        <v>24.3</v>
      </c>
      <c r="G1734" s="1">
        <v>1.054</v>
      </c>
      <c r="H1734">
        <v>0.94599999999999995</v>
      </c>
      <c r="I1734">
        <v>1.123</v>
      </c>
      <c r="J1734">
        <v>0.93899999999999995</v>
      </c>
      <c r="K1734">
        <v>1.02</v>
      </c>
      <c r="L1734" s="1">
        <v>2</v>
      </c>
      <c r="M1734">
        <v>2</v>
      </c>
      <c r="N1734">
        <v>3</v>
      </c>
      <c r="O1734" s="1">
        <v>3</v>
      </c>
      <c r="P1734">
        <v>2.1</v>
      </c>
      <c r="Q1734">
        <v>3</v>
      </c>
      <c r="R1734">
        <v>6.2</v>
      </c>
      <c r="S1734">
        <v>3</v>
      </c>
      <c r="T1734">
        <v>0.1</v>
      </c>
      <c r="U1734">
        <v>3</v>
      </c>
      <c r="V1734">
        <v>1.5</v>
      </c>
      <c r="W1734">
        <v>3</v>
      </c>
      <c r="X1734">
        <v>0.1</v>
      </c>
    </row>
    <row r="1735" spans="1:24" x14ac:dyDescent="0.3">
      <c r="A1735" s="6" t="s">
        <v>1069</v>
      </c>
      <c r="B1735" s="52" t="s">
        <v>1068</v>
      </c>
      <c r="C1735" s="6" t="s">
        <v>5419</v>
      </c>
      <c r="D1735" s="6" t="s">
        <v>1070</v>
      </c>
      <c r="E1735" s="5">
        <v>453</v>
      </c>
      <c r="F1735" s="6">
        <v>51.6</v>
      </c>
      <c r="G1735" s="1">
        <v>0.998</v>
      </c>
      <c r="H1735">
        <v>1.155</v>
      </c>
      <c r="I1735">
        <v>1.306</v>
      </c>
      <c r="J1735">
        <v>1.448</v>
      </c>
      <c r="K1735">
        <v>1.2250000000000001</v>
      </c>
      <c r="L1735" s="1">
        <v>5</v>
      </c>
      <c r="M1735">
        <v>5</v>
      </c>
      <c r="N1735">
        <v>7</v>
      </c>
      <c r="O1735" s="1">
        <v>7</v>
      </c>
      <c r="P1735">
        <v>15</v>
      </c>
      <c r="Q1735">
        <v>7</v>
      </c>
      <c r="R1735">
        <v>6.6</v>
      </c>
      <c r="S1735">
        <v>7</v>
      </c>
      <c r="T1735">
        <v>8.6</v>
      </c>
      <c r="U1735">
        <v>7</v>
      </c>
      <c r="V1735">
        <v>13.6</v>
      </c>
      <c r="W1735">
        <v>7</v>
      </c>
      <c r="X1735">
        <v>8</v>
      </c>
    </row>
    <row r="1736" spans="1:24" x14ac:dyDescent="0.3">
      <c r="A1736" s="6" t="s">
        <v>20373</v>
      </c>
      <c r="B1736" s="52" t="s">
        <v>9832</v>
      </c>
      <c r="C1736" s="6" t="s">
        <v>20375</v>
      </c>
      <c r="D1736" s="6" t="s">
        <v>20374</v>
      </c>
      <c r="E1736" s="5">
        <v>121</v>
      </c>
      <c r="F1736" s="6">
        <v>13.4</v>
      </c>
      <c r="G1736" s="1">
        <v>1.01</v>
      </c>
      <c r="H1736">
        <v>0.99099999999999999</v>
      </c>
      <c r="I1736">
        <v>0.84699999999999998</v>
      </c>
      <c r="J1736">
        <v>0.97799999999999998</v>
      </c>
      <c r="K1736">
        <v>1.05</v>
      </c>
      <c r="L1736" s="1">
        <v>7</v>
      </c>
      <c r="M1736">
        <v>8</v>
      </c>
      <c r="N1736">
        <v>12</v>
      </c>
      <c r="O1736" s="1">
        <v>11</v>
      </c>
      <c r="P1736">
        <v>8</v>
      </c>
      <c r="Q1736">
        <v>11</v>
      </c>
      <c r="R1736">
        <v>11.8</v>
      </c>
      <c r="S1736">
        <v>11</v>
      </c>
      <c r="T1736">
        <v>8.3000000000000007</v>
      </c>
      <c r="U1736">
        <v>11</v>
      </c>
      <c r="V1736">
        <v>20.3</v>
      </c>
      <c r="W1736">
        <v>11</v>
      </c>
      <c r="X1736">
        <v>8.4</v>
      </c>
    </row>
    <row r="1737" spans="1:24" x14ac:dyDescent="0.3">
      <c r="A1737" s="6" t="s">
        <v>20376</v>
      </c>
      <c r="B1737" s="52" t="s">
        <v>9834</v>
      </c>
      <c r="D1737" s="6" t="s">
        <v>20377</v>
      </c>
      <c r="E1737" s="5">
        <v>168</v>
      </c>
      <c r="F1737" s="6">
        <v>18.7</v>
      </c>
      <c r="G1737" s="1">
        <v>0.97399999999999998</v>
      </c>
      <c r="H1737">
        <v>1.1339999999999999</v>
      </c>
      <c r="I1737">
        <v>1.0489999999999999</v>
      </c>
      <c r="J1737">
        <v>1.0629999999999999</v>
      </c>
      <c r="K1737">
        <v>1.141</v>
      </c>
      <c r="L1737" s="1">
        <v>5</v>
      </c>
      <c r="M1737">
        <v>5</v>
      </c>
      <c r="N1737">
        <v>7</v>
      </c>
      <c r="O1737" s="1">
        <v>6</v>
      </c>
      <c r="P1737">
        <v>3.1</v>
      </c>
      <c r="Q1737">
        <v>6</v>
      </c>
      <c r="R1737">
        <v>14.1</v>
      </c>
      <c r="S1737">
        <v>6</v>
      </c>
      <c r="T1737">
        <v>4.2</v>
      </c>
      <c r="U1737">
        <v>6</v>
      </c>
      <c r="V1737">
        <v>10.3</v>
      </c>
      <c r="W1737">
        <v>6</v>
      </c>
      <c r="X1737">
        <v>8.6999999999999993</v>
      </c>
    </row>
    <row r="1738" spans="1:24" x14ac:dyDescent="0.3">
      <c r="A1738" s="6" t="s">
        <v>20378</v>
      </c>
      <c r="B1738" s="52" t="s">
        <v>9835</v>
      </c>
      <c r="D1738" s="6" t="s">
        <v>20379</v>
      </c>
      <c r="E1738" s="5">
        <v>355</v>
      </c>
      <c r="F1738" s="6">
        <v>37.9</v>
      </c>
      <c r="G1738" s="1">
        <v>0.97799999999999998</v>
      </c>
      <c r="H1738">
        <v>1.214</v>
      </c>
      <c r="I1738">
        <v>1.355</v>
      </c>
      <c r="J1738">
        <v>1.6060000000000001</v>
      </c>
      <c r="K1738">
        <v>1.577</v>
      </c>
      <c r="L1738" s="1">
        <v>3</v>
      </c>
      <c r="M1738">
        <v>3</v>
      </c>
      <c r="N1738">
        <v>4</v>
      </c>
      <c r="O1738" s="1">
        <v>4</v>
      </c>
      <c r="P1738">
        <v>10.7</v>
      </c>
      <c r="Q1738">
        <v>4</v>
      </c>
      <c r="R1738">
        <v>28.5</v>
      </c>
      <c r="S1738">
        <v>4</v>
      </c>
      <c r="T1738">
        <v>10.4</v>
      </c>
      <c r="U1738">
        <v>4</v>
      </c>
      <c r="V1738">
        <v>14.6</v>
      </c>
      <c r="W1738">
        <v>4</v>
      </c>
      <c r="X1738">
        <v>22.3</v>
      </c>
    </row>
    <row r="1739" spans="1:24" x14ac:dyDescent="0.3">
      <c r="A1739" s="6" t="s">
        <v>20380</v>
      </c>
      <c r="B1739" s="52" t="s">
        <v>9836</v>
      </c>
      <c r="D1739" s="6" t="s">
        <v>20381</v>
      </c>
      <c r="E1739" s="5">
        <v>358</v>
      </c>
      <c r="F1739" s="6">
        <v>40.6</v>
      </c>
      <c r="G1739" s="1">
        <v>0.96899999999999997</v>
      </c>
      <c r="H1739">
        <v>1.2170000000000001</v>
      </c>
      <c r="I1739">
        <v>1.105</v>
      </c>
      <c r="J1739">
        <v>1.1930000000000001</v>
      </c>
      <c r="K1739">
        <v>0.97199999999999998</v>
      </c>
      <c r="L1739" s="1">
        <v>3</v>
      </c>
      <c r="M1739">
        <v>3</v>
      </c>
      <c r="N1739">
        <v>4</v>
      </c>
      <c r="O1739" s="1">
        <v>4</v>
      </c>
      <c r="P1739">
        <v>11.5</v>
      </c>
      <c r="Q1739">
        <v>4</v>
      </c>
      <c r="R1739">
        <v>12.9</v>
      </c>
      <c r="S1739">
        <v>4</v>
      </c>
      <c r="T1739">
        <v>14.2</v>
      </c>
      <c r="U1739">
        <v>4</v>
      </c>
      <c r="V1739">
        <v>8.1999999999999993</v>
      </c>
      <c r="W1739">
        <v>4</v>
      </c>
      <c r="X1739">
        <v>7.7</v>
      </c>
    </row>
    <row r="1740" spans="1:24" x14ac:dyDescent="0.3">
      <c r="A1740" s="6" t="s">
        <v>20382</v>
      </c>
      <c r="B1740" s="52" t="s">
        <v>9837</v>
      </c>
      <c r="D1740" s="6" t="s">
        <v>20383</v>
      </c>
      <c r="E1740" s="5">
        <v>141</v>
      </c>
      <c r="F1740" s="6">
        <v>15.3</v>
      </c>
      <c r="G1740" s="1">
        <v>1.0129999999999999</v>
      </c>
      <c r="H1740">
        <v>1.484</v>
      </c>
      <c r="I1740">
        <v>1.1890000000000001</v>
      </c>
      <c r="J1740">
        <v>1.111</v>
      </c>
      <c r="K1740">
        <v>1.3360000000000001</v>
      </c>
      <c r="L1740" s="1">
        <v>2</v>
      </c>
      <c r="M1740">
        <v>2</v>
      </c>
      <c r="N1740">
        <v>2</v>
      </c>
      <c r="O1740" s="1">
        <v>2</v>
      </c>
      <c r="P1740">
        <v>3.1</v>
      </c>
      <c r="Q1740">
        <v>2</v>
      </c>
      <c r="R1740">
        <v>2.6</v>
      </c>
      <c r="S1740">
        <v>2</v>
      </c>
      <c r="T1740">
        <v>5.0999999999999996</v>
      </c>
      <c r="U1740">
        <v>2</v>
      </c>
      <c r="V1740">
        <v>7.7</v>
      </c>
      <c r="W1740">
        <v>2</v>
      </c>
      <c r="X1740">
        <v>4</v>
      </c>
    </row>
    <row r="1741" spans="1:24" x14ac:dyDescent="0.3">
      <c r="A1741" s="6" t="s">
        <v>20384</v>
      </c>
      <c r="B1741" s="52" t="s">
        <v>9838</v>
      </c>
      <c r="D1741" s="6" t="s">
        <v>20385</v>
      </c>
      <c r="E1741" s="5">
        <v>480</v>
      </c>
      <c r="F1741" s="6">
        <v>54.2</v>
      </c>
      <c r="G1741" s="1">
        <v>0.95099999999999996</v>
      </c>
      <c r="H1741">
        <v>0.83399999999999996</v>
      </c>
      <c r="I1741">
        <v>0.752</v>
      </c>
      <c r="J1741">
        <v>0.79500000000000004</v>
      </c>
      <c r="K1741">
        <v>0.70699999999999996</v>
      </c>
      <c r="L1741" s="1">
        <v>1</v>
      </c>
      <c r="M1741">
        <v>5</v>
      </c>
      <c r="N1741">
        <v>5</v>
      </c>
      <c r="O1741" s="1">
        <v>1</v>
      </c>
      <c r="P1741" t="s">
        <v>5</v>
      </c>
      <c r="Q1741">
        <v>1</v>
      </c>
      <c r="R1741" t="s">
        <v>5</v>
      </c>
      <c r="S1741">
        <v>1</v>
      </c>
      <c r="T1741" t="s">
        <v>5</v>
      </c>
      <c r="U1741">
        <v>1</v>
      </c>
      <c r="V1741" t="s">
        <v>5</v>
      </c>
      <c r="W1741">
        <v>1</v>
      </c>
      <c r="X1741" t="s">
        <v>5</v>
      </c>
    </row>
    <row r="1742" spans="1:24" x14ac:dyDescent="0.3">
      <c r="A1742" s="6" t="s">
        <v>20386</v>
      </c>
      <c r="B1742" s="52" t="s">
        <v>9839</v>
      </c>
      <c r="D1742" s="6" t="s">
        <v>20387</v>
      </c>
      <c r="E1742" s="5">
        <v>99</v>
      </c>
      <c r="F1742" s="6">
        <v>11.6</v>
      </c>
      <c r="G1742" s="1">
        <v>0.91300000000000003</v>
      </c>
      <c r="H1742">
        <v>1.109</v>
      </c>
      <c r="I1742">
        <v>1.1739999999999999</v>
      </c>
      <c r="J1742">
        <v>1.151</v>
      </c>
      <c r="K1742">
        <v>1.2130000000000001</v>
      </c>
      <c r="L1742" s="1">
        <v>1</v>
      </c>
      <c r="M1742">
        <v>2</v>
      </c>
      <c r="N1742">
        <v>2</v>
      </c>
      <c r="O1742" s="1">
        <v>1</v>
      </c>
      <c r="P1742" t="s">
        <v>5</v>
      </c>
      <c r="Q1742">
        <v>1</v>
      </c>
      <c r="R1742" t="s">
        <v>5</v>
      </c>
      <c r="S1742">
        <v>1</v>
      </c>
      <c r="T1742" t="s">
        <v>5</v>
      </c>
      <c r="U1742">
        <v>1</v>
      </c>
      <c r="V1742" t="s">
        <v>5</v>
      </c>
      <c r="W1742">
        <v>1</v>
      </c>
      <c r="X1742" t="s">
        <v>5</v>
      </c>
    </row>
    <row r="1743" spans="1:24" x14ac:dyDescent="0.3">
      <c r="A1743" s="6" t="s">
        <v>20388</v>
      </c>
      <c r="B1743" s="52" t="s">
        <v>9840</v>
      </c>
      <c r="D1743" s="6" t="s">
        <v>20389</v>
      </c>
      <c r="E1743" s="5">
        <v>104</v>
      </c>
      <c r="F1743" s="6">
        <v>11.1</v>
      </c>
      <c r="G1743" s="1">
        <v>1.0840000000000001</v>
      </c>
      <c r="H1743">
        <v>0.95899999999999996</v>
      </c>
      <c r="I1743">
        <v>1.0309999999999999</v>
      </c>
      <c r="J1743">
        <v>1.1180000000000001</v>
      </c>
      <c r="K1743">
        <v>1.02</v>
      </c>
      <c r="L1743" s="1">
        <v>1</v>
      </c>
      <c r="M1743">
        <v>1</v>
      </c>
      <c r="N1743">
        <v>3</v>
      </c>
      <c r="O1743" s="1">
        <v>3</v>
      </c>
      <c r="P1743">
        <v>5.7</v>
      </c>
      <c r="Q1743">
        <v>3</v>
      </c>
      <c r="R1743">
        <v>5.4</v>
      </c>
      <c r="S1743">
        <v>3</v>
      </c>
      <c r="T1743">
        <v>4.5999999999999996</v>
      </c>
      <c r="U1743">
        <v>3</v>
      </c>
      <c r="V1743">
        <v>11.4</v>
      </c>
      <c r="W1743">
        <v>3</v>
      </c>
      <c r="X1743">
        <v>6.9</v>
      </c>
    </row>
    <row r="1744" spans="1:24" x14ac:dyDescent="0.3">
      <c r="A1744" s="6" t="s">
        <v>20390</v>
      </c>
      <c r="B1744" s="52" t="s">
        <v>9841</v>
      </c>
      <c r="D1744" s="6" t="s">
        <v>20391</v>
      </c>
      <c r="E1744" s="5">
        <v>2515</v>
      </c>
      <c r="F1744" s="6">
        <v>277.8</v>
      </c>
      <c r="G1744" s="1">
        <v>0.95199999999999996</v>
      </c>
      <c r="H1744">
        <v>1.0249999999999999</v>
      </c>
      <c r="I1744">
        <v>0.89400000000000002</v>
      </c>
      <c r="J1744">
        <v>0.995</v>
      </c>
      <c r="K1744">
        <v>1.0669999999999999</v>
      </c>
      <c r="L1744" s="1">
        <v>1</v>
      </c>
      <c r="M1744">
        <v>1</v>
      </c>
      <c r="N1744">
        <v>1</v>
      </c>
      <c r="O1744" s="1">
        <v>1</v>
      </c>
      <c r="P1744" t="s">
        <v>5</v>
      </c>
      <c r="Q1744">
        <v>1</v>
      </c>
      <c r="R1744" t="s">
        <v>5</v>
      </c>
      <c r="S1744">
        <v>1</v>
      </c>
      <c r="T1744" t="s">
        <v>5</v>
      </c>
      <c r="U1744">
        <v>1</v>
      </c>
      <c r="V1744" t="s">
        <v>5</v>
      </c>
      <c r="W1744">
        <v>1</v>
      </c>
      <c r="X1744" t="s">
        <v>5</v>
      </c>
    </row>
    <row r="1745" spans="1:24" x14ac:dyDescent="0.3">
      <c r="A1745" s="6" t="s">
        <v>20392</v>
      </c>
      <c r="B1745" s="52" t="s">
        <v>9842</v>
      </c>
      <c r="D1745" s="6" t="s">
        <v>20393</v>
      </c>
      <c r="E1745" s="5">
        <v>201</v>
      </c>
      <c r="F1745" s="6">
        <v>22.7</v>
      </c>
      <c r="G1745" s="1">
        <v>0.86199999999999999</v>
      </c>
      <c r="H1745">
        <v>0.91500000000000004</v>
      </c>
      <c r="I1745">
        <v>0.95199999999999996</v>
      </c>
      <c r="J1745">
        <v>0.72299999999999998</v>
      </c>
      <c r="K1745">
        <v>0.77400000000000002</v>
      </c>
      <c r="L1745" s="1">
        <v>1</v>
      </c>
      <c r="M1745">
        <v>1</v>
      </c>
      <c r="N1745">
        <v>1</v>
      </c>
      <c r="O1745" s="1">
        <v>1</v>
      </c>
      <c r="P1745" t="s">
        <v>5</v>
      </c>
      <c r="Q1745">
        <v>1</v>
      </c>
      <c r="R1745" t="s">
        <v>5</v>
      </c>
      <c r="S1745">
        <v>1</v>
      </c>
      <c r="T1745" t="s">
        <v>5</v>
      </c>
      <c r="U1745">
        <v>1</v>
      </c>
      <c r="V1745" t="s">
        <v>5</v>
      </c>
      <c r="W1745">
        <v>1</v>
      </c>
      <c r="X1745" t="s">
        <v>5</v>
      </c>
    </row>
    <row r="1746" spans="1:24" x14ac:dyDescent="0.3">
      <c r="A1746" s="6" t="s">
        <v>20394</v>
      </c>
      <c r="B1746" s="52" t="s">
        <v>9843</v>
      </c>
      <c r="D1746" s="6" t="s">
        <v>20395</v>
      </c>
      <c r="E1746" s="5">
        <v>105</v>
      </c>
      <c r="F1746" s="6">
        <v>11.2</v>
      </c>
      <c r="G1746" s="1">
        <v>0.86399999999999999</v>
      </c>
      <c r="H1746">
        <v>0.90800000000000003</v>
      </c>
      <c r="I1746">
        <v>0.52500000000000002</v>
      </c>
      <c r="J1746">
        <v>0.54200000000000004</v>
      </c>
      <c r="K1746">
        <v>0.748</v>
      </c>
      <c r="L1746" s="1">
        <v>1</v>
      </c>
      <c r="M1746">
        <v>1</v>
      </c>
      <c r="N1746">
        <v>1</v>
      </c>
      <c r="O1746" s="1">
        <v>1</v>
      </c>
      <c r="P1746" t="s">
        <v>5</v>
      </c>
      <c r="Q1746">
        <v>1</v>
      </c>
      <c r="R1746" t="s">
        <v>5</v>
      </c>
      <c r="S1746">
        <v>1</v>
      </c>
      <c r="T1746" t="s">
        <v>5</v>
      </c>
      <c r="U1746">
        <v>1</v>
      </c>
      <c r="V1746" t="s">
        <v>5</v>
      </c>
      <c r="W1746">
        <v>1</v>
      </c>
      <c r="X1746" t="s">
        <v>5</v>
      </c>
    </row>
    <row r="1747" spans="1:24" x14ac:dyDescent="0.3">
      <c r="A1747" s="6" t="s">
        <v>20396</v>
      </c>
      <c r="B1747" s="52" t="s">
        <v>9844</v>
      </c>
      <c r="D1747" s="6" t="s">
        <v>20397</v>
      </c>
      <c r="E1747" s="5">
        <v>114</v>
      </c>
      <c r="F1747" s="6">
        <v>12.4</v>
      </c>
      <c r="G1747" s="1">
        <v>0.83299999999999996</v>
      </c>
      <c r="H1747">
        <v>1.0760000000000001</v>
      </c>
      <c r="I1747">
        <v>1.1020000000000001</v>
      </c>
      <c r="J1747">
        <v>1.2170000000000001</v>
      </c>
      <c r="K1747">
        <v>1.04</v>
      </c>
      <c r="L1747" s="1">
        <v>1</v>
      </c>
      <c r="M1747">
        <v>1</v>
      </c>
      <c r="N1747">
        <v>1</v>
      </c>
      <c r="O1747" s="1">
        <v>1</v>
      </c>
      <c r="P1747" t="s">
        <v>5</v>
      </c>
      <c r="Q1747">
        <v>1</v>
      </c>
      <c r="R1747" t="s">
        <v>5</v>
      </c>
      <c r="S1747">
        <v>1</v>
      </c>
      <c r="T1747" t="s">
        <v>5</v>
      </c>
      <c r="U1747">
        <v>1</v>
      </c>
      <c r="V1747" t="s">
        <v>5</v>
      </c>
      <c r="W1747">
        <v>1</v>
      </c>
      <c r="X1747" t="s">
        <v>5</v>
      </c>
    </row>
    <row r="1748" spans="1:24" x14ac:dyDescent="0.3">
      <c r="A1748" s="6" t="s">
        <v>572</v>
      </c>
      <c r="B1748" s="52" t="s">
        <v>5561</v>
      </c>
      <c r="D1748" s="6" t="s">
        <v>573</v>
      </c>
      <c r="E1748" s="5">
        <v>288</v>
      </c>
      <c r="F1748" s="6">
        <v>32.799999999999997</v>
      </c>
      <c r="G1748" s="1">
        <v>0.98699999999999999</v>
      </c>
      <c r="H1748">
        <v>6.1870000000000003</v>
      </c>
      <c r="I1748">
        <v>46.984999999999999</v>
      </c>
      <c r="J1748">
        <v>69.135999999999996</v>
      </c>
      <c r="K1748">
        <v>0.47599999999999998</v>
      </c>
      <c r="L1748" s="1">
        <v>8</v>
      </c>
      <c r="M1748">
        <v>8</v>
      </c>
      <c r="N1748">
        <v>18</v>
      </c>
      <c r="O1748" s="1">
        <v>16</v>
      </c>
      <c r="P1748">
        <v>26.8</v>
      </c>
      <c r="Q1748">
        <v>18</v>
      </c>
      <c r="R1748">
        <v>314.2</v>
      </c>
      <c r="S1748">
        <v>18</v>
      </c>
      <c r="T1748">
        <v>115</v>
      </c>
      <c r="U1748">
        <v>18</v>
      </c>
      <c r="V1748">
        <v>58.4</v>
      </c>
      <c r="W1748">
        <v>7</v>
      </c>
      <c r="X1748">
        <v>105.7</v>
      </c>
    </row>
    <row r="1749" spans="1:24" x14ac:dyDescent="0.3">
      <c r="A1749" s="6" t="s">
        <v>20398</v>
      </c>
      <c r="B1749" s="52" t="s">
        <v>9845</v>
      </c>
      <c r="C1749" s="6" t="s">
        <v>20400</v>
      </c>
      <c r="D1749" s="6" t="s">
        <v>20399</v>
      </c>
      <c r="E1749" s="5">
        <v>101</v>
      </c>
      <c r="F1749" s="6">
        <v>11.5</v>
      </c>
      <c r="G1749" s="1">
        <v>0.94599999999999995</v>
      </c>
      <c r="H1749">
        <v>1.0469999999999999</v>
      </c>
      <c r="I1749">
        <v>0.93799999999999994</v>
      </c>
      <c r="J1749">
        <v>0.78400000000000003</v>
      </c>
      <c r="K1749">
        <v>1.0309999999999999</v>
      </c>
      <c r="L1749" s="1">
        <v>3</v>
      </c>
      <c r="M1749">
        <v>3</v>
      </c>
      <c r="N1749">
        <v>5</v>
      </c>
      <c r="O1749" s="1">
        <v>5</v>
      </c>
      <c r="P1749">
        <v>0.9</v>
      </c>
      <c r="Q1749">
        <v>5</v>
      </c>
      <c r="R1749">
        <v>11.9</v>
      </c>
      <c r="S1749">
        <v>5</v>
      </c>
      <c r="T1749">
        <v>14.2</v>
      </c>
      <c r="U1749">
        <v>5</v>
      </c>
      <c r="V1749">
        <v>6.4</v>
      </c>
      <c r="W1749">
        <v>5</v>
      </c>
      <c r="X1749">
        <v>4.0999999999999996</v>
      </c>
    </row>
    <row r="1750" spans="1:24" x14ac:dyDescent="0.3">
      <c r="A1750" s="6" t="s">
        <v>20401</v>
      </c>
      <c r="B1750" s="52" t="s">
        <v>9847</v>
      </c>
      <c r="C1750" s="6" t="s">
        <v>20403</v>
      </c>
      <c r="D1750" s="6" t="s">
        <v>20402</v>
      </c>
      <c r="E1750" s="5">
        <v>2414</v>
      </c>
      <c r="F1750" s="6">
        <v>264</v>
      </c>
      <c r="G1750" s="1">
        <v>0.99299999999999999</v>
      </c>
      <c r="H1750">
        <v>0.93700000000000006</v>
      </c>
      <c r="I1750">
        <v>0.96099999999999997</v>
      </c>
      <c r="J1750">
        <v>0.94799999999999995</v>
      </c>
      <c r="K1750">
        <v>0.92300000000000004</v>
      </c>
      <c r="L1750" s="1">
        <v>1</v>
      </c>
      <c r="M1750">
        <v>4</v>
      </c>
      <c r="N1750">
        <v>5</v>
      </c>
      <c r="O1750" s="1">
        <v>1</v>
      </c>
      <c r="P1750" t="s">
        <v>5</v>
      </c>
      <c r="Q1750">
        <v>1</v>
      </c>
      <c r="R1750" t="s">
        <v>5</v>
      </c>
      <c r="S1750">
        <v>1</v>
      </c>
      <c r="T1750" t="s">
        <v>5</v>
      </c>
      <c r="U1750">
        <v>1</v>
      </c>
      <c r="V1750" t="s">
        <v>5</v>
      </c>
      <c r="W1750">
        <v>1</v>
      </c>
      <c r="X1750" t="s">
        <v>5</v>
      </c>
    </row>
    <row r="1751" spans="1:24" x14ac:dyDescent="0.3">
      <c r="A1751" s="6" t="s">
        <v>20404</v>
      </c>
      <c r="B1751" s="52" t="s">
        <v>9849</v>
      </c>
      <c r="C1751" s="6" t="s">
        <v>20406</v>
      </c>
      <c r="D1751" s="6" t="s">
        <v>20405</v>
      </c>
      <c r="E1751" s="5">
        <v>3159</v>
      </c>
      <c r="F1751" s="6">
        <v>343.3</v>
      </c>
      <c r="G1751" s="1">
        <v>0.99199999999999999</v>
      </c>
      <c r="H1751">
        <v>1.0820000000000001</v>
      </c>
      <c r="I1751">
        <v>0.94499999999999995</v>
      </c>
      <c r="J1751">
        <v>0.90800000000000003</v>
      </c>
      <c r="K1751">
        <v>1.0189999999999999</v>
      </c>
      <c r="L1751" s="1">
        <v>14</v>
      </c>
      <c r="M1751">
        <v>14</v>
      </c>
      <c r="N1751">
        <v>18</v>
      </c>
      <c r="O1751" s="1">
        <v>18</v>
      </c>
      <c r="P1751">
        <v>9.6</v>
      </c>
      <c r="Q1751">
        <v>18</v>
      </c>
      <c r="R1751">
        <v>10.7</v>
      </c>
      <c r="S1751">
        <v>18</v>
      </c>
      <c r="T1751">
        <v>7.4</v>
      </c>
      <c r="U1751">
        <v>18</v>
      </c>
      <c r="V1751">
        <v>13.4</v>
      </c>
      <c r="W1751">
        <v>18</v>
      </c>
      <c r="X1751">
        <v>5.0999999999999996</v>
      </c>
    </row>
    <row r="1752" spans="1:24" x14ac:dyDescent="0.3">
      <c r="A1752" s="6" t="s">
        <v>3999</v>
      </c>
      <c r="B1752" s="52" t="s">
        <v>3998</v>
      </c>
      <c r="C1752" s="6" t="s">
        <v>4549</v>
      </c>
      <c r="D1752" s="6" t="s">
        <v>4000</v>
      </c>
      <c r="E1752" s="5">
        <v>864</v>
      </c>
      <c r="F1752" s="6">
        <v>97</v>
      </c>
      <c r="G1752" s="1">
        <v>0.95</v>
      </c>
      <c r="H1752">
        <v>1.113</v>
      </c>
      <c r="I1752">
        <v>1.036</v>
      </c>
      <c r="J1752">
        <v>1.024</v>
      </c>
      <c r="K1752">
        <v>1.2529999999999999</v>
      </c>
      <c r="L1752" s="1">
        <v>15</v>
      </c>
      <c r="M1752">
        <v>16</v>
      </c>
      <c r="N1752">
        <v>24</v>
      </c>
      <c r="O1752" s="1">
        <v>22</v>
      </c>
      <c r="P1752">
        <v>8.1999999999999993</v>
      </c>
      <c r="Q1752">
        <v>22</v>
      </c>
      <c r="R1752">
        <v>10.9</v>
      </c>
      <c r="S1752">
        <v>22</v>
      </c>
      <c r="T1752">
        <v>14.4</v>
      </c>
      <c r="U1752">
        <v>22</v>
      </c>
      <c r="V1752">
        <v>8.5</v>
      </c>
      <c r="W1752">
        <v>22</v>
      </c>
      <c r="X1752">
        <v>12.9</v>
      </c>
    </row>
    <row r="1753" spans="1:24" x14ac:dyDescent="0.3">
      <c r="A1753" s="6" t="s">
        <v>20407</v>
      </c>
      <c r="B1753" s="52" t="s">
        <v>9851</v>
      </c>
      <c r="C1753" s="6" t="s">
        <v>20409</v>
      </c>
      <c r="D1753" s="6" t="s">
        <v>20408</v>
      </c>
      <c r="E1753" s="5">
        <v>881</v>
      </c>
      <c r="F1753" s="6">
        <v>98.4</v>
      </c>
      <c r="G1753" s="1">
        <v>1.125</v>
      </c>
      <c r="H1753">
        <v>1.0640000000000001</v>
      </c>
      <c r="I1753">
        <v>0.83199999999999996</v>
      </c>
      <c r="J1753">
        <v>0.78600000000000003</v>
      </c>
      <c r="K1753">
        <v>0.95899999999999996</v>
      </c>
      <c r="L1753" s="1">
        <v>1</v>
      </c>
      <c r="M1753">
        <v>3</v>
      </c>
      <c r="N1753">
        <v>6</v>
      </c>
      <c r="O1753" s="1">
        <v>1</v>
      </c>
      <c r="P1753" t="s">
        <v>5</v>
      </c>
      <c r="Q1753">
        <v>1</v>
      </c>
      <c r="R1753" t="s">
        <v>5</v>
      </c>
      <c r="S1753">
        <v>1</v>
      </c>
      <c r="T1753" t="s">
        <v>5</v>
      </c>
      <c r="U1753">
        <v>1</v>
      </c>
      <c r="V1753" t="s">
        <v>5</v>
      </c>
      <c r="W1753">
        <v>1</v>
      </c>
      <c r="X1753" t="s">
        <v>5</v>
      </c>
    </row>
    <row r="1754" spans="1:24" x14ac:dyDescent="0.3">
      <c r="A1754" s="6" t="s">
        <v>20410</v>
      </c>
      <c r="B1754" s="52" t="s">
        <v>422</v>
      </c>
      <c r="C1754" s="6" t="s">
        <v>20412</v>
      </c>
      <c r="D1754" s="6" t="s">
        <v>20411</v>
      </c>
      <c r="E1754" s="5">
        <v>1005</v>
      </c>
      <c r="F1754" s="6">
        <v>112.5</v>
      </c>
      <c r="G1754" s="1">
        <v>0.93600000000000005</v>
      </c>
      <c r="H1754">
        <v>1</v>
      </c>
      <c r="I1754">
        <v>1.0489999999999999</v>
      </c>
      <c r="J1754">
        <v>1.149</v>
      </c>
      <c r="K1754">
        <v>2.0489999999999999</v>
      </c>
      <c r="L1754" s="1">
        <v>1</v>
      </c>
      <c r="M1754">
        <v>36</v>
      </c>
      <c r="N1754">
        <v>83</v>
      </c>
      <c r="O1754" s="1">
        <v>1</v>
      </c>
      <c r="P1754" t="s">
        <v>5</v>
      </c>
      <c r="Q1754">
        <v>1</v>
      </c>
      <c r="R1754" t="s">
        <v>5</v>
      </c>
      <c r="S1754">
        <v>1</v>
      </c>
      <c r="T1754" t="s">
        <v>5</v>
      </c>
      <c r="U1754">
        <v>1</v>
      </c>
      <c r="V1754" t="s">
        <v>5</v>
      </c>
      <c r="W1754">
        <v>1</v>
      </c>
      <c r="X1754" t="s">
        <v>5</v>
      </c>
    </row>
    <row r="1755" spans="1:24" x14ac:dyDescent="0.3">
      <c r="A1755" s="6" t="s">
        <v>3742</v>
      </c>
      <c r="B1755" s="52" t="s">
        <v>422</v>
      </c>
      <c r="D1755" s="6" t="s">
        <v>3743</v>
      </c>
      <c r="E1755" s="5">
        <v>935</v>
      </c>
      <c r="F1755" s="6">
        <v>104.3</v>
      </c>
      <c r="G1755" s="1">
        <v>0.99</v>
      </c>
      <c r="H1755">
        <v>1.0760000000000001</v>
      </c>
      <c r="I1755">
        <v>0.872</v>
      </c>
      <c r="J1755">
        <v>0.9</v>
      </c>
      <c r="K1755">
        <v>1.0580000000000001</v>
      </c>
      <c r="L1755" s="1">
        <v>1</v>
      </c>
      <c r="M1755">
        <v>36</v>
      </c>
      <c r="N1755">
        <v>83</v>
      </c>
      <c r="O1755" s="1">
        <v>1</v>
      </c>
      <c r="P1755" t="s">
        <v>5</v>
      </c>
      <c r="Q1755">
        <v>1</v>
      </c>
      <c r="R1755" t="s">
        <v>5</v>
      </c>
      <c r="S1755">
        <v>1</v>
      </c>
      <c r="T1755" t="s">
        <v>5</v>
      </c>
      <c r="U1755">
        <v>1</v>
      </c>
      <c r="V1755" t="s">
        <v>5</v>
      </c>
      <c r="W1755">
        <v>1</v>
      </c>
      <c r="X1755" t="s">
        <v>5</v>
      </c>
    </row>
    <row r="1756" spans="1:24" x14ac:dyDescent="0.3">
      <c r="A1756" s="6" t="s">
        <v>20413</v>
      </c>
      <c r="B1756" s="52" t="s">
        <v>9853</v>
      </c>
      <c r="C1756" s="6" t="s">
        <v>20415</v>
      </c>
      <c r="D1756" s="6" t="s">
        <v>20414</v>
      </c>
      <c r="E1756" s="5">
        <v>836</v>
      </c>
      <c r="F1756" s="6">
        <v>93.4</v>
      </c>
      <c r="G1756" s="1">
        <v>0.91800000000000004</v>
      </c>
      <c r="H1756">
        <v>1.0089999999999999</v>
      </c>
      <c r="I1756">
        <v>0.64700000000000002</v>
      </c>
      <c r="J1756">
        <v>0.75700000000000001</v>
      </c>
      <c r="K1756">
        <v>0.89800000000000002</v>
      </c>
      <c r="L1756" s="1">
        <v>2</v>
      </c>
      <c r="M1756">
        <v>2</v>
      </c>
      <c r="N1756">
        <v>2</v>
      </c>
      <c r="O1756" s="1">
        <v>2</v>
      </c>
      <c r="P1756">
        <v>31.3</v>
      </c>
      <c r="Q1756">
        <v>2</v>
      </c>
      <c r="R1756">
        <v>35.1</v>
      </c>
      <c r="S1756">
        <v>2</v>
      </c>
      <c r="T1756">
        <v>3.1</v>
      </c>
      <c r="U1756">
        <v>2</v>
      </c>
      <c r="V1756">
        <v>22.2</v>
      </c>
      <c r="W1756">
        <v>2</v>
      </c>
      <c r="X1756">
        <v>1.2</v>
      </c>
    </row>
    <row r="1757" spans="1:24" x14ac:dyDescent="0.3">
      <c r="A1757" s="6" t="s">
        <v>20416</v>
      </c>
      <c r="B1757" s="52" t="s">
        <v>9855</v>
      </c>
      <c r="D1757" s="6" t="s">
        <v>20417</v>
      </c>
      <c r="E1757" s="5">
        <v>160</v>
      </c>
      <c r="F1757" s="6">
        <v>19.2</v>
      </c>
      <c r="G1757" s="1">
        <v>1.319</v>
      </c>
      <c r="H1757">
        <v>1.1060000000000001</v>
      </c>
      <c r="I1757">
        <v>0.96499999999999997</v>
      </c>
      <c r="J1757">
        <v>1.012</v>
      </c>
      <c r="K1757">
        <v>1.288</v>
      </c>
      <c r="L1757" s="1">
        <v>1</v>
      </c>
      <c r="M1757">
        <v>1</v>
      </c>
      <c r="N1757">
        <v>1</v>
      </c>
      <c r="O1757" s="1">
        <v>1</v>
      </c>
      <c r="P1757" t="s">
        <v>5</v>
      </c>
      <c r="Q1757">
        <v>1</v>
      </c>
      <c r="R1757" t="s">
        <v>5</v>
      </c>
      <c r="S1757">
        <v>1</v>
      </c>
      <c r="T1757" t="s">
        <v>5</v>
      </c>
      <c r="U1757">
        <v>1</v>
      </c>
      <c r="V1757" t="s">
        <v>5</v>
      </c>
      <c r="W1757">
        <v>1</v>
      </c>
      <c r="X1757" t="s">
        <v>5</v>
      </c>
    </row>
    <row r="1758" spans="1:24" x14ac:dyDescent="0.3">
      <c r="A1758" s="6" t="s">
        <v>20418</v>
      </c>
      <c r="B1758" s="52" t="s">
        <v>9857</v>
      </c>
      <c r="C1758" s="6" t="s">
        <v>20420</v>
      </c>
      <c r="D1758" s="6" t="s">
        <v>20419</v>
      </c>
      <c r="E1758" s="5">
        <v>224</v>
      </c>
      <c r="F1758" s="6">
        <v>25.4</v>
      </c>
      <c r="G1758" s="1">
        <v>1.073</v>
      </c>
      <c r="H1758">
        <v>1.038</v>
      </c>
      <c r="I1758">
        <v>1.1990000000000001</v>
      </c>
      <c r="J1758">
        <v>1.292</v>
      </c>
      <c r="K1758">
        <v>1.1559999999999999</v>
      </c>
      <c r="L1758" s="1">
        <v>3</v>
      </c>
      <c r="M1758">
        <v>3</v>
      </c>
      <c r="N1758">
        <v>6</v>
      </c>
      <c r="O1758" s="1">
        <v>6</v>
      </c>
      <c r="P1758">
        <v>3.4</v>
      </c>
      <c r="Q1758">
        <v>6</v>
      </c>
      <c r="R1758">
        <v>12.2</v>
      </c>
      <c r="S1758">
        <v>6</v>
      </c>
      <c r="T1758">
        <v>6.2</v>
      </c>
      <c r="U1758">
        <v>6</v>
      </c>
      <c r="V1758">
        <v>3.9</v>
      </c>
      <c r="W1758">
        <v>6</v>
      </c>
      <c r="X1758">
        <v>9.8000000000000007</v>
      </c>
    </row>
    <row r="1759" spans="1:24" x14ac:dyDescent="0.3">
      <c r="A1759" s="6" t="s">
        <v>20421</v>
      </c>
      <c r="B1759" s="52" t="s">
        <v>9859</v>
      </c>
      <c r="C1759" s="6" t="s">
        <v>20423</v>
      </c>
      <c r="D1759" s="6" t="s">
        <v>20422</v>
      </c>
      <c r="E1759" s="5">
        <v>2579</v>
      </c>
      <c r="F1759" s="6">
        <v>292.3</v>
      </c>
      <c r="G1759" s="1">
        <v>1.0589999999999999</v>
      </c>
      <c r="H1759">
        <v>1.1359999999999999</v>
      </c>
      <c r="I1759">
        <v>1.2110000000000001</v>
      </c>
      <c r="J1759">
        <v>1.3260000000000001</v>
      </c>
      <c r="K1759">
        <v>1.2689999999999999</v>
      </c>
      <c r="L1759" s="1">
        <v>1</v>
      </c>
      <c r="M1759">
        <v>1</v>
      </c>
      <c r="N1759">
        <v>1</v>
      </c>
      <c r="O1759" s="1">
        <v>1</v>
      </c>
      <c r="P1759" t="s">
        <v>5</v>
      </c>
      <c r="Q1759">
        <v>1</v>
      </c>
      <c r="R1759" t="s">
        <v>5</v>
      </c>
      <c r="S1759">
        <v>1</v>
      </c>
      <c r="T1759" t="s">
        <v>5</v>
      </c>
      <c r="U1759">
        <v>1</v>
      </c>
      <c r="V1759" t="s">
        <v>5</v>
      </c>
      <c r="W1759">
        <v>1</v>
      </c>
      <c r="X1759" t="s">
        <v>5</v>
      </c>
    </row>
    <row r="1760" spans="1:24" x14ac:dyDescent="0.3">
      <c r="A1760" s="6" t="s">
        <v>20424</v>
      </c>
      <c r="B1760" s="52" t="s">
        <v>9861</v>
      </c>
      <c r="D1760" s="6" t="s">
        <v>20425</v>
      </c>
      <c r="E1760" s="5">
        <v>136</v>
      </c>
      <c r="F1760" s="6">
        <v>16.399999999999999</v>
      </c>
      <c r="G1760" s="1">
        <v>0.93899999999999995</v>
      </c>
      <c r="H1760">
        <v>1.431</v>
      </c>
      <c r="I1760">
        <v>1.609</v>
      </c>
      <c r="J1760">
        <v>1.7270000000000001</v>
      </c>
      <c r="K1760">
        <v>1.581</v>
      </c>
      <c r="L1760" s="1">
        <v>1</v>
      </c>
      <c r="M1760">
        <v>1</v>
      </c>
      <c r="N1760">
        <v>1</v>
      </c>
      <c r="O1760" s="1">
        <v>1</v>
      </c>
      <c r="P1760" t="s">
        <v>5</v>
      </c>
      <c r="Q1760">
        <v>1</v>
      </c>
      <c r="R1760" t="s">
        <v>5</v>
      </c>
      <c r="S1760">
        <v>1</v>
      </c>
      <c r="T1760" t="s">
        <v>5</v>
      </c>
      <c r="U1760">
        <v>1</v>
      </c>
      <c r="V1760" t="s">
        <v>5</v>
      </c>
      <c r="W1760">
        <v>1</v>
      </c>
      <c r="X1760" t="s">
        <v>5</v>
      </c>
    </row>
    <row r="1761" spans="1:24" x14ac:dyDescent="0.3">
      <c r="A1761" s="6" t="s">
        <v>20426</v>
      </c>
      <c r="B1761" s="52" t="s">
        <v>9863</v>
      </c>
      <c r="C1761" s="6" t="s">
        <v>20428</v>
      </c>
      <c r="D1761" s="6" t="s">
        <v>20427</v>
      </c>
      <c r="E1761" s="5">
        <v>607</v>
      </c>
      <c r="F1761" s="6">
        <v>70.3</v>
      </c>
      <c r="G1761" s="1">
        <v>1.0960000000000001</v>
      </c>
      <c r="H1761">
        <v>1.3240000000000001</v>
      </c>
      <c r="I1761">
        <v>1.6020000000000001</v>
      </c>
      <c r="J1761">
        <v>1.696</v>
      </c>
      <c r="K1761">
        <v>1.6639999999999999</v>
      </c>
      <c r="L1761" s="1">
        <v>6</v>
      </c>
      <c r="M1761">
        <v>6</v>
      </c>
      <c r="N1761">
        <v>7</v>
      </c>
      <c r="O1761" s="1">
        <v>7</v>
      </c>
      <c r="P1761">
        <v>5.3</v>
      </c>
      <c r="Q1761">
        <v>7</v>
      </c>
      <c r="R1761">
        <v>26.8</v>
      </c>
      <c r="S1761">
        <v>7</v>
      </c>
      <c r="T1761">
        <v>28.5</v>
      </c>
      <c r="U1761">
        <v>7</v>
      </c>
      <c r="V1761">
        <v>19.2</v>
      </c>
      <c r="W1761">
        <v>7</v>
      </c>
      <c r="X1761">
        <v>16.100000000000001</v>
      </c>
    </row>
    <row r="1762" spans="1:24" x14ac:dyDescent="0.3">
      <c r="A1762" s="6" t="s">
        <v>20429</v>
      </c>
      <c r="B1762" s="52" t="s">
        <v>9865</v>
      </c>
      <c r="C1762" s="6" t="s">
        <v>20431</v>
      </c>
      <c r="D1762" s="6" t="s">
        <v>20430</v>
      </c>
      <c r="E1762" s="5">
        <v>576</v>
      </c>
      <c r="F1762" s="6">
        <v>60.3</v>
      </c>
      <c r="G1762" s="1">
        <v>0.996</v>
      </c>
      <c r="H1762">
        <v>0.90900000000000003</v>
      </c>
      <c r="I1762">
        <v>1.012</v>
      </c>
      <c r="J1762">
        <v>1.244</v>
      </c>
      <c r="K1762">
        <v>1.2849999999999999</v>
      </c>
      <c r="L1762" s="1">
        <v>4</v>
      </c>
      <c r="M1762">
        <v>4</v>
      </c>
      <c r="N1762">
        <v>4</v>
      </c>
      <c r="O1762" s="1">
        <v>4</v>
      </c>
      <c r="P1762">
        <v>2.2000000000000002</v>
      </c>
      <c r="Q1762">
        <v>4</v>
      </c>
      <c r="R1762">
        <v>5.9</v>
      </c>
      <c r="S1762">
        <v>4</v>
      </c>
      <c r="T1762">
        <v>12.2</v>
      </c>
      <c r="U1762">
        <v>4</v>
      </c>
      <c r="V1762">
        <v>15.3</v>
      </c>
      <c r="W1762">
        <v>4</v>
      </c>
      <c r="X1762">
        <v>12.6</v>
      </c>
    </row>
    <row r="1763" spans="1:24" x14ac:dyDescent="0.3">
      <c r="A1763" s="6" t="s">
        <v>2233</v>
      </c>
      <c r="B1763" s="52" t="s">
        <v>2232</v>
      </c>
      <c r="C1763" s="6" t="s">
        <v>5080</v>
      </c>
      <c r="D1763" s="6" t="s">
        <v>2234</v>
      </c>
      <c r="E1763" s="5">
        <v>1512</v>
      </c>
      <c r="F1763" s="6">
        <v>170.5</v>
      </c>
      <c r="G1763" s="1">
        <v>1.0189999999999999</v>
      </c>
      <c r="H1763">
        <v>0.96199999999999997</v>
      </c>
      <c r="I1763">
        <v>0.95599999999999996</v>
      </c>
      <c r="J1763">
        <v>0.96</v>
      </c>
      <c r="K1763">
        <v>0.88300000000000001</v>
      </c>
      <c r="L1763" s="1">
        <v>57</v>
      </c>
      <c r="M1763">
        <v>58</v>
      </c>
      <c r="N1763">
        <v>139</v>
      </c>
      <c r="O1763" s="1">
        <v>135</v>
      </c>
      <c r="P1763">
        <v>7</v>
      </c>
      <c r="Q1763">
        <v>134</v>
      </c>
      <c r="R1763">
        <v>9.3000000000000007</v>
      </c>
      <c r="S1763">
        <v>135</v>
      </c>
      <c r="T1763">
        <v>11.5</v>
      </c>
      <c r="U1763">
        <v>134</v>
      </c>
      <c r="V1763">
        <v>10.6</v>
      </c>
      <c r="W1763">
        <v>135</v>
      </c>
      <c r="X1763">
        <v>11.7</v>
      </c>
    </row>
    <row r="1764" spans="1:24" x14ac:dyDescent="0.3">
      <c r="A1764" s="6" t="s">
        <v>20432</v>
      </c>
      <c r="B1764" s="52" t="s">
        <v>414</v>
      </c>
      <c r="C1764" s="6" t="s">
        <v>20434</v>
      </c>
      <c r="D1764" s="6" t="s">
        <v>20433</v>
      </c>
      <c r="E1764" s="5">
        <v>896</v>
      </c>
      <c r="F1764" s="6">
        <v>98.6</v>
      </c>
      <c r="G1764" s="1">
        <v>0.98499999999999999</v>
      </c>
      <c r="H1764">
        <v>0.95399999999999996</v>
      </c>
      <c r="I1764">
        <v>1.018</v>
      </c>
      <c r="J1764">
        <v>1.145</v>
      </c>
      <c r="K1764">
        <v>1</v>
      </c>
      <c r="L1764" s="1">
        <v>21</v>
      </c>
      <c r="M1764">
        <v>21</v>
      </c>
      <c r="N1764">
        <v>28</v>
      </c>
      <c r="O1764" s="1">
        <v>28</v>
      </c>
      <c r="P1764">
        <v>9</v>
      </c>
      <c r="Q1764">
        <v>28</v>
      </c>
      <c r="R1764">
        <v>8.9</v>
      </c>
      <c r="S1764">
        <v>28</v>
      </c>
      <c r="T1764">
        <v>7.2</v>
      </c>
      <c r="U1764">
        <v>28</v>
      </c>
      <c r="V1764">
        <v>6.1</v>
      </c>
      <c r="W1764">
        <v>28</v>
      </c>
      <c r="X1764">
        <v>10.8</v>
      </c>
    </row>
    <row r="1765" spans="1:24" x14ac:dyDescent="0.3">
      <c r="A1765" s="6" t="s">
        <v>20435</v>
      </c>
      <c r="B1765" s="52" t="s">
        <v>9867</v>
      </c>
      <c r="C1765" s="6" t="s">
        <v>20437</v>
      </c>
      <c r="D1765" s="6" t="s">
        <v>20436</v>
      </c>
      <c r="E1765" s="5">
        <v>864</v>
      </c>
      <c r="F1765" s="6">
        <v>94.2</v>
      </c>
      <c r="G1765" s="1">
        <v>0.97699999999999998</v>
      </c>
      <c r="H1765">
        <v>1.002</v>
      </c>
      <c r="I1765">
        <v>1.03</v>
      </c>
      <c r="J1765">
        <v>1.1930000000000001</v>
      </c>
      <c r="K1765">
        <v>1.052</v>
      </c>
      <c r="L1765" s="1">
        <v>18</v>
      </c>
      <c r="M1765">
        <v>18</v>
      </c>
      <c r="N1765">
        <v>25</v>
      </c>
      <c r="O1765" s="1">
        <v>25</v>
      </c>
      <c r="P1765">
        <v>8</v>
      </c>
      <c r="Q1765">
        <v>25</v>
      </c>
      <c r="R1765">
        <v>7.2</v>
      </c>
      <c r="S1765">
        <v>25</v>
      </c>
      <c r="T1765">
        <v>5.9</v>
      </c>
      <c r="U1765">
        <v>25</v>
      </c>
      <c r="V1765">
        <v>7</v>
      </c>
      <c r="W1765">
        <v>25</v>
      </c>
      <c r="X1765">
        <v>11.4</v>
      </c>
    </row>
    <row r="1766" spans="1:24" x14ac:dyDescent="0.3">
      <c r="A1766" s="6" t="s">
        <v>20438</v>
      </c>
      <c r="B1766" s="52" t="s">
        <v>9869</v>
      </c>
      <c r="C1766" s="6" t="s">
        <v>20440</v>
      </c>
      <c r="D1766" s="6" t="s">
        <v>20439</v>
      </c>
      <c r="E1766" s="5">
        <v>715</v>
      </c>
      <c r="F1766" s="6">
        <v>80.599999999999994</v>
      </c>
      <c r="G1766" s="1">
        <v>0.89500000000000002</v>
      </c>
      <c r="H1766">
        <v>0.92400000000000004</v>
      </c>
      <c r="I1766">
        <v>0.56000000000000005</v>
      </c>
      <c r="J1766">
        <v>0.57299999999999995</v>
      </c>
      <c r="K1766">
        <v>0.80800000000000005</v>
      </c>
      <c r="L1766" s="1">
        <v>2</v>
      </c>
      <c r="M1766">
        <v>2</v>
      </c>
      <c r="N1766">
        <v>2</v>
      </c>
      <c r="O1766" s="1">
        <v>2</v>
      </c>
      <c r="P1766">
        <v>11.8</v>
      </c>
      <c r="Q1766">
        <v>2</v>
      </c>
      <c r="R1766">
        <v>18.8</v>
      </c>
      <c r="S1766">
        <v>2</v>
      </c>
      <c r="T1766">
        <v>68.900000000000006</v>
      </c>
      <c r="U1766">
        <v>2</v>
      </c>
      <c r="V1766">
        <v>58</v>
      </c>
      <c r="W1766">
        <v>2</v>
      </c>
      <c r="X1766">
        <v>25.3</v>
      </c>
    </row>
    <row r="1767" spans="1:24" x14ac:dyDescent="0.3">
      <c r="A1767" s="6" t="s">
        <v>20441</v>
      </c>
      <c r="B1767" s="52" t="s">
        <v>9871</v>
      </c>
      <c r="C1767" s="6" t="s">
        <v>20443</v>
      </c>
      <c r="D1767" s="6" t="s">
        <v>20442</v>
      </c>
      <c r="E1767" s="5">
        <v>437</v>
      </c>
      <c r="F1767" s="6">
        <v>48.3</v>
      </c>
      <c r="G1767" s="1">
        <v>0.99099999999999999</v>
      </c>
      <c r="H1767">
        <v>1.1020000000000001</v>
      </c>
      <c r="I1767">
        <v>0.76100000000000001</v>
      </c>
      <c r="J1767">
        <v>0.7</v>
      </c>
      <c r="K1767">
        <v>0.84799999999999998</v>
      </c>
      <c r="L1767" s="1">
        <v>6</v>
      </c>
      <c r="M1767">
        <v>6</v>
      </c>
      <c r="N1767">
        <v>9</v>
      </c>
      <c r="O1767" s="1">
        <v>9</v>
      </c>
      <c r="P1767">
        <v>5.4</v>
      </c>
      <c r="Q1767">
        <v>9</v>
      </c>
      <c r="R1767">
        <v>6.8</v>
      </c>
      <c r="S1767">
        <v>9</v>
      </c>
      <c r="T1767">
        <v>7.6</v>
      </c>
      <c r="U1767">
        <v>9</v>
      </c>
      <c r="V1767">
        <v>17</v>
      </c>
      <c r="W1767">
        <v>9</v>
      </c>
      <c r="X1767">
        <v>6.4</v>
      </c>
    </row>
    <row r="1768" spans="1:24" x14ac:dyDescent="0.3">
      <c r="A1768" s="6" t="s">
        <v>586</v>
      </c>
      <c r="B1768" s="52" t="s">
        <v>585</v>
      </c>
      <c r="C1768" s="6" t="s">
        <v>5557</v>
      </c>
      <c r="D1768" s="6" t="s">
        <v>587</v>
      </c>
      <c r="E1768" s="5">
        <v>941</v>
      </c>
      <c r="F1768" s="6">
        <v>107.2</v>
      </c>
      <c r="G1768" s="1">
        <v>0.97599999999999998</v>
      </c>
      <c r="H1768">
        <v>1.3009999999999999</v>
      </c>
      <c r="I1768">
        <v>1.8360000000000001</v>
      </c>
      <c r="J1768">
        <v>2.13</v>
      </c>
      <c r="K1768">
        <v>1.998</v>
      </c>
      <c r="L1768" s="1">
        <v>27</v>
      </c>
      <c r="M1768">
        <v>27</v>
      </c>
      <c r="N1768">
        <v>56</v>
      </c>
      <c r="O1768" s="1">
        <v>56</v>
      </c>
      <c r="P1768">
        <v>6.3</v>
      </c>
      <c r="Q1768">
        <v>56</v>
      </c>
      <c r="R1768">
        <v>7.4</v>
      </c>
      <c r="S1768">
        <v>56</v>
      </c>
      <c r="T1768">
        <v>9.6</v>
      </c>
      <c r="U1768">
        <v>55</v>
      </c>
      <c r="V1768">
        <v>8.6999999999999993</v>
      </c>
      <c r="W1768">
        <v>56</v>
      </c>
      <c r="X1768">
        <v>8.1</v>
      </c>
    </row>
    <row r="1769" spans="1:24" x14ac:dyDescent="0.3">
      <c r="A1769" s="6" t="s">
        <v>598</v>
      </c>
      <c r="B1769" s="52" t="s">
        <v>597</v>
      </c>
      <c r="C1769" s="6" t="s">
        <v>5554</v>
      </c>
      <c r="D1769" s="6" t="s">
        <v>599</v>
      </c>
      <c r="E1769" s="5">
        <v>960</v>
      </c>
      <c r="F1769" s="6">
        <v>110.4</v>
      </c>
      <c r="G1769" s="1">
        <v>1.0029999999999999</v>
      </c>
      <c r="H1769">
        <v>1.2809999999999999</v>
      </c>
      <c r="I1769">
        <v>1.6830000000000001</v>
      </c>
      <c r="J1769">
        <v>1.8049999999999999</v>
      </c>
      <c r="K1769">
        <v>1.6479999999999999</v>
      </c>
      <c r="L1769" s="1">
        <v>23</v>
      </c>
      <c r="M1769">
        <v>23</v>
      </c>
      <c r="N1769">
        <v>34</v>
      </c>
      <c r="O1769" s="1">
        <v>34</v>
      </c>
      <c r="P1769">
        <v>7.3</v>
      </c>
      <c r="Q1769">
        <v>34</v>
      </c>
      <c r="R1769">
        <v>11.8</v>
      </c>
      <c r="S1769">
        <v>34</v>
      </c>
      <c r="T1769">
        <v>17.100000000000001</v>
      </c>
      <c r="U1769">
        <v>34</v>
      </c>
      <c r="V1769">
        <v>10.8</v>
      </c>
      <c r="W1769">
        <v>34</v>
      </c>
      <c r="X1769">
        <v>13.5</v>
      </c>
    </row>
    <row r="1770" spans="1:24" x14ac:dyDescent="0.3">
      <c r="A1770" s="6" t="s">
        <v>4286</v>
      </c>
      <c r="B1770" s="52" t="s">
        <v>4285</v>
      </c>
      <c r="C1770" s="6" t="s">
        <v>4471</v>
      </c>
      <c r="D1770" s="6" t="s">
        <v>4287</v>
      </c>
      <c r="E1770" s="5">
        <v>1412</v>
      </c>
      <c r="F1770" s="6">
        <v>158.19999999999999</v>
      </c>
      <c r="G1770" s="1">
        <v>0.95199999999999996</v>
      </c>
      <c r="H1770">
        <v>1.1499999999999999</v>
      </c>
      <c r="I1770">
        <v>1.036</v>
      </c>
      <c r="J1770">
        <v>1.0329999999999999</v>
      </c>
      <c r="K1770">
        <v>1.333</v>
      </c>
      <c r="L1770" s="1">
        <v>9</v>
      </c>
      <c r="M1770">
        <v>9</v>
      </c>
      <c r="N1770">
        <v>11</v>
      </c>
      <c r="O1770" s="1">
        <v>11</v>
      </c>
      <c r="P1770">
        <v>10.6</v>
      </c>
      <c r="Q1770">
        <v>11</v>
      </c>
      <c r="R1770">
        <v>8.9</v>
      </c>
      <c r="S1770">
        <v>11</v>
      </c>
      <c r="T1770">
        <v>10</v>
      </c>
      <c r="U1770">
        <v>11</v>
      </c>
      <c r="V1770">
        <v>12.6</v>
      </c>
      <c r="W1770">
        <v>11</v>
      </c>
      <c r="X1770">
        <v>7.6</v>
      </c>
    </row>
    <row r="1771" spans="1:24" x14ac:dyDescent="0.3">
      <c r="A1771" s="6" t="s">
        <v>20444</v>
      </c>
      <c r="B1771" s="52" t="s">
        <v>9873</v>
      </c>
      <c r="D1771" s="6" t="s">
        <v>20445</v>
      </c>
      <c r="E1771" s="5">
        <v>1086</v>
      </c>
      <c r="F1771" s="6">
        <v>124.7</v>
      </c>
      <c r="G1771" s="1">
        <v>1</v>
      </c>
      <c r="H1771">
        <v>1.151</v>
      </c>
      <c r="I1771">
        <v>1.194</v>
      </c>
      <c r="J1771">
        <v>1.2929999999999999</v>
      </c>
      <c r="K1771">
        <v>1.169</v>
      </c>
      <c r="L1771" s="1">
        <v>13</v>
      </c>
      <c r="M1771">
        <v>15</v>
      </c>
      <c r="N1771">
        <v>16</v>
      </c>
      <c r="O1771" s="1">
        <v>14</v>
      </c>
      <c r="P1771">
        <v>15.4</v>
      </c>
      <c r="Q1771">
        <v>14</v>
      </c>
      <c r="R1771">
        <v>11.5</v>
      </c>
      <c r="S1771">
        <v>14</v>
      </c>
      <c r="T1771">
        <v>15.2</v>
      </c>
      <c r="U1771">
        <v>14</v>
      </c>
      <c r="V1771">
        <v>14.8</v>
      </c>
      <c r="W1771">
        <v>14</v>
      </c>
      <c r="X1771">
        <v>6.8</v>
      </c>
    </row>
    <row r="1772" spans="1:24" x14ac:dyDescent="0.3">
      <c r="A1772" s="6" t="s">
        <v>20446</v>
      </c>
      <c r="B1772" s="52" t="s">
        <v>9875</v>
      </c>
      <c r="C1772" s="6" t="s">
        <v>20448</v>
      </c>
      <c r="D1772" s="6" t="s">
        <v>20447</v>
      </c>
      <c r="E1772" s="5">
        <v>297</v>
      </c>
      <c r="F1772" s="6">
        <v>32.5</v>
      </c>
      <c r="G1772" s="1">
        <v>0.93899999999999995</v>
      </c>
      <c r="H1772">
        <v>1.0129999999999999</v>
      </c>
      <c r="I1772">
        <v>1.004</v>
      </c>
      <c r="J1772">
        <v>0.94799999999999995</v>
      </c>
      <c r="K1772">
        <v>0.98</v>
      </c>
      <c r="L1772" s="1">
        <v>3</v>
      </c>
      <c r="M1772">
        <v>3</v>
      </c>
      <c r="N1772">
        <v>3</v>
      </c>
      <c r="O1772" s="1">
        <v>3</v>
      </c>
      <c r="P1772">
        <v>1</v>
      </c>
      <c r="Q1772">
        <v>3</v>
      </c>
      <c r="R1772">
        <v>5.3</v>
      </c>
      <c r="S1772">
        <v>3</v>
      </c>
      <c r="T1772">
        <v>1.1000000000000001</v>
      </c>
      <c r="U1772">
        <v>3</v>
      </c>
      <c r="V1772">
        <v>8.3000000000000007</v>
      </c>
      <c r="W1772">
        <v>3</v>
      </c>
      <c r="X1772">
        <v>1</v>
      </c>
    </row>
    <row r="1773" spans="1:24" x14ac:dyDescent="0.3">
      <c r="A1773" s="6" t="s">
        <v>20449</v>
      </c>
      <c r="B1773" s="52" t="s">
        <v>9877</v>
      </c>
      <c r="C1773" s="6" t="s">
        <v>20451</v>
      </c>
      <c r="D1773" s="6" t="s">
        <v>20450</v>
      </c>
      <c r="E1773" s="5">
        <v>760</v>
      </c>
      <c r="F1773" s="6">
        <v>86.9</v>
      </c>
      <c r="G1773" s="1">
        <v>1.0469999999999999</v>
      </c>
      <c r="H1773">
        <v>1.1319999999999999</v>
      </c>
      <c r="I1773">
        <v>1.232</v>
      </c>
      <c r="J1773">
        <v>1.2</v>
      </c>
      <c r="K1773">
        <v>1.085</v>
      </c>
      <c r="L1773" s="1">
        <v>9</v>
      </c>
      <c r="M1773">
        <v>9</v>
      </c>
      <c r="N1773">
        <v>11</v>
      </c>
      <c r="O1773" s="1">
        <v>9</v>
      </c>
      <c r="P1773">
        <v>9.6</v>
      </c>
      <c r="Q1773">
        <v>9</v>
      </c>
      <c r="R1773">
        <v>14.2</v>
      </c>
      <c r="S1773">
        <v>9</v>
      </c>
      <c r="T1773">
        <v>14.4</v>
      </c>
      <c r="U1773">
        <v>9</v>
      </c>
      <c r="V1773">
        <v>17.899999999999999</v>
      </c>
      <c r="W1773">
        <v>9</v>
      </c>
      <c r="X1773">
        <v>6.2</v>
      </c>
    </row>
    <row r="1774" spans="1:24" x14ac:dyDescent="0.3">
      <c r="A1774" s="6" t="s">
        <v>2640</v>
      </c>
      <c r="B1774" s="52" t="s">
        <v>2639</v>
      </c>
      <c r="D1774" s="6" t="s">
        <v>2641</v>
      </c>
      <c r="E1774" s="5">
        <v>718</v>
      </c>
      <c r="F1774" s="6">
        <v>81.900000000000006</v>
      </c>
      <c r="G1774" s="1">
        <v>0.92800000000000005</v>
      </c>
      <c r="H1774">
        <v>1.002</v>
      </c>
      <c r="I1774">
        <v>0.93700000000000006</v>
      </c>
      <c r="J1774">
        <v>0.96799999999999997</v>
      </c>
      <c r="K1774">
        <v>0.96399999999999997</v>
      </c>
      <c r="L1774" s="1">
        <v>6</v>
      </c>
      <c r="M1774">
        <v>6</v>
      </c>
      <c r="N1774">
        <v>7</v>
      </c>
      <c r="O1774" s="1">
        <v>7</v>
      </c>
      <c r="P1774">
        <v>7.9</v>
      </c>
      <c r="Q1774">
        <v>7</v>
      </c>
      <c r="R1774">
        <v>4.2</v>
      </c>
      <c r="S1774">
        <v>7</v>
      </c>
      <c r="T1774">
        <v>10.1</v>
      </c>
      <c r="U1774">
        <v>7</v>
      </c>
      <c r="V1774">
        <v>9.1</v>
      </c>
      <c r="W1774">
        <v>7</v>
      </c>
      <c r="X1774">
        <v>10.6</v>
      </c>
    </row>
    <row r="1775" spans="1:24" x14ac:dyDescent="0.3">
      <c r="A1775" s="6" t="s">
        <v>20452</v>
      </c>
      <c r="B1775" s="52" t="s">
        <v>9879</v>
      </c>
      <c r="C1775" s="6" t="s">
        <v>20454</v>
      </c>
      <c r="D1775" s="6" t="s">
        <v>20453</v>
      </c>
      <c r="E1775" s="5">
        <v>916</v>
      </c>
      <c r="F1775" s="6">
        <v>104.4</v>
      </c>
      <c r="G1775" s="1">
        <v>0.98399999999999999</v>
      </c>
      <c r="H1775">
        <v>1.0649999999999999</v>
      </c>
      <c r="I1775">
        <v>1.046</v>
      </c>
      <c r="J1775">
        <v>1.1519999999999999</v>
      </c>
      <c r="K1775">
        <v>1.0980000000000001</v>
      </c>
      <c r="L1775" s="1">
        <v>6</v>
      </c>
      <c r="M1775">
        <v>6</v>
      </c>
      <c r="N1775">
        <v>8</v>
      </c>
      <c r="O1775" s="1">
        <v>8</v>
      </c>
      <c r="P1775">
        <v>6.3</v>
      </c>
      <c r="Q1775">
        <v>8</v>
      </c>
      <c r="R1775">
        <v>8.5</v>
      </c>
      <c r="S1775">
        <v>8</v>
      </c>
      <c r="T1775">
        <v>17.2</v>
      </c>
      <c r="U1775">
        <v>8</v>
      </c>
      <c r="V1775">
        <v>12.7</v>
      </c>
      <c r="W1775">
        <v>8</v>
      </c>
      <c r="X1775">
        <v>10.7</v>
      </c>
    </row>
    <row r="1776" spans="1:24" x14ac:dyDescent="0.3">
      <c r="A1776" s="6" t="s">
        <v>20455</v>
      </c>
      <c r="B1776" s="52" t="s">
        <v>9881</v>
      </c>
      <c r="C1776" s="6" t="s">
        <v>20457</v>
      </c>
      <c r="D1776" s="6" t="s">
        <v>20456</v>
      </c>
      <c r="E1776" s="5">
        <v>1186</v>
      </c>
      <c r="F1776" s="6">
        <v>133</v>
      </c>
      <c r="G1776" s="1">
        <v>1.079</v>
      </c>
      <c r="H1776">
        <v>1.073</v>
      </c>
      <c r="I1776">
        <v>1.2030000000000001</v>
      </c>
      <c r="J1776">
        <v>1.1419999999999999</v>
      </c>
      <c r="K1776">
        <v>1.0489999999999999</v>
      </c>
      <c r="L1776" s="1">
        <v>4</v>
      </c>
      <c r="M1776">
        <v>4</v>
      </c>
      <c r="N1776">
        <v>4</v>
      </c>
      <c r="O1776" s="1">
        <v>4</v>
      </c>
      <c r="P1776">
        <v>4.2</v>
      </c>
      <c r="Q1776">
        <v>4</v>
      </c>
      <c r="R1776">
        <v>2.4</v>
      </c>
      <c r="S1776">
        <v>4</v>
      </c>
      <c r="T1776">
        <v>8</v>
      </c>
      <c r="U1776">
        <v>4</v>
      </c>
      <c r="V1776">
        <v>5.6</v>
      </c>
      <c r="W1776">
        <v>4</v>
      </c>
      <c r="X1776">
        <v>9.6</v>
      </c>
    </row>
    <row r="1777" spans="1:24" x14ac:dyDescent="0.3">
      <c r="A1777" s="6" t="s">
        <v>20458</v>
      </c>
      <c r="B1777" s="52" t="s">
        <v>9883</v>
      </c>
      <c r="C1777" s="6" t="s">
        <v>20460</v>
      </c>
      <c r="D1777" s="6" t="s">
        <v>20459</v>
      </c>
      <c r="E1777" s="5">
        <v>1250</v>
      </c>
      <c r="F1777" s="6">
        <v>141</v>
      </c>
      <c r="G1777" s="1">
        <v>0.98299999999999998</v>
      </c>
      <c r="H1777">
        <v>0.96799999999999997</v>
      </c>
      <c r="I1777">
        <v>0.90200000000000002</v>
      </c>
      <c r="J1777">
        <v>0.73299999999999998</v>
      </c>
      <c r="K1777">
        <v>0.998</v>
      </c>
      <c r="L1777" s="1">
        <v>28</v>
      </c>
      <c r="M1777">
        <v>28</v>
      </c>
      <c r="N1777">
        <v>35</v>
      </c>
      <c r="O1777" s="1">
        <v>35</v>
      </c>
      <c r="P1777">
        <v>10.9</v>
      </c>
      <c r="Q1777">
        <v>35</v>
      </c>
      <c r="R1777">
        <v>11.8</v>
      </c>
      <c r="S1777">
        <v>35</v>
      </c>
      <c r="T1777">
        <v>14.3</v>
      </c>
      <c r="U1777">
        <v>35</v>
      </c>
      <c r="V1777">
        <v>22</v>
      </c>
      <c r="W1777">
        <v>35</v>
      </c>
      <c r="X1777">
        <v>12.3</v>
      </c>
    </row>
    <row r="1778" spans="1:24" x14ac:dyDescent="0.3">
      <c r="A1778" s="6" t="s">
        <v>1434</v>
      </c>
      <c r="B1778" s="52" t="s">
        <v>1433</v>
      </c>
      <c r="C1778" s="6" t="s">
        <v>5309</v>
      </c>
      <c r="D1778" s="6" t="s">
        <v>1435</v>
      </c>
      <c r="E1778" s="5">
        <v>290</v>
      </c>
      <c r="F1778" s="6">
        <v>32.6</v>
      </c>
      <c r="G1778" s="1">
        <v>1.03</v>
      </c>
      <c r="H1778">
        <v>0.92300000000000004</v>
      </c>
      <c r="I1778">
        <v>0.90800000000000003</v>
      </c>
      <c r="J1778">
        <v>0.998</v>
      </c>
      <c r="K1778">
        <v>0.876</v>
      </c>
      <c r="L1778" s="1">
        <v>7</v>
      </c>
      <c r="M1778">
        <v>7</v>
      </c>
      <c r="N1778">
        <v>16</v>
      </c>
      <c r="O1778" s="1">
        <v>16</v>
      </c>
      <c r="P1778">
        <v>5.7</v>
      </c>
      <c r="Q1778">
        <v>16</v>
      </c>
      <c r="R1778">
        <v>13.6</v>
      </c>
      <c r="S1778">
        <v>16</v>
      </c>
      <c r="T1778">
        <v>9.4</v>
      </c>
      <c r="U1778">
        <v>16</v>
      </c>
      <c r="V1778">
        <v>9.5</v>
      </c>
      <c r="W1778">
        <v>16</v>
      </c>
      <c r="X1778">
        <v>14.6</v>
      </c>
    </row>
    <row r="1779" spans="1:24" x14ac:dyDescent="0.3">
      <c r="A1779" s="6" t="s">
        <v>20461</v>
      </c>
      <c r="B1779" s="52" t="s">
        <v>354</v>
      </c>
      <c r="C1779" s="6" t="s">
        <v>20463</v>
      </c>
      <c r="D1779" s="6" t="s">
        <v>20462</v>
      </c>
      <c r="E1779" s="5">
        <v>377</v>
      </c>
      <c r="F1779" s="6">
        <v>42.5</v>
      </c>
      <c r="G1779" s="1">
        <v>1.024</v>
      </c>
      <c r="H1779">
        <v>1.083</v>
      </c>
      <c r="I1779">
        <v>1.0580000000000001</v>
      </c>
      <c r="J1779">
        <v>1.0760000000000001</v>
      </c>
      <c r="K1779">
        <v>1.0089999999999999</v>
      </c>
      <c r="L1779" s="1">
        <v>4</v>
      </c>
      <c r="M1779">
        <v>4</v>
      </c>
      <c r="N1779">
        <v>6</v>
      </c>
      <c r="O1779" s="1">
        <v>6</v>
      </c>
      <c r="P1779">
        <v>9.8000000000000007</v>
      </c>
      <c r="Q1779">
        <v>6</v>
      </c>
      <c r="R1779">
        <v>17</v>
      </c>
      <c r="S1779">
        <v>6</v>
      </c>
      <c r="T1779">
        <v>28</v>
      </c>
      <c r="U1779">
        <v>6</v>
      </c>
      <c r="V1779">
        <v>15.6</v>
      </c>
      <c r="W1779">
        <v>6</v>
      </c>
      <c r="X1779">
        <v>10.4</v>
      </c>
    </row>
    <row r="1780" spans="1:24" x14ac:dyDescent="0.3">
      <c r="A1780" s="6" t="s">
        <v>20464</v>
      </c>
      <c r="B1780" s="52" t="s">
        <v>250</v>
      </c>
      <c r="C1780" s="6" t="s">
        <v>20466</v>
      </c>
      <c r="D1780" s="6" t="s">
        <v>20465</v>
      </c>
      <c r="E1780" s="5">
        <v>383</v>
      </c>
      <c r="F1780" s="6">
        <v>43.2</v>
      </c>
      <c r="G1780" s="1">
        <v>0.94</v>
      </c>
      <c r="H1780">
        <v>0.996</v>
      </c>
      <c r="I1780">
        <v>0.93600000000000005</v>
      </c>
      <c r="J1780">
        <v>0.97699999999999998</v>
      </c>
      <c r="K1780">
        <v>0.91100000000000003</v>
      </c>
      <c r="L1780" s="1">
        <v>8</v>
      </c>
      <c r="M1780">
        <v>8</v>
      </c>
      <c r="N1780">
        <v>12</v>
      </c>
      <c r="O1780" s="1">
        <v>12</v>
      </c>
      <c r="P1780">
        <v>7.6</v>
      </c>
      <c r="Q1780">
        <v>12</v>
      </c>
      <c r="R1780">
        <v>11.4</v>
      </c>
      <c r="S1780">
        <v>12</v>
      </c>
      <c r="T1780">
        <v>5.9</v>
      </c>
      <c r="U1780">
        <v>12</v>
      </c>
      <c r="V1780">
        <v>5.6</v>
      </c>
      <c r="W1780">
        <v>12</v>
      </c>
      <c r="X1780">
        <v>4.5</v>
      </c>
    </row>
    <row r="1781" spans="1:24" x14ac:dyDescent="0.3">
      <c r="A1781" s="6" t="s">
        <v>2856</v>
      </c>
      <c r="B1781" s="52" t="s">
        <v>2855</v>
      </c>
      <c r="C1781" s="6" t="s">
        <v>4894</v>
      </c>
      <c r="D1781" s="6" t="s">
        <v>2857</v>
      </c>
      <c r="E1781" s="5">
        <v>104</v>
      </c>
      <c r="F1781" s="6">
        <v>12.3</v>
      </c>
      <c r="G1781" s="1">
        <v>1.0249999999999999</v>
      </c>
      <c r="H1781">
        <v>1.038</v>
      </c>
      <c r="I1781">
        <v>1.036</v>
      </c>
      <c r="J1781">
        <v>0.97899999999999998</v>
      </c>
      <c r="K1781">
        <v>0.97699999999999998</v>
      </c>
      <c r="L1781" s="1">
        <v>3</v>
      </c>
      <c r="M1781">
        <v>3</v>
      </c>
      <c r="N1781">
        <v>12</v>
      </c>
      <c r="O1781" s="1">
        <v>12</v>
      </c>
      <c r="P1781">
        <v>2.5</v>
      </c>
      <c r="Q1781">
        <v>12</v>
      </c>
      <c r="R1781">
        <v>4.0999999999999996</v>
      </c>
      <c r="S1781">
        <v>12</v>
      </c>
      <c r="T1781">
        <v>4.0999999999999996</v>
      </c>
      <c r="U1781">
        <v>12</v>
      </c>
      <c r="V1781">
        <v>5.0999999999999996</v>
      </c>
      <c r="W1781">
        <v>12</v>
      </c>
      <c r="X1781">
        <v>6.9</v>
      </c>
    </row>
    <row r="1782" spans="1:24" x14ac:dyDescent="0.3">
      <c r="A1782" s="6" t="s">
        <v>20467</v>
      </c>
      <c r="B1782" s="52" t="s">
        <v>9885</v>
      </c>
      <c r="C1782" s="6" t="s">
        <v>20469</v>
      </c>
      <c r="D1782" s="6" t="s">
        <v>20468</v>
      </c>
      <c r="E1782" s="5">
        <v>349</v>
      </c>
      <c r="F1782" s="6">
        <v>40</v>
      </c>
      <c r="G1782" s="1">
        <v>0.99299999999999999</v>
      </c>
      <c r="H1782">
        <v>0.80400000000000005</v>
      </c>
      <c r="I1782">
        <v>0.65900000000000003</v>
      </c>
      <c r="J1782">
        <v>0.63600000000000001</v>
      </c>
      <c r="K1782">
        <v>0.747</v>
      </c>
      <c r="L1782" s="1">
        <v>7</v>
      </c>
      <c r="M1782">
        <v>7</v>
      </c>
      <c r="N1782">
        <v>9</v>
      </c>
      <c r="O1782" s="1">
        <v>8</v>
      </c>
      <c r="P1782">
        <v>3</v>
      </c>
      <c r="Q1782">
        <v>9</v>
      </c>
      <c r="R1782">
        <v>4.5</v>
      </c>
      <c r="S1782">
        <v>9</v>
      </c>
      <c r="T1782">
        <v>8.8000000000000007</v>
      </c>
      <c r="U1782">
        <v>9</v>
      </c>
      <c r="V1782">
        <v>8.1999999999999993</v>
      </c>
      <c r="W1782">
        <v>9</v>
      </c>
      <c r="X1782">
        <v>3.4</v>
      </c>
    </row>
    <row r="1783" spans="1:24" x14ac:dyDescent="0.3">
      <c r="A1783" s="6" t="s">
        <v>20470</v>
      </c>
      <c r="B1783" s="52" t="s">
        <v>9887</v>
      </c>
      <c r="D1783" s="6" t="s">
        <v>20471</v>
      </c>
      <c r="E1783" s="5">
        <v>345</v>
      </c>
      <c r="F1783" s="6">
        <v>38.299999999999997</v>
      </c>
      <c r="G1783" s="1">
        <v>0.93600000000000005</v>
      </c>
      <c r="H1783">
        <v>0.77400000000000002</v>
      </c>
      <c r="I1783">
        <v>0.67400000000000004</v>
      </c>
      <c r="J1783">
        <v>0.73</v>
      </c>
      <c r="K1783">
        <v>0.93700000000000006</v>
      </c>
      <c r="L1783" s="1">
        <v>3</v>
      </c>
      <c r="M1783">
        <v>3</v>
      </c>
      <c r="N1783">
        <v>4</v>
      </c>
      <c r="O1783" s="1">
        <v>4</v>
      </c>
      <c r="P1783">
        <v>8.6</v>
      </c>
      <c r="Q1783">
        <v>4</v>
      </c>
      <c r="R1783">
        <v>7.6</v>
      </c>
      <c r="S1783">
        <v>4</v>
      </c>
      <c r="T1783">
        <v>21.8</v>
      </c>
      <c r="U1783">
        <v>4</v>
      </c>
      <c r="V1783">
        <v>27.5</v>
      </c>
      <c r="W1783">
        <v>4</v>
      </c>
      <c r="X1783">
        <v>14.9</v>
      </c>
    </row>
    <row r="1784" spans="1:24" x14ac:dyDescent="0.3">
      <c r="A1784" s="6" t="s">
        <v>619</v>
      </c>
      <c r="B1784" s="52" t="s">
        <v>618</v>
      </c>
      <c r="C1784" s="6" t="s">
        <v>5549</v>
      </c>
      <c r="D1784" s="6" t="s">
        <v>620</v>
      </c>
      <c r="E1784" s="5">
        <v>483</v>
      </c>
      <c r="F1784" s="6">
        <v>54.8</v>
      </c>
      <c r="G1784" s="1">
        <v>0.996</v>
      </c>
      <c r="H1784">
        <v>1.0049999999999999</v>
      </c>
      <c r="I1784">
        <v>1.0840000000000001</v>
      </c>
      <c r="J1784">
        <v>1.2470000000000001</v>
      </c>
      <c r="K1784">
        <v>0.97299999999999998</v>
      </c>
      <c r="L1784" s="1">
        <v>8</v>
      </c>
      <c r="M1784">
        <v>9</v>
      </c>
      <c r="N1784">
        <v>14</v>
      </c>
      <c r="O1784" s="1">
        <v>13</v>
      </c>
      <c r="P1784">
        <v>8.9</v>
      </c>
      <c r="Q1784">
        <v>13</v>
      </c>
      <c r="R1784">
        <v>7</v>
      </c>
      <c r="S1784">
        <v>13</v>
      </c>
      <c r="T1784">
        <v>14.9</v>
      </c>
      <c r="U1784">
        <v>13</v>
      </c>
      <c r="V1784">
        <v>10.5</v>
      </c>
      <c r="W1784">
        <v>13</v>
      </c>
      <c r="X1784">
        <v>11.2</v>
      </c>
    </row>
    <row r="1785" spans="1:24" x14ac:dyDescent="0.3">
      <c r="A1785" s="6" t="s">
        <v>20472</v>
      </c>
      <c r="B1785" s="52" t="s">
        <v>210</v>
      </c>
      <c r="C1785" s="6" t="s">
        <v>20474</v>
      </c>
      <c r="D1785" s="6" t="s">
        <v>20473</v>
      </c>
      <c r="E1785" s="5">
        <v>346</v>
      </c>
      <c r="F1785" s="6">
        <v>38.9</v>
      </c>
      <c r="G1785" s="1">
        <v>0.99099999999999999</v>
      </c>
      <c r="H1785">
        <v>0.97899999999999998</v>
      </c>
      <c r="I1785">
        <v>0.96199999999999997</v>
      </c>
      <c r="J1785">
        <v>0.94599999999999995</v>
      </c>
      <c r="K1785">
        <v>0.92400000000000004</v>
      </c>
      <c r="L1785" s="1">
        <v>5</v>
      </c>
      <c r="M1785">
        <v>7</v>
      </c>
      <c r="N1785">
        <v>10</v>
      </c>
      <c r="O1785" s="1">
        <v>6</v>
      </c>
      <c r="P1785">
        <v>4.7</v>
      </c>
      <c r="Q1785">
        <v>6</v>
      </c>
      <c r="R1785">
        <v>3.8</v>
      </c>
      <c r="S1785">
        <v>6</v>
      </c>
      <c r="T1785">
        <v>2.4</v>
      </c>
      <c r="U1785">
        <v>6</v>
      </c>
      <c r="V1785">
        <v>9</v>
      </c>
      <c r="W1785">
        <v>6</v>
      </c>
      <c r="X1785">
        <v>4.3</v>
      </c>
    </row>
    <row r="1786" spans="1:24" x14ac:dyDescent="0.3">
      <c r="A1786" s="6" t="s">
        <v>20475</v>
      </c>
      <c r="B1786" s="52" t="s">
        <v>9889</v>
      </c>
      <c r="C1786" s="6" t="s">
        <v>20477</v>
      </c>
      <c r="D1786" s="6" t="s">
        <v>20476</v>
      </c>
      <c r="E1786" s="5">
        <v>339</v>
      </c>
      <c r="F1786" s="6">
        <v>37.799999999999997</v>
      </c>
      <c r="G1786" s="1">
        <v>1.0089999999999999</v>
      </c>
      <c r="H1786">
        <v>1.0429999999999999</v>
      </c>
      <c r="I1786">
        <v>1.125</v>
      </c>
      <c r="J1786">
        <v>1.244</v>
      </c>
      <c r="K1786">
        <v>1.1060000000000001</v>
      </c>
      <c r="L1786" s="1">
        <v>10</v>
      </c>
      <c r="M1786">
        <v>12</v>
      </c>
      <c r="N1786">
        <v>25</v>
      </c>
      <c r="O1786" s="1">
        <v>21</v>
      </c>
      <c r="P1786">
        <v>3.9</v>
      </c>
      <c r="Q1786">
        <v>21</v>
      </c>
      <c r="R1786">
        <v>5.3</v>
      </c>
      <c r="S1786">
        <v>21</v>
      </c>
      <c r="T1786">
        <v>2.8</v>
      </c>
      <c r="U1786">
        <v>21</v>
      </c>
      <c r="V1786">
        <v>7.8</v>
      </c>
      <c r="W1786">
        <v>21</v>
      </c>
      <c r="X1786">
        <v>5.4</v>
      </c>
    </row>
    <row r="1787" spans="1:24" x14ac:dyDescent="0.3">
      <c r="A1787" s="6" t="s">
        <v>20478</v>
      </c>
      <c r="B1787" s="52" t="s">
        <v>9891</v>
      </c>
      <c r="D1787" s="6" t="s">
        <v>20479</v>
      </c>
      <c r="E1787" s="5">
        <v>841</v>
      </c>
      <c r="F1787" s="6">
        <v>93.1</v>
      </c>
      <c r="G1787" s="1">
        <v>1.0369999999999999</v>
      </c>
      <c r="H1787">
        <v>1.0049999999999999</v>
      </c>
      <c r="I1787">
        <v>1.121</v>
      </c>
      <c r="J1787">
        <v>1.276</v>
      </c>
      <c r="K1787">
        <v>1.1299999999999999</v>
      </c>
      <c r="L1787" s="1">
        <v>2</v>
      </c>
      <c r="M1787">
        <v>2</v>
      </c>
      <c r="N1787">
        <v>3</v>
      </c>
      <c r="O1787" s="1">
        <v>3</v>
      </c>
      <c r="P1787">
        <v>0.6</v>
      </c>
      <c r="Q1787">
        <v>3</v>
      </c>
      <c r="R1787">
        <v>0.6</v>
      </c>
      <c r="S1787">
        <v>3</v>
      </c>
      <c r="T1787">
        <v>12.5</v>
      </c>
      <c r="U1787">
        <v>3</v>
      </c>
      <c r="V1787">
        <v>5.6</v>
      </c>
      <c r="W1787">
        <v>3</v>
      </c>
      <c r="X1787">
        <v>23.2</v>
      </c>
    </row>
    <row r="1788" spans="1:24" x14ac:dyDescent="0.3">
      <c r="A1788" s="6" t="s">
        <v>679</v>
      </c>
      <c r="B1788" s="52" t="s">
        <v>678</v>
      </c>
      <c r="C1788" s="6" t="s">
        <v>5530</v>
      </c>
      <c r="D1788" s="6" t="s">
        <v>680</v>
      </c>
      <c r="E1788" s="5">
        <v>468</v>
      </c>
      <c r="F1788" s="6">
        <v>54.4</v>
      </c>
      <c r="G1788" s="1">
        <v>1.0529999999999999</v>
      </c>
      <c r="H1788">
        <v>0.97699999999999998</v>
      </c>
      <c r="I1788">
        <v>1.0609999999999999</v>
      </c>
      <c r="J1788">
        <v>1.075</v>
      </c>
      <c r="K1788">
        <v>0.97899999999999998</v>
      </c>
      <c r="L1788" s="1">
        <v>20</v>
      </c>
      <c r="M1788">
        <v>20</v>
      </c>
      <c r="N1788">
        <v>51</v>
      </c>
      <c r="O1788" s="1">
        <v>51</v>
      </c>
      <c r="P1788">
        <v>7.9</v>
      </c>
      <c r="Q1788">
        <v>51</v>
      </c>
      <c r="R1788">
        <v>12.4</v>
      </c>
      <c r="S1788">
        <v>51</v>
      </c>
      <c r="T1788">
        <v>16.100000000000001</v>
      </c>
      <c r="U1788">
        <v>51</v>
      </c>
      <c r="V1788">
        <v>17</v>
      </c>
      <c r="W1788">
        <v>51</v>
      </c>
      <c r="X1788">
        <v>14.1</v>
      </c>
    </row>
    <row r="1789" spans="1:24" x14ac:dyDescent="0.3">
      <c r="A1789" s="6" t="s">
        <v>20480</v>
      </c>
      <c r="B1789" s="52" t="s">
        <v>450</v>
      </c>
      <c r="C1789" s="6" t="s">
        <v>20482</v>
      </c>
      <c r="D1789" s="6" t="s">
        <v>20481</v>
      </c>
      <c r="E1789" s="5">
        <v>261</v>
      </c>
      <c r="F1789" s="6">
        <v>29</v>
      </c>
      <c r="G1789" s="1">
        <v>1.022</v>
      </c>
      <c r="H1789">
        <v>0.96599999999999997</v>
      </c>
      <c r="I1789">
        <v>1.133</v>
      </c>
      <c r="J1789">
        <v>1.196</v>
      </c>
      <c r="K1789">
        <v>0.999</v>
      </c>
      <c r="L1789" s="1">
        <v>11</v>
      </c>
      <c r="M1789">
        <v>11</v>
      </c>
      <c r="N1789">
        <v>49</v>
      </c>
      <c r="O1789" s="1">
        <v>48</v>
      </c>
      <c r="P1789">
        <v>10.3</v>
      </c>
      <c r="Q1789">
        <v>48</v>
      </c>
      <c r="R1789">
        <v>7.8</v>
      </c>
      <c r="S1789">
        <v>48</v>
      </c>
      <c r="T1789">
        <v>16.5</v>
      </c>
      <c r="U1789">
        <v>48</v>
      </c>
      <c r="V1789">
        <v>10.3</v>
      </c>
      <c r="W1789">
        <v>48</v>
      </c>
      <c r="X1789">
        <v>12.6</v>
      </c>
    </row>
    <row r="1790" spans="1:24" x14ac:dyDescent="0.3">
      <c r="A1790" s="6" t="s">
        <v>592</v>
      </c>
      <c r="B1790" s="52" t="s">
        <v>591</v>
      </c>
      <c r="C1790" s="6" t="s">
        <v>5555</v>
      </c>
      <c r="D1790" s="6" t="s">
        <v>593</v>
      </c>
      <c r="E1790" s="5">
        <v>406</v>
      </c>
      <c r="F1790" s="6">
        <v>46.9</v>
      </c>
      <c r="G1790" s="1">
        <v>0.77400000000000002</v>
      </c>
      <c r="H1790">
        <v>0.91300000000000003</v>
      </c>
      <c r="I1790">
        <v>1.1579999999999999</v>
      </c>
      <c r="J1790">
        <v>1.3460000000000001</v>
      </c>
      <c r="K1790">
        <v>1.0549999999999999</v>
      </c>
      <c r="L1790" s="1">
        <v>10</v>
      </c>
      <c r="M1790">
        <v>11</v>
      </c>
      <c r="N1790">
        <v>17</v>
      </c>
      <c r="O1790" s="1">
        <v>15</v>
      </c>
      <c r="P1790">
        <v>3.4</v>
      </c>
      <c r="Q1790">
        <v>15</v>
      </c>
      <c r="R1790">
        <v>5.9</v>
      </c>
      <c r="S1790">
        <v>15</v>
      </c>
      <c r="T1790">
        <v>8.4</v>
      </c>
      <c r="U1790">
        <v>15</v>
      </c>
      <c r="V1790">
        <v>7.8</v>
      </c>
      <c r="W1790">
        <v>15</v>
      </c>
      <c r="X1790">
        <v>10</v>
      </c>
    </row>
    <row r="1791" spans="1:24" x14ac:dyDescent="0.3">
      <c r="A1791" s="6" t="s">
        <v>20483</v>
      </c>
      <c r="B1791" s="52" t="s">
        <v>9893</v>
      </c>
      <c r="C1791" s="6" t="s">
        <v>20485</v>
      </c>
      <c r="D1791" s="6" t="s">
        <v>20484</v>
      </c>
      <c r="E1791" s="5">
        <v>462</v>
      </c>
      <c r="F1791" s="6">
        <v>50.5</v>
      </c>
      <c r="G1791" s="1">
        <v>0.98699999999999999</v>
      </c>
      <c r="H1791">
        <v>1.165</v>
      </c>
      <c r="I1791">
        <v>1.135</v>
      </c>
      <c r="J1791">
        <v>1.173</v>
      </c>
      <c r="K1791">
        <v>1.2270000000000001</v>
      </c>
      <c r="L1791" s="1">
        <v>1</v>
      </c>
      <c r="M1791">
        <v>1</v>
      </c>
      <c r="N1791">
        <v>1</v>
      </c>
      <c r="O1791" s="1">
        <v>1</v>
      </c>
      <c r="P1791" t="s">
        <v>5</v>
      </c>
      <c r="Q1791">
        <v>1</v>
      </c>
      <c r="R1791" t="s">
        <v>5</v>
      </c>
      <c r="S1791">
        <v>1</v>
      </c>
      <c r="T1791" t="s">
        <v>5</v>
      </c>
      <c r="U1791">
        <v>1</v>
      </c>
      <c r="V1791" t="s">
        <v>5</v>
      </c>
      <c r="W1791">
        <v>1</v>
      </c>
      <c r="X1791" t="s">
        <v>5</v>
      </c>
    </row>
    <row r="1792" spans="1:24" x14ac:dyDescent="0.3">
      <c r="A1792" s="6" t="s">
        <v>20486</v>
      </c>
      <c r="B1792" s="52" t="s">
        <v>9895</v>
      </c>
      <c r="C1792" s="6" t="s">
        <v>20488</v>
      </c>
      <c r="D1792" s="6" t="s">
        <v>20487</v>
      </c>
      <c r="E1792" s="5">
        <v>282</v>
      </c>
      <c r="F1792" s="6">
        <v>31.4</v>
      </c>
      <c r="G1792" s="1">
        <v>1.0089999999999999</v>
      </c>
      <c r="H1792">
        <v>0.97499999999999998</v>
      </c>
      <c r="I1792">
        <v>1.121</v>
      </c>
      <c r="J1792">
        <v>1.1160000000000001</v>
      </c>
      <c r="K1792">
        <v>0.88600000000000001</v>
      </c>
      <c r="L1792" s="1">
        <v>10</v>
      </c>
      <c r="M1792">
        <v>10</v>
      </c>
      <c r="N1792">
        <v>48</v>
      </c>
      <c r="O1792" s="1">
        <v>48</v>
      </c>
      <c r="P1792">
        <v>10</v>
      </c>
      <c r="Q1792">
        <v>48</v>
      </c>
      <c r="R1792">
        <v>18</v>
      </c>
      <c r="S1792">
        <v>48</v>
      </c>
      <c r="T1792">
        <v>16.5</v>
      </c>
      <c r="U1792">
        <v>48</v>
      </c>
      <c r="V1792">
        <v>14.6</v>
      </c>
      <c r="W1792">
        <v>48</v>
      </c>
      <c r="X1792">
        <v>12.3</v>
      </c>
    </row>
    <row r="1793" spans="1:24" x14ac:dyDescent="0.3">
      <c r="A1793" s="6" t="s">
        <v>20489</v>
      </c>
      <c r="B1793" s="52" t="s">
        <v>9897</v>
      </c>
      <c r="C1793" s="6" t="s">
        <v>20491</v>
      </c>
      <c r="D1793" s="6" t="s">
        <v>20490</v>
      </c>
      <c r="E1793" s="5">
        <v>851</v>
      </c>
      <c r="F1793" s="6">
        <v>98.7</v>
      </c>
      <c r="G1793" s="1">
        <v>0.96699999999999997</v>
      </c>
      <c r="H1793">
        <v>0.995</v>
      </c>
      <c r="I1793">
        <v>0.79700000000000004</v>
      </c>
      <c r="J1793">
        <v>0.625</v>
      </c>
      <c r="K1793">
        <v>0.84</v>
      </c>
      <c r="L1793" s="1">
        <v>17</v>
      </c>
      <c r="M1793">
        <v>17</v>
      </c>
      <c r="N1793">
        <v>21</v>
      </c>
      <c r="O1793" s="1">
        <v>21</v>
      </c>
      <c r="P1793">
        <v>9.1</v>
      </c>
      <c r="Q1793">
        <v>21</v>
      </c>
      <c r="R1793">
        <v>10.5</v>
      </c>
      <c r="S1793">
        <v>21</v>
      </c>
      <c r="T1793">
        <v>14.3</v>
      </c>
      <c r="U1793">
        <v>21</v>
      </c>
      <c r="V1793">
        <v>20.5</v>
      </c>
      <c r="W1793">
        <v>21</v>
      </c>
      <c r="X1793">
        <v>12.9</v>
      </c>
    </row>
    <row r="1794" spans="1:24" x14ac:dyDescent="0.3">
      <c r="A1794" s="6" t="s">
        <v>20492</v>
      </c>
      <c r="B1794" s="52" t="s">
        <v>9899</v>
      </c>
      <c r="C1794" s="6" t="s">
        <v>20494</v>
      </c>
      <c r="D1794" s="6" t="s">
        <v>20493</v>
      </c>
      <c r="E1794" s="5">
        <v>2120</v>
      </c>
      <c r="F1794" s="6">
        <v>233</v>
      </c>
      <c r="G1794" s="1">
        <v>1.143</v>
      </c>
      <c r="H1794">
        <v>2.52</v>
      </c>
      <c r="I1794">
        <v>2.7360000000000002</v>
      </c>
      <c r="J1794">
        <v>2.4929999999999999</v>
      </c>
      <c r="K1794">
        <v>1.4279999999999999</v>
      </c>
      <c r="L1794" s="1">
        <v>1</v>
      </c>
      <c r="M1794">
        <v>1</v>
      </c>
      <c r="N1794">
        <v>1</v>
      </c>
      <c r="O1794" s="1">
        <v>1</v>
      </c>
      <c r="P1794" t="s">
        <v>5</v>
      </c>
      <c r="Q1794">
        <v>1</v>
      </c>
      <c r="R1794" t="s">
        <v>5</v>
      </c>
      <c r="S1794">
        <v>1</v>
      </c>
      <c r="T1794" t="s">
        <v>5</v>
      </c>
      <c r="U1794">
        <v>1</v>
      </c>
      <c r="V1794" t="s">
        <v>5</v>
      </c>
      <c r="W1794">
        <v>1</v>
      </c>
      <c r="X1794" t="s">
        <v>5</v>
      </c>
    </row>
    <row r="1795" spans="1:24" x14ac:dyDescent="0.3">
      <c r="A1795" s="6" t="s">
        <v>1460</v>
      </c>
      <c r="B1795" s="52" t="s">
        <v>1459</v>
      </c>
      <c r="C1795" s="6" t="s">
        <v>5303</v>
      </c>
      <c r="D1795" s="6" t="s">
        <v>1461</v>
      </c>
      <c r="E1795" s="5">
        <v>1104</v>
      </c>
      <c r="F1795" s="6">
        <v>122.8</v>
      </c>
      <c r="G1795" s="1">
        <v>1.0109999999999999</v>
      </c>
      <c r="H1795">
        <v>1.012</v>
      </c>
      <c r="I1795">
        <v>1.0920000000000001</v>
      </c>
      <c r="J1795">
        <v>1.1100000000000001</v>
      </c>
      <c r="K1795">
        <v>1.002</v>
      </c>
      <c r="L1795" s="1">
        <v>29</v>
      </c>
      <c r="M1795">
        <v>29</v>
      </c>
      <c r="N1795">
        <v>64</v>
      </c>
      <c r="O1795" s="1">
        <v>64</v>
      </c>
      <c r="P1795">
        <v>8.6</v>
      </c>
      <c r="Q1795">
        <v>63</v>
      </c>
      <c r="R1795">
        <v>10.1</v>
      </c>
      <c r="S1795">
        <v>64</v>
      </c>
      <c r="T1795">
        <v>11.4</v>
      </c>
      <c r="U1795">
        <v>63</v>
      </c>
      <c r="V1795">
        <v>10.7</v>
      </c>
      <c r="W1795">
        <v>64</v>
      </c>
      <c r="X1795">
        <v>10.1</v>
      </c>
    </row>
    <row r="1796" spans="1:24" x14ac:dyDescent="0.3">
      <c r="A1796" s="6" t="s">
        <v>1487</v>
      </c>
      <c r="B1796" s="52" t="s">
        <v>1486</v>
      </c>
      <c r="D1796" s="6" t="s">
        <v>1488</v>
      </c>
      <c r="E1796" s="5">
        <v>884</v>
      </c>
      <c r="F1796" s="6">
        <v>97.9</v>
      </c>
      <c r="G1796" s="1">
        <v>1.0369999999999999</v>
      </c>
      <c r="H1796">
        <v>0.96899999999999997</v>
      </c>
      <c r="I1796">
        <v>1.1459999999999999</v>
      </c>
      <c r="J1796">
        <v>1.2410000000000001</v>
      </c>
      <c r="K1796">
        <v>1.0029999999999999</v>
      </c>
      <c r="L1796" s="1">
        <v>19</v>
      </c>
      <c r="M1796">
        <v>19</v>
      </c>
      <c r="N1796">
        <v>39</v>
      </c>
      <c r="O1796" s="1">
        <v>39</v>
      </c>
      <c r="P1796">
        <v>11.4</v>
      </c>
      <c r="Q1796">
        <v>39</v>
      </c>
      <c r="R1796">
        <v>12.5</v>
      </c>
      <c r="S1796">
        <v>39</v>
      </c>
      <c r="T1796">
        <v>11.3</v>
      </c>
      <c r="U1796">
        <v>39</v>
      </c>
      <c r="V1796">
        <v>20.100000000000001</v>
      </c>
      <c r="W1796">
        <v>39</v>
      </c>
      <c r="X1796">
        <v>15.3</v>
      </c>
    </row>
    <row r="1797" spans="1:24" x14ac:dyDescent="0.3">
      <c r="A1797" s="6" t="s">
        <v>20495</v>
      </c>
      <c r="B1797" s="52" t="s">
        <v>9901</v>
      </c>
      <c r="C1797" s="6" t="s">
        <v>20497</v>
      </c>
      <c r="D1797" s="6" t="s">
        <v>20496</v>
      </c>
      <c r="E1797" s="5">
        <v>437</v>
      </c>
      <c r="F1797" s="6">
        <v>49</v>
      </c>
      <c r="G1797" s="1">
        <v>1.0129999999999999</v>
      </c>
      <c r="H1797">
        <v>0.92300000000000004</v>
      </c>
      <c r="I1797">
        <v>0.96299999999999997</v>
      </c>
      <c r="J1797">
        <v>0.91500000000000004</v>
      </c>
      <c r="K1797">
        <v>0.90500000000000003</v>
      </c>
      <c r="L1797" s="1">
        <v>19</v>
      </c>
      <c r="M1797">
        <v>19</v>
      </c>
      <c r="N1797">
        <v>42</v>
      </c>
      <c r="O1797" s="1">
        <v>42</v>
      </c>
      <c r="P1797">
        <v>6.2</v>
      </c>
      <c r="Q1797">
        <v>42</v>
      </c>
      <c r="R1797">
        <v>7.4</v>
      </c>
      <c r="S1797">
        <v>42</v>
      </c>
      <c r="T1797">
        <v>13</v>
      </c>
      <c r="U1797">
        <v>42</v>
      </c>
      <c r="V1797">
        <v>9.1</v>
      </c>
      <c r="W1797">
        <v>42</v>
      </c>
      <c r="X1797">
        <v>11.1</v>
      </c>
    </row>
    <row r="1798" spans="1:24" x14ac:dyDescent="0.3">
      <c r="A1798" s="6" t="s">
        <v>20498</v>
      </c>
      <c r="B1798" s="52" t="s">
        <v>400</v>
      </c>
      <c r="C1798" s="6" t="s">
        <v>20500</v>
      </c>
      <c r="D1798" s="6" t="s">
        <v>20499</v>
      </c>
      <c r="E1798" s="5">
        <v>333</v>
      </c>
      <c r="F1798" s="6">
        <v>35.1</v>
      </c>
      <c r="G1798" s="1">
        <v>1.048</v>
      </c>
      <c r="H1798">
        <v>0.91800000000000004</v>
      </c>
      <c r="I1798">
        <v>1.0589999999999999</v>
      </c>
      <c r="J1798">
        <v>1.127</v>
      </c>
      <c r="K1798">
        <v>0.88800000000000001</v>
      </c>
      <c r="L1798" s="1">
        <v>11</v>
      </c>
      <c r="M1798">
        <v>11</v>
      </c>
      <c r="N1798">
        <v>35</v>
      </c>
      <c r="O1798" s="1">
        <v>35</v>
      </c>
      <c r="P1798">
        <v>6</v>
      </c>
      <c r="Q1798">
        <v>35</v>
      </c>
      <c r="R1798">
        <v>6.7</v>
      </c>
      <c r="S1798">
        <v>35</v>
      </c>
      <c r="T1798">
        <v>7.3</v>
      </c>
      <c r="U1798">
        <v>35</v>
      </c>
      <c r="V1798">
        <v>8.6</v>
      </c>
      <c r="W1798">
        <v>35</v>
      </c>
      <c r="X1798">
        <v>8.8000000000000007</v>
      </c>
    </row>
    <row r="1799" spans="1:24" x14ac:dyDescent="0.3">
      <c r="A1799" s="6" t="s">
        <v>20501</v>
      </c>
      <c r="B1799" s="52" t="s">
        <v>489</v>
      </c>
      <c r="C1799" s="6" t="s">
        <v>20503</v>
      </c>
      <c r="D1799" s="6" t="s">
        <v>20502</v>
      </c>
      <c r="E1799" s="5">
        <v>255</v>
      </c>
      <c r="F1799" s="6">
        <v>27.8</v>
      </c>
      <c r="G1799" s="1">
        <v>1.016</v>
      </c>
      <c r="H1799">
        <v>0.97399999999999998</v>
      </c>
      <c r="I1799">
        <v>1.149</v>
      </c>
      <c r="J1799">
        <v>1.2609999999999999</v>
      </c>
      <c r="K1799">
        <v>0.94199999999999995</v>
      </c>
      <c r="L1799" s="1">
        <v>14</v>
      </c>
      <c r="M1799">
        <v>14</v>
      </c>
      <c r="N1799">
        <v>31</v>
      </c>
      <c r="O1799" s="1">
        <v>29</v>
      </c>
      <c r="P1799">
        <v>9.3000000000000007</v>
      </c>
      <c r="Q1799">
        <v>29</v>
      </c>
      <c r="R1799">
        <v>7.2</v>
      </c>
      <c r="S1799">
        <v>29</v>
      </c>
      <c r="T1799">
        <v>7.7</v>
      </c>
      <c r="U1799">
        <v>29</v>
      </c>
      <c r="V1799">
        <v>10.6</v>
      </c>
      <c r="W1799">
        <v>29</v>
      </c>
      <c r="X1799">
        <v>8.4</v>
      </c>
    </row>
    <row r="1800" spans="1:24" x14ac:dyDescent="0.3">
      <c r="A1800" s="6" t="s">
        <v>3856</v>
      </c>
      <c r="B1800" s="52" t="s">
        <v>3855</v>
      </c>
      <c r="D1800" s="6" t="s">
        <v>3857</v>
      </c>
      <c r="E1800" s="5">
        <v>570</v>
      </c>
      <c r="F1800" s="6">
        <v>62.8</v>
      </c>
      <c r="G1800" s="1">
        <v>1.022</v>
      </c>
      <c r="H1800">
        <v>1.0469999999999999</v>
      </c>
      <c r="I1800">
        <v>1.2370000000000001</v>
      </c>
      <c r="J1800">
        <v>1.3520000000000001</v>
      </c>
      <c r="K1800">
        <v>1.125</v>
      </c>
      <c r="L1800" s="1">
        <v>12</v>
      </c>
      <c r="M1800">
        <v>12</v>
      </c>
      <c r="N1800">
        <v>15</v>
      </c>
      <c r="O1800" s="1">
        <v>15</v>
      </c>
      <c r="P1800">
        <v>9.6999999999999993</v>
      </c>
      <c r="Q1800">
        <v>15</v>
      </c>
      <c r="R1800">
        <v>9</v>
      </c>
      <c r="S1800">
        <v>15</v>
      </c>
      <c r="T1800">
        <v>13.5</v>
      </c>
      <c r="U1800">
        <v>15</v>
      </c>
      <c r="V1800">
        <v>9.8000000000000007</v>
      </c>
      <c r="W1800">
        <v>15</v>
      </c>
      <c r="X1800">
        <v>10.4</v>
      </c>
    </row>
    <row r="1801" spans="1:24" x14ac:dyDescent="0.3">
      <c r="A1801" s="6" t="s">
        <v>1284</v>
      </c>
      <c r="B1801" s="52" t="s">
        <v>1283</v>
      </c>
      <c r="C1801" s="6" t="s">
        <v>5354</v>
      </c>
      <c r="D1801" s="6" t="s">
        <v>1285</v>
      </c>
      <c r="E1801" s="5">
        <v>254</v>
      </c>
      <c r="F1801" s="6">
        <v>27.9</v>
      </c>
      <c r="G1801" s="1">
        <v>0.98</v>
      </c>
      <c r="H1801">
        <v>1.079</v>
      </c>
      <c r="I1801">
        <v>1.2709999999999999</v>
      </c>
      <c r="J1801">
        <v>1.353</v>
      </c>
      <c r="K1801">
        <v>1.2110000000000001</v>
      </c>
      <c r="L1801" s="1">
        <v>9</v>
      </c>
      <c r="M1801">
        <v>9</v>
      </c>
      <c r="N1801">
        <v>11</v>
      </c>
      <c r="O1801" s="1">
        <v>11</v>
      </c>
      <c r="P1801">
        <v>9.6</v>
      </c>
      <c r="Q1801">
        <v>11</v>
      </c>
      <c r="R1801">
        <v>8.4</v>
      </c>
      <c r="S1801">
        <v>11</v>
      </c>
      <c r="T1801">
        <v>13.4</v>
      </c>
      <c r="U1801">
        <v>11</v>
      </c>
      <c r="V1801">
        <v>12.7</v>
      </c>
      <c r="W1801">
        <v>11</v>
      </c>
      <c r="X1801">
        <v>6.2</v>
      </c>
    </row>
    <row r="1802" spans="1:24" x14ac:dyDescent="0.3">
      <c r="A1802" s="6" t="s">
        <v>20504</v>
      </c>
      <c r="B1802" s="52" t="s">
        <v>9903</v>
      </c>
      <c r="D1802" s="6" t="s">
        <v>20505</v>
      </c>
      <c r="E1802" s="5">
        <v>425</v>
      </c>
      <c r="F1802" s="6">
        <v>47.7</v>
      </c>
      <c r="G1802" s="1">
        <v>0.69699999999999995</v>
      </c>
      <c r="H1802">
        <v>1.2909999999999999</v>
      </c>
      <c r="I1802">
        <v>1.091</v>
      </c>
      <c r="J1802">
        <v>1.036</v>
      </c>
      <c r="K1802">
        <v>1.1140000000000001</v>
      </c>
      <c r="L1802" s="1">
        <v>8</v>
      </c>
      <c r="M1802">
        <v>8</v>
      </c>
      <c r="N1802">
        <v>9</v>
      </c>
      <c r="O1802" s="1">
        <v>9</v>
      </c>
      <c r="P1802">
        <v>9.8000000000000007</v>
      </c>
      <c r="Q1802">
        <v>9</v>
      </c>
      <c r="R1802">
        <v>9</v>
      </c>
      <c r="S1802">
        <v>9</v>
      </c>
      <c r="T1802">
        <v>13.1</v>
      </c>
      <c r="U1802">
        <v>9</v>
      </c>
      <c r="V1802">
        <v>13.3</v>
      </c>
      <c r="W1802">
        <v>9</v>
      </c>
      <c r="X1802">
        <v>10.1</v>
      </c>
    </row>
    <row r="1803" spans="1:24" x14ac:dyDescent="0.3">
      <c r="A1803" s="6" t="s">
        <v>20506</v>
      </c>
      <c r="B1803" s="52" t="s">
        <v>9905</v>
      </c>
      <c r="C1803" s="6" t="s">
        <v>20508</v>
      </c>
      <c r="D1803" s="6" t="s">
        <v>20507</v>
      </c>
      <c r="E1803" s="5">
        <v>441</v>
      </c>
      <c r="F1803" s="6">
        <v>50.4</v>
      </c>
      <c r="G1803" s="1">
        <v>0.78800000000000003</v>
      </c>
      <c r="H1803">
        <v>0.77300000000000002</v>
      </c>
      <c r="I1803">
        <v>0.498</v>
      </c>
      <c r="J1803">
        <v>0.58399999999999996</v>
      </c>
      <c r="K1803">
        <v>0.85299999999999998</v>
      </c>
      <c r="L1803" s="1">
        <v>5</v>
      </c>
      <c r="M1803">
        <v>5</v>
      </c>
      <c r="N1803">
        <v>7</v>
      </c>
      <c r="O1803" s="1">
        <v>6</v>
      </c>
      <c r="P1803">
        <v>4.0999999999999996</v>
      </c>
      <c r="Q1803">
        <v>6</v>
      </c>
      <c r="R1803">
        <v>8.6</v>
      </c>
      <c r="S1803">
        <v>6</v>
      </c>
      <c r="T1803">
        <v>5.3</v>
      </c>
      <c r="U1803">
        <v>6</v>
      </c>
      <c r="V1803">
        <v>8.3000000000000007</v>
      </c>
      <c r="W1803">
        <v>6</v>
      </c>
      <c r="X1803">
        <v>5.2</v>
      </c>
    </row>
    <row r="1804" spans="1:24" x14ac:dyDescent="0.3">
      <c r="A1804" s="6" t="s">
        <v>20509</v>
      </c>
      <c r="B1804" s="52" t="s">
        <v>9907</v>
      </c>
      <c r="C1804" s="6" t="s">
        <v>20511</v>
      </c>
      <c r="D1804" s="6" t="s">
        <v>20510</v>
      </c>
      <c r="E1804" s="5">
        <v>512</v>
      </c>
      <c r="F1804" s="6">
        <v>57</v>
      </c>
      <c r="G1804" s="1">
        <v>0.67700000000000005</v>
      </c>
      <c r="H1804">
        <v>0.61799999999999999</v>
      </c>
      <c r="I1804">
        <v>0.81299999999999994</v>
      </c>
      <c r="J1804">
        <v>0.78900000000000003</v>
      </c>
      <c r="K1804">
        <v>0.60699999999999998</v>
      </c>
      <c r="L1804" s="1">
        <v>1</v>
      </c>
      <c r="M1804">
        <v>1</v>
      </c>
      <c r="N1804">
        <v>1</v>
      </c>
      <c r="O1804" s="1">
        <v>1</v>
      </c>
      <c r="P1804" t="s">
        <v>5</v>
      </c>
      <c r="Q1804">
        <v>1</v>
      </c>
      <c r="R1804" t="s">
        <v>5</v>
      </c>
      <c r="S1804">
        <v>1</v>
      </c>
      <c r="T1804" t="s">
        <v>5</v>
      </c>
      <c r="U1804">
        <v>1</v>
      </c>
      <c r="V1804" t="s">
        <v>5</v>
      </c>
      <c r="W1804">
        <v>1</v>
      </c>
      <c r="X1804" t="s">
        <v>5</v>
      </c>
    </row>
    <row r="1805" spans="1:24" x14ac:dyDescent="0.3">
      <c r="A1805" s="6" t="s">
        <v>20512</v>
      </c>
      <c r="B1805" s="52" t="s">
        <v>9909</v>
      </c>
      <c r="C1805" s="6" t="s">
        <v>20514</v>
      </c>
      <c r="D1805" s="6" t="s">
        <v>20513</v>
      </c>
      <c r="E1805" s="5">
        <v>452</v>
      </c>
      <c r="F1805" s="6">
        <v>53</v>
      </c>
      <c r="G1805" s="1">
        <v>0.94799999999999995</v>
      </c>
      <c r="H1805">
        <v>1.097</v>
      </c>
      <c r="I1805">
        <v>0.98</v>
      </c>
      <c r="J1805">
        <v>0.90900000000000003</v>
      </c>
      <c r="K1805">
        <v>1.0029999999999999</v>
      </c>
      <c r="L1805" s="1">
        <v>7</v>
      </c>
      <c r="M1805">
        <v>7</v>
      </c>
      <c r="N1805">
        <v>9</v>
      </c>
      <c r="O1805" s="1">
        <v>9</v>
      </c>
      <c r="P1805">
        <v>4</v>
      </c>
      <c r="Q1805">
        <v>9</v>
      </c>
      <c r="R1805">
        <v>8.3000000000000007</v>
      </c>
      <c r="S1805">
        <v>9</v>
      </c>
      <c r="T1805">
        <v>13.6</v>
      </c>
      <c r="U1805">
        <v>9</v>
      </c>
      <c r="V1805">
        <v>2.4</v>
      </c>
      <c r="W1805">
        <v>9</v>
      </c>
      <c r="X1805">
        <v>11.3</v>
      </c>
    </row>
    <row r="1806" spans="1:24" x14ac:dyDescent="0.3">
      <c r="A1806" s="6" t="s">
        <v>20515</v>
      </c>
      <c r="B1806" s="52" t="s">
        <v>9911</v>
      </c>
      <c r="C1806" s="6" t="s">
        <v>20517</v>
      </c>
      <c r="D1806" s="6" t="s">
        <v>20516</v>
      </c>
      <c r="E1806" s="5">
        <v>794</v>
      </c>
      <c r="F1806" s="6">
        <v>91.3</v>
      </c>
      <c r="G1806" s="1">
        <v>1.073</v>
      </c>
      <c r="H1806">
        <v>0.97599999999999998</v>
      </c>
      <c r="I1806">
        <v>1.3680000000000001</v>
      </c>
      <c r="J1806">
        <v>1.64</v>
      </c>
      <c r="K1806">
        <v>1.387</v>
      </c>
      <c r="L1806" s="1">
        <v>2</v>
      </c>
      <c r="M1806">
        <v>2</v>
      </c>
      <c r="N1806">
        <v>2</v>
      </c>
      <c r="O1806" s="1">
        <v>2</v>
      </c>
      <c r="P1806">
        <v>21.2</v>
      </c>
      <c r="Q1806">
        <v>2</v>
      </c>
      <c r="R1806">
        <v>33.299999999999997</v>
      </c>
      <c r="S1806">
        <v>2</v>
      </c>
      <c r="T1806">
        <v>28.5</v>
      </c>
      <c r="U1806">
        <v>2</v>
      </c>
      <c r="V1806">
        <v>40.299999999999997</v>
      </c>
      <c r="W1806">
        <v>2</v>
      </c>
      <c r="X1806">
        <v>28.4</v>
      </c>
    </row>
    <row r="1807" spans="1:24" x14ac:dyDescent="0.3">
      <c r="A1807" s="6" t="s">
        <v>20518</v>
      </c>
      <c r="B1807" s="52" t="s">
        <v>9913</v>
      </c>
      <c r="C1807" s="6" t="s">
        <v>20520</v>
      </c>
      <c r="D1807" s="6" t="s">
        <v>20519</v>
      </c>
      <c r="E1807" s="5">
        <v>416</v>
      </c>
      <c r="F1807" s="6">
        <v>44.6</v>
      </c>
      <c r="G1807" s="1">
        <v>1.0309999999999999</v>
      </c>
      <c r="H1807">
        <v>1.1180000000000001</v>
      </c>
      <c r="I1807">
        <v>1.139</v>
      </c>
      <c r="J1807">
        <v>1.139</v>
      </c>
      <c r="K1807">
        <v>1.256</v>
      </c>
      <c r="L1807" s="1">
        <v>12</v>
      </c>
      <c r="M1807">
        <v>12</v>
      </c>
      <c r="N1807">
        <v>22</v>
      </c>
      <c r="O1807" s="1">
        <v>22</v>
      </c>
      <c r="P1807">
        <v>11.2</v>
      </c>
      <c r="Q1807">
        <v>22</v>
      </c>
      <c r="R1807">
        <v>10.6</v>
      </c>
      <c r="S1807">
        <v>22</v>
      </c>
      <c r="T1807">
        <v>10.9</v>
      </c>
      <c r="U1807">
        <v>22</v>
      </c>
      <c r="V1807">
        <v>9.6999999999999993</v>
      </c>
      <c r="W1807">
        <v>22</v>
      </c>
      <c r="X1807">
        <v>5.3</v>
      </c>
    </row>
    <row r="1808" spans="1:24" x14ac:dyDescent="0.3">
      <c r="A1808" s="6" t="s">
        <v>20521</v>
      </c>
      <c r="B1808" s="52" t="s">
        <v>34</v>
      </c>
      <c r="D1808" s="6" t="s">
        <v>20522</v>
      </c>
      <c r="E1808" s="5">
        <v>618</v>
      </c>
      <c r="F1808" s="6">
        <v>64.900000000000006</v>
      </c>
      <c r="G1808" s="1">
        <v>0.98699999999999999</v>
      </c>
      <c r="H1808">
        <v>0.96599999999999997</v>
      </c>
      <c r="I1808">
        <v>0.86099999999999999</v>
      </c>
      <c r="J1808">
        <v>0.91</v>
      </c>
      <c r="K1808">
        <v>0.92800000000000005</v>
      </c>
      <c r="L1808" s="1">
        <v>2</v>
      </c>
      <c r="M1808">
        <v>7</v>
      </c>
      <c r="N1808">
        <v>27</v>
      </c>
      <c r="O1808" s="1">
        <v>10</v>
      </c>
      <c r="P1808">
        <v>7.8</v>
      </c>
      <c r="Q1808">
        <v>10</v>
      </c>
      <c r="R1808">
        <v>7.7</v>
      </c>
      <c r="S1808">
        <v>10</v>
      </c>
      <c r="T1808">
        <v>6</v>
      </c>
      <c r="U1808">
        <v>10</v>
      </c>
      <c r="V1808">
        <v>5.2</v>
      </c>
      <c r="W1808">
        <v>10</v>
      </c>
      <c r="X1808">
        <v>12</v>
      </c>
    </row>
    <row r="1809" spans="1:24" x14ac:dyDescent="0.3">
      <c r="A1809" s="6" t="s">
        <v>20523</v>
      </c>
      <c r="B1809" s="52" t="s">
        <v>34</v>
      </c>
      <c r="D1809" s="6" t="s">
        <v>20524</v>
      </c>
      <c r="E1809" s="5">
        <v>308</v>
      </c>
      <c r="F1809" s="6">
        <v>32.200000000000003</v>
      </c>
      <c r="G1809" s="1">
        <v>0.91</v>
      </c>
      <c r="H1809">
        <v>1.0960000000000001</v>
      </c>
      <c r="I1809">
        <v>0.79400000000000004</v>
      </c>
      <c r="J1809">
        <v>0.68100000000000005</v>
      </c>
      <c r="K1809">
        <v>0.94399999999999995</v>
      </c>
      <c r="L1809" s="1">
        <v>1</v>
      </c>
      <c r="M1809">
        <v>6</v>
      </c>
      <c r="N1809">
        <v>18</v>
      </c>
      <c r="O1809" s="1">
        <v>1</v>
      </c>
      <c r="P1809" t="s">
        <v>5</v>
      </c>
      <c r="Q1809">
        <v>1</v>
      </c>
      <c r="R1809" t="s">
        <v>5</v>
      </c>
      <c r="S1809">
        <v>1</v>
      </c>
      <c r="T1809" t="s">
        <v>5</v>
      </c>
      <c r="U1809">
        <v>1</v>
      </c>
      <c r="V1809" t="s">
        <v>5</v>
      </c>
      <c r="W1809">
        <v>1</v>
      </c>
      <c r="X1809" t="s">
        <v>5</v>
      </c>
    </row>
    <row r="1810" spans="1:24" x14ac:dyDescent="0.3">
      <c r="A1810" s="6" t="s">
        <v>20525</v>
      </c>
      <c r="B1810" s="52" t="s">
        <v>9915</v>
      </c>
      <c r="D1810" s="6" t="s">
        <v>20526</v>
      </c>
      <c r="E1810" s="5">
        <v>114</v>
      </c>
      <c r="F1810" s="6">
        <v>12.4</v>
      </c>
      <c r="G1810" s="1">
        <v>1.0229999999999999</v>
      </c>
      <c r="H1810">
        <v>0.98199999999999998</v>
      </c>
      <c r="I1810">
        <v>0.94699999999999995</v>
      </c>
      <c r="J1810">
        <v>0.88700000000000001</v>
      </c>
      <c r="K1810">
        <v>1.2130000000000001</v>
      </c>
      <c r="L1810" s="1">
        <v>2</v>
      </c>
      <c r="M1810">
        <v>2</v>
      </c>
      <c r="N1810">
        <v>3</v>
      </c>
      <c r="O1810" s="1">
        <v>3</v>
      </c>
      <c r="P1810">
        <v>1.5</v>
      </c>
      <c r="Q1810">
        <v>3</v>
      </c>
      <c r="R1810">
        <v>0.7</v>
      </c>
      <c r="S1810">
        <v>3</v>
      </c>
      <c r="T1810">
        <v>2.6</v>
      </c>
      <c r="U1810">
        <v>3</v>
      </c>
      <c r="V1810">
        <v>1.5</v>
      </c>
      <c r="W1810">
        <v>3</v>
      </c>
      <c r="X1810">
        <v>2.5</v>
      </c>
    </row>
    <row r="1811" spans="1:24" x14ac:dyDescent="0.3">
      <c r="A1811" s="6" t="s">
        <v>2787</v>
      </c>
      <c r="B1811" s="52" t="s">
        <v>2786</v>
      </c>
      <c r="C1811" s="6" t="s">
        <v>4918</v>
      </c>
      <c r="D1811" s="6" t="s">
        <v>2788</v>
      </c>
      <c r="E1811" s="5">
        <v>894</v>
      </c>
      <c r="F1811" s="6">
        <v>101.9</v>
      </c>
      <c r="G1811" s="1">
        <v>1.0209999999999999</v>
      </c>
      <c r="H1811">
        <v>1.026</v>
      </c>
      <c r="I1811">
        <v>1.1160000000000001</v>
      </c>
      <c r="J1811">
        <v>1.1719999999999999</v>
      </c>
      <c r="K1811">
        <v>1.044</v>
      </c>
      <c r="L1811" s="1">
        <v>16</v>
      </c>
      <c r="M1811">
        <v>16</v>
      </c>
      <c r="N1811">
        <v>18</v>
      </c>
      <c r="O1811" s="1">
        <v>18</v>
      </c>
      <c r="P1811">
        <v>6</v>
      </c>
      <c r="Q1811">
        <v>18</v>
      </c>
      <c r="R1811">
        <v>7.4</v>
      </c>
      <c r="S1811">
        <v>18</v>
      </c>
      <c r="T1811">
        <v>6.7</v>
      </c>
      <c r="U1811">
        <v>18</v>
      </c>
      <c r="V1811">
        <v>9.1</v>
      </c>
      <c r="W1811">
        <v>18</v>
      </c>
      <c r="X1811">
        <v>12.6</v>
      </c>
    </row>
    <row r="1812" spans="1:24" x14ac:dyDescent="0.3">
      <c r="A1812" s="6" t="s">
        <v>2868</v>
      </c>
      <c r="B1812" s="52" t="s">
        <v>2867</v>
      </c>
      <c r="C1812" s="6" t="s">
        <v>4891</v>
      </c>
      <c r="D1812" s="6" t="s">
        <v>2869</v>
      </c>
      <c r="E1812" s="5">
        <v>924</v>
      </c>
      <c r="F1812" s="6">
        <v>104</v>
      </c>
      <c r="G1812" s="1">
        <v>0.96599999999999997</v>
      </c>
      <c r="H1812">
        <v>0.98799999999999999</v>
      </c>
      <c r="I1812">
        <v>1.0089999999999999</v>
      </c>
      <c r="J1812">
        <v>1.077</v>
      </c>
      <c r="K1812">
        <v>1.044</v>
      </c>
      <c r="L1812" s="1">
        <v>20</v>
      </c>
      <c r="M1812">
        <v>20</v>
      </c>
      <c r="N1812">
        <v>25</v>
      </c>
      <c r="O1812" s="1">
        <v>25</v>
      </c>
      <c r="P1812">
        <v>12.1</v>
      </c>
      <c r="Q1812">
        <v>25</v>
      </c>
      <c r="R1812">
        <v>9</v>
      </c>
      <c r="S1812">
        <v>25</v>
      </c>
      <c r="T1812">
        <v>8.4</v>
      </c>
      <c r="U1812">
        <v>25</v>
      </c>
      <c r="V1812">
        <v>9.6</v>
      </c>
      <c r="W1812">
        <v>25</v>
      </c>
      <c r="X1812">
        <v>13.9</v>
      </c>
    </row>
    <row r="1813" spans="1:24" x14ac:dyDescent="0.3">
      <c r="A1813" s="6" t="s">
        <v>20527</v>
      </c>
      <c r="B1813" s="52" t="s">
        <v>9917</v>
      </c>
      <c r="C1813" s="6" t="s">
        <v>20529</v>
      </c>
      <c r="D1813" s="6" t="s">
        <v>20528</v>
      </c>
      <c r="E1813" s="5">
        <v>756</v>
      </c>
      <c r="F1813" s="6">
        <v>86.8</v>
      </c>
      <c r="G1813" s="1">
        <v>1.012</v>
      </c>
      <c r="H1813">
        <v>0.95799999999999996</v>
      </c>
      <c r="I1813">
        <v>1.0580000000000001</v>
      </c>
      <c r="J1813">
        <v>1.089</v>
      </c>
      <c r="K1813">
        <v>1.073</v>
      </c>
      <c r="L1813" s="1">
        <v>15</v>
      </c>
      <c r="M1813">
        <v>15</v>
      </c>
      <c r="N1813">
        <v>20</v>
      </c>
      <c r="O1813" s="1">
        <v>20</v>
      </c>
      <c r="P1813">
        <v>4.7</v>
      </c>
      <c r="Q1813">
        <v>20</v>
      </c>
      <c r="R1813">
        <v>7.1</v>
      </c>
      <c r="S1813">
        <v>20</v>
      </c>
      <c r="T1813">
        <v>10.3</v>
      </c>
      <c r="U1813">
        <v>20</v>
      </c>
      <c r="V1813">
        <v>9.9</v>
      </c>
      <c r="W1813">
        <v>20</v>
      </c>
      <c r="X1813">
        <v>7.8</v>
      </c>
    </row>
    <row r="1814" spans="1:24" x14ac:dyDescent="0.3">
      <c r="A1814" s="6" t="s">
        <v>20532</v>
      </c>
      <c r="B1814" s="52" t="s">
        <v>115</v>
      </c>
      <c r="C1814" s="6" t="s">
        <v>20534</v>
      </c>
      <c r="D1814" s="6" t="s">
        <v>20533</v>
      </c>
      <c r="E1814" s="5">
        <v>974</v>
      </c>
      <c r="F1814" s="6">
        <v>110.4</v>
      </c>
      <c r="G1814" s="1">
        <v>0.99</v>
      </c>
      <c r="H1814">
        <v>0.98399999999999999</v>
      </c>
      <c r="I1814">
        <v>1.1200000000000001</v>
      </c>
      <c r="J1814">
        <v>1.123</v>
      </c>
      <c r="K1814">
        <v>1.0369999999999999</v>
      </c>
      <c r="L1814" s="1">
        <v>11</v>
      </c>
      <c r="M1814">
        <v>20</v>
      </c>
      <c r="N1814">
        <v>22</v>
      </c>
      <c r="O1814" s="1">
        <v>12</v>
      </c>
      <c r="P1814">
        <v>6.2</v>
      </c>
      <c r="Q1814">
        <v>12</v>
      </c>
      <c r="R1814">
        <v>5.9</v>
      </c>
      <c r="S1814">
        <v>12</v>
      </c>
      <c r="T1814">
        <v>10.7</v>
      </c>
      <c r="U1814">
        <v>12</v>
      </c>
      <c r="V1814">
        <v>13.6</v>
      </c>
      <c r="W1814">
        <v>12</v>
      </c>
      <c r="X1814">
        <v>13.4</v>
      </c>
    </row>
    <row r="1815" spans="1:24" x14ac:dyDescent="0.3">
      <c r="A1815" s="6" t="s">
        <v>20530</v>
      </c>
      <c r="B1815" s="52" t="s">
        <v>115</v>
      </c>
      <c r="D1815" s="6" t="s">
        <v>20531</v>
      </c>
      <c r="E1815" s="5">
        <v>584</v>
      </c>
      <c r="F1815" s="6">
        <v>65.900000000000006</v>
      </c>
      <c r="G1815" s="1">
        <v>0.94399999999999995</v>
      </c>
      <c r="H1815">
        <v>0.95699999999999996</v>
      </c>
      <c r="I1815">
        <v>0.85899999999999999</v>
      </c>
      <c r="J1815">
        <v>0.84899999999999998</v>
      </c>
      <c r="K1815">
        <v>0.83199999999999996</v>
      </c>
      <c r="L1815" s="1">
        <v>1</v>
      </c>
      <c r="M1815">
        <v>10</v>
      </c>
      <c r="N1815">
        <v>11</v>
      </c>
      <c r="O1815" s="1">
        <v>1</v>
      </c>
      <c r="P1815" t="s">
        <v>5</v>
      </c>
      <c r="Q1815">
        <v>1</v>
      </c>
      <c r="R1815" t="s">
        <v>5</v>
      </c>
      <c r="S1815">
        <v>1</v>
      </c>
      <c r="T1815" t="s">
        <v>5</v>
      </c>
      <c r="U1815">
        <v>1</v>
      </c>
      <c r="V1815" t="s">
        <v>5</v>
      </c>
      <c r="W1815">
        <v>1</v>
      </c>
      <c r="X1815" t="s">
        <v>5</v>
      </c>
    </row>
    <row r="1816" spans="1:24" x14ac:dyDescent="0.3">
      <c r="A1816" s="6" t="s">
        <v>3059</v>
      </c>
      <c r="B1816" s="52" t="s">
        <v>3058</v>
      </c>
      <c r="C1816" s="6" t="s">
        <v>4836</v>
      </c>
      <c r="D1816" s="6" t="s">
        <v>3060</v>
      </c>
      <c r="E1816" s="5">
        <v>708</v>
      </c>
      <c r="F1816" s="6">
        <v>81.8</v>
      </c>
      <c r="G1816" s="1">
        <v>1.0009999999999999</v>
      </c>
      <c r="H1816">
        <v>0.98</v>
      </c>
      <c r="I1816">
        <v>1.024</v>
      </c>
      <c r="J1816">
        <v>1.0780000000000001</v>
      </c>
      <c r="K1816">
        <v>1.069</v>
      </c>
      <c r="L1816" s="1">
        <v>20</v>
      </c>
      <c r="M1816">
        <v>20</v>
      </c>
      <c r="N1816">
        <v>22</v>
      </c>
      <c r="O1816" s="1">
        <v>22</v>
      </c>
      <c r="P1816">
        <v>7.5</v>
      </c>
      <c r="Q1816">
        <v>22</v>
      </c>
      <c r="R1816">
        <v>11.4</v>
      </c>
      <c r="S1816">
        <v>22</v>
      </c>
      <c r="T1816">
        <v>14</v>
      </c>
      <c r="U1816">
        <v>22</v>
      </c>
      <c r="V1816">
        <v>10.4</v>
      </c>
      <c r="W1816">
        <v>22</v>
      </c>
      <c r="X1816">
        <v>11.1</v>
      </c>
    </row>
    <row r="1817" spans="1:24" x14ac:dyDescent="0.3">
      <c r="A1817" s="6" t="s">
        <v>20535</v>
      </c>
      <c r="B1817" s="52" t="s">
        <v>293</v>
      </c>
      <c r="C1817" s="6" t="s">
        <v>20537</v>
      </c>
      <c r="D1817" s="6" t="s">
        <v>20536</v>
      </c>
      <c r="E1817" s="5">
        <v>804</v>
      </c>
      <c r="F1817" s="6">
        <v>93.7</v>
      </c>
      <c r="G1817" s="1">
        <v>0.96199999999999997</v>
      </c>
      <c r="H1817">
        <v>0.93799999999999994</v>
      </c>
      <c r="I1817">
        <v>0.90100000000000002</v>
      </c>
      <c r="J1817">
        <v>1.016</v>
      </c>
      <c r="K1817">
        <v>0.99099999999999999</v>
      </c>
      <c r="L1817" s="1">
        <v>7</v>
      </c>
      <c r="M1817">
        <v>8</v>
      </c>
      <c r="N1817">
        <v>14</v>
      </c>
      <c r="O1817" s="1">
        <v>13</v>
      </c>
      <c r="P1817">
        <v>9.9</v>
      </c>
      <c r="Q1817">
        <v>13</v>
      </c>
      <c r="R1817">
        <v>7.5</v>
      </c>
      <c r="S1817">
        <v>13</v>
      </c>
      <c r="T1817">
        <v>8.4</v>
      </c>
      <c r="U1817">
        <v>13</v>
      </c>
      <c r="V1817">
        <v>8.1</v>
      </c>
      <c r="W1817">
        <v>13</v>
      </c>
      <c r="X1817">
        <v>7.6</v>
      </c>
    </row>
    <row r="1818" spans="1:24" x14ac:dyDescent="0.3">
      <c r="A1818" s="6" t="s">
        <v>4005</v>
      </c>
      <c r="B1818" s="52" t="s">
        <v>4004</v>
      </c>
      <c r="D1818" s="6" t="s">
        <v>4006</v>
      </c>
      <c r="E1818" s="5">
        <v>681</v>
      </c>
      <c r="F1818" s="6">
        <v>79.3</v>
      </c>
      <c r="G1818" s="1">
        <v>1.006</v>
      </c>
      <c r="H1818">
        <v>1.141</v>
      </c>
      <c r="I1818">
        <v>1.383</v>
      </c>
      <c r="J1818">
        <v>1.4350000000000001</v>
      </c>
      <c r="K1818">
        <v>1.31</v>
      </c>
      <c r="L1818" s="1">
        <v>2</v>
      </c>
      <c r="M1818">
        <v>3</v>
      </c>
      <c r="N1818">
        <v>3</v>
      </c>
      <c r="O1818" s="1">
        <v>2</v>
      </c>
      <c r="P1818">
        <v>6</v>
      </c>
      <c r="Q1818">
        <v>2</v>
      </c>
      <c r="R1818">
        <v>9.4</v>
      </c>
      <c r="S1818">
        <v>2</v>
      </c>
      <c r="T1818">
        <v>15.1</v>
      </c>
      <c r="U1818">
        <v>2</v>
      </c>
      <c r="V1818">
        <v>17</v>
      </c>
      <c r="W1818">
        <v>2</v>
      </c>
      <c r="X1818">
        <v>19.3</v>
      </c>
    </row>
    <row r="1819" spans="1:24" x14ac:dyDescent="0.3">
      <c r="A1819" s="6" t="s">
        <v>20538</v>
      </c>
      <c r="B1819" s="52" t="s">
        <v>328</v>
      </c>
      <c r="C1819" s="6" t="s">
        <v>20540</v>
      </c>
      <c r="D1819" s="6" t="s">
        <v>20539</v>
      </c>
      <c r="E1819" s="5">
        <v>735</v>
      </c>
      <c r="F1819" s="6">
        <v>83.3</v>
      </c>
      <c r="G1819" s="1">
        <v>0.995</v>
      </c>
      <c r="H1819">
        <v>0.95699999999999996</v>
      </c>
      <c r="I1819">
        <v>0.97099999999999997</v>
      </c>
      <c r="J1819">
        <v>1.0469999999999999</v>
      </c>
      <c r="K1819">
        <v>1.002</v>
      </c>
      <c r="L1819" s="1">
        <v>15</v>
      </c>
      <c r="M1819">
        <v>15</v>
      </c>
      <c r="N1819">
        <v>18</v>
      </c>
      <c r="O1819" s="1">
        <v>18</v>
      </c>
      <c r="P1819">
        <v>4.7</v>
      </c>
      <c r="Q1819">
        <v>18</v>
      </c>
      <c r="R1819">
        <v>8.6999999999999993</v>
      </c>
      <c r="S1819">
        <v>18</v>
      </c>
      <c r="T1819">
        <v>8.9</v>
      </c>
      <c r="U1819">
        <v>18</v>
      </c>
      <c r="V1819">
        <v>8.6</v>
      </c>
      <c r="W1819">
        <v>18</v>
      </c>
      <c r="X1819">
        <v>7.7</v>
      </c>
    </row>
    <row r="1820" spans="1:24" x14ac:dyDescent="0.3">
      <c r="A1820" s="6" t="s">
        <v>3523</v>
      </c>
      <c r="B1820" s="52" t="s">
        <v>3522</v>
      </c>
      <c r="C1820" s="6" t="s">
        <v>4692</v>
      </c>
      <c r="D1820" s="6" t="s">
        <v>3524</v>
      </c>
      <c r="E1820" s="5">
        <v>725</v>
      </c>
      <c r="F1820" s="6">
        <v>81.7</v>
      </c>
      <c r="G1820" s="1">
        <v>1.018</v>
      </c>
      <c r="H1820">
        <v>0.96199999999999997</v>
      </c>
      <c r="I1820">
        <v>1.0389999999999999</v>
      </c>
      <c r="J1820">
        <v>1.167</v>
      </c>
      <c r="K1820">
        <v>1.093</v>
      </c>
      <c r="L1820" s="1">
        <v>12</v>
      </c>
      <c r="M1820">
        <v>12</v>
      </c>
      <c r="N1820">
        <v>16</v>
      </c>
      <c r="O1820" s="1">
        <v>16</v>
      </c>
      <c r="P1820">
        <v>8.8000000000000007</v>
      </c>
      <c r="Q1820">
        <v>16</v>
      </c>
      <c r="R1820">
        <v>12.8</v>
      </c>
      <c r="S1820">
        <v>16</v>
      </c>
      <c r="T1820">
        <v>25</v>
      </c>
      <c r="U1820">
        <v>16</v>
      </c>
      <c r="V1820">
        <v>24.4</v>
      </c>
      <c r="W1820">
        <v>16</v>
      </c>
      <c r="X1820">
        <v>13</v>
      </c>
    </row>
    <row r="1821" spans="1:24" x14ac:dyDescent="0.3">
      <c r="A1821" s="6" t="s">
        <v>20541</v>
      </c>
      <c r="B1821" s="52" t="s">
        <v>9919</v>
      </c>
      <c r="C1821" s="6" t="s">
        <v>20543</v>
      </c>
      <c r="D1821" s="6" t="s">
        <v>20542</v>
      </c>
      <c r="E1821" s="5">
        <v>368</v>
      </c>
      <c r="F1821" s="6">
        <v>41.1</v>
      </c>
      <c r="G1821" s="1">
        <v>1.0209999999999999</v>
      </c>
      <c r="H1821">
        <v>1.3720000000000001</v>
      </c>
      <c r="I1821">
        <v>1.8280000000000001</v>
      </c>
      <c r="J1821">
        <v>2.036</v>
      </c>
      <c r="K1821">
        <v>1.671</v>
      </c>
      <c r="L1821" s="1">
        <v>6</v>
      </c>
      <c r="M1821">
        <v>6</v>
      </c>
      <c r="N1821">
        <v>11</v>
      </c>
      <c r="O1821" s="1">
        <v>11</v>
      </c>
      <c r="P1821">
        <v>11.2</v>
      </c>
      <c r="Q1821">
        <v>11</v>
      </c>
      <c r="R1821">
        <v>9.6</v>
      </c>
      <c r="S1821">
        <v>11</v>
      </c>
      <c r="T1821">
        <v>14.9</v>
      </c>
      <c r="U1821">
        <v>11</v>
      </c>
      <c r="V1821">
        <v>14.5</v>
      </c>
      <c r="W1821">
        <v>11</v>
      </c>
      <c r="X1821">
        <v>16.3</v>
      </c>
    </row>
    <row r="1822" spans="1:24" x14ac:dyDescent="0.3">
      <c r="A1822" s="6" t="s">
        <v>20544</v>
      </c>
      <c r="B1822" s="52" t="s">
        <v>9921</v>
      </c>
      <c r="D1822" s="6" t="s">
        <v>20545</v>
      </c>
      <c r="E1822" s="5">
        <v>165</v>
      </c>
      <c r="F1822" s="6">
        <v>17.899999999999999</v>
      </c>
      <c r="G1822" s="1">
        <v>1.0049999999999999</v>
      </c>
      <c r="H1822">
        <v>0.996</v>
      </c>
      <c r="I1822">
        <v>0.91800000000000004</v>
      </c>
      <c r="J1822">
        <v>0.89600000000000002</v>
      </c>
      <c r="K1822">
        <v>0.91300000000000003</v>
      </c>
      <c r="L1822" s="1">
        <v>4</v>
      </c>
      <c r="M1822">
        <v>4</v>
      </c>
      <c r="N1822">
        <v>8</v>
      </c>
      <c r="O1822" s="1">
        <v>8</v>
      </c>
      <c r="P1822">
        <v>1.5</v>
      </c>
      <c r="Q1822">
        <v>8</v>
      </c>
      <c r="R1822">
        <v>6</v>
      </c>
      <c r="S1822">
        <v>8</v>
      </c>
      <c r="T1822">
        <v>12.1</v>
      </c>
      <c r="U1822">
        <v>8</v>
      </c>
      <c r="V1822">
        <v>4.8</v>
      </c>
      <c r="W1822">
        <v>8</v>
      </c>
      <c r="X1822">
        <v>9.5</v>
      </c>
    </row>
    <row r="1823" spans="1:24" x14ac:dyDescent="0.3">
      <c r="A1823" s="6" t="s">
        <v>20546</v>
      </c>
      <c r="B1823" s="52" t="s">
        <v>9923</v>
      </c>
      <c r="C1823" s="6" t="s">
        <v>20548</v>
      </c>
      <c r="D1823" s="6" t="s">
        <v>20547</v>
      </c>
      <c r="E1823" s="5">
        <v>885</v>
      </c>
      <c r="F1823" s="6">
        <v>100.8</v>
      </c>
      <c r="G1823" s="1">
        <v>0.94399999999999995</v>
      </c>
      <c r="H1823">
        <v>0.90500000000000003</v>
      </c>
      <c r="I1823">
        <v>0.79900000000000004</v>
      </c>
      <c r="J1823">
        <v>0.76500000000000001</v>
      </c>
      <c r="K1823">
        <v>0.84899999999999998</v>
      </c>
      <c r="L1823" s="1">
        <v>30</v>
      </c>
      <c r="M1823">
        <v>30</v>
      </c>
      <c r="N1823">
        <v>42</v>
      </c>
      <c r="O1823" s="1">
        <v>42</v>
      </c>
      <c r="P1823">
        <v>5.8</v>
      </c>
      <c r="Q1823">
        <v>42</v>
      </c>
      <c r="R1823">
        <v>6.3</v>
      </c>
      <c r="S1823">
        <v>42</v>
      </c>
      <c r="T1823">
        <v>10.7</v>
      </c>
      <c r="U1823">
        <v>42</v>
      </c>
      <c r="V1823">
        <v>10.9</v>
      </c>
      <c r="W1823">
        <v>42</v>
      </c>
      <c r="X1823">
        <v>6.7</v>
      </c>
    </row>
    <row r="1824" spans="1:24" x14ac:dyDescent="0.3">
      <c r="A1824" s="6" t="s">
        <v>20549</v>
      </c>
      <c r="B1824" s="52" t="s">
        <v>9925</v>
      </c>
      <c r="D1824" s="6" t="s">
        <v>20550</v>
      </c>
      <c r="E1824" s="5">
        <v>267</v>
      </c>
      <c r="F1824" s="6">
        <v>30</v>
      </c>
      <c r="G1824" s="1">
        <v>1.0589999999999999</v>
      </c>
      <c r="H1824">
        <v>1.01</v>
      </c>
      <c r="I1824">
        <v>1.0209999999999999</v>
      </c>
      <c r="J1824">
        <v>0.995</v>
      </c>
      <c r="K1824">
        <v>0.95899999999999996</v>
      </c>
      <c r="L1824" s="1">
        <v>10</v>
      </c>
      <c r="M1824">
        <v>10</v>
      </c>
      <c r="N1824">
        <v>16</v>
      </c>
      <c r="O1824" s="1">
        <v>16</v>
      </c>
      <c r="P1824">
        <v>7.2</v>
      </c>
      <c r="Q1824">
        <v>16</v>
      </c>
      <c r="R1824">
        <v>15.2</v>
      </c>
      <c r="S1824">
        <v>16</v>
      </c>
      <c r="T1824">
        <v>10.7</v>
      </c>
      <c r="U1824">
        <v>16</v>
      </c>
      <c r="V1824">
        <v>11.6</v>
      </c>
      <c r="W1824">
        <v>16</v>
      </c>
      <c r="X1824">
        <v>14.4</v>
      </c>
    </row>
    <row r="1825" spans="1:24" x14ac:dyDescent="0.3">
      <c r="A1825" s="6" t="s">
        <v>20551</v>
      </c>
      <c r="B1825" s="52" t="s">
        <v>9927</v>
      </c>
      <c r="C1825" s="6" t="s">
        <v>20553</v>
      </c>
      <c r="D1825" s="6" t="s">
        <v>20552</v>
      </c>
      <c r="E1825" s="5">
        <v>275</v>
      </c>
      <c r="F1825" s="6">
        <v>29.6</v>
      </c>
      <c r="G1825" s="1">
        <v>0.97499999999999998</v>
      </c>
      <c r="H1825">
        <v>1.1619999999999999</v>
      </c>
      <c r="I1825">
        <v>1.179</v>
      </c>
      <c r="J1825">
        <v>1.1020000000000001</v>
      </c>
      <c r="K1825">
        <v>1.075</v>
      </c>
      <c r="L1825" s="1">
        <v>8</v>
      </c>
      <c r="M1825">
        <v>8</v>
      </c>
      <c r="N1825">
        <v>12</v>
      </c>
      <c r="O1825" s="1">
        <v>12</v>
      </c>
      <c r="P1825">
        <v>9</v>
      </c>
      <c r="Q1825">
        <v>12</v>
      </c>
      <c r="R1825">
        <v>23.4</v>
      </c>
      <c r="S1825">
        <v>12</v>
      </c>
      <c r="T1825">
        <v>26.4</v>
      </c>
      <c r="U1825">
        <v>12</v>
      </c>
      <c r="V1825">
        <v>13.2</v>
      </c>
      <c r="W1825">
        <v>12</v>
      </c>
      <c r="X1825">
        <v>20.100000000000001</v>
      </c>
    </row>
    <row r="1826" spans="1:24" x14ac:dyDescent="0.3">
      <c r="A1826" s="6" t="s">
        <v>20554</v>
      </c>
      <c r="B1826" s="52" t="s">
        <v>9929</v>
      </c>
      <c r="C1826" s="6" t="s">
        <v>20556</v>
      </c>
      <c r="D1826" s="6" t="s">
        <v>20555</v>
      </c>
      <c r="E1826" s="5">
        <v>245</v>
      </c>
      <c r="F1826" s="6">
        <v>26.4</v>
      </c>
      <c r="G1826" s="1">
        <v>1.032</v>
      </c>
      <c r="H1826">
        <v>0.98899999999999999</v>
      </c>
      <c r="I1826">
        <v>1.083</v>
      </c>
      <c r="J1826">
        <v>1.1000000000000001</v>
      </c>
      <c r="K1826">
        <v>1.016</v>
      </c>
      <c r="L1826" s="1">
        <v>4</v>
      </c>
      <c r="M1826">
        <v>4</v>
      </c>
      <c r="N1826">
        <v>8</v>
      </c>
      <c r="O1826" s="1">
        <v>8</v>
      </c>
      <c r="P1826">
        <v>11.8</v>
      </c>
      <c r="Q1826">
        <v>8</v>
      </c>
      <c r="R1826">
        <v>20</v>
      </c>
      <c r="S1826">
        <v>8</v>
      </c>
      <c r="T1826">
        <v>10.9</v>
      </c>
      <c r="U1826">
        <v>8</v>
      </c>
      <c r="V1826">
        <v>12.6</v>
      </c>
      <c r="W1826">
        <v>8</v>
      </c>
      <c r="X1826">
        <v>17.2</v>
      </c>
    </row>
    <row r="1827" spans="1:24" x14ac:dyDescent="0.3">
      <c r="A1827" s="6" t="s">
        <v>20557</v>
      </c>
      <c r="B1827" s="52" t="s">
        <v>9931</v>
      </c>
      <c r="D1827" s="6" t="s">
        <v>20558</v>
      </c>
      <c r="E1827" s="5">
        <v>197</v>
      </c>
      <c r="F1827" s="6">
        <v>21.2</v>
      </c>
      <c r="G1827" s="1">
        <v>1.032</v>
      </c>
      <c r="H1827">
        <v>0.97</v>
      </c>
      <c r="I1827">
        <v>0.90900000000000003</v>
      </c>
      <c r="J1827">
        <v>0.90400000000000003</v>
      </c>
      <c r="K1827">
        <v>0.94299999999999995</v>
      </c>
      <c r="L1827" s="1">
        <v>4</v>
      </c>
      <c r="M1827">
        <v>4</v>
      </c>
      <c r="N1827">
        <v>7</v>
      </c>
      <c r="O1827" s="1">
        <v>7</v>
      </c>
      <c r="P1827">
        <v>4.0999999999999996</v>
      </c>
      <c r="Q1827">
        <v>7</v>
      </c>
      <c r="R1827">
        <v>11.9</v>
      </c>
      <c r="S1827">
        <v>7</v>
      </c>
      <c r="T1827">
        <v>11.5</v>
      </c>
      <c r="U1827">
        <v>7</v>
      </c>
      <c r="V1827">
        <v>9.4</v>
      </c>
      <c r="W1827">
        <v>7</v>
      </c>
      <c r="X1827">
        <v>5.5</v>
      </c>
    </row>
    <row r="1828" spans="1:24" x14ac:dyDescent="0.3">
      <c r="A1828" s="6" t="s">
        <v>20559</v>
      </c>
      <c r="B1828" s="52" t="s">
        <v>9933</v>
      </c>
      <c r="C1828" s="6" t="s">
        <v>20561</v>
      </c>
      <c r="D1828" s="6" t="s">
        <v>20560</v>
      </c>
      <c r="E1828" s="5">
        <v>272</v>
      </c>
      <c r="F1828" s="6">
        <v>28.2</v>
      </c>
      <c r="G1828" s="1">
        <v>0.98899999999999999</v>
      </c>
      <c r="H1828">
        <v>1.012</v>
      </c>
      <c r="I1828">
        <v>1.0509999999999999</v>
      </c>
      <c r="J1828">
        <v>0.94</v>
      </c>
      <c r="K1828">
        <v>0.97899999999999998</v>
      </c>
      <c r="L1828" s="1">
        <v>5</v>
      </c>
      <c r="M1828">
        <v>5</v>
      </c>
      <c r="N1828">
        <v>7</v>
      </c>
      <c r="O1828" s="1">
        <v>7</v>
      </c>
      <c r="P1828">
        <v>10</v>
      </c>
      <c r="Q1828">
        <v>7</v>
      </c>
      <c r="R1828">
        <v>12.3</v>
      </c>
      <c r="S1828">
        <v>7</v>
      </c>
      <c r="T1828">
        <v>15.1</v>
      </c>
      <c r="U1828">
        <v>7</v>
      </c>
      <c r="V1828">
        <v>5.6</v>
      </c>
      <c r="W1828">
        <v>7</v>
      </c>
      <c r="X1828">
        <v>7.1</v>
      </c>
    </row>
    <row r="1829" spans="1:24" x14ac:dyDescent="0.3">
      <c r="A1829" s="6" t="s">
        <v>20562</v>
      </c>
      <c r="B1829" s="52" t="s">
        <v>9935</v>
      </c>
      <c r="C1829" s="6" t="s">
        <v>20564</v>
      </c>
      <c r="D1829" s="6" t="s">
        <v>20563</v>
      </c>
      <c r="E1829" s="5">
        <v>291</v>
      </c>
      <c r="F1829" s="6">
        <v>31.8</v>
      </c>
      <c r="G1829" s="1">
        <v>0.98199999999999998</v>
      </c>
      <c r="H1829">
        <v>1.0089999999999999</v>
      </c>
      <c r="I1829">
        <v>0.94799999999999995</v>
      </c>
      <c r="J1829">
        <v>0.95799999999999996</v>
      </c>
      <c r="K1829">
        <v>1.0069999999999999</v>
      </c>
      <c r="L1829" s="1">
        <v>9</v>
      </c>
      <c r="M1829">
        <v>9</v>
      </c>
      <c r="N1829">
        <v>18</v>
      </c>
      <c r="O1829" s="1">
        <v>17</v>
      </c>
      <c r="P1829">
        <v>6.7</v>
      </c>
      <c r="Q1829">
        <v>17</v>
      </c>
      <c r="R1829">
        <v>8.5</v>
      </c>
      <c r="S1829">
        <v>17</v>
      </c>
      <c r="T1829">
        <v>8.9</v>
      </c>
      <c r="U1829">
        <v>17</v>
      </c>
      <c r="V1829">
        <v>9.6999999999999993</v>
      </c>
      <c r="W1829">
        <v>17</v>
      </c>
      <c r="X1829">
        <v>13.3</v>
      </c>
    </row>
    <row r="1830" spans="1:24" x14ac:dyDescent="0.3">
      <c r="A1830" s="6" t="s">
        <v>20565</v>
      </c>
      <c r="B1830" s="52" t="s">
        <v>9937</v>
      </c>
      <c r="C1830" s="6" t="s">
        <v>20567</v>
      </c>
      <c r="D1830" s="6" t="s">
        <v>20566</v>
      </c>
      <c r="E1830" s="5">
        <v>276</v>
      </c>
      <c r="F1830" s="6">
        <v>30</v>
      </c>
      <c r="G1830" s="1">
        <v>0.998</v>
      </c>
      <c r="H1830">
        <v>1.0609999999999999</v>
      </c>
      <c r="I1830">
        <v>1.117</v>
      </c>
      <c r="J1830">
        <v>1.012</v>
      </c>
      <c r="K1830">
        <v>0.97399999999999998</v>
      </c>
      <c r="L1830" s="1">
        <v>10</v>
      </c>
      <c r="M1830">
        <v>10</v>
      </c>
      <c r="N1830">
        <v>18</v>
      </c>
      <c r="O1830" s="1">
        <v>18</v>
      </c>
      <c r="P1830">
        <v>9.1999999999999993</v>
      </c>
      <c r="Q1830">
        <v>18</v>
      </c>
      <c r="R1830">
        <v>13.8</v>
      </c>
      <c r="S1830">
        <v>18</v>
      </c>
      <c r="T1830">
        <v>17.2</v>
      </c>
      <c r="U1830">
        <v>18</v>
      </c>
      <c r="V1830">
        <v>13</v>
      </c>
      <c r="W1830">
        <v>18</v>
      </c>
      <c r="X1830">
        <v>9.1</v>
      </c>
    </row>
    <row r="1831" spans="1:24" x14ac:dyDescent="0.3">
      <c r="A1831" s="6" t="s">
        <v>20568</v>
      </c>
      <c r="B1831" s="52" t="s">
        <v>148</v>
      </c>
      <c r="C1831" s="6" t="s">
        <v>20570</v>
      </c>
      <c r="D1831" s="6" t="s">
        <v>20569</v>
      </c>
      <c r="E1831" s="5">
        <v>439</v>
      </c>
      <c r="F1831" s="6">
        <v>48.9</v>
      </c>
      <c r="G1831" s="1">
        <v>0.99299999999999999</v>
      </c>
      <c r="H1831">
        <v>0.97499999999999998</v>
      </c>
      <c r="I1831">
        <v>0.97299999999999998</v>
      </c>
      <c r="J1831">
        <v>0.88400000000000001</v>
      </c>
      <c r="K1831">
        <v>0.96199999999999997</v>
      </c>
      <c r="L1831" s="1">
        <v>11</v>
      </c>
      <c r="M1831">
        <v>11</v>
      </c>
      <c r="N1831">
        <v>19</v>
      </c>
      <c r="O1831" s="1">
        <v>18</v>
      </c>
      <c r="P1831">
        <v>5.8</v>
      </c>
      <c r="Q1831">
        <v>18</v>
      </c>
      <c r="R1831">
        <v>6.6</v>
      </c>
      <c r="S1831">
        <v>18</v>
      </c>
      <c r="T1831">
        <v>7.5</v>
      </c>
      <c r="U1831">
        <v>18</v>
      </c>
      <c r="V1831">
        <v>9.3000000000000007</v>
      </c>
      <c r="W1831">
        <v>18</v>
      </c>
      <c r="X1831">
        <v>9.4</v>
      </c>
    </row>
    <row r="1832" spans="1:24" x14ac:dyDescent="0.3">
      <c r="A1832" s="6" t="s">
        <v>20571</v>
      </c>
      <c r="B1832" s="52" t="s">
        <v>9939</v>
      </c>
      <c r="D1832" s="6" t="s">
        <v>20572</v>
      </c>
      <c r="E1832" s="5">
        <v>317</v>
      </c>
      <c r="F1832" s="6">
        <v>35.9</v>
      </c>
      <c r="G1832" s="1">
        <v>0.67700000000000005</v>
      </c>
      <c r="H1832">
        <v>1.1240000000000001</v>
      </c>
      <c r="I1832">
        <v>1.139</v>
      </c>
      <c r="J1832">
        <v>1.044</v>
      </c>
      <c r="K1832">
        <v>0.90800000000000003</v>
      </c>
      <c r="L1832" s="1">
        <v>1</v>
      </c>
      <c r="M1832">
        <v>1</v>
      </c>
      <c r="N1832">
        <v>1</v>
      </c>
      <c r="O1832" s="1">
        <v>1</v>
      </c>
      <c r="P1832" t="s">
        <v>5</v>
      </c>
      <c r="Q1832">
        <v>1</v>
      </c>
      <c r="R1832" t="s">
        <v>5</v>
      </c>
      <c r="S1832">
        <v>1</v>
      </c>
      <c r="T1832" t="s">
        <v>5</v>
      </c>
      <c r="U1832">
        <v>1</v>
      </c>
      <c r="V1832" t="s">
        <v>5</v>
      </c>
      <c r="W1832">
        <v>1</v>
      </c>
      <c r="X1832" t="s">
        <v>5</v>
      </c>
    </row>
    <row r="1833" spans="1:24" x14ac:dyDescent="0.3">
      <c r="A1833" s="6" t="s">
        <v>20573</v>
      </c>
      <c r="B1833" s="52" t="s">
        <v>9941</v>
      </c>
      <c r="D1833" s="6" t="s">
        <v>20574</v>
      </c>
      <c r="E1833" s="5">
        <v>416</v>
      </c>
      <c r="F1833" s="6">
        <v>45.5</v>
      </c>
      <c r="G1833" s="1">
        <v>1.014</v>
      </c>
      <c r="H1833">
        <v>0.98199999999999998</v>
      </c>
      <c r="I1833">
        <v>0.84199999999999997</v>
      </c>
      <c r="J1833">
        <v>0.68700000000000006</v>
      </c>
      <c r="K1833">
        <v>0.99299999999999999</v>
      </c>
      <c r="L1833" s="1">
        <v>1</v>
      </c>
      <c r="M1833">
        <v>1</v>
      </c>
      <c r="N1833">
        <v>1</v>
      </c>
      <c r="O1833" s="1">
        <v>1</v>
      </c>
      <c r="P1833" t="s">
        <v>5</v>
      </c>
      <c r="Q1833">
        <v>1</v>
      </c>
      <c r="R1833" t="s">
        <v>5</v>
      </c>
      <c r="S1833">
        <v>1</v>
      </c>
      <c r="T1833" t="s">
        <v>5</v>
      </c>
      <c r="U1833">
        <v>1</v>
      </c>
      <c r="V1833" t="s">
        <v>5</v>
      </c>
      <c r="W1833">
        <v>1</v>
      </c>
      <c r="X1833" t="s">
        <v>5</v>
      </c>
    </row>
    <row r="1834" spans="1:24" x14ac:dyDescent="0.3">
      <c r="A1834" s="6" t="s">
        <v>20575</v>
      </c>
      <c r="B1834" s="52" t="s">
        <v>9943</v>
      </c>
      <c r="C1834" s="6" t="s">
        <v>20577</v>
      </c>
      <c r="D1834" s="6" t="s">
        <v>20576</v>
      </c>
      <c r="E1834" s="5">
        <v>746</v>
      </c>
      <c r="F1834" s="6">
        <v>85.3</v>
      </c>
      <c r="G1834" s="1">
        <v>0.92200000000000004</v>
      </c>
      <c r="H1834">
        <v>0.99099999999999999</v>
      </c>
      <c r="I1834">
        <v>1.012</v>
      </c>
      <c r="J1834">
        <v>1.0580000000000001</v>
      </c>
      <c r="K1834">
        <v>1.0169999999999999</v>
      </c>
      <c r="L1834" s="1">
        <v>13</v>
      </c>
      <c r="M1834">
        <v>13</v>
      </c>
      <c r="N1834">
        <v>17</v>
      </c>
      <c r="O1834" s="1">
        <v>17</v>
      </c>
      <c r="P1834">
        <v>8.5</v>
      </c>
      <c r="Q1834">
        <v>17</v>
      </c>
      <c r="R1834">
        <v>9.8000000000000007</v>
      </c>
      <c r="S1834">
        <v>17</v>
      </c>
      <c r="T1834">
        <v>11.5</v>
      </c>
      <c r="U1834">
        <v>17</v>
      </c>
      <c r="V1834">
        <v>15.1</v>
      </c>
      <c r="W1834">
        <v>17</v>
      </c>
      <c r="X1834">
        <v>12.7</v>
      </c>
    </row>
    <row r="1835" spans="1:24" x14ac:dyDescent="0.3">
      <c r="A1835" s="6" t="s">
        <v>1493</v>
      </c>
      <c r="B1835" s="52" t="s">
        <v>1492</v>
      </c>
      <c r="C1835" s="6" t="s">
        <v>5294</v>
      </c>
      <c r="D1835" s="6" t="s">
        <v>1494</v>
      </c>
      <c r="E1835" s="5">
        <v>586</v>
      </c>
      <c r="F1835" s="6">
        <v>69.400000000000006</v>
      </c>
      <c r="G1835" s="1">
        <v>1.0229999999999999</v>
      </c>
      <c r="H1835">
        <v>0.98199999999999998</v>
      </c>
      <c r="I1835">
        <v>1.032</v>
      </c>
      <c r="J1835">
        <v>1.0840000000000001</v>
      </c>
      <c r="K1835">
        <v>1.1120000000000001</v>
      </c>
      <c r="L1835" s="1">
        <v>26</v>
      </c>
      <c r="M1835">
        <v>34</v>
      </c>
      <c r="N1835">
        <v>108</v>
      </c>
      <c r="O1835" s="1">
        <v>73</v>
      </c>
      <c r="P1835">
        <v>10.199999999999999</v>
      </c>
      <c r="Q1835">
        <v>73</v>
      </c>
      <c r="R1835">
        <v>12.7</v>
      </c>
      <c r="S1835">
        <v>73</v>
      </c>
      <c r="T1835">
        <v>13.6</v>
      </c>
      <c r="U1835">
        <v>73</v>
      </c>
      <c r="V1835">
        <v>13.8</v>
      </c>
      <c r="W1835">
        <v>73</v>
      </c>
      <c r="X1835">
        <v>15.2</v>
      </c>
    </row>
    <row r="1836" spans="1:24" x14ac:dyDescent="0.3">
      <c r="A1836" s="6" t="s">
        <v>20578</v>
      </c>
      <c r="B1836" s="52" t="s">
        <v>9945</v>
      </c>
      <c r="C1836" s="6" t="s">
        <v>20580</v>
      </c>
      <c r="D1836" s="6" t="s">
        <v>20579</v>
      </c>
      <c r="E1836" s="5">
        <v>371</v>
      </c>
      <c r="F1836" s="6">
        <v>39.1</v>
      </c>
      <c r="G1836" s="1">
        <v>1.077</v>
      </c>
      <c r="H1836">
        <v>0.93600000000000005</v>
      </c>
      <c r="I1836">
        <v>0.89200000000000002</v>
      </c>
      <c r="J1836">
        <v>0.98099999999999998</v>
      </c>
      <c r="K1836">
        <v>0.91500000000000004</v>
      </c>
      <c r="L1836" s="1">
        <v>1</v>
      </c>
      <c r="M1836">
        <v>1</v>
      </c>
      <c r="N1836">
        <v>1</v>
      </c>
      <c r="O1836" s="1">
        <v>1</v>
      </c>
      <c r="P1836" t="s">
        <v>5</v>
      </c>
      <c r="Q1836">
        <v>1</v>
      </c>
      <c r="R1836" t="s">
        <v>5</v>
      </c>
      <c r="S1836">
        <v>1</v>
      </c>
      <c r="T1836" t="s">
        <v>5</v>
      </c>
      <c r="U1836">
        <v>1</v>
      </c>
      <c r="V1836" t="s">
        <v>5</v>
      </c>
      <c r="W1836">
        <v>1</v>
      </c>
      <c r="X1836" t="s">
        <v>5</v>
      </c>
    </row>
    <row r="1837" spans="1:24" x14ac:dyDescent="0.3">
      <c r="A1837" s="6" t="s">
        <v>20581</v>
      </c>
      <c r="B1837" s="52" t="s">
        <v>69</v>
      </c>
      <c r="C1837" s="6" t="s">
        <v>20583</v>
      </c>
      <c r="D1837" s="6" t="s">
        <v>20582</v>
      </c>
      <c r="E1837" s="5">
        <v>135</v>
      </c>
      <c r="F1837" s="6">
        <v>15.2</v>
      </c>
      <c r="G1837" s="1">
        <v>1.0449999999999999</v>
      </c>
      <c r="H1837">
        <v>0.93600000000000005</v>
      </c>
      <c r="I1837">
        <v>0.79500000000000004</v>
      </c>
      <c r="J1837">
        <v>0.78300000000000003</v>
      </c>
      <c r="K1837">
        <v>0.91300000000000003</v>
      </c>
      <c r="L1837" s="1">
        <v>8</v>
      </c>
      <c r="M1837">
        <v>8</v>
      </c>
      <c r="N1837">
        <v>42</v>
      </c>
      <c r="O1837" s="1">
        <v>40</v>
      </c>
      <c r="P1837">
        <v>7.6</v>
      </c>
      <c r="Q1837">
        <v>40</v>
      </c>
      <c r="R1837">
        <v>12.4</v>
      </c>
      <c r="S1837">
        <v>40</v>
      </c>
      <c r="T1837">
        <v>12.3</v>
      </c>
      <c r="U1837">
        <v>40</v>
      </c>
      <c r="V1837">
        <v>13.8</v>
      </c>
      <c r="W1837">
        <v>40</v>
      </c>
      <c r="X1837">
        <v>11.5</v>
      </c>
    </row>
    <row r="1838" spans="1:24" x14ac:dyDescent="0.3">
      <c r="A1838" s="6" t="s">
        <v>20584</v>
      </c>
      <c r="B1838" s="52" t="s">
        <v>9947</v>
      </c>
      <c r="C1838" s="6" t="s">
        <v>20586</v>
      </c>
      <c r="D1838" s="6" t="s">
        <v>20585</v>
      </c>
      <c r="E1838" s="5">
        <v>128</v>
      </c>
      <c r="F1838" s="6">
        <v>14.4</v>
      </c>
      <c r="G1838" s="1">
        <v>1.044</v>
      </c>
      <c r="H1838">
        <v>0.90900000000000003</v>
      </c>
      <c r="I1838">
        <v>0.89500000000000002</v>
      </c>
      <c r="J1838">
        <v>0.94599999999999995</v>
      </c>
      <c r="K1838">
        <v>0.96</v>
      </c>
      <c r="L1838" s="1">
        <v>7</v>
      </c>
      <c r="M1838">
        <v>7</v>
      </c>
      <c r="N1838">
        <v>12</v>
      </c>
      <c r="O1838" s="1">
        <v>12</v>
      </c>
      <c r="P1838">
        <v>4.3</v>
      </c>
      <c r="Q1838">
        <v>12</v>
      </c>
      <c r="R1838">
        <v>4.8</v>
      </c>
      <c r="S1838">
        <v>12</v>
      </c>
      <c r="T1838">
        <v>8.5</v>
      </c>
      <c r="U1838">
        <v>12</v>
      </c>
      <c r="V1838">
        <v>7.5</v>
      </c>
      <c r="W1838">
        <v>12</v>
      </c>
      <c r="X1838">
        <v>7.7</v>
      </c>
    </row>
    <row r="1839" spans="1:24" x14ac:dyDescent="0.3">
      <c r="A1839" s="6" t="s">
        <v>20587</v>
      </c>
      <c r="B1839" s="52" t="s">
        <v>9949</v>
      </c>
      <c r="C1839" s="6" t="s">
        <v>20589</v>
      </c>
      <c r="D1839" s="6" t="s">
        <v>20588</v>
      </c>
      <c r="E1839" s="5">
        <v>208</v>
      </c>
      <c r="F1839" s="6">
        <v>23.3</v>
      </c>
      <c r="G1839" s="1">
        <v>0.95899999999999996</v>
      </c>
      <c r="H1839">
        <v>0.96099999999999997</v>
      </c>
      <c r="I1839">
        <v>0.98899999999999999</v>
      </c>
      <c r="J1839">
        <v>1.0660000000000001</v>
      </c>
      <c r="K1839">
        <v>0.95099999999999996</v>
      </c>
      <c r="L1839" s="1">
        <v>3</v>
      </c>
      <c r="M1839">
        <v>3</v>
      </c>
      <c r="N1839">
        <v>10</v>
      </c>
      <c r="O1839" s="1">
        <v>10</v>
      </c>
      <c r="P1839">
        <v>13.3</v>
      </c>
      <c r="Q1839">
        <v>10</v>
      </c>
      <c r="R1839">
        <v>38.1</v>
      </c>
      <c r="S1839">
        <v>10</v>
      </c>
      <c r="T1839">
        <v>22.1</v>
      </c>
      <c r="U1839">
        <v>10</v>
      </c>
      <c r="V1839">
        <v>21.5</v>
      </c>
      <c r="W1839">
        <v>10</v>
      </c>
      <c r="X1839">
        <v>24.2</v>
      </c>
    </row>
    <row r="1840" spans="1:24" x14ac:dyDescent="0.3">
      <c r="A1840" s="6" t="s">
        <v>20590</v>
      </c>
      <c r="B1840" s="52" t="s">
        <v>412</v>
      </c>
      <c r="C1840" s="6" t="s">
        <v>20592</v>
      </c>
      <c r="D1840" s="6" t="s">
        <v>20591</v>
      </c>
      <c r="E1840" s="5">
        <v>501</v>
      </c>
      <c r="F1840" s="6">
        <v>57.8</v>
      </c>
      <c r="G1840" s="1">
        <v>1.036</v>
      </c>
      <c r="H1840">
        <v>1.0069999999999999</v>
      </c>
      <c r="I1840">
        <v>1.21</v>
      </c>
      <c r="J1840">
        <v>1.141</v>
      </c>
      <c r="K1840">
        <v>0.94099999999999995</v>
      </c>
      <c r="L1840" s="1">
        <v>5</v>
      </c>
      <c r="M1840">
        <v>5</v>
      </c>
      <c r="N1840">
        <v>5</v>
      </c>
      <c r="O1840" s="1">
        <v>5</v>
      </c>
      <c r="P1840">
        <v>3.5</v>
      </c>
      <c r="Q1840">
        <v>5</v>
      </c>
      <c r="R1840">
        <v>1.7</v>
      </c>
      <c r="S1840">
        <v>5</v>
      </c>
      <c r="T1840">
        <v>5.9</v>
      </c>
      <c r="U1840">
        <v>5</v>
      </c>
      <c r="V1840">
        <v>4.8</v>
      </c>
      <c r="W1840">
        <v>5</v>
      </c>
      <c r="X1840">
        <v>3.1</v>
      </c>
    </row>
    <row r="1841" spans="1:24" x14ac:dyDescent="0.3">
      <c r="A1841" s="6" t="s">
        <v>20593</v>
      </c>
      <c r="B1841" s="52" t="s">
        <v>9951</v>
      </c>
      <c r="C1841" s="6" t="s">
        <v>20595</v>
      </c>
      <c r="D1841" s="6" t="s">
        <v>20594</v>
      </c>
      <c r="E1841" s="5">
        <v>444</v>
      </c>
      <c r="F1841" s="6">
        <v>52.2</v>
      </c>
      <c r="G1841" s="1">
        <v>1.0569999999999999</v>
      </c>
      <c r="H1841">
        <v>1.028</v>
      </c>
      <c r="I1841">
        <v>1.6479999999999999</v>
      </c>
      <c r="J1841">
        <v>0.98699999999999999</v>
      </c>
      <c r="K1841">
        <v>0.64200000000000002</v>
      </c>
      <c r="L1841" s="1">
        <v>5</v>
      </c>
      <c r="M1841">
        <v>5</v>
      </c>
      <c r="N1841">
        <v>7</v>
      </c>
      <c r="O1841" s="1">
        <v>7</v>
      </c>
      <c r="P1841">
        <v>2</v>
      </c>
      <c r="Q1841">
        <v>7</v>
      </c>
      <c r="R1841">
        <v>7.5</v>
      </c>
      <c r="S1841">
        <v>7</v>
      </c>
      <c r="T1841">
        <v>8.8000000000000007</v>
      </c>
      <c r="U1841">
        <v>7</v>
      </c>
      <c r="V1841">
        <v>7.7</v>
      </c>
      <c r="W1841">
        <v>7</v>
      </c>
      <c r="X1841">
        <v>13.1</v>
      </c>
    </row>
    <row r="1842" spans="1:24" x14ac:dyDescent="0.3">
      <c r="A1842" s="6" t="s">
        <v>20596</v>
      </c>
      <c r="B1842" s="52" t="s">
        <v>9953</v>
      </c>
      <c r="C1842" s="6" t="s">
        <v>20598</v>
      </c>
      <c r="D1842" s="6" t="s">
        <v>20597</v>
      </c>
      <c r="E1842" s="5">
        <v>650</v>
      </c>
      <c r="F1842" s="6">
        <v>73.900000000000006</v>
      </c>
      <c r="G1842" s="1">
        <v>1.016</v>
      </c>
      <c r="H1842">
        <v>0.93500000000000005</v>
      </c>
      <c r="I1842">
        <v>0.85799999999999998</v>
      </c>
      <c r="J1842">
        <v>0.79400000000000004</v>
      </c>
      <c r="K1842">
        <v>0.86399999999999999</v>
      </c>
      <c r="L1842" s="1">
        <v>17</v>
      </c>
      <c r="M1842">
        <v>17</v>
      </c>
      <c r="N1842">
        <v>28</v>
      </c>
      <c r="O1842" s="1">
        <v>27</v>
      </c>
      <c r="P1842">
        <v>5.0999999999999996</v>
      </c>
      <c r="Q1842">
        <v>27</v>
      </c>
      <c r="R1842">
        <v>9.6</v>
      </c>
      <c r="S1842">
        <v>27</v>
      </c>
      <c r="T1842">
        <v>12.3</v>
      </c>
      <c r="U1842">
        <v>27</v>
      </c>
      <c r="V1842">
        <v>7.7</v>
      </c>
      <c r="W1842">
        <v>27</v>
      </c>
      <c r="X1842">
        <v>6.8</v>
      </c>
    </row>
    <row r="1843" spans="1:24" x14ac:dyDescent="0.3">
      <c r="A1843" s="6" t="s">
        <v>1313</v>
      </c>
      <c r="B1843" s="52" t="s">
        <v>1312</v>
      </c>
      <c r="C1843" s="6" t="s">
        <v>5345</v>
      </c>
      <c r="D1843" s="6" t="s">
        <v>1314</v>
      </c>
      <c r="E1843" s="5">
        <v>445</v>
      </c>
      <c r="F1843" s="6">
        <v>52.6</v>
      </c>
      <c r="G1843" s="1">
        <v>1.0760000000000001</v>
      </c>
      <c r="H1843">
        <v>1.0780000000000001</v>
      </c>
      <c r="I1843">
        <v>1.1579999999999999</v>
      </c>
      <c r="J1843">
        <v>1.2470000000000001</v>
      </c>
      <c r="K1843">
        <v>1.022</v>
      </c>
      <c r="L1843" s="1">
        <v>9</v>
      </c>
      <c r="M1843">
        <v>9</v>
      </c>
      <c r="N1843">
        <v>16</v>
      </c>
      <c r="O1843" s="1">
        <v>16</v>
      </c>
      <c r="P1843">
        <v>9.5</v>
      </c>
      <c r="Q1843">
        <v>16</v>
      </c>
      <c r="R1843">
        <v>13.8</v>
      </c>
      <c r="S1843">
        <v>16</v>
      </c>
      <c r="T1843">
        <v>15.8</v>
      </c>
      <c r="U1843">
        <v>16</v>
      </c>
      <c r="V1843">
        <v>8.4</v>
      </c>
      <c r="W1843">
        <v>16</v>
      </c>
      <c r="X1843">
        <v>11.5</v>
      </c>
    </row>
    <row r="1844" spans="1:24" x14ac:dyDescent="0.3">
      <c r="A1844" s="6" t="s">
        <v>20599</v>
      </c>
      <c r="B1844" s="52" t="s">
        <v>9955</v>
      </c>
      <c r="C1844" s="6" t="s">
        <v>20601</v>
      </c>
      <c r="D1844" s="6" t="s">
        <v>20600</v>
      </c>
      <c r="E1844" s="5">
        <v>419</v>
      </c>
      <c r="F1844" s="6">
        <v>46.3</v>
      </c>
      <c r="G1844" s="1">
        <v>1.014</v>
      </c>
      <c r="H1844">
        <v>0.90900000000000003</v>
      </c>
      <c r="I1844">
        <v>0.94</v>
      </c>
      <c r="J1844">
        <v>0.91700000000000004</v>
      </c>
      <c r="K1844">
        <v>0.78</v>
      </c>
      <c r="L1844" s="1">
        <v>6</v>
      </c>
      <c r="M1844">
        <v>6</v>
      </c>
      <c r="N1844">
        <v>10</v>
      </c>
      <c r="O1844" s="1">
        <v>10</v>
      </c>
      <c r="P1844">
        <v>10.5</v>
      </c>
      <c r="Q1844">
        <v>10</v>
      </c>
      <c r="R1844">
        <v>22.3</v>
      </c>
      <c r="S1844">
        <v>10</v>
      </c>
      <c r="T1844">
        <v>15.8</v>
      </c>
      <c r="U1844">
        <v>10</v>
      </c>
      <c r="V1844">
        <v>14.6</v>
      </c>
      <c r="W1844">
        <v>10</v>
      </c>
      <c r="X1844">
        <v>8.6999999999999993</v>
      </c>
    </row>
    <row r="1845" spans="1:24" x14ac:dyDescent="0.3">
      <c r="A1845" s="6" t="s">
        <v>20602</v>
      </c>
      <c r="B1845" s="52" t="s">
        <v>9957</v>
      </c>
      <c r="C1845" s="6" t="s">
        <v>20604</v>
      </c>
      <c r="D1845" s="6" t="s">
        <v>20603</v>
      </c>
      <c r="E1845" s="5">
        <v>224</v>
      </c>
      <c r="F1845" s="6">
        <v>24.8</v>
      </c>
      <c r="G1845" s="1">
        <v>1.0009999999999999</v>
      </c>
      <c r="H1845">
        <v>0.98899999999999999</v>
      </c>
      <c r="I1845">
        <v>1.18</v>
      </c>
      <c r="J1845">
        <v>1.23</v>
      </c>
      <c r="K1845">
        <v>1.085</v>
      </c>
      <c r="L1845" s="1">
        <v>3</v>
      </c>
      <c r="M1845">
        <v>3</v>
      </c>
      <c r="N1845">
        <v>6</v>
      </c>
      <c r="O1845" s="1">
        <v>6</v>
      </c>
      <c r="P1845">
        <v>6.6</v>
      </c>
      <c r="Q1845">
        <v>6</v>
      </c>
      <c r="R1845">
        <v>3.4</v>
      </c>
      <c r="S1845">
        <v>6</v>
      </c>
      <c r="T1845">
        <v>9.1</v>
      </c>
      <c r="U1845">
        <v>6</v>
      </c>
      <c r="V1845">
        <v>8.1999999999999993</v>
      </c>
      <c r="W1845">
        <v>6</v>
      </c>
      <c r="X1845">
        <v>10.8</v>
      </c>
    </row>
    <row r="1846" spans="1:24" x14ac:dyDescent="0.3">
      <c r="A1846" s="6" t="s">
        <v>20605</v>
      </c>
      <c r="B1846" s="52" t="s">
        <v>9959</v>
      </c>
      <c r="C1846" s="6" t="s">
        <v>20607</v>
      </c>
      <c r="D1846" s="6" t="s">
        <v>20606</v>
      </c>
      <c r="E1846" s="5">
        <v>314</v>
      </c>
      <c r="F1846" s="6">
        <v>34.6</v>
      </c>
      <c r="G1846" s="1">
        <v>1.006</v>
      </c>
      <c r="H1846">
        <v>0.98</v>
      </c>
      <c r="I1846">
        <v>1.07</v>
      </c>
      <c r="J1846">
        <v>1.1080000000000001</v>
      </c>
      <c r="K1846">
        <v>1.0009999999999999</v>
      </c>
      <c r="L1846" s="1">
        <v>3</v>
      </c>
      <c r="M1846">
        <v>9</v>
      </c>
      <c r="N1846">
        <v>13</v>
      </c>
      <c r="O1846" s="1">
        <v>3</v>
      </c>
      <c r="P1846">
        <v>3.9</v>
      </c>
      <c r="Q1846">
        <v>3</v>
      </c>
      <c r="R1846">
        <v>7.8</v>
      </c>
      <c r="S1846">
        <v>3</v>
      </c>
      <c r="T1846">
        <v>1.3</v>
      </c>
      <c r="U1846">
        <v>3</v>
      </c>
      <c r="V1846">
        <v>8.6</v>
      </c>
      <c r="W1846">
        <v>3</v>
      </c>
      <c r="X1846">
        <v>3.3</v>
      </c>
    </row>
    <row r="1847" spans="1:24" x14ac:dyDescent="0.3">
      <c r="A1847" s="6" t="s">
        <v>20608</v>
      </c>
      <c r="B1847" s="52" t="s">
        <v>9961</v>
      </c>
      <c r="C1847" s="6" t="s">
        <v>20610</v>
      </c>
      <c r="D1847" s="6" t="s">
        <v>20609</v>
      </c>
      <c r="E1847" s="5">
        <v>314</v>
      </c>
      <c r="F1847" s="6">
        <v>34.6</v>
      </c>
      <c r="G1847" s="1">
        <v>1.19</v>
      </c>
      <c r="H1847">
        <v>0.68799999999999994</v>
      </c>
      <c r="I1847">
        <v>0.81200000000000006</v>
      </c>
      <c r="J1847">
        <v>1.278</v>
      </c>
      <c r="K1847">
        <v>0.82099999999999995</v>
      </c>
      <c r="L1847" s="1">
        <v>1</v>
      </c>
      <c r="M1847">
        <v>7</v>
      </c>
      <c r="N1847">
        <v>10</v>
      </c>
      <c r="O1847" s="1">
        <v>1</v>
      </c>
      <c r="P1847" t="s">
        <v>5</v>
      </c>
      <c r="Q1847">
        <v>1</v>
      </c>
      <c r="R1847" t="s">
        <v>5</v>
      </c>
      <c r="S1847">
        <v>1</v>
      </c>
      <c r="T1847" t="s">
        <v>5</v>
      </c>
      <c r="U1847">
        <v>1</v>
      </c>
      <c r="V1847" t="s">
        <v>5</v>
      </c>
      <c r="W1847">
        <v>1</v>
      </c>
      <c r="X1847" t="s">
        <v>5</v>
      </c>
    </row>
    <row r="1848" spans="1:24" x14ac:dyDescent="0.3">
      <c r="A1848" s="6" t="s">
        <v>20611</v>
      </c>
      <c r="B1848" s="52" t="s">
        <v>9963</v>
      </c>
      <c r="C1848" s="6" t="s">
        <v>20613</v>
      </c>
      <c r="D1848" s="6" t="s">
        <v>20612</v>
      </c>
      <c r="E1848" s="5">
        <v>179</v>
      </c>
      <c r="F1848" s="6">
        <v>20.2</v>
      </c>
      <c r="G1848" s="1">
        <v>0.89</v>
      </c>
      <c r="H1848">
        <v>0.93600000000000005</v>
      </c>
      <c r="I1848">
        <v>0.80700000000000005</v>
      </c>
      <c r="J1848">
        <v>0.76400000000000001</v>
      </c>
      <c r="K1848">
        <v>0.86</v>
      </c>
      <c r="L1848" s="1">
        <v>2</v>
      </c>
      <c r="M1848">
        <v>2</v>
      </c>
      <c r="N1848">
        <v>2</v>
      </c>
      <c r="O1848" s="1">
        <v>2</v>
      </c>
      <c r="P1848">
        <v>0.9</v>
      </c>
      <c r="Q1848">
        <v>2</v>
      </c>
      <c r="R1848">
        <v>4.7</v>
      </c>
      <c r="S1848">
        <v>2</v>
      </c>
      <c r="T1848">
        <v>4.8</v>
      </c>
      <c r="U1848">
        <v>2</v>
      </c>
      <c r="V1848">
        <v>3.5</v>
      </c>
      <c r="W1848">
        <v>2</v>
      </c>
      <c r="X1848">
        <v>0.2</v>
      </c>
    </row>
    <row r="1849" spans="1:24" x14ac:dyDescent="0.3">
      <c r="A1849" s="6" t="s">
        <v>3978</v>
      </c>
      <c r="B1849" s="52" t="s">
        <v>3977</v>
      </c>
      <c r="C1849" s="6" t="s">
        <v>4555</v>
      </c>
      <c r="D1849" s="6" t="s">
        <v>3979</v>
      </c>
      <c r="E1849" s="5">
        <v>214</v>
      </c>
      <c r="F1849" s="6">
        <v>22.9</v>
      </c>
      <c r="G1849" s="1">
        <v>0.92400000000000004</v>
      </c>
      <c r="H1849">
        <v>1.0269999999999999</v>
      </c>
      <c r="I1849">
        <v>1.3149999999999999</v>
      </c>
      <c r="J1849">
        <v>0.86299999999999999</v>
      </c>
      <c r="K1849">
        <v>1.46</v>
      </c>
      <c r="L1849" s="1">
        <v>3</v>
      </c>
      <c r="M1849">
        <v>3</v>
      </c>
      <c r="N1849">
        <v>5</v>
      </c>
      <c r="O1849" s="1">
        <v>5</v>
      </c>
      <c r="P1849">
        <v>10</v>
      </c>
      <c r="Q1849">
        <v>5</v>
      </c>
      <c r="R1849">
        <v>16.100000000000001</v>
      </c>
      <c r="S1849">
        <v>5</v>
      </c>
      <c r="T1849">
        <v>55</v>
      </c>
      <c r="U1849">
        <v>5</v>
      </c>
      <c r="V1849">
        <v>33.5</v>
      </c>
      <c r="W1849">
        <v>5</v>
      </c>
      <c r="X1849">
        <v>8.1</v>
      </c>
    </row>
    <row r="1850" spans="1:24" x14ac:dyDescent="0.3">
      <c r="A1850" s="6" t="s">
        <v>20614</v>
      </c>
      <c r="B1850" s="52" t="s">
        <v>9965</v>
      </c>
      <c r="C1850" s="6" t="s">
        <v>20616</v>
      </c>
      <c r="D1850" s="6" t="s">
        <v>20615</v>
      </c>
      <c r="E1850" s="5">
        <v>360</v>
      </c>
      <c r="F1850" s="6">
        <v>39.299999999999997</v>
      </c>
      <c r="G1850" s="1">
        <v>0.98799999999999999</v>
      </c>
      <c r="H1850">
        <v>1.1839999999999999</v>
      </c>
      <c r="I1850">
        <v>1.347</v>
      </c>
      <c r="J1850">
        <v>1.54</v>
      </c>
      <c r="K1850">
        <v>0.95699999999999996</v>
      </c>
      <c r="L1850" s="1">
        <v>1</v>
      </c>
      <c r="M1850">
        <v>2</v>
      </c>
      <c r="N1850">
        <v>2</v>
      </c>
      <c r="O1850" s="1">
        <v>1</v>
      </c>
      <c r="P1850" t="s">
        <v>5</v>
      </c>
      <c r="Q1850">
        <v>1</v>
      </c>
      <c r="R1850" t="s">
        <v>5</v>
      </c>
      <c r="S1850">
        <v>1</v>
      </c>
      <c r="T1850" t="s">
        <v>5</v>
      </c>
      <c r="U1850">
        <v>1</v>
      </c>
      <c r="V1850" t="s">
        <v>5</v>
      </c>
      <c r="W1850">
        <v>1</v>
      </c>
      <c r="X1850" t="s">
        <v>5</v>
      </c>
    </row>
    <row r="1851" spans="1:24" x14ac:dyDescent="0.3">
      <c r="A1851" s="6" t="s">
        <v>20617</v>
      </c>
      <c r="B1851" s="52" t="s">
        <v>9967</v>
      </c>
      <c r="C1851" s="6" t="s">
        <v>20619</v>
      </c>
      <c r="D1851" s="6" t="s">
        <v>20618</v>
      </c>
      <c r="E1851" s="5">
        <v>118</v>
      </c>
      <c r="F1851" s="6">
        <v>14.4</v>
      </c>
      <c r="G1851" s="1">
        <v>1.137</v>
      </c>
      <c r="H1851">
        <v>0.93700000000000006</v>
      </c>
      <c r="I1851">
        <v>0.86499999999999999</v>
      </c>
      <c r="J1851">
        <v>1.0029999999999999</v>
      </c>
      <c r="K1851">
        <v>0.92400000000000004</v>
      </c>
      <c r="L1851" s="1">
        <v>4</v>
      </c>
      <c r="M1851">
        <v>4</v>
      </c>
      <c r="N1851">
        <v>4</v>
      </c>
      <c r="O1851" s="1">
        <v>4</v>
      </c>
      <c r="P1851">
        <v>3.2</v>
      </c>
      <c r="Q1851">
        <v>4</v>
      </c>
      <c r="R1851">
        <v>5.6</v>
      </c>
      <c r="S1851">
        <v>4</v>
      </c>
      <c r="T1851">
        <v>9.1</v>
      </c>
      <c r="U1851">
        <v>4</v>
      </c>
      <c r="V1851">
        <v>14.3</v>
      </c>
      <c r="W1851">
        <v>4</v>
      </c>
      <c r="X1851">
        <v>11.3</v>
      </c>
    </row>
    <row r="1852" spans="1:24" x14ac:dyDescent="0.3">
      <c r="A1852" s="6" t="s">
        <v>20620</v>
      </c>
      <c r="B1852" s="52" t="s">
        <v>9969</v>
      </c>
      <c r="C1852" s="6" t="s">
        <v>20622</v>
      </c>
      <c r="D1852" s="6" t="s">
        <v>20621</v>
      </c>
      <c r="E1852" s="5">
        <v>352</v>
      </c>
      <c r="F1852" s="6">
        <v>40.200000000000003</v>
      </c>
      <c r="G1852" s="1">
        <v>0.98099999999999998</v>
      </c>
      <c r="H1852">
        <v>0.98699999999999999</v>
      </c>
      <c r="I1852">
        <v>0.97799999999999998</v>
      </c>
      <c r="J1852">
        <v>1.103</v>
      </c>
      <c r="K1852">
        <v>0.97899999999999998</v>
      </c>
      <c r="L1852" s="1">
        <v>8</v>
      </c>
      <c r="M1852">
        <v>8</v>
      </c>
      <c r="N1852">
        <v>15</v>
      </c>
      <c r="O1852" s="1">
        <v>15</v>
      </c>
      <c r="P1852">
        <v>13.7</v>
      </c>
      <c r="Q1852">
        <v>15</v>
      </c>
      <c r="R1852">
        <v>10.1</v>
      </c>
      <c r="S1852">
        <v>15</v>
      </c>
      <c r="T1852">
        <v>7.9</v>
      </c>
      <c r="U1852">
        <v>15</v>
      </c>
      <c r="V1852">
        <v>5.2</v>
      </c>
      <c r="W1852">
        <v>15</v>
      </c>
      <c r="X1852">
        <v>11.4</v>
      </c>
    </row>
    <row r="1853" spans="1:24" x14ac:dyDescent="0.3">
      <c r="A1853" s="6" t="s">
        <v>20623</v>
      </c>
      <c r="B1853" s="52" t="s">
        <v>9971</v>
      </c>
      <c r="D1853" s="6" t="s">
        <v>20624</v>
      </c>
      <c r="E1853" s="5">
        <v>125</v>
      </c>
      <c r="F1853" s="6">
        <v>14.9</v>
      </c>
      <c r="G1853" s="1">
        <v>1.014</v>
      </c>
      <c r="H1853">
        <v>0.88800000000000001</v>
      </c>
      <c r="I1853">
        <v>0.86399999999999999</v>
      </c>
      <c r="J1853">
        <v>0.89300000000000002</v>
      </c>
      <c r="K1853">
        <v>1.121</v>
      </c>
      <c r="L1853" s="1">
        <v>5</v>
      </c>
      <c r="M1853">
        <v>5</v>
      </c>
      <c r="N1853">
        <v>5</v>
      </c>
      <c r="O1853" s="1">
        <v>5</v>
      </c>
      <c r="P1853">
        <v>1.7</v>
      </c>
      <c r="Q1853">
        <v>5</v>
      </c>
      <c r="R1853">
        <v>15.2</v>
      </c>
      <c r="S1853">
        <v>5</v>
      </c>
      <c r="T1853">
        <v>3.2</v>
      </c>
      <c r="U1853">
        <v>5</v>
      </c>
      <c r="V1853">
        <v>19.2</v>
      </c>
      <c r="W1853">
        <v>5</v>
      </c>
      <c r="X1853">
        <v>4.0999999999999996</v>
      </c>
    </row>
    <row r="1854" spans="1:24" x14ac:dyDescent="0.3">
      <c r="A1854" s="6" t="s">
        <v>20625</v>
      </c>
      <c r="B1854" s="52" t="s">
        <v>9973</v>
      </c>
      <c r="C1854" s="6" t="s">
        <v>20627</v>
      </c>
      <c r="D1854" s="6" t="s">
        <v>20626</v>
      </c>
      <c r="E1854" s="5">
        <v>295</v>
      </c>
      <c r="F1854" s="6">
        <v>31.3</v>
      </c>
      <c r="G1854" s="1">
        <v>0.68300000000000005</v>
      </c>
      <c r="H1854">
        <v>0.64200000000000002</v>
      </c>
      <c r="I1854">
        <v>1.214</v>
      </c>
      <c r="J1854">
        <v>0.94599999999999995</v>
      </c>
      <c r="K1854">
        <v>1.0409999999999999</v>
      </c>
      <c r="L1854" s="1">
        <v>1</v>
      </c>
      <c r="M1854">
        <v>1</v>
      </c>
      <c r="N1854">
        <v>1</v>
      </c>
      <c r="O1854" s="1">
        <v>1</v>
      </c>
      <c r="P1854" t="s">
        <v>5</v>
      </c>
      <c r="Q1854">
        <v>1</v>
      </c>
      <c r="R1854" t="s">
        <v>5</v>
      </c>
      <c r="S1854">
        <v>1</v>
      </c>
      <c r="T1854" t="s">
        <v>5</v>
      </c>
      <c r="U1854">
        <v>1</v>
      </c>
      <c r="V1854" t="s">
        <v>5</v>
      </c>
      <c r="W1854">
        <v>1</v>
      </c>
      <c r="X1854" t="s">
        <v>5</v>
      </c>
    </row>
    <row r="1855" spans="1:24" x14ac:dyDescent="0.3">
      <c r="A1855" s="6" t="s">
        <v>794</v>
      </c>
      <c r="B1855" s="52" t="s">
        <v>793</v>
      </c>
      <c r="C1855" s="6" t="s">
        <v>5498</v>
      </c>
      <c r="D1855" s="6" t="s">
        <v>795</v>
      </c>
      <c r="E1855" s="5">
        <v>611</v>
      </c>
      <c r="F1855" s="6">
        <v>70.2</v>
      </c>
      <c r="G1855" s="1">
        <v>0.96399999999999997</v>
      </c>
      <c r="H1855">
        <v>1.5109999999999999</v>
      </c>
      <c r="I1855">
        <v>1.1599999999999999</v>
      </c>
      <c r="J1855">
        <v>1.1779999999999999</v>
      </c>
      <c r="K1855">
        <v>1.117</v>
      </c>
      <c r="L1855" s="1">
        <v>2</v>
      </c>
      <c r="M1855">
        <v>2</v>
      </c>
      <c r="N1855">
        <v>3</v>
      </c>
      <c r="O1855" s="1">
        <v>3</v>
      </c>
      <c r="P1855">
        <v>7.3</v>
      </c>
      <c r="Q1855">
        <v>3</v>
      </c>
      <c r="R1855">
        <v>4.9000000000000004</v>
      </c>
      <c r="S1855">
        <v>3</v>
      </c>
      <c r="T1855">
        <v>12.8</v>
      </c>
      <c r="U1855">
        <v>3</v>
      </c>
      <c r="V1855">
        <v>33.200000000000003</v>
      </c>
      <c r="W1855">
        <v>3</v>
      </c>
      <c r="X1855">
        <v>9.5</v>
      </c>
    </row>
    <row r="1856" spans="1:24" x14ac:dyDescent="0.3">
      <c r="A1856" s="6" t="s">
        <v>20628</v>
      </c>
      <c r="B1856" s="52" t="s">
        <v>9975</v>
      </c>
      <c r="C1856" s="6" t="s">
        <v>20630</v>
      </c>
      <c r="D1856" s="6" t="s">
        <v>20629</v>
      </c>
      <c r="E1856" s="5">
        <v>734</v>
      </c>
      <c r="F1856" s="6">
        <v>84.6</v>
      </c>
      <c r="G1856" s="1">
        <v>0.98399999999999999</v>
      </c>
      <c r="H1856">
        <v>0.96799999999999997</v>
      </c>
      <c r="I1856">
        <v>1.008</v>
      </c>
      <c r="J1856">
        <v>0.97599999999999998</v>
      </c>
      <c r="K1856">
        <v>1.278</v>
      </c>
      <c r="L1856" s="1">
        <v>1</v>
      </c>
      <c r="M1856">
        <v>1</v>
      </c>
      <c r="N1856">
        <v>1</v>
      </c>
      <c r="O1856" s="1">
        <v>1</v>
      </c>
      <c r="P1856" t="s">
        <v>5</v>
      </c>
      <c r="Q1856">
        <v>1</v>
      </c>
      <c r="R1856" t="s">
        <v>5</v>
      </c>
      <c r="S1856">
        <v>1</v>
      </c>
      <c r="T1856" t="s">
        <v>5</v>
      </c>
      <c r="U1856">
        <v>1</v>
      </c>
      <c r="V1856" t="s">
        <v>5</v>
      </c>
      <c r="W1856">
        <v>1</v>
      </c>
      <c r="X1856" t="s">
        <v>5</v>
      </c>
    </row>
    <row r="1857" spans="1:24" x14ac:dyDescent="0.3">
      <c r="A1857" s="6" t="s">
        <v>20631</v>
      </c>
      <c r="B1857" s="52" t="s">
        <v>469</v>
      </c>
      <c r="C1857" s="6" t="s">
        <v>20633</v>
      </c>
      <c r="D1857" s="6" t="s">
        <v>20632</v>
      </c>
      <c r="E1857" s="5">
        <v>505</v>
      </c>
      <c r="F1857" s="6">
        <v>55.4</v>
      </c>
      <c r="G1857" s="1">
        <v>1.016</v>
      </c>
      <c r="H1857">
        <v>0.98399999999999999</v>
      </c>
      <c r="I1857">
        <v>1.139</v>
      </c>
      <c r="J1857">
        <v>1.226</v>
      </c>
      <c r="K1857">
        <v>1.085</v>
      </c>
      <c r="L1857" s="1">
        <v>12</v>
      </c>
      <c r="M1857">
        <v>12</v>
      </c>
      <c r="N1857">
        <v>16</v>
      </c>
      <c r="O1857" s="1">
        <v>16</v>
      </c>
      <c r="P1857">
        <v>11.1</v>
      </c>
      <c r="Q1857">
        <v>16</v>
      </c>
      <c r="R1857">
        <v>7.5</v>
      </c>
      <c r="S1857">
        <v>16</v>
      </c>
      <c r="T1857">
        <v>13.5</v>
      </c>
      <c r="U1857">
        <v>16</v>
      </c>
      <c r="V1857">
        <v>8.3000000000000007</v>
      </c>
      <c r="W1857">
        <v>16</v>
      </c>
      <c r="X1857">
        <v>11.4</v>
      </c>
    </row>
    <row r="1858" spans="1:24" x14ac:dyDescent="0.3">
      <c r="A1858" s="6" t="s">
        <v>20634</v>
      </c>
      <c r="B1858" s="52" t="s">
        <v>9977</v>
      </c>
      <c r="C1858" s="6" t="s">
        <v>20636</v>
      </c>
      <c r="D1858" s="6" t="s">
        <v>20635</v>
      </c>
      <c r="E1858" s="5">
        <v>921</v>
      </c>
      <c r="F1858" s="6">
        <v>102.1</v>
      </c>
      <c r="G1858" s="1">
        <v>0.88900000000000001</v>
      </c>
      <c r="H1858">
        <v>1.375</v>
      </c>
      <c r="I1858">
        <v>1.3120000000000001</v>
      </c>
      <c r="J1858">
        <v>1.244</v>
      </c>
      <c r="K1858">
        <v>0.98799999999999999</v>
      </c>
      <c r="L1858" s="1">
        <v>3</v>
      </c>
      <c r="M1858">
        <v>3</v>
      </c>
      <c r="N1858">
        <v>3</v>
      </c>
      <c r="O1858" s="1">
        <v>3</v>
      </c>
      <c r="P1858">
        <v>8.3000000000000007</v>
      </c>
      <c r="Q1858">
        <v>3</v>
      </c>
      <c r="R1858">
        <v>3</v>
      </c>
      <c r="S1858">
        <v>3</v>
      </c>
      <c r="T1858">
        <v>30.3</v>
      </c>
      <c r="U1858">
        <v>3</v>
      </c>
      <c r="V1858">
        <v>2.9</v>
      </c>
      <c r="W1858">
        <v>3</v>
      </c>
      <c r="X1858">
        <v>7.7</v>
      </c>
    </row>
    <row r="1859" spans="1:24" x14ac:dyDescent="0.3">
      <c r="A1859" s="6" t="s">
        <v>20637</v>
      </c>
      <c r="B1859" s="52" t="s">
        <v>9978</v>
      </c>
      <c r="C1859" s="6" t="s">
        <v>20639</v>
      </c>
      <c r="D1859" s="6" t="s">
        <v>20638</v>
      </c>
      <c r="E1859" s="5">
        <v>589</v>
      </c>
      <c r="F1859" s="6">
        <v>61.9</v>
      </c>
      <c r="G1859" s="1">
        <v>1.167</v>
      </c>
      <c r="H1859">
        <v>0.88500000000000001</v>
      </c>
      <c r="I1859">
        <v>0.81799999999999995</v>
      </c>
      <c r="J1859">
        <v>0.81699999999999995</v>
      </c>
      <c r="K1859">
        <v>0.96499999999999997</v>
      </c>
      <c r="L1859" s="1">
        <v>2</v>
      </c>
      <c r="M1859">
        <v>2</v>
      </c>
      <c r="N1859">
        <v>3</v>
      </c>
      <c r="O1859" s="1">
        <v>3</v>
      </c>
      <c r="P1859">
        <v>0.4</v>
      </c>
      <c r="Q1859">
        <v>3</v>
      </c>
      <c r="R1859">
        <v>2.8</v>
      </c>
      <c r="S1859">
        <v>3</v>
      </c>
      <c r="T1859">
        <v>2.9</v>
      </c>
      <c r="U1859">
        <v>3</v>
      </c>
      <c r="V1859">
        <v>0.4</v>
      </c>
      <c r="W1859">
        <v>3</v>
      </c>
      <c r="X1859">
        <v>1.8</v>
      </c>
    </row>
    <row r="1860" spans="1:24" x14ac:dyDescent="0.3">
      <c r="A1860" s="6" t="s">
        <v>20640</v>
      </c>
      <c r="B1860" s="52" t="s">
        <v>9980</v>
      </c>
      <c r="D1860" s="6" t="s">
        <v>20641</v>
      </c>
      <c r="E1860" s="5">
        <v>175</v>
      </c>
      <c r="F1860" s="6">
        <v>19.7</v>
      </c>
      <c r="G1860" s="1">
        <v>1.091</v>
      </c>
      <c r="H1860">
        <v>0.879</v>
      </c>
      <c r="I1860">
        <v>0.95799999999999996</v>
      </c>
      <c r="J1860">
        <v>1.165</v>
      </c>
      <c r="K1860">
        <v>0.72</v>
      </c>
      <c r="L1860" s="1">
        <v>1</v>
      </c>
      <c r="M1860">
        <v>1</v>
      </c>
      <c r="N1860">
        <v>1</v>
      </c>
      <c r="O1860" s="1">
        <v>1</v>
      </c>
      <c r="P1860" t="s">
        <v>5</v>
      </c>
      <c r="Q1860">
        <v>1</v>
      </c>
      <c r="R1860" t="s">
        <v>5</v>
      </c>
      <c r="S1860">
        <v>1</v>
      </c>
      <c r="T1860" t="s">
        <v>5</v>
      </c>
      <c r="U1860">
        <v>1</v>
      </c>
      <c r="V1860" t="s">
        <v>5</v>
      </c>
      <c r="W1860">
        <v>1</v>
      </c>
      <c r="X1860" t="s">
        <v>5</v>
      </c>
    </row>
    <row r="1861" spans="1:24" x14ac:dyDescent="0.3">
      <c r="A1861" s="6" t="s">
        <v>20642</v>
      </c>
      <c r="B1861" s="52" t="s">
        <v>9982</v>
      </c>
      <c r="D1861" s="6" t="s">
        <v>20643</v>
      </c>
      <c r="E1861" s="5">
        <v>347</v>
      </c>
      <c r="F1861" s="6">
        <v>39.1</v>
      </c>
      <c r="G1861" s="1">
        <v>0.93799999999999994</v>
      </c>
      <c r="H1861">
        <v>1.1619999999999999</v>
      </c>
      <c r="I1861">
        <v>1.456</v>
      </c>
      <c r="J1861">
        <v>1.593</v>
      </c>
      <c r="K1861">
        <v>1.2749999999999999</v>
      </c>
      <c r="L1861" s="1">
        <v>5</v>
      </c>
      <c r="M1861">
        <v>5</v>
      </c>
      <c r="N1861">
        <v>9</v>
      </c>
      <c r="O1861" s="1">
        <v>9</v>
      </c>
      <c r="P1861">
        <v>14.7</v>
      </c>
      <c r="Q1861">
        <v>9</v>
      </c>
      <c r="R1861">
        <v>6.8</v>
      </c>
      <c r="S1861">
        <v>9</v>
      </c>
      <c r="T1861">
        <v>9.8000000000000007</v>
      </c>
      <c r="U1861">
        <v>9</v>
      </c>
      <c r="V1861">
        <v>8</v>
      </c>
      <c r="W1861">
        <v>9</v>
      </c>
      <c r="X1861">
        <v>7.9</v>
      </c>
    </row>
    <row r="1862" spans="1:24" x14ac:dyDescent="0.3">
      <c r="A1862" s="6" t="s">
        <v>20644</v>
      </c>
      <c r="B1862" s="52" t="s">
        <v>9984</v>
      </c>
      <c r="C1862" s="6" t="s">
        <v>20646</v>
      </c>
      <c r="D1862" s="6" t="s">
        <v>20645</v>
      </c>
      <c r="E1862" s="5">
        <v>1118</v>
      </c>
      <c r="F1862" s="6">
        <v>121.8</v>
      </c>
      <c r="G1862" s="1">
        <v>0.94599999999999995</v>
      </c>
      <c r="H1862">
        <v>0.97499999999999998</v>
      </c>
      <c r="I1862">
        <v>0.97099999999999997</v>
      </c>
      <c r="J1862">
        <v>0.996</v>
      </c>
      <c r="K1862">
        <v>1.024</v>
      </c>
      <c r="L1862" s="1">
        <v>22</v>
      </c>
      <c r="M1862">
        <v>24</v>
      </c>
      <c r="N1862">
        <v>43</v>
      </c>
      <c r="O1862" s="1">
        <v>40</v>
      </c>
      <c r="P1862">
        <v>8.6999999999999993</v>
      </c>
      <c r="Q1862">
        <v>40</v>
      </c>
      <c r="R1862">
        <v>8.5</v>
      </c>
      <c r="S1862">
        <v>40</v>
      </c>
      <c r="T1862">
        <v>8.1999999999999993</v>
      </c>
      <c r="U1862">
        <v>40</v>
      </c>
      <c r="V1862">
        <v>8.4</v>
      </c>
      <c r="W1862">
        <v>40</v>
      </c>
      <c r="X1862">
        <v>9.1</v>
      </c>
    </row>
    <row r="1863" spans="1:24" x14ac:dyDescent="0.3">
      <c r="A1863" s="6" t="s">
        <v>20647</v>
      </c>
      <c r="B1863" s="52" t="s">
        <v>9986</v>
      </c>
      <c r="D1863" s="6" t="s">
        <v>20648</v>
      </c>
      <c r="E1863" s="5">
        <v>891</v>
      </c>
      <c r="F1863" s="6">
        <v>101</v>
      </c>
      <c r="G1863" s="1">
        <v>0.92400000000000004</v>
      </c>
      <c r="H1863">
        <v>1.0940000000000001</v>
      </c>
      <c r="I1863">
        <v>1.01</v>
      </c>
      <c r="J1863">
        <v>1.089</v>
      </c>
      <c r="K1863">
        <v>0.95699999999999996</v>
      </c>
      <c r="L1863" s="1">
        <v>3</v>
      </c>
      <c r="M1863">
        <v>3</v>
      </c>
      <c r="N1863">
        <v>4</v>
      </c>
      <c r="O1863" s="1">
        <v>4</v>
      </c>
      <c r="P1863">
        <v>21.1</v>
      </c>
      <c r="Q1863">
        <v>4</v>
      </c>
      <c r="R1863">
        <v>14.9</v>
      </c>
      <c r="S1863">
        <v>4</v>
      </c>
      <c r="T1863">
        <v>15.6</v>
      </c>
      <c r="U1863">
        <v>4</v>
      </c>
      <c r="V1863">
        <v>4.8</v>
      </c>
      <c r="W1863">
        <v>4</v>
      </c>
      <c r="X1863">
        <v>15.2</v>
      </c>
    </row>
    <row r="1864" spans="1:24" x14ac:dyDescent="0.3">
      <c r="A1864" s="6" t="s">
        <v>20649</v>
      </c>
      <c r="B1864" s="52" t="s">
        <v>9988</v>
      </c>
      <c r="C1864" s="6" t="s">
        <v>20651</v>
      </c>
      <c r="D1864" s="6" t="s">
        <v>20650</v>
      </c>
      <c r="E1864" s="5">
        <v>1096</v>
      </c>
      <c r="F1864" s="6">
        <v>120.5</v>
      </c>
      <c r="G1864" s="1">
        <v>0.96099999999999997</v>
      </c>
      <c r="H1864">
        <v>0.96899999999999997</v>
      </c>
      <c r="I1864">
        <v>1.0089999999999999</v>
      </c>
      <c r="J1864">
        <v>0.98499999999999999</v>
      </c>
      <c r="K1864">
        <v>1.034</v>
      </c>
      <c r="L1864" s="1">
        <v>4</v>
      </c>
      <c r="M1864">
        <v>6</v>
      </c>
      <c r="N1864">
        <v>7</v>
      </c>
      <c r="O1864" s="1">
        <v>4</v>
      </c>
      <c r="P1864">
        <v>10.1</v>
      </c>
      <c r="Q1864">
        <v>4</v>
      </c>
      <c r="R1864">
        <v>3.6</v>
      </c>
      <c r="S1864">
        <v>4</v>
      </c>
      <c r="T1864">
        <v>6.7</v>
      </c>
      <c r="U1864">
        <v>4</v>
      </c>
      <c r="V1864">
        <v>17.7</v>
      </c>
      <c r="W1864">
        <v>4</v>
      </c>
      <c r="X1864">
        <v>9.1</v>
      </c>
    </row>
    <row r="1865" spans="1:24" x14ac:dyDescent="0.3">
      <c r="A1865" s="6" t="s">
        <v>20652</v>
      </c>
      <c r="B1865" s="52" t="s">
        <v>9990</v>
      </c>
      <c r="C1865" s="6" t="s">
        <v>20654</v>
      </c>
      <c r="D1865" s="6" t="s">
        <v>20653</v>
      </c>
      <c r="E1865" s="5">
        <v>247</v>
      </c>
      <c r="F1865" s="6">
        <v>26.9</v>
      </c>
      <c r="G1865" s="1">
        <v>0.94899999999999995</v>
      </c>
      <c r="H1865">
        <v>0.94599999999999995</v>
      </c>
      <c r="I1865">
        <v>0.84799999999999998</v>
      </c>
      <c r="J1865">
        <v>0.63900000000000001</v>
      </c>
      <c r="K1865">
        <v>0.93100000000000005</v>
      </c>
      <c r="L1865" s="1">
        <v>1</v>
      </c>
      <c r="M1865">
        <v>1</v>
      </c>
      <c r="N1865">
        <v>1</v>
      </c>
      <c r="O1865" s="1">
        <v>1</v>
      </c>
      <c r="P1865" t="s">
        <v>5</v>
      </c>
      <c r="Q1865">
        <v>1</v>
      </c>
      <c r="R1865" t="s">
        <v>5</v>
      </c>
      <c r="S1865">
        <v>1</v>
      </c>
      <c r="T1865" t="s">
        <v>5</v>
      </c>
      <c r="U1865">
        <v>1</v>
      </c>
      <c r="V1865" t="s">
        <v>5</v>
      </c>
      <c r="W1865">
        <v>1</v>
      </c>
      <c r="X1865" t="s">
        <v>5</v>
      </c>
    </row>
    <row r="1866" spans="1:24" x14ac:dyDescent="0.3">
      <c r="A1866" s="6" t="s">
        <v>20655</v>
      </c>
      <c r="B1866" s="52" t="s">
        <v>9992</v>
      </c>
      <c r="D1866" s="6" t="s">
        <v>20656</v>
      </c>
      <c r="E1866" s="5">
        <v>419</v>
      </c>
      <c r="F1866" s="6">
        <v>46.9</v>
      </c>
      <c r="G1866" s="1">
        <v>0.80700000000000005</v>
      </c>
      <c r="H1866">
        <v>1.141</v>
      </c>
      <c r="I1866">
        <v>1.155</v>
      </c>
      <c r="J1866">
        <v>1.1140000000000001</v>
      </c>
      <c r="K1866">
        <v>1.3839999999999999</v>
      </c>
      <c r="L1866" s="1">
        <v>3</v>
      </c>
      <c r="M1866">
        <v>3</v>
      </c>
      <c r="N1866">
        <v>3</v>
      </c>
      <c r="O1866" s="1">
        <v>3</v>
      </c>
      <c r="P1866">
        <v>4.4000000000000004</v>
      </c>
      <c r="Q1866">
        <v>3</v>
      </c>
      <c r="R1866">
        <v>10.6</v>
      </c>
      <c r="S1866">
        <v>3</v>
      </c>
      <c r="T1866">
        <v>8.1999999999999993</v>
      </c>
      <c r="U1866">
        <v>3</v>
      </c>
      <c r="V1866">
        <v>13</v>
      </c>
      <c r="W1866">
        <v>3</v>
      </c>
      <c r="X1866">
        <v>4.5999999999999996</v>
      </c>
    </row>
    <row r="1867" spans="1:24" x14ac:dyDescent="0.3">
      <c r="A1867" s="6" t="s">
        <v>3006</v>
      </c>
      <c r="B1867" s="52" t="s">
        <v>3005</v>
      </c>
      <c r="C1867" s="6" t="s">
        <v>4851</v>
      </c>
      <c r="D1867" s="6" t="s">
        <v>3007</v>
      </c>
      <c r="E1867" s="5">
        <v>928</v>
      </c>
      <c r="F1867" s="6">
        <v>103.1</v>
      </c>
      <c r="G1867" s="1">
        <v>1.0329999999999999</v>
      </c>
      <c r="H1867">
        <v>1.07</v>
      </c>
      <c r="I1867">
        <v>1.1919999999999999</v>
      </c>
      <c r="J1867">
        <v>1.353</v>
      </c>
      <c r="K1867">
        <v>1.1859999999999999</v>
      </c>
      <c r="L1867" s="1">
        <v>5</v>
      </c>
      <c r="M1867">
        <v>5</v>
      </c>
      <c r="N1867">
        <v>5</v>
      </c>
      <c r="O1867" s="1">
        <v>5</v>
      </c>
      <c r="P1867">
        <v>9.9</v>
      </c>
      <c r="Q1867">
        <v>5</v>
      </c>
      <c r="R1867">
        <v>8.6999999999999993</v>
      </c>
      <c r="S1867">
        <v>5</v>
      </c>
      <c r="T1867">
        <v>12.8</v>
      </c>
      <c r="U1867">
        <v>5</v>
      </c>
      <c r="V1867">
        <v>8.1999999999999993</v>
      </c>
      <c r="W1867">
        <v>5</v>
      </c>
      <c r="X1867">
        <v>12.5</v>
      </c>
    </row>
    <row r="1868" spans="1:24" x14ac:dyDescent="0.3">
      <c r="A1868" s="6" t="s">
        <v>4214</v>
      </c>
      <c r="B1868" s="52" t="s">
        <v>4213</v>
      </c>
      <c r="D1868" s="6" t="s">
        <v>4215</v>
      </c>
      <c r="E1868" s="5">
        <v>105</v>
      </c>
      <c r="F1868" s="6">
        <v>12.4</v>
      </c>
      <c r="G1868" s="1">
        <v>1.03</v>
      </c>
      <c r="H1868">
        <v>0.89800000000000002</v>
      </c>
      <c r="I1868">
        <v>0.53500000000000003</v>
      </c>
      <c r="J1868">
        <v>0.36399999999999999</v>
      </c>
      <c r="K1868">
        <v>0.79800000000000004</v>
      </c>
      <c r="L1868" s="1">
        <v>1</v>
      </c>
      <c r="M1868">
        <v>1</v>
      </c>
      <c r="N1868">
        <v>1</v>
      </c>
      <c r="O1868" s="1">
        <v>1</v>
      </c>
      <c r="P1868" t="s">
        <v>5</v>
      </c>
      <c r="Q1868">
        <v>1</v>
      </c>
      <c r="R1868" t="s">
        <v>5</v>
      </c>
      <c r="S1868">
        <v>1</v>
      </c>
      <c r="T1868" t="s">
        <v>5</v>
      </c>
      <c r="U1868">
        <v>1</v>
      </c>
      <c r="V1868" t="s">
        <v>5</v>
      </c>
      <c r="W1868">
        <v>1</v>
      </c>
      <c r="X1868" t="s">
        <v>5</v>
      </c>
    </row>
    <row r="1869" spans="1:24" x14ac:dyDescent="0.3">
      <c r="A1869" s="6" t="s">
        <v>20657</v>
      </c>
      <c r="B1869" s="52" t="s">
        <v>276</v>
      </c>
      <c r="C1869" s="6" t="s">
        <v>20659</v>
      </c>
      <c r="D1869" s="6" t="s">
        <v>20658</v>
      </c>
      <c r="E1869" s="5">
        <v>543</v>
      </c>
      <c r="F1869" s="6">
        <v>57.8</v>
      </c>
      <c r="G1869" s="1">
        <v>0.95699999999999996</v>
      </c>
      <c r="H1869">
        <v>0.92500000000000004</v>
      </c>
      <c r="I1869">
        <v>0.98799999999999999</v>
      </c>
      <c r="J1869">
        <v>0.996</v>
      </c>
      <c r="K1869">
        <v>1.0640000000000001</v>
      </c>
      <c r="L1869" s="1">
        <v>2</v>
      </c>
      <c r="M1869">
        <v>2</v>
      </c>
      <c r="N1869">
        <v>2</v>
      </c>
      <c r="O1869" s="1">
        <v>2</v>
      </c>
      <c r="P1869">
        <v>5.7</v>
      </c>
      <c r="Q1869">
        <v>2</v>
      </c>
      <c r="R1869">
        <v>0.9</v>
      </c>
      <c r="S1869">
        <v>2</v>
      </c>
      <c r="T1869">
        <v>24.8</v>
      </c>
      <c r="U1869">
        <v>2</v>
      </c>
      <c r="V1869">
        <v>7.2</v>
      </c>
      <c r="W1869">
        <v>2</v>
      </c>
      <c r="X1869">
        <v>10.7</v>
      </c>
    </row>
    <row r="1870" spans="1:24" x14ac:dyDescent="0.3">
      <c r="A1870" s="6" t="s">
        <v>1932</v>
      </c>
      <c r="B1870" s="52" t="s">
        <v>1931</v>
      </c>
      <c r="D1870" s="6" t="s">
        <v>1933</v>
      </c>
      <c r="E1870" s="5">
        <v>80</v>
      </c>
      <c r="F1870" s="6">
        <v>8.6999999999999993</v>
      </c>
      <c r="G1870" s="1">
        <v>0.998</v>
      </c>
      <c r="H1870">
        <v>1.0229999999999999</v>
      </c>
      <c r="I1870">
        <v>1.2649999999999999</v>
      </c>
      <c r="J1870">
        <v>1.393</v>
      </c>
      <c r="K1870">
        <v>1.0489999999999999</v>
      </c>
      <c r="L1870" s="1">
        <v>1</v>
      </c>
      <c r="M1870">
        <v>1</v>
      </c>
      <c r="N1870">
        <v>2</v>
      </c>
      <c r="O1870" s="1">
        <v>2</v>
      </c>
      <c r="P1870">
        <v>7.9</v>
      </c>
      <c r="Q1870">
        <v>2</v>
      </c>
      <c r="R1870">
        <v>8.6999999999999993</v>
      </c>
      <c r="S1870">
        <v>2</v>
      </c>
      <c r="T1870">
        <v>5.4</v>
      </c>
      <c r="U1870">
        <v>2</v>
      </c>
      <c r="V1870">
        <v>3.6</v>
      </c>
      <c r="W1870">
        <v>2</v>
      </c>
      <c r="X1870">
        <v>4.2</v>
      </c>
    </row>
    <row r="1871" spans="1:24" x14ac:dyDescent="0.3">
      <c r="A1871" s="6" t="s">
        <v>20660</v>
      </c>
      <c r="B1871" s="52" t="s">
        <v>9994</v>
      </c>
      <c r="C1871" s="6" t="s">
        <v>20662</v>
      </c>
      <c r="D1871" s="6" t="s">
        <v>20661</v>
      </c>
      <c r="E1871" s="5">
        <v>138</v>
      </c>
      <c r="F1871" s="6">
        <v>15.6</v>
      </c>
      <c r="G1871" s="1">
        <v>0.96599999999999997</v>
      </c>
      <c r="H1871">
        <v>0.94499999999999995</v>
      </c>
      <c r="I1871">
        <v>0.84799999999999998</v>
      </c>
      <c r="J1871">
        <v>0.82</v>
      </c>
      <c r="K1871">
        <v>0.92800000000000005</v>
      </c>
      <c r="L1871" s="1">
        <v>6</v>
      </c>
      <c r="M1871">
        <v>6</v>
      </c>
      <c r="N1871">
        <v>14</v>
      </c>
      <c r="O1871" s="1">
        <v>14</v>
      </c>
      <c r="P1871">
        <v>4.2</v>
      </c>
      <c r="Q1871">
        <v>14</v>
      </c>
      <c r="R1871">
        <v>3.6</v>
      </c>
      <c r="S1871">
        <v>14</v>
      </c>
      <c r="T1871">
        <v>7.6</v>
      </c>
      <c r="U1871">
        <v>14</v>
      </c>
      <c r="V1871">
        <v>6.1</v>
      </c>
      <c r="W1871">
        <v>14</v>
      </c>
      <c r="X1871">
        <v>3.4</v>
      </c>
    </row>
    <row r="1872" spans="1:24" x14ac:dyDescent="0.3">
      <c r="A1872" s="6" t="s">
        <v>1748</v>
      </c>
      <c r="B1872" s="52" t="s">
        <v>1747</v>
      </c>
      <c r="C1872" s="6" t="s">
        <v>5224</v>
      </c>
      <c r="D1872" s="6" t="s">
        <v>1749</v>
      </c>
      <c r="E1872" s="5">
        <v>765</v>
      </c>
      <c r="F1872" s="6">
        <v>86.5</v>
      </c>
      <c r="G1872" s="1">
        <v>1.0129999999999999</v>
      </c>
      <c r="H1872">
        <v>1.077</v>
      </c>
      <c r="I1872">
        <v>1.1339999999999999</v>
      </c>
      <c r="J1872">
        <v>1.181</v>
      </c>
      <c r="K1872">
        <v>1.0940000000000001</v>
      </c>
      <c r="L1872" s="1">
        <v>16</v>
      </c>
      <c r="M1872">
        <v>17</v>
      </c>
      <c r="N1872">
        <v>24</v>
      </c>
      <c r="O1872" s="1">
        <v>23</v>
      </c>
      <c r="P1872">
        <v>7.9</v>
      </c>
      <c r="Q1872">
        <v>23</v>
      </c>
      <c r="R1872">
        <v>11.3</v>
      </c>
      <c r="S1872">
        <v>23</v>
      </c>
      <c r="T1872">
        <v>6.8</v>
      </c>
      <c r="U1872">
        <v>23</v>
      </c>
      <c r="V1872">
        <v>10.5</v>
      </c>
      <c r="W1872">
        <v>23</v>
      </c>
      <c r="X1872">
        <v>14</v>
      </c>
    </row>
    <row r="1873" spans="1:24" x14ac:dyDescent="0.3">
      <c r="A1873" s="6" t="s">
        <v>3859</v>
      </c>
      <c r="B1873" s="52" t="s">
        <v>3858</v>
      </c>
      <c r="C1873" s="6" t="s">
        <v>4591</v>
      </c>
      <c r="D1873" s="6" t="s">
        <v>3860</v>
      </c>
      <c r="E1873" s="5">
        <v>743</v>
      </c>
      <c r="F1873" s="6">
        <v>82.3</v>
      </c>
      <c r="G1873" s="1">
        <v>0.91900000000000004</v>
      </c>
      <c r="H1873">
        <v>0.99299999999999999</v>
      </c>
      <c r="I1873">
        <v>0.73</v>
      </c>
      <c r="J1873">
        <v>1.171</v>
      </c>
      <c r="K1873">
        <v>1.1539999999999999</v>
      </c>
      <c r="L1873" s="1">
        <v>1</v>
      </c>
      <c r="M1873">
        <v>2</v>
      </c>
      <c r="N1873">
        <v>2</v>
      </c>
      <c r="O1873" s="1">
        <v>1</v>
      </c>
      <c r="P1873" t="s">
        <v>5</v>
      </c>
      <c r="Q1873">
        <v>1</v>
      </c>
      <c r="R1873" t="s">
        <v>5</v>
      </c>
      <c r="S1873">
        <v>1</v>
      </c>
      <c r="T1873" t="s">
        <v>5</v>
      </c>
      <c r="U1873">
        <v>1</v>
      </c>
      <c r="V1873" t="s">
        <v>5</v>
      </c>
      <c r="W1873">
        <v>1</v>
      </c>
      <c r="X1873" t="s">
        <v>5</v>
      </c>
    </row>
    <row r="1874" spans="1:24" x14ac:dyDescent="0.3">
      <c r="A1874" s="6" t="s">
        <v>20663</v>
      </c>
      <c r="B1874" s="52" t="s">
        <v>191</v>
      </c>
      <c r="D1874" s="6" t="s">
        <v>20664</v>
      </c>
      <c r="E1874" s="5">
        <v>144</v>
      </c>
      <c r="F1874" s="6">
        <v>16.5</v>
      </c>
      <c r="G1874" s="1">
        <v>1.085</v>
      </c>
      <c r="H1874">
        <v>0.871</v>
      </c>
      <c r="I1874">
        <v>1.0620000000000001</v>
      </c>
      <c r="J1874">
        <v>0.92700000000000005</v>
      </c>
      <c r="K1874">
        <v>0.68899999999999995</v>
      </c>
      <c r="L1874" s="1">
        <v>5</v>
      </c>
      <c r="M1874">
        <v>5</v>
      </c>
      <c r="N1874">
        <v>14</v>
      </c>
      <c r="O1874" s="1">
        <v>14</v>
      </c>
      <c r="P1874">
        <v>4.5</v>
      </c>
      <c r="Q1874">
        <v>14</v>
      </c>
      <c r="R1874">
        <v>7.4</v>
      </c>
      <c r="S1874">
        <v>14</v>
      </c>
      <c r="T1874">
        <v>6</v>
      </c>
      <c r="U1874">
        <v>14</v>
      </c>
      <c r="V1874">
        <v>5.0999999999999996</v>
      </c>
      <c r="W1874">
        <v>14</v>
      </c>
      <c r="X1874">
        <v>11</v>
      </c>
    </row>
    <row r="1875" spans="1:24" x14ac:dyDescent="0.3">
      <c r="A1875" s="6" t="s">
        <v>20665</v>
      </c>
      <c r="B1875" s="52" t="s">
        <v>9996</v>
      </c>
      <c r="C1875" s="6" t="s">
        <v>20667</v>
      </c>
      <c r="D1875" s="6" t="s">
        <v>20666</v>
      </c>
      <c r="E1875" s="5">
        <v>244</v>
      </c>
      <c r="F1875" s="6">
        <v>26.2</v>
      </c>
      <c r="G1875" s="1">
        <v>0.99399999999999999</v>
      </c>
      <c r="H1875">
        <v>1.0349999999999999</v>
      </c>
      <c r="I1875">
        <v>1.139</v>
      </c>
      <c r="J1875">
        <v>1.089</v>
      </c>
      <c r="K1875">
        <v>1.1279999999999999</v>
      </c>
      <c r="L1875" s="1">
        <v>1</v>
      </c>
      <c r="M1875">
        <v>1</v>
      </c>
      <c r="N1875">
        <v>1</v>
      </c>
      <c r="O1875" s="1">
        <v>1</v>
      </c>
      <c r="P1875" t="s">
        <v>5</v>
      </c>
      <c r="Q1875">
        <v>1</v>
      </c>
      <c r="R1875" t="s">
        <v>5</v>
      </c>
      <c r="S1875">
        <v>1</v>
      </c>
      <c r="T1875" t="s">
        <v>5</v>
      </c>
      <c r="U1875">
        <v>1</v>
      </c>
      <c r="V1875" t="s">
        <v>5</v>
      </c>
      <c r="W1875">
        <v>1</v>
      </c>
      <c r="X1875" t="s">
        <v>5</v>
      </c>
    </row>
    <row r="1876" spans="1:24" x14ac:dyDescent="0.3">
      <c r="A1876" s="6" t="s">
        <v>20668</v>
      </c>
      <c r="B1876" s="52" t="s">
        <v>9998</v>
      </c>
      <c r="D1876" s="6" t="s">
        <v>20669</v>
      </c>
      <c r="E1876" s="5">
        <v>610</v>
      </c>
      <c r="F1876" s="6">
        <v>68</v>
      </c>
      <c r="G1876" s="1">
        <v>1.0649999999999999</v>
      </c>
      <c r="H1876">
        <v>1.21</v>
      </c>
      <c r="I1876">
        <v>1.113</v>
      </c>
      <c r="J1876">
        <v>1.258</v>
      </c>
      <c r="K1876">
        <v>1.278</v>
      </c>
      <c r="L1876" s="1">
        <v>3</v>
      </c>
      <c r="M1876">
        <v>3</v>
      </c>
      <c r="N1876">
        <v>3</v>
      </c>
      <c r="O1876" s="1">
        <v>3</v>
      </c>
      <c r="P1876">
        <v>7.5</v>
      </c>
      <c r="Q1876">
        <v>3</v>
      </c>
      <c r="R1876">
        <v>20.8</v>
      </c>
      <c r="S1876">
        <v>3</v>
      </c>
      <c r="T1876">
        <v>4.3</v>
      </c>
      <c r="U1876">
        <v>3</v>
      </c>
      <c r="V1876">
        <v>0.5</v>
      </c>
      <c r="W1876">
        <v>3</v>
      </c>
      <c r="X1876">
        <v>9.4</v>
      </c>
    </row>
    <row r="1877" spans="1:24" x14ac:dyDescent="0.3">
      <c r="A1877" s="6" t="s">
        <v>20670</v>
      </c>
      <c r="B1877" s="52" t="s">
        <v>10000</v>
      </c>
      <c r="C1877" s="6" t="s">
        <v>20672</v>
      </c>
      <c r="D1877" s="6" t="s">
        <v>20671</v>
      </c>
      <c r="E1877" s="5">
        <v>890</v>
      </c>
      <c r="F1877" s="6">
        <v>97.8</v>
      </c>
      <c r="G1877" s="1">
        <v>1.042</v>
      </c>
      <c r="H1877">
        <v>0.872</v>
      </c>
      <c r="I1877">
        <v>0.82499999999999996</v>
      </c>
      <c r="J1877">
        <v>0.84099999999999997</v>
      </c>
      <c r="K1877">
        <v>0.97299999999999998</v>
      </c>
      <c r="L1877" s="1">
        <v>1</v>
      </c>
      <c r="M1877">
        <v>1</v>
      </c>
      <c r="N1877">
        <v>3</v>
      </c>
      <c r="O1877" s="1">
        <v>2</v>
      </c>
      <c r="P1877">
        <v>8.6999999999999993</v>
      </c>
      <c r="Q1877">
        <v>2</v>
      </c>
      <c r="R1877">
        <v>4.0999999999999996</v>
      </c>
      <c r="S1877">
        <v>2</v>
      </c>
      <c r="T1877">
        <v>0.8</v>
      </c>
      <c r="U1877">
        <v>2</v>
      </c>
      <c r="V1877">
        <v>8.6</v>
      </c>
      <c r="W1877">
        <v>2</v>
      </c>
      <c r="X1877">
        <v>16.899999999999999</v>
      </c>
    </row>
    <row r="1878" spans="1:24" x14ac:dyDescent="0.3">
      <c r="A1878" s="6" t="s">
        <v>20673</v>
      </c>
      <c r="B1878" s="52" t="s">
        <v>10002</v>
      </c>
      <c r="C1878" s="6" t="s">
        <v>20675</v>
      </c>
      <c r="D1878" s="6" t="s">
        <v>20674</v>
      </c>
      <c r="E1878" s="5">
        <v>416</v>
      </c>
      <c r="F1878" s="6">
        <v>47.9</v>
      </c>
      <c r="G1878" s="1">
        <v>1.0289999999999999</v>
      </c>
      <c r="H1878">
        <v>1.1000000000000001</v>
      </c>
      <c r="I1878">
        <v>1.1970000000000001</v>
      </c>
      <c r="J1878">
        <v>1.155</v>
      </c>
      <c r="K1878">
        <v>1.133</v>
      </c>
      <c r="L1878" s="1">
        <v>6</v>
      </c>
      <c r="M1878">
        <v>6</v>
      </c>
      <c r="N1878">
        <v>6</v>
      </c>
      <c r="O1878" s="1">
        <v>6</v>
      </c>
      <c r="P1878">
        <v>1.6</v>
      </c>
      <c r="Q1878">
        <v>6</v>
      </c>
      <c r="R1878">
        <v>2.8</v>
      </c>
      <c r="S1878">
        <v>6</v>
      </c>
      <c r="T1878">
        <v>2.7</v>
      </c>
      <c r="U1878">
        <v>6</v>
      </c>
      <c r="V1878">
        <v>7</v>
      </c>
      <c r="W1878">
        <v>6</v>
      </c>
      <c r="X1878">
        <v>6.5</v>
      </c>
    </row>
    <row r="1879" spans="1:24" x14ac:dyDescent="0.3">
      <c r="A1879" s="6" t="s">
        <v>20676</v>
      </c>
      <c r="B1879" s="52" t="s">
        <v>10004</v>
      </c>
      <c r="C1879" s="6" t="s">
        <v>20678</v>
      </c>
      <c r="D1879" s="6" t="s">
        <v>20677</v>
      </c>
      <c r="E1879" s="5">
        <v>415</v>
      </c>
      <c r="F1879" s="6">
        <v>46.9</v>
      </c>
      <c r="G1879" s="1">
        <v>1.0049999999999999</v>
      </c>
      <c r="H1879">
        <v>0.91200000000000003</v>
      </c>
      <c r="I1879">
        <v>0.91400000000000003</v>
      </c>
      <c r="J1879">
        <v>0.997</v>
      </c>
      <c r="K1879">
        <v>0.92200000000000004</v>
      </c>
      <c r="L1879" s="1">
        <v>12</v>
      </c>
      <c r="M1879">
        <v>12</v>
      </c>
      <c r="N1879">
        <v>19</v>
      </c>
      <c r="O1879" s="1">
        <v>19</v>
      </c>
      <c r="P1879">
        <v>5.2</v>
      </c>
      <c r="Q1879">
        <v>19</v>
      </c>
      <c r="R1879">
        <v>7.1</v>
      </c>
      <c r="S1879">
        <v>19</v>
      </c>
      <c r="T1879">
        <v>9.8000000000000007</v>
      </c>
      <c r="U1879">
        <v>19</v>
      </c>
      <c r="V1879">
        <v>8</v>
      </c>
      <c r="W1879">
        <v>19</v>
      </c>
      <c r="X1879">
        <v>13.2</v>
      </c>
    </row>
    <row r="1880" spans="1:24" x14ac:dyDescent="0.3">
      <c r="A1880" s="6" t="s">
        <v>20679</v>
      </c>
      <c r="B1880" s="52" t="s">
        <v>10006</v>
      </c>
      <c r="D1880" s="6" t="s">
        <v>20680</v>
      </c>
      <c r="E1880" s="5">
        <v>140</v>
      </c>
      <c r="F1880" s="6">
        <v>16.3</v>
      </c>
      <c r="G1880" s="1">
        <v>0.999</v>
      </c>
      <c r="H1880">
        <v>1.1910000000000001</v>
      </c>
      <c r="I1880">
        <v>1.2170000000000001</v>
      </c>
      <c r="J1880">
        <v>1.4850000000000001</v>
      </c>
      <c r="K1880">
        <v>1.18</v>
      </c>
      <c r="L1880" s="1">
        <v>2</v>
      </c>
      <c r="M1880">
        <v>2</v>
      </c>
      <c r="N1880">
        <v>2</v>
      </c>
      <c r="O1880" s="1">
        <v>2</v>
      </c>
      <c r="P1880">
        <v>15.7</v>
      </c>
      <c r="Q1880">
        <v>2</v>
      </c>
      <c r="R1880">
        <v>3.5</v>
      </c>
      <c r="S1880">
        <v>2</v>
      </c>
      <c r="T1880">
        <v>11.5</v>
      </c>
      <c r="U1880">
        <v>2</v>
      </c>
      <c r="V1880">
        <v>6.4</v>
      </c>
      <c r="W1880">
        <v>2</v>
      </c>
      <c r="X1880">
        <v>18.600000000000001</v>
      </c>
    </row>
    <row r="1881" spans="1:24" x14ac:dyDescent="0.3">
      <c r="A1881" s="6" t="s">
        <v>20681</v>
      </c>
      <c r="B1881" s="52" t="s">
        <v>10008</v>
      </c>
      <c r="C1881" s="6" t="s">
        <v>20683</v>
      </c>
      <c r="D1881" s="6" t="s">
        <v>20682</v>
      </c>
      <c r="E1881" s="5">
        <v>445</v>
      </c>
      <c r="F1881" s="6">
        <v>49.7</v>
      </c>
      <c r="G1881" s="1">
        <v>0.86899999999999999</v>
      </c>
      <c r="H1881">
        <v>0.997</v>
      </c>
      <c r="I1881">
        <v>1.1160000000000001</v>
      </c>
      <c r="J1881">
        <v>1.2150000000000001</v>
      </c>
      <c r="K1881">
        <v>0.88100000000000001</v>
      </c>
      <c r="L1881" s="1">
        <v>2</v>
      </c>
      <c r="M1881">
        <v>2</v>
      </c>
      <c r="N1881">
        <v>2</v>
      </c>
      <c r="O1881" s="1">
        <v>2</v>
      </c>
      <c r="P1881">
        <v>0.9</v>
      </c>
      <c r="Q1881">
        <v>2</v>
      </c>
      <c r="R1881">
        <v>6</v>
      </c>
      <c r="S1881">
        <v>2</v>
      </c>
      <c r="T1881">
        <v>9.8000000000000007</v>
      </c>
      <c r="U1881">
        <v>2</v>
      </c>
      <c r="V1881">
        <v>18.5</v>
      </c>
      <c r="W1881">
        <v>2</v>
      </c>
      <c r="X1881">
        <v>5.4</v>
      </c>
    </row>
    <row r="1882" spans="1:24" x14ac:dyDescent="0.3">
      <c r="A1882" s="6" t="s">
        <v>20684</v>
      </c>
      <c r="B1882" s="52" t="s">
        <v>10010</v>
      </c>
      <c r="D1882" s="6" t="s">
        <v>20685</v>
      </c>
      <c r="E1882" s="5">
        <v>160</v>
      </c>
      <c r="F1882" s="6">
        <v>19.399999999999999</v>
      </c>
      <c r="G1882" s="1">
        <v>1.056</v>
      </c>
      <c r="H1882">
        <v>1.3120000000000001</v>
      </c>
      <c r="I1882">
        <v>1.2889999999999999</v>
      </c>
      <c r="J1882">
        <v>1.141</v>
      </c>
      <c r="K1882">
        <v>1.2010000000000001</v>
      </c>
      <c r="L1882" s="1">
        <v>6</v>
      </c>
      <c r="M1882">
        <v>6</v>
      </c>
      <c r="N1882">
        <v>6</v>
      </c>
      <c r="O1882" s="1">
        <v>6</v>
      </c>
      <c r="P1882">
        <v>7.4</v>
      </c>
      <c r="Q1882">
        <v>6</v>
      </c>
      <c r="R1882">
        <v>7</v>
      </c>
      <c r="S1882">
        <v>6</v>
      </c>
      <c r="T1882">
        <v>10.6</v>
      </c>
      <c r="U1882">
        <v>6</v>
      </c>
      <c r="V1882">
        <v>7</v>
      </c>
      <c r="W1882">
        <v>6</v>
      </c>
      <c r="X1882">
        <v>5</v>
      </c>
    </row>
    <row r="1883" spans="1:24" x14ac:dyDescent="0.3">
      <c r="A1883" s="6" t="s">
        <v>20686</v>
      </c>
      <c r="B1883" s="52" t="s">
        <v>10012</v>
      </c>
      <c r="D1883" s="6" t="s">
        <v>20687</v>
      </c>
      <c r="E1883" s="5">
        <v>1006</v>
      </c>
      <c r="F1883" s="6">
        <v>110.7</v>
      </c>
      <c r="G1883" s="1">
        <v>1.056</v>
      </c>
      <c r="H1883">
        <v>1.1990000000000001</v>
      </c>
      <c r="I1883">
        <v>0.8</v>
      </c>
      <c r="J1883">
        <v>0.85199999999999998</v>
      </c>
      <c r="K1883">
        <v>1.01</v>
      </c>
      <c r="L1883" s="1">
        <v>1</v>
      </c>
      <c r="M1883">
        <v>2</v>
      </c>
      <c r="N1883">
        <v>3</v>
      </c>
      <c r="O1883" s="1">
        <v>1</v>
      </c>
      <c r="P1883" t="s">
        <v>5</v>
      </c>
      <c r="Q1883">
        <v>1</v>
      </c>
      <c r="R1883" t="s">
        <v>5</v>
      </c>
      <c r="S1883">
        <v>1</v>
      </c>
      <c r="T1883" t="s">
        <v>5</v>
      </c>
      <c r="U1883">
        <v>1</v>
      </c>
      <c r="V1883" t="s">
        <v>5</v>
      </c>
      <c r="W1883">
        <v>1</v>
      </c>
      <c r="X1883" t="s">
        <v>5</v>
      </c>
    </row>
    <row r="1884" spans="1:24" x14ac:dyDescent="0.3">
      <c r="A1884" s="6" t="s">
        <v>20688</v>
      </c>
      <c r="B1884" s="52" t="s">
        <v>10014</v>
      </c>
      <c r="C1884" s="6" t="s">
        <v>20690</v>
      </c>
      <c r="D1884" s="6" t="s">
        <v>20689</v>
      </c>
      <c r="E1884" s="5">
        <v>160</v>
      </c>
      <c r="F1884" s="6">
        <v>17.8</v>
      </c>
      <c r="G1884" s="1">
        <v>1.093</v>
      </c>
      <c r="H1884">
        <v>0.72399999999999998</v>
      </c>
      <c r="I1884">
        <v>0.40200000000000002</v>
      </c>
      <c r="J1884">
        <v>0.26900000000000002</v>
      </c>
      <c r="K1884">
        <v>0.71699999999999997</v>
      </c>
      <c r="L1884" s="1">
        <v>1</v>
      </c>
      <c r="M1884">
        <v>1</v>
      </c>
      <c r="N1884">
        <v>1</v>
      </c>
      <c r="O1884" s="1">
        <v>1</v>
      </c>
      <c r="P1884" t="s">
        <v>5</v>
      </c>
      <c r="Q1884">
        <v>1</v>
      </c>
      <c r="R1884" t="s">
        <v>5</v>
      </c>
      <c r="S1884">
        <v>1</v>
      </c>
      <c r="T1884" t="s">
        <v>5</v>
      </c>
      <c r="U1884">
        <v>1</v>
      </c>
      <c r="V1884" t="s">
        <v>5</v>
      </c>
      <c r="W1884">
        <v>1</v>
      </c>
      <c r="X1884" t="s">
        <v>5</v>
      </c>
    </row>
    <row r="1885" spans="1:24" x14ac:dyDescent="0.3">
      <c r="A1885" s="6" t="s">
        <v>20691</v>
      </c>
      <c r="B1885" s="52" t="s">
        <v>10016</v>
      </c>
      <c r="D1885" s="6" t="s">
        <v>20692</v>
      </c>
      <c r="E1885" s="5">
        <v>92</v>
      </c>
      <c r="F1885" s="6">
        <v>10.5</v>
      </c>
      <c r="G1885" s="1">
        <v>1.036</v>
      </c>
      <c r="H1885">
        <v>0.998</v>
      </c>
      <c r="I1885">
        <v>0.90700000000000003</v>
      </c>
      <c r="J1885">
        <v>0.80200000000000005</v>
      </c>
      <c r="K1885">
        <v>1.218</v>
      </c>
      <c r="L1885" s="1">
        <v>3</v>
      </c>
      <c r="M1885">
        <v>3</v>
      </c>
      <c r="N1885">
        <v>5</v>
      </c>
      <c r="O1885" s="1">
        <v>5</v>
      </c>
      <c r="P1885">
        <v>3.4</v>
      </c>
      <c r="Q1885">
        <v>5</v>
      </c>
      <c r="R1885">
        <v>14</v>
      </c>
      <c r="S1885">
        <v>5</v>
      </c>
      <c r="T1885">
        <v>19.5</v>
      </c>
      <c r="U1885">
        <v>5</v>
      </c>
      <c r="V1885">
        <v>3.9</v>
      </c>
      <c r="W1885">
        <v>5</v>
      </c>
      <c r="X1885">
        <v>5.4</v>
      </c>
    </row>
    <row r="1886" spans="1:24" x14ac:dyDescent="0.3">
      <c r="A1886" s="6" t="s">
        <v>20693</v>
      </c>
      <c r="B1886" s="52" t="s">
        <v>10018</v>
      </c>
      <c r="C1886" s="6" t="s">
        <v>20695</v>
      </c>
      <c r="D1886" s="6" t="s">
        <v>20694</v>
      </c>
      <c r="E1886" s="5">
        <v>390</v>
      </c>
      <c r="F1886" s="6">
        <v>42.1</v>
      </c>
      <c r="G1886" s="1">
        <v>0.95599999999999996</v>
      </c>
      <c r="H1886">
        <v>0.92900000000000005</v>
      </c>
      <c r="I1886">
        <v>0.70199999999999996</v>
      </c>
      <c r="J1886">
        <v>0.59299999999999997</v>
      </c>
      <c r="K1886">
        <v>0.91600000000000004</v>
      </c>
      <c r="L1886" s="1">
        <v>4</v>
      </c>
      <c r="M1886">
        <v>4</v>
      </c>
      <c r="N1886">
        <v>7</v>
      </c>
      <c r="O1886" s="1">
        <v>7</v>
      </c>
      <c r="P1886">
        <v>2.1</v>
      </c>
      <c r="Q1886">
        <v>7</v>
      </c>
      <c r="R1886">
        <v>8.4</v>
      </c>
      <c r="S1886">
        <v>7</v>
      </c>
      <c r="T1886">
        <v>4.8</v>
      </c>
      <c r="U1886">
        <v>7</v>
      </c>
      <c r="V1886">
        <v>22.1</v>
      </c>
      <c r="W1886">
        <v>7</v>
      </c>
      <c r="X1886">
        <v>6.7</v>
      </c>
    </row>
    <row r="1887" spans="1:24" x14ac:dyDescent="0.3">
      <c r="A1887" s="6" t="s">
        <v>20696</v>
      </c>
      <c r="B1887" s="52" t="s">
        <v>10019</v>
      </c>
      <c r="C1887" s="6" t="s">
        <v>20698</v>
      </c>
      <c r="D1887" s="6" t="s">
        <v>20697</v>
      </c>
      <c r="E1887" s="5">
        <v>556</v>
      </c>
      <c r="F1887" s="6">
        <v>61.8</v>
      </c>
      <c r="G1887" s="1">
        <v>1.038</v>
      </c>
      <c r="H1887">
        <v>0.84599999999999997</v>
      </c>
      <c r="I1887">
        <v>0.747</v>
      </c>
      <c r="J1887">
        <v>0.746</v>
      </c>
      <c r="K1887">
        <v>0.66600000000000004</v>
      </c>
      <c r="L1887" s="1">
        <v>1</v>
      </c>
      <c r="M1887">
        <v>1</v>
      </c>
      <c r="N1887">
        <v>2</v>
      </c>
      <c r="O1887" s="1">
        <v>2</v>
      </c>
      <c r="P1887">
        <v>1.9</v>
      </c>
      <c r="Q1887">
        <v>2</v>
      </c>
      <c r="R1887">
        <v>10.4</v>
      </c>
      <c r="S1887">
        <v>2</v>
      </c>
      <c r="T1887">
        <v>3.7</v>
      </c>
      <c r="U1887">
        <v>2</v>
      </c>
      <c r="V1887">
        <v>7.5</v>
      </c>
      <c r="W1887">
        <v>2</v>
      </c>
      <c r="X1887">
        <v>8</v>
      </c>
    </row>
    <row r="1888" spans="1:24" x14ac:dyDescent="0.3">
      <c r="A1888" s="6" t="s">
        <v>20699</v>
      </c>
      <c r="B1888" s="52" t="s">
        <v>10020</v>
      </c>
      <c r="C1888" s="6" t="s">
        <v>20701</v>
      </c>
      <c r="D1888" s="6" t="s">
        <v>20700</v>
      </c>
      <c r="E1888" s="5">
        <v>181</v>
      </c>
      <c r="F1888" s="6">
        <v>20.399999999999999</v>
      </c>
      <c r="G1888" s="1">
        <v>0.97699999999999998</v>
      </c>
      <c r="H1888">
        <v>0.997</v>
      </c>
      <c r="I1888">
        <v>1.0509999999999999</v>
      </c>
      <c r="J1888">
        <v>0.96099999999999997</v>
      </c>
      <c r="K1888">
        <v>1.109</v>
      </c>
      <c r="L1888" s="1">
        <v>2</v>
      </c>
      <c r="M1888">
        <v>2</v>
      </c>
      <c r="N1888">
        <v>2</v>
      </c>
      <c r="O1888" s="1">
        <v>2</v>
      </c>
      <c r="P1888">
        <v>5.7</v>
      </c>
      <c r="Q1888">
        <v>2</v>
      </c>
      <c r="R1888">
        <v>1.3</v>
      </c>
      <c r="S1888">
        <v>2</v>
      </c>
      <c r="T1888">
        <v>3.8</v>
      </c>
      <c r="U1888">
        <v>2</v>
      </c>
      <c r="V1888">
        <v>1.3</v>
      </c>
      <c r="W1888">
        <v>2</v>
      </c>
      <c r="X1888">
        <v>1.5</v>
      </c>
    </row>
    <row r="1889" spans="1:24" x14ac:dyDescent="0.3">
      <c r="A1889" s="6" t="s">
        <v>20702</v>
      </c>
      <c r="B1889" s="52" t="s">
        <v>10022</v>
      </c>
      <c r="C1889" s="6" t="s">
        <v>20704</v>
      </c>
      <c r="D1889" s="6" t="s">
        <v>20703</v>
      </c>
      <c r="E1889" s="5">
        <v>230</v>
      </c>
      <c r="F1889" s="6">
        <v>25.4</v>
      </c>
      <c r="G1889" s="1">
        <v>0.92100000000000004</v>
      </c>
      <c r="H1889">
        <v>0.89500000000000002</v>
      </c>
      <c r="I1889">
        <v>0.59799999999999998</v>
      </c>
      <c r="J1889">
        <v>0.52400000000000002</v>
      </c>
      <c r="K1889">
        <v>0.874</v>
      </c>
      <c r="L1889" s="1">
        <v>6</v>
      </c>
      <c r="M1889">
        <v>6</v>
      </c>
      <c r="N1889">
        <v>8</v>
      </c>
      <c r="O1889" s="1">
        <v>8</v>
      </c>
      <c r="P1889">
        <v>8</v>
      </c>
      <c r="Q1889">
        <v>8</v>
      </c>
      <c r="R1889">
        <v>16.2</v>
      </c>
      <c r="S1889">
        <v>8</v>
      </c>
      <c r="T1889">
        <v>17.600000000000001</v>
      </c>
      <c r="U1889">
        <v>8</v>
      </c>
      <c r="V1889">
        <v>35</v>
      </c>
      <c r="W1889">
        <v>8</v>
      </c>
      <c r="X1889">
        <v>11.9</v>
      </c>
    </row>
    <row r="1890" spans="1:24" x14ac:dyDescent="0.3">
      <c r="A1890" s="6" t="s">
        <v>20705</v>
      </c>
      <c r="B1890" s="52" t="s">
        <v>10024</v>
      </c>
      <c r="C1890" s="6" t="s">
        <v>20707</v>
      </c>
      <c r="D1890" s="6" t="s">
        <v>20706</v>
      </c>
      <c r="E1890" s="5">
        <v>1670</v>
      </c>
      <c r="F1890" s="6">
        <v>188.9</v>
      </c>
      <c r="G1890" s="1">
        <v>0.96499999999999997</v>
      </c>
      <c r="H1890">
        <v>0.95099999999999996</v>
      </c>
      <c r="I1890">
        <v>0.90500000000000003</v>
      </c>
      <c r="J1890">
        <v>0.872</v>
      </c>
      <c r="K1890">
        <v>0.98599999999999999</v>
      </c>
      <c r="L1890" s="1">
        <v>14</v>
      </c>
      <c r="M1890">
        <v>14</v>
      </c>
      <c r="N1890">
        <v>14</v>
      </c>
      <c r="O1890" s="1">
        <v>14</v>
      </c>
      <c r="P1890">
        <v>2</v>
      </c>
      <c r="Q1890">
        <v>14</v>
      </c>
      <c r="R1890">
        <v>9.4</v>
      </c>
      <c r="S1890">
        <v>14</v>
      </c>
      <c r="T1890">
        <v>7.3</v>
      </c>
      <c r="U1890">
        <v>14</v>
      </c>
      <c r="V1890">
        <v>10.199999999999999</v>
      </c>
      <c r="W1890">
        <v>14</v>
      </c>
      <c r="X1890">
        <v>12</v>
      </c>
    </row>
    <row r="1891" spans="1:24" x14ac:dyDescent="0.3">
      <c r="A1891" s="6" t="s">
        <v>20708</v>
      </c>
      <c r="B1891" s="52" t="s">
        <v>10026</v>
      </c>
      <c r="C1891" s="6" t="s">
        <v>20710</v>
      </c>
      <c r="D1891" s="6" t="s">
        <v>20709</v>
      </c>
      <c r="E1891" s="5">
        <v>2430</v>
      </c>
      <c r="F1891" s="6">
        <v>268.7</v>
      </c>
      <c r="G1891" s="1">
        <v>1.0489999999999999</v>
      </c>
      <c r="H1891">
        <v>0.91900000000000004</v>
      </c>
      <c r="I1891">
        <v>0.72199999999999998</v>
      </c>
      <c r="J1891">
        <v>0.71199999999999997</v>
      </c>
      <c r="K1891">
        <v>0.88100000000000001</v>
      </c>
      <c r="L1891" s="1">
        <v>1</v>
      </c>
      <c r="M1891">
        <v>2</v>
      </c>
      <c r="N1891">
        <v>2</v>
      </c>
      <c r="O1891" s="1">
        <v>1</v>
      </c>
      <c r="P1891" t="s">
        <v>5</v>
      </c>
      <c r="Q1891">
        <v>1</v>
      </c>
      <c r="R1891" t="s">
        <v>5</v>
      </c>
      <c r="S1891">
        <v>1</v>
      </c>
      <c r="T1891" t="s">
        <v>5</v>
      </c>
      <c r="U1891">
        <v>1</v>
      </c>
      <c r="V1891" t="s">
        <v>5</v>
      </c>
      <c r="W1891">
        <v>1</v>
      </c>
      <c r="X1891" t="s">
        <v>5</v>
      </c>
    </row>
    <row r="1892" spans="1:24" x14ac:dyDescent="0.3">
      <c r="A1892" s="6" t="s">
        <v>1135</v>
      </c>
      <c r="B1892" s="52" t="s">
        <v>1134</v>
      </c>
      <c r="C1892" s="6" t="s">
        <v>5398</v>
      </c>
      <c r="D1892" s="6" t="s">
        <v>1136</v>
      </c>
      <c r="E1892" s="5">
        <v>409</v>
      </c>
      <c r="F1892" s="6">
        <v>46.4</v>
      </c>
      <c r="G1892" s="1">
        <v>0.85099999999999998</v>
      </c>
      <c r="H1892">
        <v>0.92</v>
      </c>
      <c r="I1892">
        <v>0.89900000000000002</v>
      </c>
      <c r="J1892">
        <v>0.89500000000000002</v>
      </c>
      <c r="K1892">
        <v>0.94099999999999995</v>
      </c>
      <c r="L1892" s="1">
        <v>2</v>
      </c>
      <c r="M1892">
        <v>2</v>
      </c>
      <c r="N1892">
        <v>2</v>
      </c>
      <c r="O1892" s="1">
        <v>2</v>
      </c>
      <c r="P1892">
        <v>5</v>
      </c>
      <c r="Q1892">
        <v>2</v>
      </c>
      <c r="R1892">
        <v>2</v>
      </c>
      <c r="S1892">
        <v>2</v>
      </c>
      <c r="T1892">
        <v>14.8</v>
      </c>
      <c r="U1892">
        <v>2</v>
      </c>
      <c r="V1892">
        <v>3.3</v>
      </c>
      <c r="W1892">
        <v>2</v>
      </c>
      <c r="X1892">
        <v>2.1</v>
      </c>
    </row>
    <row r="1893" spans="1:24" x14ac:dyDescent="0.3">
      <c r="A1893" s="6" t="s">
        <v>20711</v>
      </c>
      <c r="B1893" s="52" t="s">
        <v>10028</v>
      </c>
      <c r="D1893" s="6" t="s">
        <v>20712</v>
      </c>
      <c r="E1893" s="5">
        <v>268</v>
      </c>
      <c r="F1893" s="6">
        <v>30.3</v>
      </c>
      <c r="G1893" s="1">
        <v>1.0589999999999999</v>
      </c>
      <c r="H1893">
        <v>0.873</v>
      </c>
      <c r="I1893">
        <v>0.95799999999999996</v>
      </c>
      <c r="J1893">
        <v>0.89200000000000002</v>
      </c>
      <c r="K1893">
        <v>0.81299999999999994</v>
      </c>
      <c r="L1893" s="1">
        <v>2</v>
      </c>
      <c r="M1893">
        <v>2</v>
      </c>
      <c r="N1893">
        <v>2</v>
      </c>
      <c r="O1893" s="1">
        <v>2</v>
      </c>
      <c r="P1893">
        <v>7.6</v>
      </c>
      <c r="Q1893">
        <v>2</v>
      </c>
      <c r="R1893">
        <v>10.3</v>
      </c>
      <c r="S1893">
        <v>2</v>
      </c>
      <c r="T1893">
        <v>3.8</v>
      </c>
      <c r="U1893">
        <v>2</v>
      </c>
      <c r="V1893">
        <v>1.2</v>
      </c>
      <c r="W1893">
        <v>2</v>
      </c>
      <c r="X1893">
        <v>0.8</v>
      </c>
    </row>
    <row r="1894" spans="1:24" x14ac:dyDescent="0.3">
      <c r="A1894" s="6" t="s">
        <v>20713</v>
      </c>
      <c r="B1894" s="52" t="s">
        <v>10030</v>
      </c>
      <c r="D1894" s="6" t="s">
        <v>20714</v>
      </c>
      <c r="E1894" s="5">
        <v>1253</v>
      </c>
      <c r="F1894" s="6">
        <v>136.80000000000001</v>
      </c>
      <c r="G1894" s="1">
        <v>0.92700000000000005</v>
      </c>
      <c r="H1894">
        <v>0.95799999999999996</v>
      </c>
      <c r="I1894">
        <v>0.90400000000000003</v>
      </c>
      <c r="J1894">
        <v>0.81499999999999995</v>
      </c>
      <c r="K1894">
        <v>1.0189999999999999</v>
      </c>
      <c r="L1894" s="1">
        <v>4</v>
      </c>
      <c r="M1894">
        <v>17</v>
      </c>
      <c r="N1894">
        <v>18</v>
      </c>
      <c r="O1894" s="1">
        <v>4</v>
      </c>
      <c r="P1894">
        <v>20.7</v>
      </c>
      <c r="Q1894">
        <v>4</v>
      </c>
      <c r="R1894">
        <v>20.3</v>
      </c>
      <c r="S1894">
        <v>4</v>
      </c>
      <c r="T1894">
        <v>15.8</v>
      </c>
      <c r="U1894">
        <v>4</v>
      </c>
      <c r="V1894">
        <v>10.5</v>
      </c>
      <c r="W1894">
        <v>4</v>
      </c>
      <c r="X1894">
        <v>16.899999999999999</v>
      </c>
    </row>
    <row r="1895" spans="1:24" x14ac:dyDescent="0.3">
      <c r="A1895" s="6" t="s">
        <v>20715</v>
      </c>
      <c r="B1895" s="52" t="s">
        <v>10032</v>
      </c>
      <c r="D1895" s="6" t="s">
        <v>20716</v>
      </c>
      <c r="E1895" s="5">
        <v>1262</v>
      </c>
      <c r="F1895" s="6">
        <v>137.9</v>
      </c>
      <c r="G1895" s="1">
        <v>0.98599999999999999</v>
      </c>
      <c r="H1895">
        <v>1.0269999999999999</v>
      </c>
      <c r="I1895">
        <v>1.0409999999999999</v>
      </c>
      <c r="J1895">
        <v>1.095</v>
      </c>
      <c r="K1895">
        <v>0.98499999999999999</v>
      </c>
      <c r="L1895" s="1">
        <v>4</v>
      </c>
      <c r="M1895">
        <v>17</v>
      </c>
      <c r="N1895">
        <v>18</v>
      </c>
      <c r="O1895" s="1">
        <v>4</v>
      </c>
      <c r="P1895">
        <v>13.4</v>
      </c>
      <c r="Q1895">
        <v>4</v>
      </c>
      <c r="R1895">
        <v>10.9</v>
      </c>
      <c r="S1895">
        <v>4</v>
      </c>
      <c r="T1895">
        <v>9.8000000000000007</v>
      </c>
      <c r="U1895">
        <v>4</v>
      </c>
      <c r="V1895">
        <v>10.3</v>
      </c>
      <c r="W1895">
        <v>4</v>
      </c>
      <c r="X1895">
        <v>17.3</v>
      </c>
    </row>
    <row r="1896" spans="1:24" x14ac:dyDescent="0.3">
      <c r="A1896" s="6" t="s">
        <v>20717</v>
      </c>
      <c r="B1896" s="52" t="s">
        <v>10034</v>
      </c>
      <c r="D1896" s="6" t="s">
        <v>20718</v>
      </c>
      <c r="E1896" s="5">
        <v>82</v>
      </c>
      <c r="F1896" s="6">
        <v>9.4</v>
      </c>
      <c r="G1896" s="1">
        <v>0.91500000000000004</v>
      </c>
      <c r="H1896">
        <v>0.94699999999999995</v>
      </c>
      <c r="I1896">
        <v>0.49399999999999999</v>
      </c>
      <c r="J1896">
        <v>0.36299999999999999</v>
      </c>
      <c r="K1896">
        <v>0.80600000000000005</v>
      </c>
      <c r="L1896" s="1">
        <v>1</v>
      </c>
      <c r="M1896">
        <v>1</v>
      </c>
      <c r="N1896">
        <v>1</v>
      </c>
      <c r="O1896" s="1">
        <v>1</v>
      </c>
      <c r="P1896" t="s">
        <v>5</v>
      </c>
      <c r="Q1896">
        <v>1</v>
      </c>
      <c r="R1896" t="s">
        <v>5</v>
      </c>
      <c r="S1896">
        <v>1</v>
      </c>
      <c r="T1896" t="s">
        <v>5</v>
      </c>
      <c r="U1896">
        <v>1</v>
      </c>
      <c r="V1896" t="s">
        <v>5</v>
      </c>
      <c r="W1896">
        <v>1</v>
      </c>
      <c r="X1896" t="s">
        <v>5</v>
      </c>
    </row>
    <row r="1897" spans="1:24" x14ac:dyDescent="0.3">
      <c r="A1897" s="6" t="s">
        <v>891</v>
      </c>
      <c r="B1897" s="52" t="s">
        <v>890</v>
      </c>
      <c r="C1897" s="6" t="s">
        <v>5472</v>
      </c>
      <c r="D1897" s="6" t="s">
        <v>892</v>
      </c>
      <c r="E1897" s="5">
        <v>227</v>
      </c>
      <c r="F1897" s="6">
        <v>24.7</v>
      </c>
      <c r="G1897" s="1">
        <v>0.88700000000000001</v>
      </c>
      <c r="H1897">
        <v>1.117</v>
      </c>
      <c r="I1897">
        <v>0.95399999999999996</v>
      </c>
      <c r="J1897">
        <v>0.85399999999999998</v>
      </c>
      <c r="K1897">
        <v>0.995</v>
      </c>
      <c r="L1897" s="1">
        <v>6</v>
      </c>
      <c r="M1897">
        <v>6</v>
      </c>
      <c r="N1897">
        <v>8</v>
      </c>
      <c r="O1897" s="1">
        <v>8</v>
      </c>
      <c r="P1897">
        <v>7</v>
      </c>
      <c r="Q1897">
        <v>8</v>
      </c>
      <c r="R1897">
        <v>4.2</v>
      </c>
      <c r="S1897">
        <v>8</v>
      </c>
      <c r="T1897">
        <v>9.8000000000000007</v>
      </c>
      <c r="U1897">
        <v>8</v>
      </c>
      <c r="V1897">
        <v>7.7</v>
      </c>
      <c r="W1897">
        <v>8</v>
      </c>
      <c r="X1897">
        <v>6.8</v>
      </c>
    </row>
    <row r="1898" spans="1:24" x14ac:dyDescent="0.3">
      <c r="A1898" s="6" t="s">
        <v>20719</v>
      </c>
      <c r="B1898" s="52" t="s">
        <v>10036</v>
      </c>
      <c r="D1898" s="6" t="s">
        <v>20720</v>
      </c>
      <c r="E1898" s="5">
        <v>206</v>
      </c>
      <c r="F1898" s="6">
        <v>23.3</v>
      </c>
      <c r="G1898" s="1">
        <v>1.024</v>
      </c>
      <c r="H1898">
        <v>0.95499999999999996</v>
      </c>
      <c r="I1898">
        <v>1.0569999999999999</v>
      </c>
      <c r="J1898">
        <v>1.141</v>
      </c>
      <c r="K1898">
        <v>1.1200000000000001</v>
      </c>
      <c r="L1898" s="1">
        <v>4</v>
      </c>
      <c r="M1898">
        <v>4</v>
      </c>
      <c r="N1898">
        <v>4</v>
      </c>
      <c r="O1898" s="1">
        <v>4</v>
      </c>
      <c r="P1898">
        <v>1.1000000000000001</v>
      </c>
      <c r="Q1898">
        <v>4</v>
      </c>
      <c r="R1898">
        <v>3.8</v>
      </c>
      <c r="S1898">
        <v>4</v>
      </c>
      <c r="T1898">
        <v>3.4</v>
      </c>
      <c r="U1898">
        <v>4</v>
      </c>
      <c r="V1898">
        <v>4.8</v>
      </c>
      <c r="W1898">
        <v>4</v>
      </c>
      <c r="X1898">
        <v>10.5</v>
      </c>
    </row>
    <row r="1899" spans="1:24" x14ac:dyDescent="0.3">
      <c r="A1899" s="6" t="s">
        <v>3095</v>
      </c>
      <c r="B1899" s="52" t="s">
        <v>3094</v>
      </c>
      <c r="C1899" s="6" t="s">
        <v>4827</v>
      </c>
      <c r="D1899" s="6" t="s">
        <v>3096</v>
      </c>
      <c r="E1899" s="5">
        <v>324</v>
      </c>
      <c r="F1899" s="6">
        <v>36.700000000000003</v>
      </c>
      <c r="G1899" s="1">
        <v>1.01</v>
      </c>
      <c r="H1899">
        <v>1.016</v>
      </c>
      <c r="I1899">
        <v>1.109</v>
      </c>
      <c r="J1899">
        <v>1.157</v>
      </c>
      <c r="K1899">
        <v>1.06</v>
      </c>
      <c r="L1899" s="1">
        <v>16</v>
      </c>
      <c r="M1899">
        <v>16</v>
      </c>
      <c r="N1899">
        <v>52</v>
      </c>
      <c r="O1899" s="1">
        <v>52</v>
      </c>
      <c r="P1899">
        <v>7.8</v>
      </c>
      <c r="Q1899">
        <v>52</v>
      </c>
      <c r="R1899">
        <v>13.1</v>
      </c>
      <c r="S1899">
        <v>52</v>
      </c>
      <c r="T1899">
        <v>16</v>
      </c>
      <c r="U1899">
        <v>52</v>
      </c>
      <c r="V1899">
        <v>16.2</v>
      </c>
      <c r="W1899">
        <v>52</v>
      </c>
      <c r="X1899">
        <v>14.4</v>
      </c>
    </row>
    <row r="1900" spans="1:24" x14ac:dyDescent="0.3">
      <c r="A1900" s="6" t="s">
        <v>20721</v>
      </c>
      <c r="B1900" s="52" t="s">
        <v>10038</v>
      </c>
      <c r="C1900" s="6" t="s">
        <v>20723</v>
      </c>
      <c r="D1900" s="6" t="s">
        <v>20722</v>
      </c>
      <c r="E1900" s="5">
        <v>339</v>
      </c>
      <c r="F1900" s="6">
        <v>40.200000000000003</v>
      </c>
      <c r="G1900" s="1">
        <v>0.97699999999999998</v>
      </c>
      <c r="H1900">
        <v>0.92500000000000004</v>
      </c>
      <c r="I1900">
        <v>0.85599999999999998</v>
      </c>
      <c r="J1900">
        <v>0.9</v>
      </c>
      <c r="K1900">
        <v>0.94299999999999995</v>
      </c>
      <c r="L1900" s="1">
        <v>8</v>
      </c>
      <c r="M1900">
        <v>8</v>
      </c>
      <c r="N1900">
        <v>16</v>
      </c>
      <c r="O1900" s="1">
        <v>16</v>
      </c>
      <c r="P1900">
        <v>5.0999999999999996</v>
      </c>
      <c r="Q1900">
        <v>16</v>
      </c>
      <c r="R1900">
        <v>4.2</v>
      </c>
      <c r="S1900">
        <v>16</v>
      </c>
      <c r="T1900">
        <v>7.5</v>
      </c>
      <c r="U1900">
        <v>16</v>
      </c>
      <c r="V1900">
        <v>6.4</v>
      </c>
      <c r="W1900">
        <v>16</v>
      </c>
      <c r="X1900">
        <v>4.8</v>
      </c>
    </row>
    <row r="1901" spans="1:24" x14ac:dyDescent="0.3">
      <c r="A1901" s="6" t="s">
        <v>20724</v>
      </c>
      <c r="B1901" s="52" t="s">
        <v>10040</v>
      </c>
      <c r="C1901" s="6" t="s">
        <v>20726</v>
      </c>
      <c r="D1901" s="6" t="s">
        <v>20725</v>
      </c>
      <c r="E1901" s="5">
        <v>392</v>
      </c>
      <c r="F1901" s="6">
        <v>43.1</v>
      </c>
      <c r="G1901" s="1">
        <v>0.6</v>
      </c>
      <c r="H1901">
        <v>0.65500000000000003</v>
      </c>
      <c r="I1901">
        <v>0.48</v>
      </c>
      <c r="J1901">
        <v>0.69799999999999995</v>
      </c>
      <c r="K1901">
        <v>0.53800000000000003</v>
      </c>
      <c r="L1901" s="1">
        <v>1</v>
      </c>
      <c r="M1901">
        <v>1</v>
      </c>
      <c r="N1901">
        <v>1</v>
      </c>
      <c r="O1901" s="1">
        <v>1</v>
      </c>
      <c r="P1901" t="s">
        <v>5</v>
      </c>
      <c r="Q1901">
        <v>1</v>
      </c>
      <c r="R1901" t="s">
        <v>5</v>
      </c>
      <c r="S1901">
        <v>1</v>
      </c>
      <c r="T1901" t="s">
        <v>5</v>
      </c>
      <c r="U1901">
        <v>1</v>
      </c>
      <c r="V1901" t="s">
        <v>5</v>
      </c>
      <c r="W1901">
        <v>1</v>
      </c>
      <c r="X1901" t="s">
        <v>5</v>
      </c>
    </row>
    <row r="1902" spans="1:24" x14ac:dyDescent="0.3">
      <c r="A1902" s="6" t="s">
        <v>20727</v>
      </c>
      <c r="B1902" s="52" t="s">
        <v>10042</v>
      </c>
      <c r="C1902" s="6" t="s">
        <v>20729</v>
      </c>
      <c r="D1902" s="6" t="s">
        <v>20728</v>
      </c>
      <c r="E1902" s="5">
        <v>221</v>
      </c>
      <c r="F1902" s="6">
        <v>24.8</v>
      </c>
      <c r="G1902" s="1">
        <v>0.70099999999999996</v>
      </c>
      <c r="H1902">
        <v>0.47399999999999998</v>
      </c>
      <c r="I1902">
        <v>0.46600000000000003</v>
      </c>
      <c r="J1902">
        <v>0.45100000000000001</v>
      </c>
      <c r="K1902">
        <v>0.63400000000000001</v>
      </c>
      <c r="L1902" s="1">
        <v>2</v>
      </c>
      <c r="M1902">
        <v>2</v>
      </c>
      <c r="N1902">
        <v>2</v>
      </c>
      <c r="O1902" s="1">
        <v>2</v>
      </c>
      <c r="P1902">
        <v>21.7</v>
      </c>
      <c r="Q1902">
        <v>2</v>
      </c>
      <c r="R1902">
        <v>19.899999999999999</v>
      </c>
      <c r="S1902">
        <v>2</v>
      </c>
      <c r="T1902">
        <v>4.5</v>
      </c>
      <c r="U1902">
        <v>2</v>
      </c>
      <c r="V1902">
        <v>16.8</v>
      </c>
      <c r="W1902">
        <v>2</v>
      </c>
      <c r="X1902">
        <v>26.3</v>
      </c>
    </row>
    <row r="1903" spans="1:24" x14ac:dyDescent="0.3">
      <c r="A1903" s="6" t="s">
        <v>20730</v>
      </c>
      <c r="B1903" s="52" t="s">
        <v>10044</v>
      </c>
      <c r="D1903" s="6" t="s">
        <v>20731</v>
      </c>
      <c r="E1903" s="5">
        <v>288</v>
      </c>
      <c r="F1903" s="6">
        <v>33.1</v>
      </c>
      <c r="G1903" s="1">
        <v>1.054</v>
      </c>
      <c r="H1903">
        <v>1.0269999999999999</v>
      </c>
      <c r="I1903">
        <v>0.93899999999999995</v>
      </c>
      <c r="J1903">
        <v>0.82899999999999996</v>
      </c>
      <c r="K1903">
        <v>0.90800000000000003</v>
      </c>
      <c r="L1903" s="1">
        <v>3</v>
      </c>
      <c r="M1903">
        <v>3</v>
      </c>
      <c r="N1903">
        <v>3</v>
      </c>
      <c r="O1903" s="1">
        <v>3</v>
      </c>
      <c r="P1903">
        <v>4.5999999999999996</v>
      </c>
      <c r="Q1903">
        <v>3</v>
      </c>
      <c r="R1903">
        <v>10</v>
      </c>
      <c r="S1903">
        <v>3</v>
      </c>
      <c r="T1903">
        <v>1.3</v>
      </c>
      <c r="U1903">
        <v>3</v>
      </c>
      <c r="V1903">
        <v>15.4</v>
      </c>
      <c r="W1903">
        <v>3</v>
      </c>
      <c r="X1903">
        <v>3.9</v>
      </c>
    </row>
    <row r="1904" spans="1:24" x14ac:dyDescent="0.3">
      <c r="A1904" s="6" t="s">
        <v>20732</v>
      </c>
      <c r="B1904" s="52" t="s">
        <v>10046</v>
      </c>
      <c r="D1904" s="6" t="s">
        <v>20733</v>
      </c>
      <c r="E1904" s="5">
        <v>338</v>
      </c>
      <c r="F1904" s="6">
        <v>38.6</v>
      </c>
      <c r="G1904" s="1">
        <v>1.006</v>
      </c>
      <c r="H1904">
        <v>1.07</v>
      </c>
      <c r="I1904">
        <v>0.99</v>
      </c>
      <c r="J1904">
        <v>0.98</v>
      </c>
      <c r="K1904">
        <v>1.034</v>
      </c>
      <c r="L1904" s="1">
        <v>7</v>
      </c>
      <c r="M1904">
        <v>7</v>
      </c>
      <c r="N1904">
        <v>7</v>
      </c>
      <c r="O1904" s="1">
        <v>7</v>
      </c>
      <c r="P1904">
        <v>8.5</v>
      </c>
      <c r="Q1904">
        <v>7</v>
      </c>
      <c r="R1904">
        <v>8.1</v>
      </c>
      <c r="S1904">
        <v>7</v>
      </c>
      <c r="T1904">
        <v>4.8</v>
      </c>
      <c r="U1904">
        <v>7</v>
      </c>
      <c r="V1904">
        <v>9.9</v>
      </c>
      <c r="W1904">
        <v>7</v>
      </c>
      <c r="X1904">
        <v>13.9</v>
      </c>
    </row>
    <row r="1905" spans="1:24" x14ac:dyDescent="0.3">
      <c r="A1905" s="6" t="s">
        <v>20734</v>
      </c>
      <c r="B1905" s="52" t="s">
        <v>10048</v>
      </c>
      <c r="D1905" s="6" t="s">
        <v>20735</v>
      </c>
      <c r="E1905" s="5">
        <v>182</v>
      </c>
      <c r="F1905" s="6">
        <v>20.3</v>
      </c>
      <c r="G1905" s="1">
        <v>0.95699999999999996</v>
      </c>
      <c r="H1905">
        <v>1.0649999999999999</v>
      </c>
      <c r="I1905">
        <v>1.056</v>
      </c>
      <c r="J1905">
        <v>0.92200000000000004</v>
      </c>
      <c r="K1905">
        <v>0.78800000000000003</v>
      </c>
      <c r="L1905" s="1">
        <v>1</v>
      </c>
      <c r="M1905">
        <v>1</v>
      </c>
      <c r="N1905">
        <v>1</v>
      </c>
      <c r="O1905" s="1">
        <v>1</v>
      </c>
      <c r="P1905" t="s">
        <v>5</v>
      </c>
      <c r="Q1905">
        <v>1</v>
      </c>
      <c r="R1905" t="s">
        <v>5</v>
      </c>
      <c r="S1905">
        <v>1</v>
      </c>
      <c r="T1905" t="s">
        <v>5</v>
      </c>
      <c r="U1905">
        <v>1</v>
      </c>
      <c r="V1905" t="s">
        <v>5</v>
      </c>
      <c r="W1905">
        <v>1</v>
      </c>
      <c r="X1905" t="s">
        <v>5</v>
      </c>
    </row>
    <row r="1906" spans="1:24" x14ac:dyDescent="0.3">
      <c r="A1906" s="6" t="s">
        <v>20736</v>
      </c>
      <c r="B1906" s="52" t="s">
        <v>10050</v>
      </c>
      <c r="C1906" s="6" t="s">
        <v>20738</v>
      </c>
      <c r="D1906" s="6" t="s">
        <v>20737</v>
      </c>
      <c r="E1906" s="5">
        <v>1011</v>
      </c>
      <c r="F1906" s="6">
        <v>114.7</v>
      </c>
      <c r="G1906" s="1">
        <v>0.93799999999999994</v>
      </c>
      <c r="H1906">
        <v>1.218</v>
      </c>
      <c r="I1906">
        <v>0.86499999999999999</v>
      </c>
      <c r="J1906">
        <v>1.1160000000000001</v>
      </c>
      <c r="K1906">
        <v>1.2969999999999999</v>
      </c>
      <c r="L1906" s="1">
        <v>1</v>
      </c>
      <c r="M1906">
        <v>1</v>
      </c>
      <c r="N1906">
        <v>1</v>
      </c>
      <c r="O1906" s="1">
        <v>1</v>
      </c>
      <c r="P1906" t="s">
        <v>5</v>
      </c>
      <c r="Q1906">
        <v>1</v>
      </c>
      <c r="R1906" t="s">
        <v>5</v>
      </c>
      <c r="S1906">
        <v>1</v>
      </c>
      <c r="T1906" t="s">
        <v>5</v>
      </c>
      <c r="U1906">
        <v>1</v>
      </c>
      <c r="V1906" t="s">
        <v>5</v>
      </c>
      <c r="W1906">
        <v>1</v>
      </c>
      <c r="X1906" t="s">
        <v>5</v>
      </c>
    </row>
    <row r="1907" spans="1:24" x14ac:dyDescent="0.3">
      <c r="A1907" s="6" t="s">
        <v>20739</v>
      </c>
      <c r="B1907" s="52" t="s">
        <v>10052</v>
      </c>
      <c r="C1907" s="6" t="s">
        <v>20741</v>
      </c>
      <c r="D1907" s="6" t="s">
        <v>20740</v>
      </c>
      <c r="E1907" s="5">
        <v>585</v>
      </c>
      <c r="F1907" s="6">
        <v>64.400000000000006</v>
      </c>
      <c r="G1907" s="1">
        <v>1.095</v>
      </c>
      <c r="H1907">
        <v>1.1539999999999999</v>
      </c>
      <c r="I1907">
        <v>1.8360000000000001</v>
      </c>
      <c r="J1907">
        <v>2.6320000000000001</v>
      </c>
      <c r="K1907">
        <v>1.087</v>
      </c>
      <c r="L1907" s="1">
        <v>4</v>
      </c>
      <c r="M1907">
        <v>4</v>
      </c>
      <c r="N1907">
        <v>6</v>
      </c>
      <c r="O1907" s="1">
        <v>6</v>
      </c>
      <c r="P1907">
        <v>8.3000000000000007</v>
      </c>
      <c r="Q1907">
        <v>6</v>
      </c>
      <c r="R1907">
        <v>12.8</v>
      </c>
      <c r="S1907">
        <v>6</v>
      </c>
      <c r="T1907">
        <v>37.1</v>
      </c>
      <c r="U1907">
        <v>6</v>
      </c>
      <c r="V1907">
        <v>21.7</v>
      </c>
      <c r="W1907">
        <v>6</v>
      </c>
      <c r="X1907">
        <v>18.100000000000001</v>
      </c>
    </row>
    <row r="1908" spans="1:24" x14ac:dyDescent="0.3">
      <c r="A1908" s="6" t="s">
        <v>20742</v>
      </c>
      <c r="B1908" s="52" t="s">
        <v>10054</v>
      </c>
      <c r="C1908" s="6" t="s">
        <v>20744</v>
      </c>
      <c r="D1908" s="6" t="s">
        <v>20743</v>
      </c>
      <c r="E1908" s="5">
        <v>413</v>
      </c>
      <c r="F1908" s="6">
        <v>44.1</v>
      </c>
      <c r="G1908" s="1">
        <v>1.224</v>
      </c>
      <c r="H1908">
        <v>1.103</v>
      </c>
      <c r="I1908">
        <v>0.94399999999999995</v>
      </c>
      <c r="J1908">
        <v>1.099</v>
      </c>
      <c r="K1908">
        <v>1.01</v>
      </c>
      <c r="L1908" s="1">
        <v>1</v>
      </c>
      <c r="M1908">
        <v>1</v>
      </c>
      <c r="N1908">
        <v>1</v>
      </c>
      <c r="O1908" s="1">
        <v>1</v>
      </c>
      <c r="P1908" t="s">
        <v>5</v>
      </c>
      <c r="Q1908">
        <v>1</v>
      </c>
      <c r="R1908" t="s">
        <v>5</v>
      </c>
      <c r="S1908">
        <v>1</v>
      </c>
      <c r="T1908" t="s">
        <v>5</v>
      </c>
      <c r="U1908">
        <v>1</v>
      </c>
      <c r="V1908" t="s">
        <v>5</v>
      </c>
      <c r="W1908">
        <v>1</v>
      </c>
      <c r="X1908" t="s">
        <v>5</v>
      </c>
    </row>
    <row r="1909" spans="1:24" x14ac:dyDescent="0.3">
      <c r="A1909" s="6" t="s">
        <v>20745</v>
      </c>
      <c r="B1909" s="52" t="s">
        <v>10056</v>
      </c>
      <c r="C1909" s="6" t="s">
        <v>20747</v>
      </c>
      <c r="D1909" s="6" t="s">
        <v>20746</v>
      </c>
      <c r="E1909" s="5">
        <v>838</v>
      </c>
      <c r="F1909" s="6">
        <v>93.8</v>
      </c>
      <c r="G1909" s="1">
        <v>1.032</v>
      </c>
      <c r="H1909">
        <v>1.0349999999999999</v>
      </c>
      <c r="I1909">
        <v>1.01</v>
      </c>
      <c r="J1909">
        <v>1.0880000000000001</v>
      </c>
      <c r="K1909">
        <v>1.0249999999999999</v>
      </c>
      <c r="L1909" s="1">
        <v>11</v>
      </c>
      <c r="M1909">
        <v>11</v>
      </c>
      <c r="N1909">
        <v>11</v>
      </c>
      <c r="O1909" s="1">
        <v>11</v>
      </c>
      <c r="P1909">
        <v>4.4000000000000004</v>
      </c>
      <c r="Q1909">
        <v>11</v>
      </c>
      <c r="R1909">
        <v>6.8</v>
      </c>
      <c r="S1909">
        <v>11</v>
      </c>
      <c r="T1909">
        <v>11.1</v>
      </c>
      <c r="U1909">
        <v>11</v>
      </c>
      <c r="V1909">
        <v>10.6</v>
      </c>
      <c r="W1909">
        <v>11</v>
      </c>
      <c r="X1909">
        <v>11.1</v>
      </c>
    </row>
    <row r="1910" spans="1:24" x14ac:dyDescent="0.3">
      <c r="A1910" s="6" t="s">
        <v>20748</v>
      </c>
      <c r="B1910" s="52" t="s">
        <v>10058</v>
      </c>
      <c r="D1910" s="6" t="s">
        <v>20749</v>
      </c>
      <c r="E1910" s="5">
        <v>130</v>
      </c>
      <c r="F1910" s="6">
        <v>14.9</v>
      </c>
      <c r="G1910" s="1">
        <v>1.173</v>
      </c>
      <c r="H1910">
        <v>1.0169999999999999</v>
      </c>
      <c r="I1910">
        <v>1.0249999999999999</v>
      </c>
      <c r="J1910">
        <v>1.1200000000000001</v>
      </c>
      <c r="K1910">
        <v>1.0249999999999999</v>
      </c>
      <c r="L1910" s="1">
        <v>1</v>
      </c>
      <c r="M1910">
        <v>1</v>
      </c>
      <c r="N1910">
        <v>1</v>
      </c>
      <c r="O1910" s="1">
        <v>1</v>
      </c>
      <c r="P1910" t="s">
        <v>5</v>
      </c>
      <c r="Q1910">
        <v>1</v>
      </c>
      <c r="R1910" t="s">
        <v>5</v>
      </c>
      <c r="S1910">
        <v>1</v>
      </c>
      <c r="T1910" t="s">
        <v>5</v>
      </c>
      <c r="U1910">
        <v>1</v>
      </c>
      <c r="V1910" t="s">
        <v>5</v>
      </c>
      <c r="W1910">
        <v>1</v>
      </c>
      <c r="X1910" t="s">
        <v>5</v>
      </c>
    </row>
    <row r="1911" spans="1:24" x14ac:dyDescent="0.3">
      <c r="A1911" s="6" t="s">
        <v>20750</v>
      </c>
      <c r="B1911" s="52" t="s">
        <v>10060</v>
      </c>
      <c r="D1911" s="6" t="s">
        <v>20751</v>
      </c>
      <c r="E1911" s="5">
        <v>161</v>
      </c>
      <c r="F1911" s="6">
        <v>17.600000000000001</v>
      </c>
      <c r="G1911" s="1">
        <v>1.075</v>
      </c>
      <c r="H1911">
        <v>1.0880000000000001</v>
      </c>
      <c r="I1911">
        <v>1.091</v>
      </c>
      <c r="J1911">
        <v>1.115</v>
      </c>
      <c r="K1911">
        <v>0.92900000000000005</v>
      </c>
      <c r="L1911" s="1">
        <v>3</v>
      </c>
      <c r="M1911">
        <v>3</v>
      </c>
      <c r="N1911">
        <v>6</v>
      </c>
      <c r="O1911" s="1">
        <v>6</v>
      </c>
      <c r="P1911">
        <v>5.5</v>
      </c>
      <c r="Q1911">
        <v>6</v>
      </c>
      <c r="R1911">
        <v>16.600000000000001</v>
      </c>
      <c r="S1911">
        <v>6</v>
      </c>
      <c r="T1911">
        <v>17.7</v>
      </c>
      <c r="U1911">
        <v>6</v>
      </c>
      <c r="V1911">
        <v>20.9</v>
      </c>
      <c r="W1911">
        <v>6</v>
      </c>
      <c r="X1911">
        <v>7</v>
      </c>
    </row>
    <row r="1912" spans="1:24" x14ac:dyDescent="0.3">
      <c r="A1912" s="6" t="s">
        <v>20752</v>
      </c>
      <c r="B1912" s="52" t="s">
        <v>10062</v>
      </c>
      <c r="C1912" s="6" t="s">
        <v>20754</v>
      </c>
      <c r="D1912" s="6" t="s">
        <v>20753</v>
      </c>
      <c r="E1912" s="5">
        <v>519</v>
      </c>
      <c r="F1912" s="6">
        <v>55.4</v>
      </c>
      <c r="G1912" s="1">
        <v>0.999</v>
      </c>
      <c r="H1912">
        <v>1</v>
      </c>
      <c r="I1912">
        <v>1.002</v>
      </c>
      <c r="J1912">
        <v>0.93700000000000006</v>
      </c>
      <c r="K1912">
        <v>0.91</v>
      </c>
      <c r="L1912" s="1">
        <v>5</v>
      </c>
      <c r="M1912">
        <v>7</v>
      </c>
      <c r="N1912">
        <v>14</v>
      </c>
      <c r="O1912" s="1">
        <v>11</v>
      </c>
      <c r="P1912">
        <v>3</v>
      </c>
      <c r="Q1912">
        <v>11</v>
      </c>
      <c r="R1912">
        <v>4.9000000000000004</v>
      </c>
      <c r="S1912">
        <v>11</v>
      </c>
      <c r="T1912">
        <v>14.9</v>
      </c>
      <c r="U1912">
        <v>11</v>
      </c>
      <c r="V1912">
        <v>3.5</v>
      </c>
      <c r="W1912">
        <v>11</v>
      </c>
      <c r="X1912">
        <v>5.5</v>
      </c>
    </row>
    <row r="1913" spans="1:24" x14ac:dyDescent="0.3">
      <c r="A1913" s="6" t="s">
        <v>20755</v>
      </c>
      <c r="B1913" s="52" t="s">
        <v>10064</v>
      </c>
      <c r="C1913" s="6" t="s">
        <v>20757</v>
      </c>
      <c r="D1913" s="6" t="s">
        <v>20756</v>
      </c>
      <c r="E1913" s="5">
        <v>330</v>
      </c>
      <c r="F1913" s="6">
        <v>37.200000000000003</v>
      </c>
      <c r="G1913" s="1">
        <v>1.044</v>
      </c>
      <c r="H1913">
        <v>0.97499999999999998</v>
      </c>
      <c r="I1913">
        <v>0.98499999999999999</v>
      </c>
      <c r="J1913">
        <v>1.012</v>
      </c>
      <c r="K1913">
        <v>0.99399999999999999</v>
      </c>
      <c r="L1913" s="1">
        <v>9</v>
      </c>
      <c r="M1913">
        <v>11</v>
      </c>
      <c r="N1913">
        <v>20</v>
      </c>
      <c r="O1913" s="1">
        <v>17</v>
      </c>
      <c r="P1913">
        <v>3.5</v>
      </c>
      <c r="Q1913">
        <v>17</v>
      </c>
      <c r="R1913">
        <v>13.9</v>
      </c>
      <c r="S1913">
        <v>17</v>
      </c>
      <c r="T1913">
        <v>11.5</v>
      </c>
      <c r="U1913">
        <v>17</v>
      </c>
      <c r="V1913">
        <v>16</v>
      </c>
      <c r="W1913">
        <v>17</v>
      </c>
      <c r="X1913">
        <v>14.4</v>
      </c>
    </row>
    <row r="1914" spans="1:24" x14ac:dyDescent="0.3">
      <c r="A1914" s="6" t="s">
        <v>20758</v>
      </c>
      <c r="B1914" s="52" t="s">
        <v>10066</v>
      </c>
      <c r="D1914" s="6" t="s">
        <v>20759</v>
      </c>
      <c r="E1914" s="5">
        <v>181</v>
      </c>
      <c r="F1914" s="6">
        <v>18.2</v>
      </c>
      <c r="G1914" s="1">
        <v>1.0549999999999999</v>
      </c>
      <c r="H1914">
        <v>1.052</v>
      </c>
      <c r="I1914">
        <v>0.86599999999999999</v>
      </c>
      <c r="J1914">
        <v>0.88700000000000001</v>
      </c>
      <c r="K1914">
        <v>0.62</v>
      </c>
      <c r="L1914" s="1">
        <v>1</v>
      </c>
      <c r="M1914">
        <v>1</v>
      </c>
      <c r="N1914">
        <v>1</v>
      </c>
      <c r="O1914" s="1">
        <v>1</v>
      </c>
      <c r="P1914" t="s">
        <v>5</v>
      </c>
      <c r="Q1914">
        <v>1</v>
      </c>
      <c r="R1914" t="s">
        <v>5</v>
      </c>
      <c r="S1914">
        <v>1</v>
      </c>
      <c r="T1914" t="s">
        <v>5</v>
      </c>
      <c r="U1914">
        <v>1</v>
      </c>
      <c r="V1914" t="s">
        <v>5</v>
      </c>
      <c r="W1914">
        <v>1</v>
      </c>
      <c r="X1914" t="s">
        <v>5</v>
      </c>
    </row>
    <row r="1915" spans="1:24" x14ac:dyDescent="0.3">
      <c r="A1915" s="6" t="s">
        <v>20760</v>
      </c>
      <c r="B1915" s="52" t="s">
        <v>10068</v>
      </c>
      <c r="D1915" s="6" t="s">
        <v>20761</v>
      </c>
      <c r="E1915" s="5">
        <v>154</v>
      </c>
      <c r="F1915" s="6">
        <v>16.600000000000001</v>
      </c>
      <c r="G1915" s="1">
        <v>0.84299999999999997</v>
      </c>
      <c r="H1915">
        <v>1.0649999999999999</v>
      </c>
      <c r="I1915">
        <v>0.90900000000000003</v>
      </c>
      <c r="J1915">
        <v>1.0529999999999999</v>
      </c>
      <c r="K1915">
        <v>1.1579999999999999</v>
      </c>
      <c r="L1915" s="1">
        <v>1</v>
      </c>
      <c r="M1915">
        <v>1</v>
      </c>
      <c r="N1915">
        <v>1</v>
      </c>
      <c r="O1915" s="1">
        <v>1</v>
      </c>
      <c r="P1915" t="s">
        <v>5</v>
      </c>
      <c r="Q1915">
        <v>1</v>
      </c>
      <c r="R1915" t="s">
        <v>5</v>
      </c>
      <c r="S1915">
        <v>1</v>
      </c>
      <c r="T1915" t="s">
        <v>5</v>
      </c>
      <c r="U1915">
        <v>1</v>
      </c>
      <c r="V1915" t="s">
        <v>5</v>
      </c>
      <c r="W1915">
        <v>1</v>
      </c>
      <c r="X1915" t="s">
        <v>5</v>
      </c>
    </row>
    <row r="1916" spans="1:24" x14ac:dyDescent="0.3">
      <c r="A1916" s="6" t="s">
        <v>3805</v>
      </c>
      <c r="B1916" s="52" t="s">
        <v>3804</v>
      </c>
      <c r="C1916" s="6" t="s">
        <v>4607</v>
      </c>
      <c r="D1916" s="6" t="s">
        <v>3806</v>
      </c>
      <c r="E1916" s="5">
        <v>1471</v>
      </c>
      <c r="F1916" s="6">
        <v>166.4</v>
      </c>
      <c r="G1916" s="1">
        <v>1.018</v>
      </c>
      <c r="H1916">
        <v>1.246</v>
      </c>
      <c r="I1916">
        <v>0.96399999999999997</v>
      </c>
      <c r="J1916">
        <v>0.82699999999999996</v>
      </c>
      <c r="K1916">
        <v>1.286</v>
      </c>
      <c r="L1916" s="1">
        <v>8</v>
      </c>
      <c r="M1916">
        <v>8</v>
      </c>
      <c r="N1916">
        <v>8</v>
      </c>
      <c r="O1916" s="1">
        <v>8</v>
      </c>
      <c r="P1916">
        <v>9.9</v>
      </c>
      <c r="Q1916">
        <v>8</v>
      </c>
      <c r="R1916">
        <v>24.1</v>
      </c>
      <c r="S1916">
        <v>8</v>
      </c>
      <c r="T1916">
        <v>16.5</v>
      </c>
      <c r="U1916">
        <v>8</v>
      </c>
      <c r="V1916">
        <v>16</v>
      </c>
      <c r="W1916">
        <v>8</v>
      </c>
      <c r="X1916">
        <v>17.2</v>
      </c>
    </row>
    <row r="1917" spans="1:24" x14ac:dyDescent="0.3">
      <c r="A1917" s="6" t="s">
        <v>20762</v>
      </c>
      <c r="B1917" s="52" t="s">
        <v>271</v>
      </c>
      <c r="C1917" s="6" t="s">
        <v>20764</v>
      </c>
      <c r="D1917" s="6" t="s">
        <v>20763</v>
      </c>
      <c r="E1917" s="5">
        <v>1328</v>
      </c>
      <c r="F1917" s="6">
        <v>149.19999999999999</v>
      </c>
      <c r="G1917" s="1">
        <v>1.036</v>
      </c>
      <c r="H1917">
        <v>1.1539999999999999</v>
      </c>
      <c r="I1917">
        <v>1.1859999999999999</v>
      </c>
      <c r="J1917">
        <v>0.99199999999999999</v>
      </c>
      <c r="K1917">
        <v>1.224</v>
      </c>
      <c r="L1917" s="1">
        <v>15</v>
      </c>
      <c r="M1917">
        <v>15</v>
      </c>
      <c r="N1917">
        <v>19</v>
      </c>
      <c r="O1917" s="1">
        <v>19</v>
      </c>
      <c r="P1917">
        <v>8.5</v>
      </c>
      <c r="Q1917">
        <v>19</v>
      </c>
      <c r="R1917">
        <v>8.6</v>
      </c>
      <c r="S1917">
        <v>19</v>
      </c>
      <c r="T1917">
        <v>11.5</v>
      </c>
      <c r="U1917">
        <v>19</v>
      </c>
      <c r="V1917">
        <v>10.3</v>
      </c>
      <c r="W1917">
        <v>19</v>
      </c>
      <c r="X1917">
        <v>8.6999999999999993</v>
      </c>
    </row>
    <row r="1918" spans="1:24" x14ac:dyDescent="0.3">
      <c r="A1918" s="6" t="s">
        <v>20765</v>
      </c>
      <c r="B1918" s="52" t="s">
        <v>10070</v>
      </c>
      <c r="D1918" s="6" t="s">
        <v>20766</v>
      </c>
      <c r="E1918" s="5">
        <v>127</v>
      </c>
      <c r="F1918" s="6">
        <v>14.7</v>
      </c>
      <c r="G1918" s="1">
        <v>0.82499999999999996</v>
      </c>
      <c r="H1918">
        <v>0.97099999999999997</v>
      </c>
      <c r="I1918">
        <v>0.74399999999999999</v>
      </c>
      <c r="J1918">
        <v>0.65800000000000003</v>
      </c>
      <c r="K1918">
        <v>1.0169999999999999</v>
      </c>
      <c r="L1918" s="1">
        <v>1</v>
      </c>
      <c r="M1918">
        <v>1</v>
      </c>
      <c r="N1918">
        <v>1</v>
      </c>
      <c r="O1918" s="1">
        <v>1</v>
      </c>
      <c r="P1918" t="s">
        <v>5</v>
      </c>
      <c r="Q1918">
        <v>1</v>
      </c>
      <c r="R1918" t="s">
        <v>5</v>
      </c>
      <c r="S1918">
        <v>1</v>
      </c>
      <c r="T1918" t="s">
        <v>5</v>
      </c>
      <c r="U1918">
        <v>1</v>
      </c>
      <c r="V1918" t="s">
        <v>5</v>
      </c>
      <c r="W1918">
        <v>1</v>
      </c>
      <c r="X1918" t="s">
        <v>5</v>
      </c>
    </row>
    <row r="1919" spans="1:24" x14ac:dyDescent="0.3">
      <c r="A1919" s="6" t="s">
        <v>20767</v>
      </c>
      <c r="B1919" s="52" t="s">
        <v>10072</v>
      </c>
      <c r="D1919" s="6" t="s">
        <v>20768</v>
      </c>
      <c r="E1919" s="5">
        <v>139</v>
      </c>
      <c r="F1919" s="6">
        <v>16.8</v>
      </c>
      <c r="G1919" s="1">
        <v>1.216</v>
      </c>
      <c r="H1919">
        <v>1.0660000000000001</v>
      </c>
      <c r="I1919">
        <v>1.099</v>
      </c>
      <c r="J1919">
        <v>0.81699999999999995</v>
      </c>
      <c r="K1919">
        <v>1.1950000000000001</v>
      </c>
      <c r="L1919" s="1">
        <v>1</v>
      </c>
      <c r="M1919">
        <v>1</v>
      </c>
      <c r="N1919">
        <v>1</v>
      </c>
      <c r="O1919" s="1">
        <v>1</v>
      </c>
      <c r="P1919" t="s">
        <v>5</v>
      </c>
      <c r="Q1919">
        <v>1</v>
      </c>
      <c r="R1919" t="s">
        <v>5</v>
      </c>
      <c r="S1919">
        <v>1</v>
      </c>
      <c r="T1919" t="s">
        <v>5</v>
      </c>
      <c r="U1919">
        <v>1</v>
      </c>
      <c r="V1919" t="s">
        <v>5</v>
      </c>
      <c r="W1919">
        <v>1</v>
      </c>
      <c r="X1919" t="s">
        <v>5</v>
      </c>
    </row>
    <row r="1920" spans="1:24" x14ac:dyDescent="0.3">
      <c r="A1920" s="6" t="s">
        <v>20769</v>
      </c>
      <c r="B1920" s="52" t="s">
        <v>10074</v>
      </c>
      <c r="D1920" s="6" t="s">
        <v>20770</v>
      </c>
      <c r="E1920" s="5">
        <v>418</v>
      </c>
      <c r="F1920" s="6">
        <v>48.5</v>
      </c>
      <c r="G1920" s="1">
        <v>1.0029999999999999</v>
      </c>
      <c r="H1920">
        <v>0.9</v>
      </c>
      <c r="I1920">
        <v>0.49099999999999999</v>
      </c>
      <c r="J1920">
        <v>0.55100000000000005</v>
      </c>
      <c r="K1920">
        <v>1.014</v>
      </c>
      <c r="L1920" s="1">
        <v>1</v>
      </c>
      <c r="M1920">
        <v>1</v>
      </c>
      <c r="N1920">
        <v>1</v>
      </c>
      <c r="O1920" s="1">
        <v>1</v>
      </c>
      <c r="P1920" t="s">
        <v>5</v>
      </c>
      <c r="Q1920">
        <v>1</v>
      </c>
      <c r="R1920" t="s">
        <v>5</v>
      </c>
      <c r="S1920">
        <v>1</v>
      </c>
      <c r="T1920" t="s">
        <v>5</v>
      </c>
      <c r="U1920">
        <v>1</v>
      </c>
      <c r="V1920" t="s">
        <v>5</v>
      </c>
      <c r="W1920">
        <v>1</v>
      </c>
      <c r="X1920" t="s">
        <v>5</v>
      </c>
    </row>
    <row r="1921" spans="1:24" x14ac:dyDescent="0.3">
      <c r="A1921" s="6" t="s">
        <v>20771</v>
      </c>
      <c r="B1921" s="52" t="s">
        <v>10076</v>
      </c>
      <c r="C1921" s="6" t="s">
        <v>20773</v>
      </c>
      <c r="D1921" s="6" t="s">
        <v>20772</v>
      </c>
      <c r="E1921" s="5">
        <v>451</v>
      </c>
      <c r="F1921" s="6">
        <v>52.3</v>
      </c>
      <c r="G1921" s="1">
        <v>1.071</v>
      </c>
      <c r="H1921">
        <v>1.0369999999999999</v>
      </c>
      <c r="I1921">
        <v>1.0640000000000001</v>
      </c>
      <c r="J1921">
        <v>0.98</v>
      </c>
      <c r="K1921">
        <v>0.96399999999999997</v>
      </c>
      <c r="L1921" s="1">
        <v>9</v>
      </c>
      <c r="M1921">
        <v>9</v>
      </c>
      <c r="N1921">
        <v>11</v>
      </c>
      <c r="O1921" s="1">
        <v>11</v>
      </c>
      <c r="P1921">
        <v>10.1</v>
      </c>
      <c r="Q1921">
        <v>11</v>
      </c>
      <c r="R1921">
        <v>9.4</v>
      </c>
      <c r="S1921">
        <v>11</v>
      </c>
      <c r="T1921">
        <v>5</v>
      </c>
      <c r="U1921">
        <v>11</v>
      </c>
      <c r="V1921">
        <v>9</v>
      </c>
      <c r="W1921">
        <v>11</v>
      </c>
      <c r="X1921">
        <v>5.8</v>
      </c>
    </row>
    <row r="1922" spans="1:24" x14ac:dyDescent="0.3">
      <c r="A1922" s="6" t="s">
        <v>20774</v>
      </c>
      <c r="B1922" s="52" t="s">
        <v>10078</v>
      </c>
      <c r="C1922" s="6" t="s">
        <v>20776</v>
      </c>
      <c r="D1922" s="6" t="s">
        <v>20775</v>
      </c>
      <c r="E1922" s="5">
        <v>508</v>
      </c>
      <c r="F1922" s="6">
        <v>57.5</v>
      </c>
      <c r="G1922" s="1">
        <v>0.93200000000000005</v>
      </c>
      <c r="H1922">
        <v>0.879</v>
      </c>
      <c r="I1922">
        <v>0.82399999999999995</v>
      </c>
      <c r="J1922">
        <v>0.78900000000000003</v>
      </c>
      <c r="K1922">
        <v>0.83199999999999996</v>
      </c>
      <c r="L1922" s="1">
        <v>15</v>
      </c>
      <c r="M1922">
        <v>15</v>
      </c>
      <c r="N1922">
        <v>30</v>
      </c>
      <c r="O1922" s="1">
        <v>29</v>
      </c>
      <c r="P1922">
        <v>10.199999999999999</v>
      </c>
      <c r="Q1922">
        <v>30</v>
      </c>
      <c r="R1922">
        <v>7.7</v>
      </c>
      <c r="S1922">
        <v>29</v>
      </c>
      <c r="T1922">
        <v>8.6</v>
      </c>
      <c r="U1922">
        <v>30</v>
      </c>
      <c r="V1922">
        <v>11.7</v>
      </c>
      <c r="W1922">
        <v>30</v>
      </c>
      <c r="X1922">
        <v>10.3</v>
      </c>
    </row>
    <row r="1923" spans="1:24" x14ac:dyDescent="0.3">
      <c r="A1923" s="6" t="s">
        <v>3495</v>
      </c>
      <c r="B1923" s="52" t="s">
        <v>3494</v>
      </c>
      <c r="C1923" s="6" t="s">
        <v>4701</v>
      </c>
      <c r="D1923" s="6" t="s">
        <v>3496</v>
      </c>
      <c r="E1923" s="5">
        <v>589</v>
      </c>
      <c r="F1923" s="6">
        <v>66.099999999999994</v>
      </c>
      <c r="G1923" s="1">
        <v>1.022</v>
      </c>
      <c r="H1923">
        <v>0.91500000000000004</v>
      </c>
      <c r="I1923">
        <v>0.88700000000000001</v>
      </c>
      <c r="J1923">
        <v>0.84099999999999997</v>
      </c>
      <c r="K1923">
        <v>0.86599999999999999</v>
      </c>
      <c r="L1923" s="1">
        <v>19</v>
      </c>
      <c r="M1923">
        <v>19</v>
      </c>
      <c r="N1923">
        <v>35</v>
      </c>
      <c r="O1923" s="1">
        <v>35</v>
      </c>
      <c r="P1923">
        <v>4.0999999999999996</v>
      </c>
      <c r="Q1923">
        <v>35</v>
      </c>
      <c r="R1923">
        <v>6.9</v>
      </c>
      <c r="S1923">
        <v>35</v>
      </c>
      <c r="T1923">
        <v>10.1</v>
      </c>
      <c r="U1923">
        <v>35</v>
      </c>
      <c r="V1923">
        <v>9.6999999999999993</v>
      </c>
      <c r="W1923">
        <v>35</v>
      </c>
      <c r="X1923">
        <v>10.8</v>
      </c>
    </row>
    <row r="1924" spans="1:24" x14ac:dyDescent="0.3">
      <c r="A1924" s="6" t="s">
        <v>3734</v>
      </c>
      <c r="B1924" s="52" t="s">
        <v>3733</v>
      </c>
      <c r="C1924" s="6" t="s">
        <v>4628</v>
      </c>
      <c r="D1924" s="6" t="s">
        <v>3735</v>
      </c>
      <c r="E1924" s="5">
        <v>335</v>
      </c>
      <c r="F1924" s="6">
        <v>37.700000000000003</v>
      </c>
      <c r="G1924" s="1">
        <v>1.0880000000000001</v>
      </c>
      <c r="H1924">
        <v>1.319</v>
      </c>
      <c r="I1924">
        <v>1.079</v>
      </c>
      <c r="J1924">
        <v>1.161</v>
      </c>
      <c r="K1924">
        <v>1.6970000000000001</v>
      </c>
      <c r="L1924" s="1">
        <v>4</v>
      </c>
      <c r="M1924">
        <v>4</v>
      </c>
      <c r="N1924">
        <v>4</v>
      </c>
      <c r="O1924" s="1">
        <v>4</v>
      </c>
      <c r="P1924">
        <v>4.5999999999999996</v>
      </c>
      <c r="Q1924">
        <v>4</v>
      </c>
      <c r="R1924">
        <v>14.8</v>
      </c>
      <c r="S1924">
        <v>4</v>
      </c>
      <c r="T1924">
        <v>14.1</v>
      </c>
      <c r="U1924">
        <v>4</v>
      </c>
      <c r="V1924">
        <v>12.3</v>
      </c>
      <c r="W1924">
        <v>4</v>
      </c>
      <c r="X1924">
        <v>2.6</v>
      </c>
    </row>
    <row r="1925" spans="1:24" x14ac:dyDescent="0.3">
      <c r="A1925" s="6" t="s">
        <v>2895</v>
      </c>
      <c r="B1925" s="52" t="s">
        <v>2894</v>
      </c>
      <c r="C1925" s="6" t="s">
        <v>4883</v>
      </c>
      <c r="D1925" s="6" t="s">
        <v>2896</v>
      </c>
      <c r="E1925" s="5">
        <v>2511</v>
      </c>
      <c r="F1925" s="6">
        <v>273.3</v>
      </c>
      <c r="G1925" s="1">
        <v>0.95399999999999996</v>
      </c>
      <c r="H1925">
        <v>0.95099999999999996</v>
      </c>
      <c r="I1925">
        <v>1.1919999999999999</v>
      </c>
      <c r="J1925">
        <v>1.37</v>
      </c>
      <c r="K1925">
        <v>0.89500000000000002</v>
      </c>
      <c r="L1925" s="1">
        <v>73</v>
      </c>
      <c r="M1925">
        <v>75</v>
      </c>
      <c r="N1925">
        <v>152</v>
      </c>
      <c r="O1925" s="1">
        <v>143</v>
      </c>
      <c r="P1925">
        <v>8.1999999999999993</v>
      </c>
      <c r="Q1925">
        <v>144</v>
      </c>
      <c r="R1925">
        <v>7.9</v>
      </c>
      <c r="S1925">
        <v>144</v>
      </c>
      <c r="T1925">
        <v>10.5</v>
      </c>
      <c r="U1925">
        <v>143</v>
      </c>
      <c r="V1925">
        <v>11.4</v>
      </c>
      <c r="W1925">
        <v>143</v>
      </c>
      <c r="X1925">
        <v>8.3000000000000007</v>
      </c>
    </row>
    <row r="1926" spans="1:24" x14ac:dyDescent="0.3">
      <c r="A1926" s="6" t="s">
        <v>3170</v>
      </c>
      <c r="B1926" s="52" t="s">
        <v>3169</v>
      </c>
      <c r="C1926" s="6" t="s">
        <v>4800</v>
      </c>
      <c r="D1926" s="6" t="s">
        <v>3171</v>
      </c>
      <c r="E1926" s="5">
        <v>847</v>
      </c>
      <c r="F1926" s="6">
        <v>97.3</v>
      </c>
      <c r="G1926" s="1">
        <v>0.95299999999999996</v>
      </c>
      <c r="H1926">
        <v>1.054</v>
      </c>
      <c r="I1926">
        <v>0.86399999999999999</v>
      </c>
      <c r="J1926">
        <v>0.86799999999999999</v>
      </c>
      <c r="K1926">
        <v>0.91600000000000004</v>
      </c>
      <c r="L1926" s="1">
        <v>7</v>
      </c>
      <c r="M1926">
        <v>7</v>
      </c>
      <c r="N1926">
        <v>7</v>
      </c>
      <c r="O1926" s="1">
        <v>7</v>
      </c>
      <c r="P1926">
        <v>16.5</v>
      </c>
      <c r="Q1926">
        <v>7</v>
      </c>
      <c r="R1926">
        <v>9.8000000000000007</v>
      </c>
      <c r="S1926">
        <v>7</v>
      </c>
      <c r="T1926">
        <v>9.5</v>
      </c>
      <c r="U1926">
        <v>7</v>
      </c>
      <c r="V1926">
        <v>20.100000000000001</v>
      </c>
      <c r="W1926">
        <v>7</v>
      </c>
      <c r="X1926">
        <v>10.7</v>
      </c>
    </row>
    <row r="1927" spans="1:24" x14ac:dyDescent="0.3">
      <c r="A1927" s="6" t="s">
        <v>3771</v>
      </c>
      <c r="B1927" s="52" t="s">
        <v>3770</v>
      </c>
      <c r="C1927" s="6" t="s">
        <v>4615</v>
      </c>
      <c r="D1927" s="6" t="s">
        <v>3772</v>
      </c>
      <c r="E1927" s="5">
        <v>710</v>
      </c>
      <c r="F1927" s="6">
        <v>81.400000000000006</v>
      </c>
      <c r="G1927" s="1">
        <v>0.97499999999999998</v>
      </c>
      <c r="H1927">
        <v>1.137</v>
      </c>
      <c r="I1927">
        <v>0.88600000000000001</v>
      </c>
      <c r="J1927">
        <v>0.65800000000000003</v>
      </c>
      <c r="K1927">
        <v>0.91600000000000004</v>
      </c>
      <c r="L1927" s="1">
        <v>11</v>
      </c>
      <c r="M1927">
        <v>11</v>
      </c>
      <c r="N1927">
        <v>18</v>
      </c>
      <c r="O1927" s="1">
        <v>18</v>
      </c>
      <c r="P1927">
        <v>7.3</v>
      </c>
      <c r="Q1927">
        <v>18</v>
      </c>
      <c r="R1927">
        <v>8</v>
      </c>
      <c r="S1927">
        <v>18</v>
      </c>
      <c r="T1927">
        <v>13.7</v>
      </c>
      <c r="U1927">
        <v>18</v>
      </c>
      <c r="V1927">
        <v>12.7</v>
      </c>
      <c r="W1927">
        <v>18</v>
      </c>
      <c r="X1927">
        <v>7</v>
      </c>
    </row>
    <row r="1928" spans="1:24" x14ac:dyDescent="0.3">
      <c r="A1928" s="6" t="s">
        <v>2568</v>
      </c>
      <c r="B1928" s="52" t="s">
        <v>2567</v>
      </c>
      <c r="C1928" s="6" t="s">
        <v>4981</v>
      </c>
      <c r="D1928" s="6" t="s">
        <v>2569</v>
      </c>
      <c r="E1928" s="5">
        <v>764</v>
      </c>
      <c r="F1928" s="6">
        <v>86.5</v>
      </c>
      <c r="G1928" s="1">
        <v>1.008</v>
      </c>
      <c r="H1928">
        <v>0.96199999999999997</v>
      </c>
      <c r="I1928">
        <v>0.91600000000000004</v>
      </c>
      <c r="J1928">
        <v>0.78800000000000003</v>
      </c>
      <c r="K1928">
        <v>0.86</v>
      </c>
      <c r="L1928" s="1">
        <v>12</v>
      </c>
      <c r="M1928">
        <v>12</v>
      </c>
      <c r="N1928">
        <v>18</v>
      </c>
      <c r="O1928" s="1">
        <v>17</v>
      </c>
      <c r="P1928">
        <v>9.4</v>
      </c>
      <c r="Q1928">
        <v>18</v>
      </c>
      <c r="R1928">
        <v>9.9</v>
      </c>
      <c r="S1928">
        <v>18</v>
      </c>
      <c r="T1928">
        <v>15.2</v>
      </c>
      <c r="U1928">
        <v>18</v>
      </c>
      <c r="V1928">
        <v>21.7</v>
      </c>
      <c r="W1928">
        <v>18</v>
      </c>
      <c r="X1928">
        <v>14.1</v>
      </c>
    </row>
    <row r="1929" spans="1:24" x14ac:dyDescent="0.3">
      <c r="A1929" s="6" t="s">
        <v>20777</v>
      </c>
      <c r="B1929" s="52" t="s">
        <v>10080</v>
      </c>
      <c r="D1929" s="6" t="s">
        <v>20778</v>
      </c>
      <c r="E1929" s="5">
        <v>98</v>
      </c>
      <c r="F1929" s="6">
        <v>10.9</v>
      </c>
      <c r="G1929" s="1">
        <v>1.02</v>
      </c>
      <c r="H1929">
        <v>0.88400000000000001</v>
      </c>
      <c r="I1929">
        <v>0.85699999999999998</v>
      </c>
      <c r="J1929">
        <v>0.79200000000000004</v>
      </c>
      <c r="K1929">
        <v>0.79</v>
      </c>
      <c r="L1929" s="1">
        <v>2</v>
      </c>
      <c r="M1929">
        <v>2</v>
      </c>
      <c r="N1929">
        <v>6</v>
      </c>
      <c r="O1929" s="1">
        <v>6</v>
      </c>
      <c r="P1929">
        <v>4.3</v>
      </c>
      <c r="Q1929">
        <v>6</v>
      </c>
      <c r="R1929">
        <v>3.5</v>
      </c>
      <c r="S1929">
        <v>6</v>
      </c>
      <c r="T1929">
        <v>2.9</v>
      </c>
      <c r="U1929">
        <v>6</v>
      </c>
      <c r="V1929">
        <v>8.5</v>
      </c>
      <c r="W1929">
        <v>6</v>
      </c>
      <c r="X1929">
        <v>9.1</v>
      </c>
    </row>
    <row r="1930" spans="1:24" x14ac:dyDescent="0.3">
      <c r="A1930" s="6" t="s">
        <v>20779</v>
      </c>
      <c r="B1930" s="52" t="s">
        <v>10082</v>
      </c>
      <c r="C1930" s="6" t="s">
        <v>20781</v>
      </c>
      <c r="D1930" s="6" t="s">
        <v>20780</v>
      </c>
      <c r="E1930" s="5">
        <v>321</v>
      </c>
      <c r="F1930" s="6">
        <v>33.799999999999997</v>
      </c>
      <c r="G1930" s="1">
        <v>0.98499999999999999</v>
      </c>
      <c r="H1930">
        <v>1.0269999999999999</v>
      </c>
      <c r="I1930">
        <v>0.89</v>
      </c>
      <c r="J1930">
        <v>0.83599999999999997</v>
      </c>
      <c r="K1930">
        <v>0.85799999999999998</v>
      </c>
      <c r="L1930" s="1">
        <v>11</v>
      </c>
      <c r="M1930">
        <v>11</v>
      </c>
      <c r="N1930">
        <v>30</v>
      </c>
      <c r="O1930" s="1">
        <v>29</v>
      </c>
      <c r="P1930">
        <v>10.8</v>
      </c>
      <c r="Q1930">
        <v>29</v>
      </c>
      <c r="R1930">
        <v>6.3</v>
      </c>
      <c r="S1930">
        <v>29</v>
      </c>
      <c r="T1930">
        <v>7.4</v>
      </c>
      <c r="U1930">
        <v>29</v>
      </c>
      <c r="V1930">
        <v>9.9</v>
      </c>
      <c r="W1930">
        <v>29</v>
      </c>
      <c r="X1930">
        <v>12.2</v>
      </c>
    </row>
    <row r="1931" spans="1:24" x14ac:dyDescent="0.3">
      <c r="A1931" s="6" t="s">
        <v>1081</v>
      </c>
      <c r="B1931" s="52" t="s">
        <v>1080</v>
      </c>
      <c r="C1931" s="6" t="s">
        <v>5414</v>
      </c>
      <c r="D1931" s="6" t="s">
        <v>1082</v>
      </c>
      <c r="E1931" s="5">
        <v>2871</v>
      </c>
      <c r="F1931" s="6">
        <v>312</v>
      </c>
      <c r="G1931" s="1">
        <v>0.997</v>
      </c>
      <c r="H1931">
        <v>1.8220000000000001</v>
      </c>
      <c r="I1931">
        <v>1.7629999999999999</v>
      </c>
      <c r="J1931">
        <v>1.694</v>
      </c>
      <c r="K1931">
        <v>1.554</v>
      </c>
      <c r="L1931" s="1">
        <v>2</v>
      </c>
      <c r="M1931">
        <v>2</v>
      </c>
      <c r="N1931">
        <v>2</v>
      </c>
      <c r="O1931" s="1">
        <v>2</v>
      </c>
      <c r="P1931">
        <v>34.4</v>
      </c>
      <c r="Q1931">
        <v>2</v>
      </c>
      <c r="R1931">
        <v>19.100000000000001</v>
      </c>
      <c r="S1931">
        <v>2</v>
      </c>
      <c r="T1931">
        <v>39.9</v>
      </c>
      <c r="U1931">
        <v>2</v>
      </c>
      <c r="V1931">
        <v>23.2</v>
      </c>
      <c r="W1931">
        <v>2</v>
      </c>
      <c r="X1931">
        <v>15.6</v>
      </c>
    </row>
    <row r="1932" spans="1:24" x14ac:dyDescent="0.3">
      <c r="A1932" s="6" t="s">
        <v>20782</v>
      </c>
      <c r="B1932" s="52" t="s">
        <v>10084</v>
      </c>
      <c r="D1932" s="6" t="s">
        <v>20783</v>
      </c>
      <c r="E1932" s="5">
        <v>972</v>
      </c>
      <c r="F1932" s="6">
        <v>102.8</v>
      </c>
      <c r="G1932" s="1">
        <v>0.93899999999999995</v>
      </c>
      <c r="H1932">
        <v>0.79400000000000004</v>
      </c>
      <c r="I1932">
        <v>0.61699999999999999</v>
      </c>
      <c r="J1932">
        <v>0.44</v>
      </c>
      <c r="K1932">
        <v>1.095</v>
      </c>
      <c r="L1932" s="1">
        <v>1</v>
      </c>
      <c r="M1932">
        <v>1</v>
      </c>
      <c r="N1932">
        <v>1</v>
      </c>
      <c r="O1932" s="1">
        <v>1</v>
      </c>
      <c r="P1932" t="s">
        <v>5</v>
      </c>
      <c r="Q1932">
        <v>1</v>
      </c>
      <c r="R1932" t="s">
        <v>5</v>
      </c>
      <c r="S1932">
        <v>1</v>
      </c>
      <c r="T1932" t="s">
        <v>5</v>
      </c>
      <c r="U1932">
        <v>1</v>
      </c>
      <c r="V1932" t="s">
        <v>5</v>
      </c>
      <c r="W1932">
        <v>1</v>
      </c>
      <c r="X1932" t="s">
        <v>5</v>
      </c>
    </row>
    <row r="1933" spans="1:24" x14ac:dyDescent="0.3">
      <c r="A1933" s="6" t="s">
        <v>20784</v>
      </c>
      <c r="B1933" s="52" t="s">
        <v>10086</v>
      </c>
      <c r="C1933" s="6" t="s">
        <v>20786</v>
      </c>
      <c r="D1933" s="6" t="s">
        <v>20785</v>
      </c>
      <c r="E1933" s="5">
        <v>326</v>
      </c>
      <c r="F1933" s="6">
        <v>37</v>
      </c>
      <c r="G1933" s="1">
        <v>0.85299999999999998</v>
      </c>
      <c r="H1933">
        <v>0.95</v>
      </c>
      <c r="I1933">
        <v>1.0629999999999999</v>
      </c>
      <c r="J1933">
        <v>0.84499999999999997</v>
      </c>
      <c r="K1933">
        <v>0.92100000000000004</v>
      </c>
      <c r="L1933" s="1">
        <v>2</v>
      </c>
      <c r="M1933">
        <v>2</v>
      </c>
      <c r="N1933">
        <v>3</v>
      </c>
      <c r="O1933" s="1">
        <v>3</v>
      </c>
      <c r="P1933">
        <v>15.6</v>
      </c>
      <c r="Q1933">
        <v>3</v>
      </c>
      <c r="R1933">
        <v>29.9</v>
      </c>
      <c r="S1933">
        <v>3</v>
      </c>
      <c r="T1933">
        <v>1.2</v>
      </c>
      <c r="U1933">
        <v>3</v>
      </c>
      <c r="V1933">
        <v>47.9</v>
      </c>
      <c r="W1933">
        <v>3</v>
      </c>
      <c r="X1933">
        <v>17.899999999999999</v>
      </c>
    </row>
    <row r="1934" spans="1:24" x14ac:dyDescent="0.3">
      <c r="A1934" s="6" t="s">
        <v>20787</v>
      </c>
      <c r="B1934" s="52" t="s">
        <v>10088</v>
      </c>
      <c r="D1934" s="6" t="s">
        <v>20788</v>
      </c>
      <c r="E1934" s="5">
        <v>685</v>
      </c>
      <c r="F1934" s="6">
        <v>74.900000000000006</v>
      </c>
      <c r="G1934" s="1">
        <v>1.006</v>
      </c>
      <c r="H1934">
        <v>1.2310000000000001</v>
      </c>
      <c r="I1934">
        <v>1.577</v>
      </c>
      <c r="J1934">
        <v>1.73</v>
      </c>
      <c r="K1934">
        <v>1.171</v>
      </c>
      <c r="L1934" s="1">
        <v>3</v>
      </c>
      <c r="M1934">
        <v>3</v>
      </c>
      <c r="N1934">
        <v>3</v>
      </c>
      <c r="O1934" s="1">
        <v>3</v>
      </c>
      <c r="P1934">
        <v>4.2</v>
      </c>
      <c r="Q1934">
        <v>3</v>
      </c>
      <c r="R1934">
        <v>14.9</v>
      </c>
      <c r="S1934">
        <v>3</v>
      </c>
      <c r="T1934">
        <v>72.400000000000006</v>
      </c>
      <c r="U1934">
        <v>3</v>
      </c>
      <c r="V1934">
        <v>86.3</v>
      </c>
      <c r="W1934">
        <v>3</v>
      </c>
      <c r="X1934">
        <v>0.3</v>
      </c>
    </row>
    <row r="1935" spans="1:24" x14ac:dyDescent="0.3">
      <c r="A1935" s="6" t="s">
        <v>20789</v>
      </c>
      <c r="B1935" s="52" t="s">
        <v>10090</v>
      </c>
      <c r="C1935" s="6" t="s">
        <v>20791</v>
      </c>
      <c r="D1935" s="6" t="s">
        <v>20790</v>
      </c>
      <c r="E1935" s="5">
        <v>436</v>
      </c>
      <c r="F1935" s="6">
        <v>48.4</v>
      </c>
      <c r="G1935" s="1">
        <v>1.02</v>
      </c>
      <c r="H1935">
        <v>0.90800000000000003</v>
      </c>
      <c r="I1935">
        <v>1.026</v>
      </c>
      <c r="J1935">
        <v>1.1060000000000001</v>
      </c>
      <c r="K1935">
        <v>0.93600000000000005</v>
      </c>
      <c r="L1935" s="1">
        <v>3</v>
      </c>
      <c r="M1935">
        <v>3</v>
      </c>
      <c r="N1935">
        <v>3</v>
      </c>
      <c r="O1935" s="1">
        <v>3</v>
      </c>
      <c r="P1935">
        <v>6</v>
      </c>
      <c r="Q1935">
        <v>3</v>
      </c>
      <c r="R1935">
        <v>11.2</v>
      </c>
      <c r="S1935">
        <v>3</v>
      </c>
      <c r="T1935">
        <v>4.0999999999999996</v>
      </c>
      <c r="U1935">
        <v>3</v>
      </c>
      <c r="V1935">
        <v>6.7</v>
      </c>
      <c r="W1935">
        <v>3</v>
      </c>
      <c r="X1935">
        <v>19</v>
      </c>
    </row>
    <row r="1936" spans="1:24" x14ac:dyDescent="0.3">
      <c r="A1936" s="6" t="s">
        <v>20792</v>
      </c>
      <c r="B1936" s="52" t="s">
        <v>10092</v>
      </c>
      <c r="C1936" s="6" t="s">
        <v>20794</v>
      </c>
      <c r="D1936" s="6" t="s">
        <v>20793</v>
      </c>
      <c r="E1936" s="5">
        <v>428</v>
      </c>
      <c r="F1936" s="6">
        <v>48.7</v>
      </c>
      <c r="G1936" s="1">
        <v>1.635</v>
      </c>
      <c r="H1936">
        <v>1.075</v>
      </c>
      <c r="I1936">
        <v>1.0249999999999999</v>
      </c>
      <c r="J1936">
        <v>0.95699999999999996</v>
      </c>
      <c r="K1936">
        <v>1.1759999999999999</v>
      </c>
      <c r="L1936" s="1">
        <v>1</v>
      </c>
      <c r="M1936">
        <v>1</v>
      </c>
      <c r="N1936">
        <v>1</v>
      </c>
      <c r="O1936" s="1">
        <v>1</v>
      </c>
      <c r="P1936" t="s">
        <v>5</v>
      </c>
      <c r="Q1936">
        <v>1</v>
      </c>
      <c r="R1936" t="s">
        <v>5</v>
      </c>
      <c r="S1936">
        <v>1</v>
      </c>
      <c r="T1936" t="s">
        <v>5</v>
      </c>
      <c r="U1936">
        <v>1</v>
      </c>
      <c r="V1936" t="s">
        <v>5</v>
      </c>
      <c r="W1936">
        <v>1</v>
      </c>
      <c r="X1936" t="s">
        <v>5</v>
      </c>
    </row>
    <row r="1937" spans="1:24" x14ac:dyDescent="0.3">
      <c r="A1937" s="6" t="s">
        <v>20795</v>
      </c>
      <c r="B1937" s="52" t="s">
        <v>10094</v>
      </c>
      <c r="D1937" s="6" t="s">
        <v>20796</v>
      </c>
      <c r="E1937" s="5">
        <v>562</v>
      </c>
      <c r="F1937" s="6">
        <v>62.5</v>
      </c>
      <c r="G1937" s="1">
        <v>1.171</v>
      </c>
      <c r="H1937">
        <v>1.2869999999999999</v>
      </c>
      <c r="I1937">
        <v>1.196</v>
      </c>
      <c r="J1937">
        <v>1.1539999999999999</v>
      </c>
      <c r="K1937">
        <v>1.0289999999999999</v>
      </c>
      <c r="L1937" s="1">
        <v>1</v>
      </c>
      <c r="M1937">
        <v>1</v>
      </c>
      <c r="N1937">
        <v>1</v>
      </c>
      <c r="O1937" s="1">
        <v>1</v>
      </c>
      <c r="P1937" t="s">
        <v>5</v>
      </c>
      <c r="Q1937">
        <v>1</v>
      </c>
      <c r="R1937" t="s">
        <v>5</v>
      </c>
      <c r="S1937">
        <v>1</v>
      </c>
      <c r="T1937" t="s">
        <v>5</v>
      </c>
      <c r="U1937">
        <v>1</v>
      </c>
      <c r="V1937" t="s">
        <v>5</v>
      </c>
      <c r="W1937">
        <v>1</v>
      </c>
      <c r="X1937" t="s">
        <v>5</v>
      </c>
    </row>
    <row r="1938" spans="1:24" x14ac:dyDescent="0.3">
      <c r="A1938" s="6" t="s">
        <v>20797</v>
      </c>
      <c r="B1938" s="52" t="s">
        <v>10096</v>
      </c>
      <c r="D1938" s="6" t="s">
        <v>20798</v>
      </c>
      <c r="E1938" s="5">
        <v>505</v>
      </c>
      <c r="F1938" s="6">
        <v>59.2</v>
      </c>
      <c r="G1938" s="1">
        <v>0.91500000000000004</v>
      </c>
      <c r="H1938">
        <v>0.86399999999999999</v>
      </c>
      <c r="I1938">
        <v>0.61799999999999999</v>
      </c>
      <c r="J1938">
        <v>0.39900000000000002</v>
      </c>
      <c r="K1938">
        <v>0.81799999999999995</v>
      </c>
      <c r="L1938" s="1">
        <v>1</v>
      </c>
      <c r="M1938">
        <v>1</v>
      </c>
      <c r="N1938">
        <v>1</v>
      </c>
      <c r="O1938" s="1">
        <v>1</v>
      </c>
      <c r="P1938" t="s">
        <v>5</v>
      </c>
      <c r="Q1938">
        <v>1</v>
      </c>
      <c r="R1938" t="s">
        <v>5</v>
      </c>
      <c r="S1938">
        <v>1</v>
      </c>
      <c r="T1938" t="s">
        <v>5</v>
      </c>
      <c r="U1938">
        <v>1</v>
      </c>
      <c r="V1938" t="s">
        <v>5</v>
      </c>
      <c r="W1938">
        <v>1</v>
      </c>
      <c r="X1938" t="s">
        <v>5</v>
      </c>
    </row>
    <row r="1939" spans="1:24" x14ac:dyDescent="0.3">
      <c r="A1939" s="6" t="s">
        <v>20799</v>
      </c>
      <c r="B1939" s="52" t="s">
        <v>10098</v>
      </c>
      <c r="D1939" s="6" t="s">
        <v>20800</v>
      </c>
      <c r="E1939" s="5">
        <v>241</v>
      </c>
      <c r="F1939" s="6">
        <v>26.4</v>
      </c>
      <c r="G1939" s="1">
        <v>0.92700000000000005</v>
      </c>
      <c r="H1939">
        <v>1.0489999999999999</v>
      </c>
      <c r="I1939">
        <v>1.01</v>
      </c>
      <c r="J1939">
        <v>0.97299999999999998</v>
      </c>
      <c r="K1939">
        <v>1.018</v>
      </c>
      <c r="L1939" s="1">
        <v>3</v>
      </c>
      <c r="M1939">
        <v>3</v>
      </c>
      <c r="N1939">
        <v>4</v>
      </c>
      <c r="O1939" s="1">
        <v>4</v>
      </c>
      <c r="P1939">
        <v>12.3</v>
      </c>
      <c r="Q1939">
        <v>4</v>
      </c>
      <c r="R1939">
        <v>4.5</v>
      </c>
      <c r="S1939">
        <v>4</v>
      </c>
      <c r="T1939">
        <v>9.1999999999999993</v>
      </c>
      <c r="U1939">
        <v>4</v>
      </c>
      <c r="V1939">
        <v>9.4</v>
      </c>
      <c r="W1939">
        <v>4</v>
      </c>
      <c r="X1939">
        <v>0.6</v>
      </c>
    </row>
    <row r="1940" spans="1:24" x14ac:dyDescent="0.3">
      <c r="A1940" s="6" t="s">
        <v>20801</v>
      </c>
      <c r="B1940" s="52" t="s">
        <v>10100</v>
      </c>
      <c r="C1940" s="6" t="s">
        <v>20803</v>
      </c>
      <c r="D1940" s="6" t="s">
        <v>20802</v>
      </c>
      <c r="E1940" s="5">
        <v>368</v>
      </c>
      <c r="F1940" s="6">
        <v>41.1</v>
      </c>
      <c r="G1940" s="1">
        <v>0.86099999999999999</v>
      </c>
      <c r="H1940">
        <v>0.98399999999999999</v>
      </c>
      <c r="I1940">
        <v>0.78600000000000003</v>
      </c>
      <c r="J1940">
        <v>0.75600000000000001</v>
      </c>
      <c r="K1940">
        <v>0.84899999999999998</v>
      </c>
      <c r="L1940" s="1">
        <v>2</v>
      </c>
      <c r="M1940">
        <v>2</v>
      </c>
      <c r="N1940">
        <v>2</v>
      </c>
      <c r="O1940" s="1">
        <v>2</v>
      </c>
      <c r="P1940">
        <v>2.4</v>
      </c>
      <c r="Q1940">
        <v>2</v>
      </c>
      <c r="R1940">
        <v>4.2</v>
      </c>
      <c r="S1940">
        <v>2</v>
      </c>
      <c r="T1940">
        <v>17.2</v>
      </c>
      <c r="U1940">
        <v>2</v>
      </c>
      <c r="V1940">
        <v>2.2999999999999998</v>
      </c>
      <c r="W1940">
        <v>2</v>
      </c>
      <c r="X1940">
        <v>9.3000000000000007</v>
      </c>
    </row>
    <row r="1941" spans="1:24" x14ac:dyDescent="0.3">
      <c r="A1941" s="6" t="s">
        <v>20804</v>
      </c>
      <c r="B1941" s="52" t="s">
        <v>10102</v>
      </c>
      <c r="D1941" s="6" t="s">
        <v>20805</v>
      </c>
      <c r="E1941" s="5">
        <v>430</v>
      </c>
      <c r="F1941" s="6">
        <v>49.1</v>
      </c>
      <c r="G1941" s="1">
        <v>1.161</v>
      </c>
      <c r="H1941">
        <v>1.1819999999999999</v>
      </c>
      <c r="I1941">
        <v>1.167</v>
      </c>
      <c r="J1941">
        <v>0.998</v>
      </c>
      <c r="K1941">
        <v>0.94599999999999995</v>
      </c>
      <c r="L1941" s="1">
        <v>2</v>
      </c>
      <c r="M1941">
        <v>2</v>
      </c>
      <c r="N1941">
        <v>3</v>
      </c>
      <c r="O1941" s="1">
        <v>3</v>
      </c>
      <c r="P1941">
        <v>8.3000000000000007</v>
      </c>
      <c r="Q1941">
        <v>3</v>
      </c>
      <c r="R1941">
        <v>10.8</v>
      </c>
      <c r="S1941">
        <v>3</v>
      </c>
      <c r="T1941">
        <v>4</v>
      </c>
      <c r="U1941">
        <v>3</v>
      </c>
      <c r="V1941">
        <v>1.8</v>
      </c>
      <c r="W1941">
        <v>3</v>
      </c>
      <c r="X1941">
        <v>25.2</v>
      </c>
    </row>
    <row r="1942" spans="1:24" x14ac:dyDescent="0.3">
      <c r="A1942" s="6" t="s">
        <v>20806</v>
      </c>
      <c r="B1942" s="52" t="s">
        <v>10104</v>
      </c>
      <c r="C1942" s="6" t="s">
        <v>20808</v>
      </c>
      <c r="D1942" s="6" t="s">
        <v>20807</v>
      </c>
      <c r="E1942" s="5">
        <v>745</v>
      </c>
      <c r="F1942" s="6">
        <v>82.3</v>
      </c>
      <c r="G1942" s="1">
        <v>1.042</v>
      </c>
      <c r="H1942">
        <v>1.0489999999999999</v>
      </c>
      <c r="I1942">
        <v>0.99299999999999999</v>
      </c>
      <c r="J1942">
        <v>0.876</v>
      </c>
      <c r="K1942">
        <v>1.069</v>
      </c>
      <c r="L1942" s="1">
        <v>5</v>
      </c>
      <c r="M1942">
        <v>5</v>
      </c>
      <c r="N1942">
        <v>5</v>
      </c>
      <c r="O1942" s="1">
        <v>5</v>
      </c>
      <c r="P1942">
        <v>6.5</v>
      </c>
      <c r="Q1942">
        <v>5</v>
      </c>
      <c r="R1942">
        <v>11.5</v>
      </c>
      <c r="S1942">
        <v>5</v>
      </c>
      <c r="T1942">
        <v>23.5</v>
      </c>
      <c r="U1942">
        <v>5</v>
      </c>
      <c r="V1942">
        <v>15</v>
      </c>
      <c r="W1942">
        <v>5</v>
      </c>
      <c r="X1942">
        <v>8.1</v>
      </c>
    </row>
    <row r="1943" spans="1:24" x14ac:dyDescent="0.3">
      <c r="A1943" s="6" t="s">
        <v>20809</v>
      </c>
      <c r="B1943" s="52" t="s">
        <v>10106</v>
      </c>
      <c r="C1943" s="6" t="s">
        <v>20811</v>
      </c>
      <c r="D1943" s="6" t="s">
        <v>20810</v>
      </c>
      <c r="E1943" s="5">
        <v>1188</v>
      </c>
      <c r="F1943" s="6">
        <v>133.9</v>
      </c>
      <c r="G1943" s="1">
        <v>0.97299999999999998</v>
      </c>
      <c r="H1943">
        <v>1.034</v>
      </c>
      <c r="I1943">
        <v>0.85799999999999998</v>
      </c>
      <c r="J1943">
        <v>0.73499999999999999</v>
      </c>
      <c r="K1943">
        <v>0.88900000000000001</v>
      </c>
      <c r="L1943" s="1">
        <v>3</v>
      </c>
      <c r="M1943">
        <v>3</v>
      </c>
      <c r="N1943">
        <v>4</v>
      </c>
      <c r="O1943" s="1">
        <v>4</v>
      </c>
      <c r="P1943">
        <v>8.5</v>
      </c>
      <c r="Q1943">
        <v>4</v>
      </c>
      <c r="R1943">
        <v>8.6</v>
      </c>
      <c r="S1943">
        <v>4</v>
      </c>
      <c r="T1943">
        <v>17.3</v>
      </c>
      <c r="U1943">
        <v>4</v>
      </c>
      <c r="V1943">
        <v>6</v>
      </c>
      <c r="W1943">
        <v>4</v>
      </c>
      <c r="X1943">
        <v>5.9</v>
      </c>
    </row>
    <row r="1944" spans="1:24" x14ac:dyDescent="0.3">
      <c r="A1944" s="6" t="s">
        <v>20812</v>
      </c>
      <c r="B1944" s="52" t="s">
        <v>10108</v>
      </c>
      <c r="D1944" s="6" t="s">
        <v>20813</v>
      </c>
      <c r="E1944" s="5">
        <v>305</v>
      </c>
      <c r="F1944" s="6">
        <v>34.6</v>
      </c>
      <c r="G1944" s="1">
        <v>1.0069999999999999</v>
      </c>
      <c r="H1944">
        <v>1.0369999999999999</v>
      </c>
      <c r="I1944">
        <v>1.2809999999999999</v>
      </c>
      <c r="J1944">
        <v>1.454</v>
      </c>
      <c r="K1944">
        <v>1.0149999999999999</v>
      </c>
      <c r="L1944" s="1">
        <v>2</v>
      </c>
      <c r="M1944">
        <v>2</v>
      </c>
      <c r="N1944">
        <v>2</v>
      </c>
      <c r="O1944" s="1">
        <v>2</v>
      </c>
      <c r="P1944">
        <v>9.5</v>
      </c>
      <c r="Q1944">
        <v>2</v>
      </c>
      <c r="R1944">
        <v>5.3</v>
      </c>
      <c r="S1944">
        <v>2</v>
      </c>
      <c r="T1944">
        <v>1</v>
      </c>
      <c r="U1944">
        <v>2</v>
      </c>
      <c r="V1944">
        <v>5.7</v>
      </c>
      <c r="W1944">
        <v>2</v>
      </c>
      <c r="X1944">
        <v>85.9</v>
      </c>
    </row>
    <row r="1945" spans="1:24" x14ac:dyDescent="0.3">
      <c r="A1945" s="6" t="s">
        <v>20814</v>
      </c>
      <c r="B1945" s="52" t="s">
        <v>10110</v>
      </c>
      <c r="C1945" s="6" t="s">
        <v>20816</v>
      </c>
      <c r="D1945" s="6" t="s">
        <v>20815</v>
      </c>
      <c r="E1945" s="5">
        <v>286</v>
      </c>
      <c r="F1945" s="6">
        <v>30.6</v>
      </c>
      <c r="G1945" s="1">
        <v>1.0760000000000001</v>
      </c>
      <c r="H1945">
        <v>0.99199999999999999</v>
      </c>
      <c r="I1945">
        <v>1.0029999999999999</v>
      </c>
      <c r="J1945">
        <v>0.85099999999999998</v>
      </c>
      <c r="K1945">
        <v>0.92700000000000005</v>
      </c>
      <c r="L1945" s="1">
        <v>2</v>
      </c>
      <c r="M1945">
        <v>2</v>
      </c>
      <c r="N1945">
        <v>2</v>
      </c>
      <c r="O1945" s="1">
        <v>2</v>
      </c>
      <c r="P1945">
        <v>1.5</v>
      </c>
      <c r="Q1945">
        <v>2</v>
      </c>
      <c r="R1945">
        <v>10.5</v>
      </c>
      <c r="S1945">
        <v>2</v>
      </c>
      <c r="T1945">
        <v>8.1</v>
      </c>
      <c r="U1945">
        <v>2</v>
      </c>
      <c r="V1945">
        <v>26.6</v>
      </c>
      <c r="W1945">
        <v>2</v>
      </c>
      <c r="X1945">
        <v>33.799999999999997</v>
      </c>
    </row>
    <row r="1946" spans="1:24" x14ac:dyDescent="0.3">
      <c r="A1946" s="6" t="s">
        <v>20817</v>
      </c>
      <c r="B1946" s="52" t="s">
        <v>10112</v>
      </c>
      <c r="C1946" s="6" t="s">
        <v>20819</v>
      </c>
      <c r="D1946" s="6" t="s">
        <v>20818</v>
      </c>
      <c r="E1946" s="5">
        <v>603</v>
      </c>
      <c r="F1946" s="6">
        <v>64.599999999999994</v>
      </c>
      <c r="G1946" s="1">
        <v>1.04</v>
      </c>
      <c r="H1946">
        <v>1.206</v>
      </c>
      <c r="I1946">
        <v>1.1990000000000001</v>
      </c>
      <c r="J1946">
        <v>1.109</v>
      </c>
      <c r="K1946">
        <v>0.99099999999999999</v>
      </c>
      <c r="L1946" s="1">
        <v>1</v>
      </c>
      <c r="M1946">
        <v>1</v>
      </c>
      <c r="N1946">
        <v>1</v>
      </c>
      <c r="O1946" s="1">
        <v>1</v>
      </c>
      <c r="P1946" t="s">
        <v>5</v>
      </c>
      <c r="Q1946">
        <v>1</v>
      </c>
      <c r="R1946" t="s">
        <v>5</v>
      </c>
      <c r="S1946">
        <v>1</v>
      </c>
      <c r="T1946" t="s">
        <v>5</v>
      </c>
      <c r="U1946">
        <v>1</v>
      </c>
      <c r="V1946" t="s">
        <v>5</v>
      </c>
      <c r="W1946">
        <v>1</v>
      </c>
      <c r="X1946" t="s">
        <v>5</v>
      </c>
    </row>
    <row r="1947" spans="1:24" x14ac:dyDescent="0.3">
      <c r="A1947" s="6" t="s">
        <v>20820</v>
      </c>
      <c r="B1947" s="52" t="s">
        <v>10114</v>
      </c>
      <c r="C1947" s="6" t="s">
        <v>20822</v>
      </c>
      <c r="D1947" s="6" t="s">
        <v>20821</v>
      </c>
      <c r="E1947" s="5">
        <v>522</v>
      </c>
      <c r="F1947" s="6">
        <v>58.5</v>
      </c>
      <c r="G1947" s="1">
        <v>1.024</v>
      </c>
      <c r="H1947">
        <v>0.96199999999999997</v>
      </c>
      <c r="I1947">
        <v>0.84799999999999998</v>
      </c>
      <c r="J1947">
        <v>0.81699999999999995</v>
      </c>
      <c r="K1947">
        <v>0.89</v>
      </c>
      <c r="L1947" s="1">
        <v>6</v>
      </c>
      <c r="M1947">
        <v>6</v>
      </c>
      <c r="N1947">
        <v>8</v>
      </c>
      <c r="O1947" s="1">
        <v>8</v>
      </c>
      <c r="P1947">
        <v>3.4</v>
      </c>
      <c r="Q1947">
        <v>8</v>
      </c>
      <c r="R1947">
        <v>6</v>
      </c>
      <c r="S1947">
        <v>8</v>
      </c>
      <c r="T1947">
        <v>6.4</v>
      </c>
      <c r="U1947">
        <v>8</v>
      </c>
      <c r="V1947">
        <v>7.6</v>
      </c>
      <c r="W1947">
        <v>8</v>
      </c>
      <c r="X1947">
        <v>5.0999999999999996</v>
      </c>
    </row>
    <row r="1948" spans="1:24" x14ac:dyDescent="0.3">
      <c r="A1948" s="6" t="s">
        <v>20823</v>
      </c>
      <c r="B1948" s="52" t="s">
        <v>10116</v>
      </c>
      <c r="D1948" s="6" t="s">
        <v>20824</v>
      </c>
      <c r="E1948" s="5">
        <v>510</v>
      </c>
      <c r="F1948" s="6">
        <v>58.7</v>
      </c>
      <c r="G1948" s="1">
        <v>0.96799999999999997</v>
      </c>
      <c r="H1948">
        <v>1.0580000000000001</v>
      </c>
      <c r="I1948">
        <v>0.84099999999999997</v>
      </c>
      <c r="J1948">
        <v>0.79700000000000004</v>
      </c>
      <c r="K1948">
        <v>1.004</v>
      </c>
      <c r="L1948" s="1">
        <v>4</v>
      </c>
      <c r="M1948">
        <v>4</v>
      </c>
      <c r="N1948">
        <v>4</v>
      </c>
      <c r="O1948" s="1">
        <v>4</v>
      </c>
      <c r="P1948">
        <v>5.7</v>
      </c>
      <c r="Q1948">
        <v>4</v>
      </c>
      <c r="R1948">
        <v>8.5</v>
      </c>
      <c r="S1948">
        <v>4</v>
      </c>
      <c r="T1948">
        <v>9.6</v>
      </c>
      <c r="U1948">
        <v>4</v>
      </c>
      <c r="V1948">
        <v>19.899999999999999</v>
      </c>
      <c r="W1948">
        <v>4</v>
      </c>
      <c r="X1948">
        <v>10.6</v>
      </c>
    </row>
    <row r="1949" spans="1:24" x14ac:dyDescent="0.3">
      <c r="A1949" s="6" t="s">
        <v>20825</v>
      </c>
      <c r="B1949" s="52" t="s">
        <v>10118</v>
      </c>
      <c r="D1949" s="6" t="s">
        <v>20826</v>
      </c>
      <c r="E1949" s="5">
        <v>183</v>
      </c>
      <c r="F1949" s="6">
        <v>21.5</v>
      </c>
      <c r="G1949" s="1">
        <v>0.92</v>
      </c>
      <c r="H1949">
        <v>0.88400000000000001</v>
      </c>
      <c r="I1949">
        <v>0.72599999999999998</v>
      </c>
      <c r="J1949">
        <v>0.55400000000000005</v>
      </c>
      <c r="K1949">
        <v>0.73799999999999999</v>
      </c>
      <c r="L1949" s="1">
        <v>4</v>
      </c>
      <c r="M1949">
        <v>4</v>
      </c>
      <c r="N1949">
        <v>6</v>
      </c>
      <c r="O1949" s="1">
        <v>6</v>
      </c>
      <c r="P1949">
        <v>2.7</v>
      </c>
      <c r="Q1949">
        <v>6</v>
      </c>
      <c r="R1949">
        <v>7.4</v>
      </c>
      <c r="S1949">
        <v>6</v>
      </c>
      <c r="T1949">
        <v>20.9</v>
      </c>
      <c r="U1949">
        <v>6</v>
      </c>
      <c r="V1949">
        <v>24.2</v>
      </c>
      <c r="W1949">
        <v>6</v>
      </c>
      <c r="X1949">
        <v>19.100000000000001</v>
      </c>
    </row>
    <row r="1950" spans="1:24" x14ac:dyDescent="0.3">
      <c r="A1950" s="6" t="s">
        <v>4320</v>
      </c>
      <c r="B1950" s="52" t="s">
        <v>4319</v>
      </c>
      <c r="C1950" s="6" t="s">
        <v>4462</v>
      </c>
      <c r="D1950" s="6" t="s">
        <v>4321</v>
      </c>
      <c r="E1950" s="5">
        <v>889</v>
      </c>
      <c r="F1950" s="6">
        <v>96.8</v>
      </c>
      <c r="G1950" s="1">
        <v>0.85199999999999998</v>
      </c>
      <c r="H1950">
        <v>0.82299999999999995</v>
      </c>
      <c r="I1950">
        <v>0.78100000000000003</v>
      </c>
      <c r="J1950">
        <v>0.70799999999999996</v>
      </c>
      <c r="K1950">
        <v>0.81699999999999995</v>
      </c>
      <c r="L1950" s="1">
        <v>2</v>
      </c>
      <c r="M1950">
        <v>2</v>
      </c>
      <c r="N1950">
        <v>2</v>
      </c>
      <c r="O1950" s="1">
        <v>2</v>
      </c>
      <c r="P1950">
        <v>3.9</v>
      </c>
      <c r="Q1950">
        <v>2</v>
      </c>
      <c r="R1950">
        <v>1.1000000000000001</v>
      </c>
      <c r="S1950">
        <v>2</v>
      </c>
      <c r="T1950">
        <v>1.6</v>
      </c>
      <c r="U1950">
        <v>2</v>
      </c>
      <c r="V1950">
        <v>10.4</v>
      </c>
      <c r="W1950">
        <v>2</v>
      </c>
      <c r="X1950">
        <v>12</v>
      </c>
    </row>
    <row r="1951" spans="1:24" x14ac:dyDescent="0.3">
      <c r="A1951" s="6" t="s">
        <v>20827</v>
      </c>
      <c r="B1951" s="52" t="s">
        <v>10120</v>
      </c>
      <c r="C1951" s="6" t="s">
        <v>20829</v>
      </c>
      <c r="D1951" s="6" t="s">
        <v>20828</v>
      </c>
      <c r="E1951" s="5">
        <v>740</v>
      </c>
      <c r="F1951" s="6">
        <v>84.2</v>
      </c>
      <c r="G1951" s="1">
        <v>1.008</v>
      </c>
      <c r="H1951">
        <v>1.117</v>
      </c>
      <c r="I1951">
        <v>0.91</v>
      </c>
      <c r="J1951">
        <v>1.0269999999999999</v>
      </c>
      <c r="K1951">
        <v>1.0760000000000001</v>
      </c>
      <c r="L1951" s="1">
        <v>3</v>
      </c>
      <c r="M1951">
        <v>4</v>
      </c>
      <c r="N1951">
        <v>5</v>
      </c>
      <c r="O1951" s="1">
        <v>4</v>
      </c>
      <c r="P1951">
        <v>15.1</v>
      </c>
      <c r="Q1951">
        <v>4</v>
      </c>
      <c r="R1951">
        <v>23.5</v>
      </c>
      <c r="S1951">
        <v>4</v>
      </c>
      <c r="T1951">
        <v>26.4</v>
      </c>
      <c r="U1951">
        <v>4</v>
      </c>
      <c r="V1951">
        <v>15</v>
      </c>
      <c r="W1951">
        <v>4</v>
      </c>
      <c r="X1951">
        <v>11.5</v>
      </c>
    </row>
    <row r="1952" spans="1:24" x14ac:dyDescent="0.3">
      <c r="A1952" s="6" t="s">
        <v>20830</v>
      </c>
      <c r="B1952" s="52" t="s">
        <v>564</v>
      </c>
      <c r="C1952" s="6" t="s">
        <v>20832</v>
      </c>
      <c r="D1952" s="6" t="s">
        <v>20831</v>
      </c>
      <c r="E1952" s="5">
        <v>417</v>
      </c>
      <c r="F1952" s="6">
        <v>48.1</v>
      </c>
      <c r="G1952" s="1">
        <v>1.028</v>
      </c>
      <c r="H1952">
        <v>1.3109999999999999</v>
      </c>
      <c r="I1952">
        <v>2.093</v>
      </c>
      <c r="J1952">
        <v>2.0819999999999999</v>
      </c>
      <c r="K1952">
        <v>0.96699999999999997</v>
      </c>
      <c r="L1952" s="1">
        <v>15</v>
      </c>
      <c r="M1952">
        <v>15</v>
      </c>
      <c r="N1952">
        <v>39</v>
      </c>
      <c r="O1952" s="1">
        <v>39</v>
      </c>
      <c r="P1952">
        <v>7.4</v>
      </c>
      <c r="Q1952">
        <v>39</v>
      </c>
      <c r="R1952">
        <v>10.5</v>
      </c>
      <c r="S1952">
        <v>39</v>
      </c>
      <c r="T1952">
        <v>9.8000000000000007</v>
      </c>
      <c r="U1952">
        <v>39</v>
      </c>
      <c r="V1952">
        <v>12</v>
      </c>
      <c r="W1952">
        <v>39</v>
      </c>
      <c r="X1952">
        <v>13.5</v>
      </c>
    </row>
    <row r="1953" spans="1:24" x14ac:dyDescent="0.3">
      <c r="A1953" s="6" t="s">
        <v>2589</v>
      </c>
      <c r="B1953" s="52" t="s">
        <v>2588</v>
      </c>
      <c r="C1953" s="6" t="s">
        <v>4979</v>
      </c>
      <c r="D1953" s="6" t="s">
        <v>2590</v>
      </c>
      <c r="E1953" s="5">
        <v>419</v>
      </c>
      <c r="F1953" s="6">
        <v>48.2</v>
      </c>
      <c r="G1953" s="1">
        <v>1.0820000000000001</v>
      </c>
      <c r="H1953">
        <v>0.95499999999999996</v>
      </c>
      <c r="I1953">
        <v>1.468</v>
      </c>
      <c r="J1953">
        <v>1.665</v>
      </c>
      <c r="K1953">
        <v>0.84899999999999998</v>
      </c>
      <c r="L1953" s="1">
        <v>8</v>
      </c>
      <c r="M1953">
        <v>8</v>
      </c>
      <c r="N1953">
        <v>25</v>
      </c>
      <c r="O1953" s="1">
        <v>25</v>
      </c>
      <c r="P1953">
        <v>8.9</v>
      </c>
      <c r="Q1953">
        <v>25</v>
      </c>
      <c r="R1953">
        <v>9.1</v>
      </c>
      <c r="S1953">
        <v>25</v>
      </c>
      <c r="T1953">
        <v>9.9</v>
      </c>
      <c r="U1953">
        <v>25</v>
      </c>
      <c r="V1953">
        <v>5.3</v>
      </c>
      <c r="W1953">
        <v>25</v>
      </c>
      <c r="X1953">
        <v>11.4</v>
      </c>
    </row>
    <row r="1954" spans="1:24" x14ac:dyDescent="0.3">
      <c r="A1954" s="6" t="s">
        <v>2056</v>
      </c>
      <c r="B1954" s="52" t="s">
        <v>2055</v>
      </c>
      <c r="C1954" s="6" t="s">
        <v>5135</v>
      </c>
      <c r="D1954" s="6" t="s">
        <v>2057</v>
      </c>
      <c r="E1954" s="5">
        <v>184</v>
      </c>
      <c r="F1954" s="6">
        <v>19.399999999999999</v>
      </c>
      <c r="G1954" s="1">
        <v>1.036</v>
      </c>
      <c r="H1954">
        <v>1.0980000000000001</v>
      </c>
      <c r="I1954">
        <v>1.109</v>
      </c>
      <c r="J1954">
        <v>1.077</v>
      </c>
      <c r="K1954">
        <v>1.135</v>
      </c>
      <c r="L1954" s="1">
        <v>4</v>
      </c>
      <c r="M1954">
        <v>4</v>
      </c>
      <c r="N1954">
        <v>4</v>
      </c>
      <c r="O1954" s="1">
        <v>4</v>
      </c>
      <c r="P1954">
        <v>6.1</v>
      </c>
      <c r="Q1954">
        <v>4</v>
      </c>
      <c r="R1954">
        <v>7.8</v>
      </c>
      <c r="S1954">
        <v>4</v>
      </c>
      <c r="T1954">
        <v>9.3000000000000007</v>
      </c>
      <c r="U1954">
        <v>4</v>
      </c>
      <c r="V1954">
        <v>10.7</v>
      </c>
      <c r="W1954">
        <v>4</v>
      </c>
      <c r="X1954">
        <v>10.6</v>
      </c>
    </row>
    <row r="1955" spans="1:24" x14ac:dyDescent="0.3">
      <c r="A1955" s="6" t="s">
        <v>20833</v>
      </c>
      <c r="B1955" s="52" t="s">
        <v>10122</v>
      </c>
      <c r="C1955" s="6" t="s">
        <v>20835</v>
      </c>
      <c r="D1955" s="6" t="s">
        <v>20834</v>
      </c>
      <c r="E1955" s="5">
        <v>183</v>
      </c>
      <c r="F1955" s="6">
        <v>19.5</v>
      </c>
      <c r="G1955" s="1">
        <v>0.99</v>
      </c>
      <c r="H1955">
        <v>0.86299999999999999</v>
      </c>
      <c r="I1955">
        <v>0.90300000000000002</v>
      </c>
      <c r="J1955">
        <v>0.93400000000000005</v>
      </c>
      <c r="K1955">
        <v>0.84099999999999997</v>
      </c>
      <c r="L1955" s="1">
        <v>1</v>
      </c>
      <c r="M1955">
        <v>1</v>
      </c>
      <c r="N1955">
        <v>2</v>
      </c>
      <c r="O1955" s="1">
        <v>2</v>
      </c>
      <c r="P1955">
        <v>1.9</v>
      </c>
      <c r="Q1955">
        <v>2</v>
      </c>
      <c r="R1955">
        <v>13.7</v>
      </c>
      <c r="S1955">
        <v>2</v>
      </c>
      <c r="T1955">
        <v>21.8</v>
      </c>
      <c r="U1955">
        <v>2</v>
      </c>
      <c r="V1955">
        <v>15.1</v>
      </c>
      <c r="W1955">
        <v>2</v>
      </c>
      <c r="X1955">
        <v>1.6</v>
      </c>
    </row>
    <row r="1956" spans="1:24" x14ac:dyDescent="0.3">
      <c r="A1956" s="6" t="s">
        <v>20836</v>
      </c>
      <c r="B1956" s="52" t="s">
        <v>10124</v>
      </c>
      <c r="C1956" s="6" t="s">
        <v>20838</v>
      </c>
      <c r="D1956" s="6" t="s">
        <v>20837</v>
      </c>
      <c r="E1956" s="5">
        <v>491</v>
      </c>
      <c r="F1956" s="6">
        <v>53.8</v>
      </c>
      <c r="G1956" s="1">
        <v>1.038</v>
      </c>
      <c r="H1956">
        <v>1.0009999999999999</v>
      </c>
      <c r="I1956">
        <v>1.127</v>
      </c>
      <c r="J1956">
        <v>1.246</v>
      </c>
      <c r="K1956">
        <v>1.052</v>
      </c>
      <c r="L1956" s="1">
        <v>9</v>
      </c>
      <c r="M1956">
        <v>9</v>
      </c>
      <c r="N1956">
        <v>13</v>
      </c>
      <c r="O1956" s="1">
        <v>13</v>
      </c>
      <c r="P1956">
        <v>5.3</v>
      </c>
      <c r="Q1956">
        <v>13</v>
      </c>
      <c r="R1956">
        <v>4.0999999999999996</v>
      </c>
      <c r="S1956">
        <v>13</v>
      </c>
      <c r="T1956">
        <v>12.5</v>
      </c>
      <c r="U1956">
        <v>13</v>
      </c>
      <c r="V1956">
        <v>10.3</v>
      </c>
      <c r="W1956">
        <v>13</v>
      </c>
      <c r="X1956">
        <v>7.7</v>
      </c>
    </row>
    <row r="1957" spans="1:24" x14ac:dyDescent="0.3">
      <c r="A1957" s="6" t="s">
        <v>20839</v>
      </c>
      <c r="B1957" s="52" t="s">
        <v>10126</v>
      </c>
      <c r="C1957" s="6" t="s">
        <v>20841</v>
      </c>
      <c r="D1957" s="6" t="s">
        <v>20840</v>
      </c>
      <c r="E1957" s="5">
        <v>423</v>
      </c>
      <c r="F1957" s="6">
        <v>47.8</v>
      </c>
      <c r="G1957" s="1">
        <v>1.0389999999999999</v>
      </c>
      <c r="H1957">
        <v>0.92800000000000005</v>
      </c>
      <c r="I1957">
        <v>1.024</v>
      </c>
      <c r="J1957">
        <v>0.92100000000000004</v>
      </c>
      <c r="K1957">
        <v>0.88100000000000001</v>
      </c>
      <c r="L1957" s="1">
        <v>12</v>
      </c>
      <c r="M1957">
        <v>12</v>
      </c>
      <c r="N1957">
        <v>17</v>
      </c>
      <c r="O1957" s="1">
        <v>17</v>
      </c>
      <c r="P1957">
        <v>7</v>
      </c>
      <c r="Q1957">
        <v>17</v>
      </c>
      <c r="R1957">
        <v>9.3000000000000007</v>
      </c>
      <c r="S1957">
        <v>17</v>
      </c>
      <c r="T1957">
        <v>8.5</v>
      </c>
      <c r="U1957">
        <v>17</v>
      </c>
      <c r="V1957">
        <v>9.9</v>
      </c>
      <c r="W1957">
        <v>17</v>
      </c>
      <c r="X1957">
        <v>10.3</v>
      </c>
    </row>
    <row r="1958" spans="1:24" x14ac:dyDescent="0.3">
      <c r="A1958" s="6" t="s">
        <v>20842</v>
      </c>
      <c r="B1958" s="52" t="s">
        <v>10128</v>
      </c>
      <c r="C1958" s="6" t="s">
        <v>20844</v>
      </c>
      <c r="D1958" s="6" t="s">
        <v>20843</v>
      </c>
      <c r="E1958" s="5">
        <v>627</v>
      </c>
      <c r="F1958" s="6">
        <v>70.2</v>
      </c>
      <c r="G1958" s="1">
        <v>1.0029999999999999</v>
      </c>
      <c r="H1958">
        <v>0.90900000000000003</v>
      </c>
      <c r="I1958">
        <v>0.75600000000000001</v>
      </c>
      <c r="J1958">
        <v>0.50800000000000001</v>
      </c>
      <c r="K1958">
        <v>0.77800000000000002</v>
      </c>
      <c r="L1958" s="1">
        <v>1</v>
      </c>
      <c r="M1958">
        <v>1</v>
      </c>
      <c r="N1958">
        <v>1</v>
      </c>
      <c r="O1958" s="1">
        <v>1</v>
      </c>
      <c r="P1958" t="s">
        <v>5</v>
      </c>
      <c r="Q1958">
        <v>1</v>
      </c>
      <c r="R1958" t="s">
        <v>5</v>
      </c>
      <c r="S1958">
        <v>1</v>
      </c>
      <c r="T1958" t="s">
        <v>5</v>
      </c>
      <c r="U1958">
        <v>1</v>
      </c>
      <c r="V1958" t="s">
        <v>5</v>
      </c>
      <c r="W1958">
        <v>1</v>
      </c>
      <c r="X1958" t="s">
        <v>5</v>
      </c>
    </row>
    <row r="1959" spans="1:24" x14ac:dyDescent="0.3">
      <c r="A1959" s="6" t="s">
        <v>2380</v>
      </c>
      <c r="B1959" s="52" t="s">
        <v>2379</v>
      </c>
      <c r="C1959" s="6" t="s">
        <v>5039</v>
      </c>
      <c r="D1959" s="6" t="s">
        <v>2381</v>
      </c>
      <c r="E1959" s="5">
        <v>380</v>
      </c>
      <c r="F1959" s="6">
        <v>42.6</v>
      </c>
      <c r="G1959" s="1">
        <v>1.03</v>
      </c>
      <c r="H1959">
        <v>0.98199999999999998</v>
      </c>
      <c r="I1959">
        <v>0.94599999999999995</v>
      </c>
      <c r="J1959">
        <v>0.88800000000000001</v>
      </c>
      <c r="K1959">
        <v>0.96</v>
      </c>
      <c r="L1959" s="1">
        <v>13</v>
      </c>
      <c r="M1959">
        <v>13</v>
      </c>
      <c r="N1959">
        <v>36</v>
      </c>
      <c r="O1959" s="1">
        <v>36</v>
      </c>
      <c r="P1959">
        <v>6.6</v>
      </c>
      <c r="Q1959">
        <v>36</v>
      </c>
      <c r="R1959">
        <v>12.7</v>
      </c>
      <c r="S1959">
        <v>36</v>
      </c>
      <c r="T1959">
        <v>12.2</v>
      </c>
      <c r="U1959">
        <v>36</v>
      </c>
      <c r="V1959">
        <v>13.9</v>
      </c>
      <c r="W1959">
        <v>36</v>
      </c>
      <c r="X1959">
        <v>11.4</v>
      </c>
    </row>
    <row r="1960" spans="1:24" x14ac:dyDescent="0.3">
      <c r="A1960" s="6" t="s">
        <v>20845</v>
      </c>
      <c r="B1960" s="52" t="s">
        <v>10130</v>
      </c>
      <c r="C1960" s="6" t="s">
        <v>20847</v>
      </c>
      <c r="D1960" s="6" t="s">
        <v>20846</v>
      </c>
      <c r="E1960" s="5">
        <v>822</v>
      </c>
      <c r="F1960" s="6">
        <v>94.6</v>
      </c>
      <c r="G1960" s="1">
        <v>1.014</v>
      </c>
      <c r="H1960">
        <v>1.137</v>
      </c>
      <c r="I1960">
        <v>1.2509999999999999</v>
      </c>
      <c r="J1960">
        <v>1.4610000000000001</v>
      </c>
      <c r="K1960">
        <v>1.262</v>
      </c>
      <c r="L1960" s="1">
        <v>6</v>
      </c>
      <c r="M1960">
        <v>8</v>
      </c>
      <c r="N1960">
        <v>9</v>
      </c>
      <c r="O1960" s="1">
        <v>7</v>
      </c>
      <c r="P1960">
        <v>2.6</v>
      </c>
      <c r="Q1960">
        <v>7</v>
      </c>
      <c r="R1960">
        <v>13.2</v>
      </c>
      <c r="S1960">
        <v>7</v>
      </c>
      <c r="T1960">
        <v>16.2</v>
      </c>
      <c r="U1960">
        <v>7</v>
      </c>
      <c r="V1960">
        <v>6.1</v>
      </c>
      <c r="W1960">
        <v>7</v>
      </c>
      <c r="X1960">
        <v>13</v>
      </c>
    </row>
    <row r="1961" spans="1:24" x14ac:dyDescent="0.3">
      <c r="A1961" s="6" t="s">
        <v>20848</v>
      </c>
      <c r="B1961" s="52" t="s">
        <v>10132</v>
      </c>
      <c r="C1961" s="6" t="s">
        <v>20850</v>
      </c>
      <c r="D1961" s="6" t="s">
        <v>20849</v>
      </c>
      <c r="E1961" s="5">
        <v>1794</v>
      </c>
      <c r="F1961" s="6">
        <v>200.9</v>
      </c>
      <c r="G1961" s="1">
        <v>0.96</v>
      </c>
      <c r="H1961">
        <v>1.044</v>
      </c>
      <c r="I1961">
        <v>0.79500000000000004</v>
      </c>
      <c r="J1961">
        <v>0.55900000000000005</v>
      </c>
      <c r="K1961">
        <v>0.95099999999999996</v>
      </c>
      <c r="L1961" s="1">
        <v>1</v>
      </c>
      <c r="M1961">
        <v>1</v>
      </c>
      <c r="N1961">
        <v>1</v>
      </c>
      <c r="O1961" s="1">
        <v>1</v>
      </c>
      <c r="P1961" t="s">
        <v>5</v>
      </c>
      <c r="Q1961">
        <v>1</v>
      </c>
      <c r="R1961" t="s">
        <v>5</v>
      </c>
      <c r="S1961">
        <v>1</v>
      </c>
      <c r="T1961" t="s">
        <v>5</v>
      </c>
      <c r="U1961">
        <v>1</v>
      </c>
      <c r="V1961" t="s">
        <v>5</v>
      </c>
      <c r="W1961">
        <v>1</v>
      </c>
      <c r="X1961" t="s">
        <v>5</v>
      </c>
    </row>
    <row r="1962" spans="1:24" x14ac:dyDescent="0.3">
      <c r="A1962" s="6" t="s">
        <v>20851</v>
      </c>
      <c r="B1962" s="52" t="s">
        <v>10134</v>
      </c>
      <c r="D1962" s="6" t="s">
        <v>20852</v>
      </c>
      <c r="E1962" s="5">
        <v>640</v>
      </c>
      <c r="F1962" s="6">
        <v>73.3</v>
      </c>
      <c r="G1962" s="1">
        <v>1.036</v>
      </c>
      <c r="H1962">
        <v>1.2150000000000001</v>
      </c>
      <c r="I1962">
        <v>1.6639999999999999</v>
      </c>
      <c r="J1962">
        <v>2.2909999999999999</v>
      </c>
      <c r="K1962">
        <v>1.7609999999999999</v>
      </c>
      <c r="L1962" s="1">
        <v>7</v>
      </c>
      <c r="M1962">
        <v>8</v>
      </c>
      <c r="N1962">
        <v>14</v>
      </c>
      <c r="O1962" s="1">
        <v>11</v>
      </c>
      <c r="P1962">
        <v>7.9</v>
      </c>
      <c r="Q1962">
        <v>11</v>
      </c>
      <c r="R1962">
        <v>15.6</v>
      </c>
      <c r="S1962">
        <v>11</v>
      </c>
      <c r="T1962">
        <v>16</v>
      </c>
      <c r="U1962">
        <v>11</v>
      </c>
      <c r="V1962">
        <v>21</v>
      </c>
      <c r="W1962">
        <v>11</v>
      </c>
      <c r="X1962">
        <v>22.7</v>
      </c>
    </row>
    <row r="1963" spans="1:24" x14ac:dyDescent="0.3">
      <c r="A1963" s="6" t="s">
        <v>3605</v>
      </c>
      <c r="B1963" s="52" t="s">
        <v>3604</v>
      </c>
      <c r="C1963" s="6" t="s">
        <v>4669</v>
      </c>
      <c r="D1963" s="6" t="s">
        <v>3606</v>
      </c>
      <c r="E1963" s="5">
        <v>667</v>
      </c>
      <c r="F1963" s="6">
        <v>75.900000000000006</v>
      </c>
      <c r="G1963" s="1">
        <v>1.004</v>
      </c>
      <c r="H1963">
        <v>0.997</v>
      </c>
      <c r="I1963">
        <v>1.0249999999999999</v>
      </c>
      <c r="J1963">
        <v>1.1539999999999999</v>
      </c>
      <c r="K1963">
        <v>1.048</v>
      </c>
      <c r="L1963" s="1">
        <v>22</v>
      </c>
      <c r="M1963">
        <v>22</v>
      </c>
      <c r="N1963">
        <v>53</v>
      </c>
      <c r="O1963" s="1">
        <v>52</v>
      </c>
      <c r="P1963">
        <v>6.4</v>
      </c>
      <c r="Q1963">
        <v>52</v>
      </c>
      <c r="R1963">
        <v>10.4</v>
      </c>
      <c r="S1963">
        <v>52</v>
      </c>
      <c r="T1963">
        <v>13.2</v>
      </c>
      <c r="U1963">
        <v>52</v>
      </c>
      <c r="V1963">
        <v>11.5</v>
      </c>
      <c r="W1963">
        <v>52</v>
      </c>
      <c r="X1963">
        <v>12.4</v>
      </c>
    </row>
    <row r="1964" spans="1:24" x14ac:dyDescent="0.3">
      <c r="A1964" s="6" t="s">
        <v>20853</v>
      </c>
      <c r="B1964" s="52" t="s">
        <v>10136</v>
      </c>
      <c r="C1964" s="6" t="s">
        <v>20855</v>
      </c>
      <c r="D1964" s="6" t="s">
        <v>20854</v>
      </c>
      <c r="E1964" s="5">
        <v>725</v>
      </c>
      <c r="F1964" s="6">
        <v>79.400000000000006</v>
      </c>
      <c r="G1964" s="1">
        <v>1.0620000000000001</v>
      </c>
      <c r="H1964">
        <v>1.0900000000000001</v>
      </c>
      <c r="I1964">
        <v>1.016</v>
      </c>
      <c r="J1964">
        <v>1.0629999999999999</v>
      </c>
      <c r="K1964">
        <v>1.254</v>
      </c>
      <c r="L1964" s="1">
        <v>12</v>
      </c>
      <c r="M1964">
        <v>12</v>
      </c>
      <c r="N1964">
        <v>13</v>
      </c>
      <c r="O1964" s="1">
        <v>13</v>
      </c>
      <c r="P1964">
        <v>4.7</v>
      </c>
      <c r="Q1964">
        <v>13</v>
      </c>
      <c r="R1964">
        <v>5.3</v>
      </c>
      <c r="S1964">
        <v>13</v>
      </c>
      <c r="T1964">
        <v>6.9</v>
      </c>
      <c r="U1964">
        <v>13</v>
      </c>
      <c r="V1964">
        <v>7.3</v>
      </c>
      <c r="W1964">
        <v>13</v>
      </c>
      <c r="X1964">
        <v>10.9</v>
      </c>
    </row>
    <row r="1965" spans="1:24" x14ac:dyDescent="0.3">
      <c r="A1965" s="6" t="s">
        <v>4386</v>
      </c>
      <c r="B1965" s="52" t="s">
        <v>4385</v>
      </c>
      <c r="C1965" s="6" t="s">
        <v>4442</v>
      </c>
      <c r="D1965" s="6" t="s">
        <v>4387</v>
      </c>
      <c r="E1965" s="5">
        <v>733</v>
      </c>
      <c r="F1965" s="6">
        <v>82</v>
      </c>
      <c r="G1965" s="1">
        <v>0.90900000000000003</v>
      </c>
      <c r="H1965">
        <v>1.331</v>
      </c>
      <c r="I1965">
        <v>0.73</v>
      </c>
      <c r="J1965">
        <v>0.61699999999999999</v>
      </c>
      <c r="K1965">
        <v>1.5840000000000001</v>
      </c>
      <c r="L1965" s="1">
        <v>2</v>
      </c>
      <c r="M1965">
        <v>3</v>
      </c>
      <c r="N1965">
        <v>4</v>
      </c>
      <c r="O1965" s="1">
        <v>2</v>
      </c>
      <c r="P1965">
        <v>10.4</v>
      </c>
      <c r="Q1965">
        <v>2</v>
      </c>
      <c r="R1965">
        <v>6</v>
      </c>
      <c r="S1965">
        <v>2</v>
      </c>
      <c r="T1965">
        <v>12.8</v>
      </c>
      <c r="U1965">
        <v>2</v>
      </c>
      <c r="V1965">
        <v>9.8000000000000007</v>
      </c>
      <c r="W1965">
        <v>2</v>
      </c>
      <c r="X1965">
        <v>31.6</v>
      </c>
    </row>
    <row r="1966" spans="1:24" x14ac:dyDescent="0.3">
      <c r="A1966" s="6" t="s">
        <v>20856</v>
      </c>
      <c r="B1966" s="52" t="s">
        <v>10138</v>
      </c>
      <c r="C1966" s="6" t="s">
        <v>20858</v>
      </c>
      <c r="D1966" s="6" t="s">
        <v>20857</v>
      </c>
      <c r="E1966" s="5">
        <v>399</v>
      </c>
      <c r="F1966" s="6">
        <v>43</v>
      </c>
      <c r="G1966" s="1">
        <v>0.94799999999999995</v>
      </c>
      <c r="H1966">
        <v>1.111</v>
      </c>
      <c r="I1966">
        <v>1.01</v>
      </c>
      <c r="J1966">
        <v>0.90900000000000003</v>
      </c>
      <c r="K1966">
        <v>1.079</v>
      </c>
      <c r="L1966" s="1">
        <v>7</v>
      </c>
      <c r="M1966">
        <v>7</v>
      </c>
      <c r="N1966">
        <v>9</v>
      </c>
      <c r="O1966" s="1">
        <v>9</v>
      </c>
      <c r="P1966">
        <v>9.3000000000000007</v>
      </c>
      <c r="Q1966">
        <v>9</v>
      </c>
      <c r="R1966">
        <v>9.1999999999999993</v>
      </c>
      <c r="S1966">
        <v>9</v>
      </c>
      <c r="T1966">
        <v>10.199999999999999</v>
      </c>
      <c r="U1966">
        <v>9</v>
      </c>
      <c r="V1966">
        <v>9.6</v>
      </c>
      <c r="W1966">
        <v>9</v>
      </c>
      <c r="X1966">
        <v>10.9</v>
      </c>
    </row>
    <row r="1967" spans="1:24" x14ac:dyDescent="0.3">
      <c r="A1967" s="6" t="s">
        <v>20859</v>
      </c>
      <c r="B1967" s="52" t="s">
        <v>10140</v>
      </c>
      <c r="C1967" s="6" t="s">
        <v>20861</v>
      </c>
      <c r="D1967" s="6" t="s">
        <v>20860</v>
      </c>
      <c r="E1967" s="5">
        <v>253</v>
      </c>
      <c r="F1967" s="6">
        <v>29.4</v>
      </c>
      <c r="G1967" s="1">
        <v>0.98699999999999999</v>
      </c>
      <c r="H1967">
        <v>0.97899999999999998</v>
      </c>
      <c r="I1967">
        <v>1.117</v>
      </c>
      <c r="J1967">
        <v>1.17</v>
      </c>
      <c r="K1967">
        <v>1.028</v>
      </c>
      <c r="L1967" s="1">
        <v>8</v>
      </c>
      <c r="M1967">
        <v>8</v>
      </c>
      <c r="N1967">
        <v>11</v>
      </c>
      <c r="O1967" s="1">
        <v>11</v>
      </c>
      <c r="P1967">
        <v>7.5</v>
      </c>
      <c r="Q1967">
        <v>11</v>
      </c>
      <c r="R1967">
        <v>6</v>
      </c>
      <c r="S1967">
        <v>11</v>
      </c>
      <c r="T1967">
        <v>7.4</v>
      </c>
      <c r="U1967">
        <v>11</v>
      </c>
      <c r="V1967">
        <v>6.1</v>
      </c>
      <c r="W1967">
        <v>11</v>
      </c>
      <c r="X1967">
        <v>10.1</v>
      </c>
    </row>
    <row r="1968" spans="1:24" x14ac:dyDescent="0.3">
      <c r="A1968" s="6" t="s">
        <v>861</v>
      </c>
      <c r="B1968" s="52" t="s">
        <v>860</v>
      </c>
      <c r="C1968" s="6" t="s">
        <v>5478</v>
      </c>
      <c r="D1968" s="6" t="s">
        <v>862</v>
      </c>
      <c r="E1968" s="5">
        <v>510</v>
      </c>
      <c r="F1968" s="6">
        <v>54.6</v>
      </c>
      <c r="G1968" s="1">
        <v>1.0049999999999999</v>
      </c>
      <c r="H1968">
        <v>0.95199999999999996</v>
      </c>
      <c r="I1968">
        <v>0.99</v>
      </c>
      <c r="J1968">
        <v>0.99</v>
      </c>
      <c r="K1968">
        <v>0.873</v>
      </c>
      <c r="L1968" s="1">
        <v>21</v>
      </c>
      <c r="M1968">
        <v>21</v>
      </c>
      <c r="N1968">
        <v>57</v>
      </c>
      <c r="O1968" s="1">
        <v>57</v>
      </c>
      <c r="P1968">
        <v>6.6</v>
      </c>
      <c r="Q1968">
        <v>57</v>
      </c>
      <c r="R1968">
        <v>8.6999999999999993</v>
      </c>
      <c r="S1968">
        <v>57</v>
      </c>
      <c r="T1968">
        <v>12.2</v>
      </c>
      <c r="U1968">
        <v>57</v>
      </c>
      <c r="V1968">
        <v>9</v>
      </c>
      <c r="W1968">
        <v>57</v>
      </c>
      <c r="X1968">
        <v>10.9</v>
      </c>
    </row>
    <row r="1969" spans="1:24" x14ac:dyDescent="0.3">
      <c r="A1969" s="6" t="s">
        <v>20862</v>
      </c>
      <c r="B1969" s="52" t="s">
        <v>10142</v>
      </c>
      <c r="D1969" s="6" t="s">
        <v>20863</v>
      </c>
      <c r="E1969" s="5">
        <v>683</v>
      </c>
      <c r="F1969" s="6">
        <v>79.5</v>
      </c>
      <c r="G1969" s="1">
        <v>1.099</v>
      </c>
      <c r="H1969">
        <v>0.90200000000000002</v>
      </c>
      <c r="I1969">
        <v>0.878</v>
      </c>
      <c r="J1969">
        <v>0.88900000000000001</v>
      </c>
      <c r="K1969">
        <v>0.99099999999999999</v>
      </c>
      <c r="L1969" s="1">
        <v>1</v>
      </c>
      <c r="M1969">
        <v>1</v>
      </c>
      <c r="N1969">
        <v>1</v>
      </c>
      <c r="O1969" s="1">
        <v>1</v>
      </c>
      <c r="P1969" t="s">
        <v>5</v>
      </c>
      <c r="Q1969">
        <v>1</v>
      </c>
      <c r="R1969" t="s">
        <v>5</v>
      </c>
      <c r="S1969">
        <v>1</v>
      </c>
      <c r="T1969" t="s">
        <v>5</v>
      </c>
      <c r="U1969">
        <v>1</v>
      </c>
      <c r="V1969" t="s">
        <v>5</v>
      </c>
      <c r="W1969">
        <v>1</v>
      </c>
      <c r="X1969" t="s">
        <v>5</v>
      </c>
    </row>
    <row r="1970" spans="1:24" x14ac:dyDescent="0.3">
      <c r="A1970" s="6" t="s">
        <v>20864</v>
      </c>
      <c r="B1970" s="52" t="s">
        <v>10144</v>
      </c>
      <c r="D1970" s="6" t="s">
        <v>20865</v>
      </c>
      <c r="E1970" s="5">
        <v>257</v>
      </c>
      <c r="F1970" s="6">
        <v>29.1</v>
      </c>
      <c r="G1970" s="1">
        <v>1.016</v>
      </c>
      <c r="H1970">
        <v>0.93100000000000005</v>
      </c>
      <c r="I1970">
        <v>1.1659999999999999</v>
      </c>
      <c r="J1970">
        <v>1.341</v>
      </c>
      <c r="K1970">
        <v>1.095</v>
      </c>
      <c r="L1970" s="1">
        <v>10</v>
      </c>
      <c r="M1970">
        <v>10</v>
      </c>
      <c r="N1970">
        <v>14</v>
      </c>
      <c r="O1970" s="1">
        <v>14</v>
      </c>
      <c r="P1970">
        <v>4.5</v>
      </c>
      <c r="Q1970">
        <v>14</v>
      </c>
      <c r="R1970">
        <v>6.5</v>
      </c>
      <c r="S1970">
        <v>14</v>
      </c>
      <c r="T1970">
        <v>10.8</v>
      </c>
      <c r="U1970">
        <v>14</v>
      </c>
      <c r="V1970">
        <v>11.9</v>
      </c>
      <c r="W1970">
        <v>14</v>
      </c>
      <c r="X1970">
        <v>9.3000000000000007</v>
      </c>
    </row>
    <row r="1971" spans="1:24" x14ac:dyDescent="0.3">
      <c r="A1971" s="6" t="s">
        <v>20866</v>
      </c>
      <c r="B1971" s="52" t="s">
        <v>10146</v>
      </c>
      <c r="C1971" s="6" t="s">
        <v>20868</v>
      </c>
      <c r="D1971" s="6" t="s">
        <v>20867</v>
      </c>
      <c r="E1971" s="5">
        <v>1164</v>
      </c>
      <c r="F1971" s="6">
        <v>126.5</v>
      </c>
      <c r="G1971" s="1">
        <v>1.03</v>
      </c>
      <c r="H1971">
        <v>1.0680000000000001</v>
      </c>
      <c r="I1971">
        <v>1.1739999999999999</v>
      </c>
      <c r="J1971">
        <v>1.2190000000000001</v>
      </c>
      <c r="K1971">
        <v>1.2609999999999999</v>
      </c>
      <c r="L1971" s="1">
        <v>10</v>
      </c>
      <c r="M1971">
        <v>10</v>
      </c>
      <c r="N1971">
        <v>16</v>
      </c>
      <c r="O1971" s="1">
        <v>16</v>
      </c>
      <c r="P1971">
        <v>12.7</v>
      </c>
      <c r="Q1971">
        <v>16</v>
      </c>
      <c r="R1971">
        <v>13.3</v>
      </c>
      <c r="S1971">
        <v>16</v>
      </c>
      <c r="T1971">
        <v>9.9</v>
      </c>
      <c r="U1971">
        <v>16</v>
      </c>
      <c r="V1971">
        <v>12.7</v>
      </c>
      <c r="W1971">
        <v>16</v>
      </c>
      <c r="X1971">
        <v>10.199999999999999</v>
      </c>
    </row>
    <row r="1972" spans="1:24" x14ac:dyDescent="0.3">
      <c r="A1972" s="6" t="s">
        <v>20869</v>
      </c>
      <c r="B1972" s="52" t="s">
        <v>380</v>
      </c>
      <c r="C1972" s="6" t="s">
        <v>20871</v>
      </c>
      <c r="D1972" s="6" t="s">
        <v>20870</v>
      </c>
      <c r="E1972" s="5">
        <v>364</v>
      </c>
      <c r="F1972" s="6">
        <v>41.9</v>
      </c>
      <c r="G1972" s="1">
        <v>0.93200000000000005</v>
      </c>
      <c r="H1972">
        <v>0.996</v>
      </c>
      <c r="I1972">
        <v>1.103</v>
      </c>
      <c r="J1972">
        <v>1.1000000000000001</v>
      </c>
      <c r="K1972">
        <v>1.107</v>
      </c>
      <c r="L1972" s="1">
        <v>9</v>
      </c>
      <c r="M1972">
        <v>9</v>
      </c>
      <c r="N1972">
        <v>11</v>
      </c>
      <c r="O1972" s="1">
        <v>11</v>
      </c>
      <c r="P1972">
        <v>4.5</v>
      </c>
      <c r="Q1972">
        <v>11</v>
      </c>
      <c r="R1972">
        <v>4.9000000000000004</v>
      </c>
      <c r="S1972">
        <v>11</v>
      </c>
      <c r="T1972">
        <v>4.2</v>
      </c>
      <c r="U1972">
        <v>11</v>
      </c>
      <c r="V1972">
        <v>8.6999999999999993</v>
      </c>
      <c r="W1972">
        <v>11</v>
      </c>
      <c r="X1972">
        <v>9.1999999999999993</v>
      </c>
    </row>
    <row r="1973" spans="1:24" x14ac:dyDescent="0.3">
      <c r="A1973" s="6" t="s">
        <v>20872</v>
      </c>
      <c r="B1973" s="52" t="s">
        <v>10148</v>
      </c>
      <c r="C1973" s="6" t="s">
        <v>20874</v>
      </c>
      <c r="D1973" s="6" t="s">
        <v>20873</v>
      </c>
      <c r="E1973" s="5">
        <v>674</v>
      </c>
      <c r="F1973" s="6">
        <v>74</v>
      </c>
      <c r="G1973" s="1">
        <v>0.873</v>
      </c>
      <c r="H1973">
        <v>1.016</v>
      </c>
      <c r="I1973">
        <v>1.0820000000000001</v>
      </c>
      <c r="J1973">
        <v>0.97499999999999998</v>
      </c>
      <c r="K1973">
        <v>1.0960000000000001</v>
      </c>
      <c r="L1973" s="1">
        <v>3</v>
      </c>
      <c r="M1973">
        <v>4</v>
      </c>
      <c r="N1973">
        <v>5</v>
      </c>
      <c r="O1973" s="1">
        <v>3</v>
      </c>
      <c r="P1973">
        <v>5.8</v>
      </c>
      <c r="Q1973">
        <v>3</v>
      </c>
      <c r="R1973">
        <v>7.4</v>
      </c>
      <c r="S1973">
        <v>3</v>
      </c>
      <c r="T1973">
        <v>12.2</v>
      </c>
      <c r="U1973">
        <v>3</v>
      </c>
      <c r="V1973">
        <v>8.4</v>
      </c>
      <c r="W1973">
        <v>3</v>
      </c>
      <c r="X1973">
        <v>10.9</v>
      </c>
    </row>
    <row r="1974" spans="1:24" x14ac:dyDescent="0.3">
      <c r="A1974" s="6" t="s">
        <v>2455</v>
      </c>
      <c r="B1974" s="52" t="s">
        <v>2454</v>
      </c>
      <c r="C1974" s="6" t="s">
        <v>5018</v>
      </c>
      <c r="D1974" s="6" t="s">
        <v>2456</v>
      </c>
      <c r="E1974" s="5">
        <v>594</v>
      </c>
      <c r="F1974" s="6">
        <v>66.5</v>
      </c>
      <c r="G1974" s="1">
        <v>1.0349999999999999</v>
      </c>
      <c r="H1974">
        <v>0.92200000000000004</v>
      </c>
      <c r="I1974">
        <v>0.86199999999999999</v>
      </c>
      <c r="J1974">
        <v>0.88500000000000001</v>
      </c>
      <c r="K1974">
        <v>0.95899999999999996</v>
      </c>
      <c r="L1974" s="1">
        <v>9</v>
      </c>
      <c r="M1974">
        <v>9</v>
      </c>
      <c r="N1974">
        <v>15</v>
      </c>
      <c r="O1974" s="1">
        <v>15</v>
      </c>
      <c r="P1974">
        <v>3</v>
      </c>
      <c r="Q1974">
        <v>15</v>
      </c>
      <c r="R1974">
        <v>4.7</v>
      </c>
      <c r="S1974">
        <v>15</v>
      </c>
      <c r="T1974">
        <v>18</v>
      </c>
      <c r="U1974">
        <v>15</v>
      </c>
      <c r="V1974">
        <v>15.1</v>
      </c>
      <c r="W1974">
        <v>15</v>
      </c>
      <c r="X1974">
        <v>9.1</v>
      </c>
    </row>
    <row r="1975" spans="1:24" x14ac:dyDescent="0.3">
      <c r="A1975" s="6" t="s">
        <v>20875</v>
      </c>
      <c r="B1975" s="52" t="s">
        <v>10150</v>
      </c>
      <c r="C1975" s="6" t="s">
        <v>20877</v>
      </c>
      <c r="D1975" s="6" t="s">
        <v>20876</v>
      </c>
      <c r="E1975" s="5">
        <v>152</v>
      </c>
      <c r="F1975" s="6">
        <v>16.899999999999999</v>
      </c>
      <c r="G1975" s="1">
        <v>1.014</v>
      </c>
      <c r="H1975">
        <v>1.014</v>
      </c>
      <c r="I1975">
        <v>1.119</v>
      </c>
      <c r="J1975">
        <v>1.292</v>
      </c>
      <c r="K1975">
        <v>1.1819999999999999</v>
      </c>
      <c r="L1975" s="1">
        <v>4</v>
      </c>
      <c r="M1975">
        <v>4</v>
      </c>
      <c r="N1975">
        <v>8</v>
      </c>
      <c r="O1975" s="1">
        <v>8</v>
      </c>
      <c r="P1975">
        <v>6.2</v>
      </c>
      <c r="Q1975">
        <v>8</v>
      </c>
      <c r="R1975">
        <v>2.8</v>
      </c>
      <c r="S1975">
        <v>8</v>
      </c>
      <c r="T1975">
        <v>8.6</v>
      </c>
      <c r="U1975">
        <v>8</v>
      </c>
      <c r="V1975">
        <v>10.4</v>
      </c>
      <c r="W1975">
        <v>8</v>
      </c>
      <c r="X1975">
        <v>9.3000000000000007</v>
      </c>
    </row>
    <row r="1976" spans="1:24" x14ac:dyDescent="0.3">
      <c r="A1976" s="6" t="s">
        <v>20878</v>
      </c>
      <c r="B1976" s="52" t="s">
        <v>10152</v>
      </c>
      <c r="D1976" s="6" t="s">
        <v>20879</v>
      </c>
      <c r="E1976" s="5">
        <v>134</v>
      </c>
      <c r="F1976" s="6">
        <v>15.4</v>
      </c>
      <c r="G1976" s="1">
        <v>1.278</v>
      </c>
      <c r="H1976">
        <v>0.94799999999999995</v>
      </c>
      <c r="I1976">
        <v>0.73299999999999998</v>
      </c>
      <c r="J1976">
        <v>0.752</v>
      </c>
      <c r="K1976">
        <v>1.103</v>
      </c>
      <c r="L1976" s="1">
        <v>1</v>
      </c>
      <c r="M1976">
        <v>1</v>
      </c>
      <c r="N1976">
        <v>2</v>
      </c>
      <c r="O1976" s="1">
        <v>2</v>
      </c>
      <c r="P1976">
        <v>5.4</v>
      </c>
      <c r="Q1976">
        <v>2</v>
      </c>
      <c r="R1976">
        <v>28.7</v>
      </c>
      <c r="S1976">
        <v>2</v>
      </c>
      <c r="T1976">
        <v>0.9</v>
      </c>
      <c r="U1976">
        <v>2</v>
      </c>
      <c r="V1976">
        <v>5.4</v>
      </c>
      <c r="W1976">
        <v>2</v>
      </c>
      <c r="X1976">
        <v>15.8</v>
      </c>
    </row>
    <row r="1977" spans="1:24" x14ac:dyDescent="0.3">
      <c r="A1977" s="6" t="s">
        <v>649</v>
      </c>
      <c r="B1977" s="52" t="s">
        <v>648</v>
      </c>
      <c r="C1977" s="6" t="s">
        <v>5540</v>
      </c>
      <c r="D1977" s="6" t="s">
        <v>650</v>
      </c>
      <c r="E1977" s="5">
        <v>182</v>
      </c>
      <c r="F1977" s="6">
        <v>19.8</v>
      </c>
      <c r="G1977" s="1">
        <v>0.97899999999999998</v>
      </c>
      <c r="H1977">
        <v>1.1000000000000001</v>
      </c>
      <c r="I1977">
        <v>0.89800000000000002</v>
      </c>
      <c r="J1977">
        <v>0.88</v>
      </c>
      <c r="K1977">
        <v>0.8</v>
      </c>
      <c r="L1977" s="1">
        <v>4</v>
      </c>
      <c r="M1977">
        <v>4</v>
      </c>
      <c r="N1977">
        <v>17</v>
      </c>
      <c r="O1977" s="1">
        <v>17</v>
      </c>
      <c r="P1977">
        <v>6.1</v>
      </c>
      <c r="Q1977">
        <v>17</v>
      </c>
      <c r="R1977">
        <v>9.6</v>
      </c>
      <c r="S1977">
        <v>17</v>
      </c>
      <c r="T1977">
        <v>6.9</v>
      </c>
      <c r="U1977">
        <v>17</v>
      </c>
      <c r="V1977">
        <v>14.7</v>
      </c>
      <c r="W1977">
        <v>17</v>
      </c>
      <c r="X1977">
        <v>20.2</v>
      </c>
    </row>
    <row r="1978" spans="1:24" x14ac:dyDescent="0.3">
      <c r="A1978" s="6" t="s">
        <v>20880</v>
      </c>
      <c r="B1978" s="52" t="s">
        <v>10154</v>
      </c>
      <c r="C1978" s="6" t="s">
        <v>20882</v>
      </c>
      <c r="D1978" s="6" t="s">
        <v>20881</v>
      </c>
      <c r="E1978" s="5">
        <v>1219</v>
      </c>
      <c r="F1978" s="6">
        <v>133.5</v>
      </c>
      <c r="G1978" s="1">
        <v>0.98599999999999999</v>
      </c>
      <c r="H1978">
        <v>0.996</v>
      </c>
      <c r="I1978">
        <v>1.008</v>
      </c>
      <c r="J1978">
        <v>0.97</v>
      </c>
      <c r="K1978">
        <v>1.0189999999999999</v>
      </c>
      <c r="L1978" s="1">
        <v>19</v>
      </c>
      <c r="M1978">
        <v>19</v>
      </c>
      <c r="N1978">
        <v>24</v>
      </c>
      <c r="O1978" s="1">
        <v>24</v>
      </c>
      <c r="P1978">
        <v>8.4</v>
      </c>
      <c r="Q1978">
        <v>24</v>
      </c>
      <c r="R1978">
        <v>13</v>
      </c>
      <c r="S1978">
        <v>24</v>
      </c>
      <c r="T1978">
        <v>15.2</v>
      </c>
      <c r="U1978">
        <v>24</v>
      </c>
      <c r="V1978">
        <v>10.8</v>
      </c>
      <c r="W1978">
        <v>24</v>
      </c>
      <c r="X1978">
        <v>8.9</v>
      </c>
    </row>
    <row r="1979" spans="1:24" x14ac:dyDescent="0.3">
      <c r="A1979" s="6" t="s">
        <v>20883</v>
      </c>
      <c r="B1979" s="52" t="s">
        <v>10156</v>
      </c>
      <c r="C1979" s="6" t="s">
        <v>5540</v>
      </c>
      <c r="D1979" s="6" t="s">
        <v>20884</v>
      </c>
      <c r="E1979" s="5">
        <v>103</v>
      </c>
      <c r="F1979" s="6">
        <v>11.4</v>
      </c>
      <c r="G1979" s="1">
        <v>1.069</v>
      </c>
      <c r="H1979">
        <v>0.90300000000000002</v>
      </c>
      <c r="I1979">
        <v>0.85799999999999998</v>
      </c>
      <c r="J1979">
        <v>0.995</v>
      </c>
      <c r="K1979">
        <v>0.98399999999999999</v>
      </c>
      <c r="L1979" s="1">
        <v>5</v>
      </c>
      <c r="M1979">
        <v>5</v>
      </c>
      <c r="N1979">
        <v>18</v>
      </c>
      <c r="O1979" s="1">
        <v>18</v>
      </c>
      <c r="P1979">
        <v>6.2</v>
      </c>
      <c r="Q1979">
        <v>18</v>
      </c>
      <c r="R1979">
        <v>8.4</v>
      </c>
      <c r="S1979">
        <v>18</v>
      </c>
      <c r="T1979">
        <v>12.7</v>
      </c>
      <c r="U1979">
        <v>18</v>
      </c>
      <c r="V1979">
        <v>15.4</v>
      </c>
      <c r="W1979">
        <v>18</v>
      </c>
      <c r="X1979">
        <v>10.1</v>
      </c>
    </row>
    <row r="1980" spans="1:24" x14ac:dyDescent="0.3">
      <c r="A1980" s="6" t="s">
        <v>2077</v>
      </c>
      <c r="B1980" s="52" t="s">
        <v>2076</v>
      </c>
      <c r="C1980" s="6" t="s">
        <v>5129</v>
      </c>
      <c r="D1980" s="6" t="s">
        <v>2078</v>
      </c>
      <c r="E1980" s="5">
        <v>142</v>
      </c>
      <c r="F1980" s="6">
        <v>15.6</v>
      </c>
      <c r="G1980" s="1">
        <v>0.97599999999999998</v>
      </c>
      <c r="H1980">
        <v>0.94599999999999995</v>
      </c>
      <c r="I1980">
        <v>1.024</v>
      </c>
      <c r="J1980">
        <v>1.2529999999999999</v>
      </c>
      <c r="K1980">
        <v>0.92500000000000004</v>
      </c>
      <c r="L1980" s="1">
        <v>5</v>
      </c>
      <c r="M1980">
        <v>5</v>
      </c>
      <c r="N1980">
        <v>9</v>
      </c>
      <c r="O1980" s="1">
        <v>9</v>
      </c>
      <c r="P1980">
        <v>10.1</v>
      </c>
      <c r="Q1980">
        <v>9</v>
      </c>
      <c r="R1980">
        <v>15</v>
      </c>
      <c r="S1980">
        <v>9</v>
      </c>
      <c r="T1980">
        <v>7.2</v>
      </c>
      <c r="U1980">
        <v>9</v>
      </c>
      <c r="V1980">
        <v>7</v>
      </c>
      <c r="W1980">
        <v>9</v>
      </c>
      <c r="X1980">
        <v>7.6</v>
      </c>
    </row>
    <row r="1981" spans="1:24" x14ac:dyDescent="0.3">
      <c r="A1981" s="6" t="s">
        <v>20885</v>
      </c>
      <c r="B1981" s="52" t="s">
        <v>10158</v>
      </c>
      <c r="C1981" s="6" t="s">
        <v>20887</v>
      </c>
      <c r="D1981" s="6" t="s">
        <v>20886</v>
      </c>
      <c r="E1981" s="5">
        <v>224</v>
      </c>
      <c r="F1981" s="6">
        <v>25.2</v>
      </c>
      <c r="G1981" s="1">
        <v>1.0389999999999999</v>
      </c>
      <c r="H1981">
        <v>0.97799999999999998</v>
      </c>
      <c r="I1981">
        <v>1.0649999999999999</v>
      </c>
      <c r="J1981">
        <v>1.1619999999999999</v>
      </c>
      <c r="K1981">
        <v>1.0860000000000001</v>
      </c>
      <c r="L1981" s="1">
        <v>13</v>
      </c>
      <c r="M1981">
        <v>13</v>
      </c>
      <c r="N1981">
        <v>31</v>
      </c>
      <c r="O1981" s="1">
        <v>31</v>
      </c>
      <c r="P1981">
        <v>9.1</v>
      </c>
      <c r="Q1981">
        <v>31</v>
      </c>
      <c r="R1981">
        <v>7</v>
      </c>
      <c r="S1981">
        <v>31</v>
      </c>
      <c r="T1981">
        <v>12.7</v>
      </c>
      <c r="U1981">
        <v>31</v>
      </c>
      <c r="V1981">
        <v>7</v>
      </c>
      <c r="W1981">
        <v>31</v>
      </c>
      <c r="X1981">
        <v>10.5</v>
      </c>
    </row>
    <row r="1982" spans="1:24" x14ac:dyDescent="0.3">
      <c r="A1982" s="6" t="s">
        <v>2435</v>
      </c>
      <c r="B1982" s="52" t="s">
        <v>2434</v>
      </c>
      <c r="C1982" s="6" t="s">
        <v>5023</v>
      </c>
      <c r="D1982" s="6" t="s">
        <v>2436</v>
      </c>
      <c r="E1982" s="5">
        <v>459</v>
      </c>
      <c r="F1982" s="6">
        <v>51.8</v>
      </c>
      <c r="G1982" s="1">
        <v>0.97799999999999998</v>
      </c>
      <c r="H1982">
        <v>0.97</v>
      </c>
      <c r="I1982">
        <v>0.93799999999999994</v>
      </c>
      <c r="J1982">
        <v>0.88</v>
      </c>
      <c r="K1982">
        <v>0.91400000000000003</v>
      </c>
      <c r="L1982" s="1">
        <v>29</v>
      </c>
      <c r="M1982">
        <v>29</v>
      </c>
      <c r="N1982">
        <v>91</v>
      </c>
      <c r="O1982" s="1">
        <v>90</v>
      </c>
      <c r="P1982">
        <v>6.7</v>
      </c>
      <c r="Q1982">
        <v>90</v>
      </c>
      <c r="R1982">
        <v>9.5</v>
      </c>
      <c r="S1982">
        <v>90</v>
      </c>
      <c r="T1982">
        <v>11.5</v>
      </c>
      <c r="U1982">
        <v>90</v>
      </c>
      <c r="V1982">
        <v>9.3000000000000007</v>
      </c>
      <c r="W1982">
        <v>90</v>
      </c>
      <c r="X1982">
        <v>11.1</v>
      </c>
    </row>
    <row r="1983" spans="1:24" x14ac:dyDescent="0.3">
      <c r="A1983" s="6" t="s">
        <v>20888</v>
      </c>
      <c r="B1983" s="52" t="s">
        <v>203</v>
      </c>
      <c r="C1983" s="6" t="s">
        <v>20890</v>
      </c>
      <c r="D1983" s="6" t="s">
        <v>20889</v>
      </c>
      <c r="E1983" s="5">
        <v>457</v>
      </c>
      <c r="F1983" s="6">
        <v>51.2</v>
      </c>
      <c r="G1983" s="1">
        <v>1.01</v>
      </c>
      <c r="H1983">
        <v>0.94399999999999995</v>
      </c>
      <c r="I1983">
        <v>0.92100000000000004</v>
      </c>
      <c r="J1983">
        <v>0.94099999999999995</v>
      </c>
      <c r="K1983">
        <v>0.97799999999999998</v>
      </c>
      <c r="L1983" s="1">
        <v>19</v>
      </c>
      <c r="M1983">
        <v>19</v>
      </c>
      <c r="N1983">
        <v>40</v>
      </c>
      <c r="O1983" s="1">
        <v>40</v>
      </c>
      <c r="P1983">
        <v>4.9000000000000004</v>
      </c>
      <c r="Q1983">
        <v>40</v>
      </c>
      <c r="R1983">
        <v>6.9</v>
      </c>
      <c r="S1983">
        <v>40</v>
      </c>
      <c r="T1983">
        <v>8.8000000000000007</v>
      </c>
      <c r="U1983">
        <v>40</v>
      </c>
      <c r="V1983">
        <v>7.9</v>
      </c>
      <c r="W1983">
        <v>40</v>
      </c>
      <c r="X1983">
        <v>8</v>
      </c>
    </row>
    <row r="1984" spans="1:24" x14ac:dyDescent="0.3">
      <c r="A1984" s="6" t="s">
        <v>20891</v>
      </c>
      <c r="B1984" s="52" t="s">
        <v>10160</v>
      </c>
      <c r="C1984" s="6" t="s">
        <v>20893</v>
      </c>
      <c r="D1984" s="6" t="s">
        <v>20892</v>
      </c>
      <c r="E1984" s="5">
        <v>259</v>
      </c>
      <c r="F1984" s="6">
        <v>30</v>
      </c>
      <c r="G1984" s="1">
        <v>1.081</v>
      </c>
      <c r="H1984">
        <v>1.2170000000000001</v>
      </c>
      <c r="I1984">
        <v>1.512</v>
      </c>
      <c r="J1984">
        <v>1.677</v>
      </c>
      <c r="K1984">
        <v>1.5429999999999999</v>
      </c>
      <c r="L1984" s="1">
        <v>2</v>
      </c>
      <c r="M1984">
        <v>2</v>
      </c>
      <c r="N1984">
        <v>2</v>
      </c>
      <c r="O1984" s="1">
        <v>2</v>
      </c>
      <c r="P1984">
        <v>0.9</v>
      </c>
      <c r="Q1984">
        <v>2</v>
      </c>
      <c r="R1984">
        <v>15.8</v>
      </c>
      <c r="S1984">
        <v>2</v>
      </c>
      <c r="T1984">
        <v>28.3</v>
      </c>
      <c r="U1984">
        <v>2</v>
      </c>
      <c r="V1984">
        <v>27.9</v>
      </c>
      <c r="W1984">
        <v>2</v>
      </c>
      <c r="X1984">
        <v>20.8</v>
      </c>
    </row>
    <row r="1985" spans="1:24" x14ac:dyDescent="0.3">
      <c r="A1985" s="6" t="s">
        <v>2509</v>
      </c>
      <c r="B1985" s="52" t="s">
        <v>2508</v>
      </c>
      <c r="C1985" s="6" t="s">
        <v>5002</v>
      </c>
      <c r="D1985" s="6" t="s">
        <v>2510</v>
      </c>
      <c r="E1985" s="5">
        <v>412</v>
      </c>
      <c r="F1985" s="6">
        <v>44.5</v>
      </c>
      <c r="G1985" s="1">
        <v>0.995</v>
      </c>
      <c r="H1985">
        <v>0.99099999999999999</v>
      </c>
      <c r="I1985">
        <v>1.0409999999999999</v>
      </c>
      <c r="J1985">
        <v>0.92400000000000004</v>
      </c>
      <c r="K1985">
        <v>0.98799999999999999</v>
      </c>
      <c r="L1985" s="1">
        <v>10</v>
      </c>
      <c r="M1985">
        <v>10</v>
      </c>
      <c r="N1985">
        <v>16</v>
      </c>
      <c r="O1985" s="1">
        <v>16</v>
      </c>
      <c r="P1985">
        <v>6</v>
      </c>
      <c r="Q1985">
        <v>16</v>
      </c>
      <c r="R1985">
        <v>5.8</v>
      </c>
      <c r="S1985">
        <v>16</v>
      </c>
      <c r="T1985">
        <v>7.9</v>
      </c>
      <c r="U1985">
        <v>16</v>
      </c>
      <c r="V1985">
        <v>11.2</v>
      </c>
      <c r="W1985">
        <v>16</v>
      </c>
      <c r="X1985">
        <v>8.4</v>
      </c>
    </row>
    <row r="1986" spans="1:24" x14ac:dyDescent="0.3">
      <c r="A1986" s="6" t="s">
        <v>20894</v>
      </c>
      <c r="B1986" s="52" t="s">
        <v>10162</v>
      </c>
      <c r="C1986" s="6" t="s">
        <v>20896</v>
      </c>
      <c r="D1986" s="6" t="s">
        <v>20895</v>
      </c>
      <c r="E1986" s="5">
        <v>349</v>
      </c>
      <c r="F1986" s="6">
        <v>38.200000000000003</v>
      </c>
      <c r="G1986" s="1">
        <v>1.091</v>
      </c>
      <c r="H1986">
        <v>1.032</v>
      </c>
      <c r="I1986">
        <v>1.1279999999999999</v>
      </c>
      <c r="J1986">
        <v>1.1539999999999999</v>
      </c>
      <c r="K1986">
        <v>1.1559999999999999</v>
      </c>
      <c r="L1986" s="1">
        <v>2</v>
      </c>
      <c r="M1986">
        <v>2</v>
      </c>
      <c r="N1986">
        <v>2</v>
      </c>
      <c r="O1986" s="1">
        <v>2</v>
      </c>
      <c r="P1986">
        <v>5.5</v>
      </c>
      <c r="Q1986">
        <v>2</v>
      </c>
      <c r="R1986">
        <v>6.4</v>
      </c>
      <c r="S1986">
        <v>2</v>
      </c>
      <c r="T1986">
        <v>6.7</v>
      </c>
      <c r="U1986">
        <v>2</v>
      </c>
      <c r="V1986">
        <v>13.1</v>
      </c>
      <c r="W1986">
        <v>2</v>
      </c>
      <c r="X1986">
        <v>11</v>
      </c>
    </row>
    <row r="1987" spans="1:24" x14ac:dyDescent="0.3">
      <c r="A1987" s="6" t="s">
        <v>20897</v>
      </c>
      <c r="B1987" s="52" t="s">
        <v>10164</v>
      </c>
      <c r="C1987" s="6" t="s">
        <v>20899</v>
      </c>
      <c r="D1987" s="6" t="s">
        <v>20898</v>
      </c>
      <c r="E1987" s="5">
        <v>587</v>
      </c>
      <c r="F1987" s="6">
        <v>65.2</v>
      </c>
      <c r="G1987" s="1">
        <v>0.89900000000000002</v>
      </c>
      <c r="H1987">
        <v>0.998</v>
      </c>
      <c r="I1987">
        <v>0.97199999999999998</v>
      </c>
      <c r="J1987">
        <v>1.032</v>
      </c>
      <c r="K1987">
        <v>0.98199999999999998</v>
      </c>
      <c r="L1987" s="1">
        <v>5</v>
      </c>
      <c r="M1987">
        <v>5</v>
      </c>
      <c r="N1987">
        <v>6</v>
      </c>
      <c r="O1987" s="1">
        <v>6</v>
      </c>
      <c r="P1987">
        <v>18.399999999999999</v>
      </c>
      <c r="Q1987">
        <v>6</v>
      </c>
      <c r="R1987">
        <v>6.8</v>
      </c>
      <c r="S1987">
        <v>6</v>
      </c>
      <c r="T1987">
        <v>12.4</v>
      </c>
      <c r="U1987">
        <v>6</v>
      </c>
      <c r="V1987">
        <v>18.5</v>
      </c>
      <c r="W1987">
        <v>6</v>
      </c>
      <c r="X1987">
        <v>10.8</v>
      </c>
    </row>
    <row r="1988" spans="1:24" x14ac:dyDescent="0.3">
      <c r="A1988" s="6" t="s">
        <v>20900</v>
      </c>
      <c r="B1988" s="52" t="s">
        <v>10166</v>
      </c>
      <c r="C1988" s="6" t="s">
        <v>20902</v>
      </c>
      <c r="D1988" s="6" t="s">
        <v>20901</v>
      </c>
      <c r="E1988" s="5">
        <v>579</v>
      </c>
      <c r="F1988" s="6">
        <v>64.400000000000006</v>
      </c>
      <c r="G1988" s="1">
        <v>0.82599999999999996</v>
      </c>
      <c r="H1988">
        <v>0.93400000000000005</v>
      </c>
      <c r="I1988">
        <v>1.1839999999999999</v>
      </c>
      <c r="J1988">
        <v>1.1739999999999999</v>
      </c>
      <c r="K1988">
        <v>1.0029999999999999</v>
      </c>
      <c r="L1988" s="1">
        <v>3</v>
      </c>
      <c r="M1988">
        <v>3</v>
      </c>
      <c r="N1988">
        <v>4</v>
      </c>
      <c r="O1988" s="1">
        <v>4</v>
      </c>
      <c r="P1988">
        <v>14</v>
      </c>
      <c r="Q1988">
        <v>4</v>
      </c>
      <c r="R1988">
        <v>10.9</v>
      </c>
      <c r="S1988">
        <v>4</v>
      </c>
      <c r="T1988">
        <v>8.1</v>
      </c>
      <c r="U1988">
        <v>4</v>
      </c>
      <c r="V1988">
        <v>6.4</v>
      </c>
      <c r="W1988">
        <v>4</v>
      </c>
      <c r="X1988">
        <v>18.100000000000001</v>
      </c>
    </row>
    <row r="1989" spans="1:24" x14ac:dyDescent="0.3">
      <c r="A1989" s="6" t="s">
        <v>3018</v>
      </c>
      <c r="B1989" s="52" t="s">
        <v>3017</v>
      </c>
      <c r="C1989" s="6" t="s">
        <v>4846</v>
      </c>
      <c r="D1989" s="6" t="s">
        <v>3019</v>
      </c>
      <c r="E1989" s="5">
        <v>2391</v>
      </c>
      <c r="F1989" s="6">
        <v>247.9</v>
      </c>
      <c r="G1989" s="1">
        <v>1.101</v>
      </c>
      <c r="H1989">
        <v>1.857</v>
      </c>
      <c r="I1989">
        <v>41.268999999999998</v>
      </c>
      <c r="J1989">
        <v>3.6999999999999998E-2</v>
      </c>
      <c r="K1989">
        <v>0.317</v>
      </c>
      <c r="L1989" s="1">
        <v>1</v>
      </c>
      <c r="M1989">
        <v>1</v>
      </c>
      <c r="N1989">
        <v>1</v>
      </c>
      <c r="O1989" s="1">
        <v>1</v>
      </c>
      <c r="P1989" t="s">
        <v>5</v>
      </c>
      <c r="Q1989">
        <v>1</v>
      </c>
      <c r="R1989" t="s">
        <v>5</v>
      </c>
      <c r="S1989">
        <v>1</v>
      </c>
      <c r="T1989" t="s">
        <v>5</v>
      </c>
      <c r="U1989">
        <v>1</v>
      </c>
      <c r="V1989" t="s">
        <v>5</v>
      </c>
      <c r="W1989">
        <v>1</v>
      </c>
      <c r="X1989" t="s">
        <v>5</v>
      </c>
    </row>
    <row r="1990" spans="1:24" x14ac:dyDescent="0.3">
      <c r="A1990" s="6" t="s">
        <v>20903</v>
      </c>
      <c r="B1990" s="52" t="s">
        <v>10168</v>
      </c>
      <c r="C1990" s="6" t="s">
        <v>20905</v>
      </c>
      <c r="D1990" s="6" t="s">
        <v>20904</v>
      </c>
      <c r="E1990" s="5">
        <v>452</v>
      </c>
      <c r="F1990" s="6">
        <v>50.9</v>
      </c>
      <c r="G1990" s="1">
        <v>0.96499999999999997</v>
      </c>
      <c r="H1990">
        <v>0.90600000000000003</v>
      </c>
      <c r="I1990">
        <v>0.86099999999999999</v>
      </c>
      <c r="J1990">
        <v>1.302</v>
      </c>
      <c r="K1990">
        <v>0.88500000000000001</v>
      </c>
      <c r="L1990" s="1">
        <v>8</v>
      </c>
      <c r="M1990">
        <v>8</v>
      </c>
      <c r="N1990">
        <v>11</v>
      </c>
      <c r="O1990" s="1">
        <v>11</v>
      </c>
      <c r="P1990">
        <v>5.8</v>
      </c>
      <c r="Q1990">
        <v>11</v>
      </c>
      <c r="R1990">
        <v>10.9</v>
      </c>
      <c r="S1990">
        <v>11</v>
      </c>
      <c r="T1990">
        <v>14.2</v>
      </c>
      <c r="U1990">
        <v>11</v>
      </c>
      <c r="V1990">
        <v>11.3</v>
      </c>
      <c r="W1990">
        <v>11</v>
      </c>
      <c r="X1990">
        <v>10</v>
      </c>
    </row>
    <row r="1991" spans="1:24" x14ac:dyDescent="0.3">
      <c r="A1991" s="6" t="s">
        <v>20908</v>
      </c>
      <c r="B1991" s="52" t="s">
        <v>10170</v>
      </c>
      <c r="C1991" s="6" t="s">
        <v>20910</v>
      </c>
      <c r="D1991" s="6" t="s">
        <v>20909</v>
      </c>
      <c r="E1991" s="5">
        <v>1269</v>
      </c>
      <c r="F1991" s="6">
        <v>144.69999999999999</v>
      </c>
      <c r="G1991" s="1">
        <v>0.998</v>
      </c>
      <c r="H1991">
        <v>1.0209999999999999</v>
      </c>
      <c r="I1991">
        <v>1.0980000000000001</v>
      </c>
      <c r="J1991">
        <v>1.169</v>
      </c>
      <c r="K1991">
        <v>1.032</v>
      </c>
      <c r="L1991" s="1">
        <v>28</v>
      </c>
      <c r="M1991">
        <v>30</v>
      </c>
      <c r="N1991">
        <v>51</v>
      </c>
      <c r="O1991" s="1">
        <v>45</v>
      </c>
      <c r="P1991">
        <v>7.1</v>
      </c>
      <c r="Q1991">
        <v>45</v>
      </c>
      <c r="R1991">
        <v>10.4</v>
      </c>
      <c r="S1991">
        <v>45</v>
      </c>
      <c r="T1991">
        <v>17</v>
      </c>
      <c r="U1991">
        <v>45</v>
      </c>
      <c r="V1991">
        <v>11.2</v>
      </c>
      <c r="W1991">
        <v>45</v>
      </c>
      <c r="X1991">
        <v>10.4</v>
      </c>
    </row>
    <row r="1992" spans="1:24" x14ac:dyDescent="0.3">
      <c r="A1992" s="6" t="s">
        <v>20906</v>
      </c>
      <c r="B1992" s="52" t="s">
        <v>10170</v>
      </c>
      <c r="D1992" s="6" t="s">
        <v>20907</v>
      </c>
      <c r="E1992" s="5">
        <v>117</v>
      </c>
      <c r="F1992" s="6">
        <v>13.1</v>
      </c>
      <c r="G1992" s="1">
        <v>0.999</v>
      </c>
      <c r="H1992">
        <v>0.90900000000000003</v>
      </c>
      <c r="I1992">
        <v>0.90700000000000003</v>
      </c>
      <c r="J1992">
        <v>0.91</v>
      </c>
      <c r="K1992">
        <v>0.82099999999999995</v>
      </c>
      <c r="L1992" s="1">
        <v>1</v>
      </c>
      <c r="M1992">
        <v>3</v>
      </c>
      <c r="N1992">
        <v>7</v>
      </c>
      <c r="O1992" s="1">
        <v>1</v>
      </c>
      <c r="P1992" t="s">
        <v>5</v>
      </c>
      <c r="Q1992">
        <v>1</v>
      </c>
      <c r="R1992" t="s">
        <v>5</v>
      </c>
      <c r="S1992">
        <v>1</v>
      </c>
      <c r="T1992" t="s">
        <v>5</v>
      </c>
      <c r="U1992">
        <v>1</v>
      </c>
      <c r="V1992" t="s">
        <v>5</v>
      </c>
      <c r="W1992">
        <v>1</v>
      </c>
      <c r="X1992" t="s">
        <v>5</v>
      </c>
    </row>
    <row r="1993" spans="1:24" x14ac:dyDescent="0.3">
      <c r="A1993" s="6" t="s">
        <v>2811</v>
      </c>
      <c r="B1993" s="52" t="s">
        <v>2810</v>
      </c>
      <c r="C1993" s="6" t="s">
        <v>4910</v>
      </c>
      <c r="D1993" s="6" t="s">
        <v>2812</v>
      </c>
      <c r="E1993" s="5">
        <v>2647</v>
      </c>
      <c r="F1993" s="6">
        <v>280.60000000000002</v>
      </c>
      <c r="G1993" s="1">
        <v>1.024</v>
      </c>
      <c r="H1993">
        <v>1.052</v>
      </c>
      <c r="I1993">
        <v>1.246</v>
      </c>
      <c r="J1993">
        <v>1.3069999999999999</v>
      </c>
      <c r="K1993">
        <v>1.2430000000000001</v>
      </c>
      <c r="L1993" s="1">
        <v>97</v>
      </c>
      <c r="M1993">
        <v>106</v>
      </c>
      <c r="N1993">
        <v>254</v>
      </c>
      <c r="O1993" s="1">
        <v>238</v>
      </c>
      <c r="P1993">
        <v>6.6</v>
      </c>
      <c r="Q1993">
        <v>239</v>
      </c>
      <c r="R1993">
        <v>8.9</v>
      </c>
      <c r="S1993">
        <v>239</v>
      </c>
      <c r="T1993">
        <v>12.5</v>
      </c>
      <c r="U1993">
        <v>238</v>
      </c>
      <c r="V1993">
        <v>12</v>
      </c>
      <c r="W1993">
        <v>239</v>
      </c>
      <c r="X1993">
        <v>12.3</v>
      </c>
    </row>
    <row r="1994" spans="1:24" x14ac:dyDescent="0.3">
      <c r="A1994" s="6" t="s">
        <v>2464</v>
      </c>
      <c r="B1994" s="52" t="s">
        <v>2463</v>
      </c>
      <c r="C1994" s="6" t="s">
        <v>5015</v>
      </c>
      <c r="D1994" s="6" t="s">
        <v>2465</v>
      </c>
      <c r="E1994" s="5">
        <v>2602</v>
      </c>
      <c r="F1994" s="6">
        <v>278</v>
      </c>
      <c r="G1994" s="1">
        <v>1.0089999999999999</v>
      </c>
      <c r="H1994">
        <v>1.1559999999999999</v>
      </c>
      <c r="I1994">
        <v>1.246</v>
      </c>
      <c r="J1994">
        <v>1.264</v>
      </c>
      <c r="K1994">
        <v>1.288</v>
      </c>
      <c r="L1994" s="1">
        <v>60</v>
      </c>
      <c r="M1994">
        <v>70</v>
      </c>
      <c r="N1994">
        <v>103</v>
      </c>
      <c r="O1994" s="1">
        <v>86</v>
      </c>
      <c r="P1994">
        <v>7.6</v>
      </c>
      <c r="Q1994">
        <v>86</v>
      </c>
      <c r="R1994">
        <v>7.9</v>
      </c>
      <c r="S1994">
        <v>86</v>
      </c>
      <c r="T1994">
        <v>11.4</v>
      </c>
      <c r="U1994">
        <v>86</v>
      </c>
      <c r="V1994">
        <v>12</v>
      </c>
      <c r="W1994">
        <v>86</v>
      </c>
      <c r="X1994">
        <v>13</v>
      </c>
    </row>
    <row r="1995" spans="1:24" x14ac:dyDescent="0.3">
      <c r="A1995" s="6" t="s">
        <v>20911</v>
      </c>
      <c r="B1995" s="52" t="s">
        <v>10172</v>
      </c>
      <c r="C1995" s="6" t="s">
        <v>20913</v>
      </c>
      <c r="D1995" s="6" t="s">
        <v>20912</v>
      </c>
      <c r="E1995" s="5">
        <v>2725</v>
      </c>
      <c r="F1995" s="6">
        <v>290.8</v>
      </c>
      <c r="G1995" s="1">
        <v>0.86099999999999999</v>
      </c>
      <c r="H1995">
        <v>1.24</v>
      </c>
      <c r="I1995">
        <v>1.3129999999999999</v>
      </c>
      <c r="J1995">
        <v>1.3580000000000001</v>
      </c>
      <c r="K1995">
        <v>1.1679999999999999</v>
      </c>
      <c r="L1995" s="1">
        <v>1</v>
      </c>
      <c r="M1995">
        <v>11</v>
      </c>
      <c r="N1995">
        <v>15</v>
      </c>
      <c r="O1995" s="1">
        <v>1</v>
      </c>
      <c r="P1995" t="s">
        <v>5</v>
      </c>
      <c r="Q1995">
        <v>1</v>
      </c>
      <c r="R1995" t="s">
        <v>5</v>
      </c>
      <c r="S1995">
        <v>1</v>
      </c>
      <c r="T1995" t="s">
        <v>5</v>
      </c>
      <c r="U1995">
        <v>1</v>
      </c>
      <c r="V1995" t="s">
        <v>5</v>
      </c>
      <c r="W1995">
        <v>1</v>
      </c>
      <c r="X1995" t="s">
        <v>5</v>
      </c>
    </row>
    <row r="1996" spans="1:24" x14ac:dyDescent="0.3">
      <c r="A1996" s="6" t="s">
        <v>20914</v>
      </c>
      <c r="B1996" s="52" t="s">
        <v>10174</v>
      </c>
      <c r="D1996" s="6" t="s">
        <v>20915</v>
      </c>
      <c r="E1996" s="5">
        <v>379</v>
      </c>
      <c r="F1996" s="6">
        <v>42.1</v>
      </c>
      <c r="G1996" s="1">
        <v>1.07</v>
      </c>
      <c r="H1996">
        <v>0.88800000000000001</v>
      </c>
      <c r="I1996">
        <v>1.165</v>
      </c>
      <c r="J1996">
        <v>1.349</v>
      </c>
      <c r="K1996">
        <v>0.96399999999999997</v>
      </c>
      <c r="L1996" s="1">
        <v>5</v>
      </c>
      <c r="M1996">
        <v>5</v>
      </c>
      <c r="N1996">
        <v>5</v>
      </c>
      <c r="O1996" s="1">
        <v>5</v>
      </c>
      <c r="P1996">
        <v>3.7</v>
      </c>
      <c r="Q1996">
        <v>5</v>
      </c>
      <c r="R1996">
        <v>0.4</v>
      </c>
      <c r="S1996">
        <v>5</v>
      </c>
      <c r="T1996">
        <v>8.6</v>
      </c>
      <c r="U1996">
        <v>5</v>
      </c>
      <c r="V1996">
        <v>10.1</v>
      </c>
      <c r="W1996">
        <v>5</v>
      </c>
      <c r="X1996">
        <v>5.9</v>
      </c>
    </row>
    <row r="1997" spans="1:24" x14ac:dyDescent="0.3">
      <c r="A1997" s="6" t="s">
        <v>20916</v>
      </c>
      <c r="B1997" s="52" t="s">
        <v>10176</v>
      </c>
      <c r="D1997" s="6" t="s">
        <v>20917</v>
      </c>
      <c r="E1997" s="5">
        <v>428</v>
      </c>
      <c r="F1997" s="6">
        <v>47.1</v>
      </c>
      <c r="G1997" s="1">
        <v>1.0840000000000001</v>
      </c>
      <c r="H1997">
        <v>0.84099999999999997</v>
      </c>
      <c r="I1997">
        <v>0.93700000000000006</v>
      </c>
      <c r="J1997">
        <v>1.234</v>
      </c>
      <c r="K1997">
        <v>0.88400000000000001</v>
      </c>
      <c r="L1997" s="1">
        <v>10</v>
      </c>
      <c r="M1997">
        <v>10</v>
      </c>
      <c r="N1997">
        <v>11</v>
      </c>
      <c r="O1997" s="1">
        <v>11</v>
      </c>
      <c r="P1997">
        <v>5.7</v>
      </c>
      <c r="Q1997">
        <v>11</v>
      </c>
      <c r="R1997">
        <v>13.2</v>
      </c>
      <c r="S1997">
        <v>11</v>
      </c>
      <c r="T1997">
        <v>7.3</v>
      </c>
      <c r="U1997">
        <v>11</v>
      </c>
      <c r="V1997">
        <v>9</v>
      </c>
      <c r="W1997">
        <v>11</v>
      </c>
      <c r="X1997">
        <v>7.8</v>
      </c>
    </row>
    <row r="1998" spans="1:24" x14ac:dyDescent="0.3">
      <c r="A1998" s="6" t="s">
        <v>20918</v>
      </c>
      <c r="B1998" s="52" t="s">
        <v>10178</v>
      </c>
      <c r="C1998" s="6" t="s">
        <v>20920</v>
      </c>
      <c r="D1998" s="6" t="s">
        <v>20919</v>
      </c>
      <c r="E1998" s="5">
        <v>140</v>
      </c>
      <c r="F1998" s="6">
        <v>14.6</v>
      </c>
      <c r="G1998" s="1">
        <v>1.056</v>
      </c>
      <c r="H1998">
        <v>1.222</v>
      </c>
      <c r="I1998">
        <v>1.149</v>
      </c>
      <c r="J1998">
        <v>1.0609999999999999</v>
      </c>
      <c r="K1998">
        <v>1.151</v>
      </c>
      <c r="L1998" s="1">
        <v>2</v>
      </c>
      <c r="M1998">
        <v>2</v>
      </c>
      <c r="N1998">
        <v>2</v>
      </c>
      <c r="O1998" s="1">
        <v>2</v>
      </c>
      <c r="P1998">
        <v>2.9</v>
      </c>
      <c r="Q1998">
        <v>2</v>
      </c>
      <c r="R1998">
        <v>12.3</v>
      </c>
      <c r="S1998">
        <v>2</v>
      </c>
      <c r="T1998">
        <v>5.0999999999999996</v>
      </c>
      <c r="U1998">
        <v>2</v>
      </c>
      <c r="V1998">
        <v>12.2</v>
      </c>
      <c r="W1998">
        <v>2</v>
      </c>
      <c r="X1998">
        <v>7.4</v>
      </c>
    </row>
    <row r="1999" spans="1:24" x14ac:dyDescent="0.3">
      <c r="A1999" s="6" t="s">
        <v>3917</v>
      </c>
      <c r="B1999" s="52" t="s">
        <v>209</v>
      </c>
      <c r="C1999" s="6" t="s">
        <v>4574</v>
      </c>
      <c r="D1999" s="6" t="s">
        <v>3918</v>
      </c>
      <c r="E1999" s="5">
        <v>1100</v>
      </c>
      <c r="F1999" s="6">
        <v>121.8</v>
      </c>
      <c r="G1999" s="1">
        <v>0.98899999999999999</v>
      </c>
      <c r="H1999">
        <v>1.0669999999999999</v>
      </c>
      <c r="I1999">
        <v>1.107</v>
      </c>
      <c r="J1999">
        <v>1.0049999999999999</v>
      </c>
      <c r="K1999">
        <v>1.141</v>
      </c>
      <c r="L1999" s="1">
        <v>11</v>
      </c>
      <c r="M1999">
        <v>25</v>
      </c>
      <c r="N1999">
        <v>43</v>
      </c>
      <c r="O1999" s="1">
        <v>16</v>
      </c>
      <c r="P1999">
        <v>10.8</v>
      </c>
      <c r="Q1999">
        <v>16</v>
      </c>
      <c r="R1999">
        <v>7.7</v>
      </c>
      <c r="S1999">
        <v>16</v>
      </c>
      <c r="T1999">
        <v>14.1</v>
      </c>
      <c r="U1999">
        <v>16</v>
      </c>
      <c r="V1999">
        <v>16.2</v>
      </c>
      <c r="W1999">
        <v>16</v>
      </c>
      <c r="X1999">
        <v>9.6</v>
      </c>
    </row>
    <row r="2000" spans="1:24" x14ac:dyDescent="0.3">
      <c r="A2000" s="6" t="s">
        <v>20921</v>
      </c>
      <c r="B2000" s="52" t="s">
        <v>209</v>
      </c>
      <c r="D2000" s="6" t="s">
        <v>20922</v>
      </c>
      <c r="E2000" s="5">
        <v>682</v>
      </c>
      <c r="F2000" s="6">
        <v>74.599999999999994</v>
      </c>
      <c r="G2000" s="1">
        <v>1.0609999999999999</v>
      </c>
      <c r="H2000">
        <v>1.1719999999999999</v>
      </c>
      <c r="I2000">
        <v>1.3120000000000001</v>
      </c>
      <c r="J2000">
        <v>0.94499999999999995</v>
      </c>
      <c r="K2000">
        <v>1.3779999999999999</v>
      </c>
      <c r="L2000" s="1">
        <v>2</v>
      </c>
      <c r="M2000">
        <v>16</v>
      </c>
      <c r="N2000">
        <v>30</v>
      </c>
      <c r="O2000" s="1">
        <v>3</v>
      </c>
      <c r="P2000">
        <v>18.3</v>
      </c>
      <c r="Q2000">
        <v>3</v>
      </c>
      <c r="R2000">
        <v>12.2</v>
      </c>
      <c r="S2000">
        <v>3</v>
      </c>
      <c r="T2000">
        <v>26.3</v>
      </c>
      <c r="U2000">
        <v>3</v>
      </c>
      <c r="V2000">
        <v>2.5</v>
      </c>
      <c r="W2000">
        <v>3</v>
      </c>
      <c r="X2000">
        <v>0.4</v>
      </c>
    </row>
    <row r="2001" spans="1:24" x14ac:dyDescent="0.3">
      <c r="A2001" s="6" t="s">
        <v>2047</v>
      </c>
      <c r="B2001" s="52" t="s">
        <v>2046</v>
      </c>
      <c r="D2001" s="6" t="s">
        <v>2048</v>
      </c>
      <c r="E2001" s="5">
        <v>1027</v>
      </c>
      <c r="F2001" s="6">
        <v>117</v>
      </c>
      <c r="G2001" s="1">
        <v>1.115</v>
      </c>
      <c r="H2001">
        <v>1.0740000000000001</v>
      </c>
      <c r="I2001">
        <v>1.923</v>
      </c>
      <c r="J2001">
        <v>2.8319999999999999</v>
      </c>
      <c r="K2001">
        <v>2.56</v>
      </c>
      <c r="L2001" s="1">
        <v>1</v>
      </c>
      <c r="M2001">
        <v>1</v>
      </c>
      <c r="N2001">
        <v>1</v>
      </c>
      <c r="O2001" s="1">
        <v>1</v>
      </c>
      <c r="P2001" t="s">
        <v>5</v>
      </c>
      <c r="Q2001">
        <v>1</v>
      </c>
      <c r="R2001" t="s">
        <v>5</v>
      </c>
      <c r="S2001">
        <v>1</v>
      </c>
      <c r="T2001" t="s">
        <v>5</v>
      </c>
      <c r="U2001">
        <v>1</v>
      </c>
      <c r="V2001" t="s">
        <v>5</v>
      </c>
      <c r="W2001">
        <v>1</v>
      </c>
      <c r="X2001" t="s">
        <v>5</v>
      </c>
    </row>
    <row r="2002" spans="1:24" x14ac:dyDescent="0.3">
      <c r="A2002" s="6" t="s">
        <v>20923</v>
      </c>
      <c r="B2002" s="52" t="s">
        <v>10180</v>
      </c>
      <c r="D2002" s="6" t="s">
        <v>20924</v>
      </c>
      <c r="E2002" s="5">
        <v>582</v>
      </c>
      <c r="F2002" s="6">
        <v>65.8</v>
      </c>
      <c r="G2002" s="1">
        <v>1.0149999999999999</v>
      </c>
      <c r="H2002">
        <v>0.92200000000000004</v>
      </c>
      <c r="I2002">
        <v>0.499</v>
      </c>
      <c r="J2002">
        <v>0.41399999999999998</v>
      </c>
      <c r="K2002">
        <v>1.069</v>
      </c>
      <c r="L2002" s="1">
        <v>10</v>
      </c>
      <c r="M2002">
        <v>13</v>
      </c>
      <c r="N2002">
        <v>16</v>
      </c>
      <c r="O2002" s="1">
        <v>13</v>
      </c>
      <c r="P2002">
        <v>11.7</v>
      </c>
      <c r="Q2002">
        <v>13</v>
      </c>
      <c r="R2002">
        <v>14.9</v>
      </c>
      <c r="S2002">
        <v>13</v>
      </c>
      <c r="T2002">
        <v>49.1</v>
      </c>
      <c r="U2002">
        <v>13</v>
      </c>
      <c r="V2002">
        <v>73.2</v>
      </c>
      <c r="W2002">
        <v>13</v>
      </c>
      <c r="X2002">
        <v>12.4</v>
      </c>
    </row>
    <row r="2003" spans="1:24" x14ac:dyDescent="0.3">
      <c r="A2003" s="6" t="s">
        <v>20925</v>
      </c>
      <c r="B2003" s="52" t="s">
        <v>10182</v>
      </c>
      <c r="D2003" s="6" t="s">
        <v>20926</v>
      </c>
      <c r="E2003" s="5">
        <v>127</v>
      </c>
      <c r="F2003" s="6">
        <v>14.1</v>
      </c>
      <c r="G2003" s="1">
        <v>1.2190000000000001</v>
      </c>
      <c r="H2003">
        <v>1.1719999999999999</v>
      </c>
      <c r="I2003">
        <v>1.3080000000000001</v>
      </c>
      <c r="J2003">
        <v>1.2909999999999999</v>
      </c>
      <c r="K2003">
        <v>1.1850000000000001</v>
      </c>
      <c r="L2003" s="1">
        <v>1</v>
      </c>
      <c r="M2003">
        <v>1</v>
      </c>
      <c r="N2003">
        <v>1</v>
      </c>
      <c r="O2003" s="1">
        <v>1</v>
      </c>
      <c r="P2003" t="s">
        <v>5</v>
      </c>
      <c r="Q2003">
        <v>1</v>
      </c>
      <c r="R2003" t="s">
        <v>5</v>
      </c>
      <c r="S2003">
        <v>1</v>
      </c>
      <c r="T2003" t="s">
        <v>5</v>
      </c>
      <c r="U2003">
        <v>1</v>
      </c>
      <c r="V2003" t="s">
        <v>5</v>
      </c>
      <c r="W2003">
        <v>1</v>
      </c>
      <c r="X2003" t="s">
        <v>5</v>
      </c>
    </row>
    <row r="2004" spans="1:24" x14ac:dyDescent="0.3">
      <c r="A2004" s="6" t="s">
        <v>20927</v>
      </c>
      <c r="B2004" s="52" t="s">
        <v>10184</v>
      </c>
      <c r="D2004" s="6" t="s">
        <v>20928</v>
      </c>
      <c r="E2004" s="5">
        <v>608</v>
      </c>
      <c r="F2004" s="6">
        <v>70.3</v>
      </c>
      <c r="G2004" s="1">
        <v>1.0289999999999999</v>
      </c>
      <c r="H2004">
        <v>1.089</v>
      </c>
      <c r="I2004">
        <v>1.1950000000000001</v>
      </c>
      <c r="J2004">
        <v>1.1040000000000001</v>
      </c>
      <c r="K2004">
        <v>1.3380000000000001</v>
      </c>
      <c r="L2004" s="1">
        <v>23</v>
      </c>
      <c r="M2004">
        <v>23</v>
      </c>
      <c r="N2004">
        <v>30</v>
      </c>
      <c r="O2004" s="1">
        <v>30</v>
      </c>
      <c r="P2004">
        <v>11.1</v>
      </c>
      <c r="Q2004">
        <v>30</v>
      </c>
      <c r="R2004">
        <v>15.7</v>
      </c>
      <c r="S2004">
        <v>30</v>
      </c>
      <c r="T2004">
        <v>25.7</v>
      </c>
      <c r="U2004">
        <v>30</v>
      </c>
      <c r="V2004">
        <v>15.5</v>
      </c>
      <c r="W2004">
        <v>30</v>
      </c>
      <c r="X2004">
        <v>12.1</v>
      </c>
    </row>
    <row r="2005" spans="1:24" x14ac:dyDescent="0.3">
      <c r="A2005" s="6" t="s">
        <v>20929</v>
      </c>
      <c r="B2005" s="52" t="s">
        <v>10186</v>
      </c>
      <c r="C2005" s="6" t="s">
        <v>20931</v>
      </c>
      <c r="D2005" s="6" t="s">
        <v>20930</v>
      </c>
      <c r="E2005" s="5">
        <v>1017</v>
      </c>
      <c r="F2005" s="6">
        <v>110.2</v>
      </c>
      <c r="G2005" s="1">
        <v>0.98299999999999998</v>
      </c>
      <c r="H2005">
        <v>0.85799999999999998</v>
      </c>
      <c r="I2005">
        <v>0.74099999999999999</v>
      </c>
      <c r="J2005">
        <v>0.73299999999999998</v>
      </c>
      <c r="K2005">
        <v>0.83</v>
      </c>
      <c r="L2005" s="1">
        <v>9</v>
      </c>
      <c r="M2005">
        <v>9</v>
      </c>
      <c r="N2005">
        <v>9</v>
      </c>
      <c r="O2005" s="1">
        <v>9</v>
      </c>
      <c r="P2005">
        <v>5.2</v>
      </c>
      <c r="Q2005">
        <v>9</v>
      </c>
      <c r="R2005">
        <v>6.5</v>
      </c>
      <c r="S2005">
        <v>9</v>
      </c>
      <c r="T2005">
        <v>4.9000000000000004</v>
      </c>
      <c r="U2005">
        <v>9</v>
      </c>
      <c r="V2005">
        <v>9.1999999999999993</v>
      </c>
      <c r="W2005">
        <v>9</v>
      </c>
      <c r="X2005">
        <v>7</v>
      </c>
    </row>
    <row r="2006" spans="1:24" x14ac:dyDescent="0.3">
      <c r="A2006" s="6" t="s">
        <v>1754</v>
      </c>
      <c r="B2006" s="52" t="s">
        <v>1753</v>
      </c>
      <c r="C2006" s="6" t="s">
        <v>5222</v>
      </c>
      <c r="D2006" s="6" t="s">
        <v>1755</v>
      </c>
      <c r="E2006" s="5">
        <v>1198</v>
      </c>
      <c r="F2006" s="6">
        <v>131.80000000000001</v>
      </c>
      <c r="G2006" s="1">
        <v>0.98399999999999999</v>
      </c>
      <c r="H2006">
        <v>1.139</v>
      </c>
      <c r="I2006">
        <v>1.08</v>
      </c>
      <c r="J2006">
        <v>1.0269999999999999</v>
      </c>
      <c r="K2006">
        <v>1.153</v>
      </c>
      <c r="L2006" s="1">
        <v>17</v>
      </c>
      <c r="M2006">
        <v>17</v>
      </c>
      <c r="N2006">
        <v>17</v>
      </c>
      <c r="O2006" s="1">
        <v>17</v>
      </c>
      <c r="P2006">
        <v>23.9</v>
      </c>
      <c r="Q2006">
        <v>17</v>
      </c>
      <c r="R2006">
        <v>11.2</v>
      </c>
      <c r="S2006">
        <v>17</v>
      </c>
      <c r="T2006">
        <v>17.3</v>
      </c>
      <c r="U2006">
        <v>17</v>
      </c>
      <c r="V2006">
        <v>21</v>
      </c>
      <c r="W2006">
        <v>17</v>
      </c>
      <c r="X2006">
        <v>10.7</v>
      </c>
    </row>
    <row r="2007" spans="1:24" x14ac:dyDescent="0.3">
      <c r="A2007" s="6" t="s">
        <v>20932</v>
      </c>
      <c r="B2007" s="52" t="s">
        <v>10188</v>
      </c>
      <c r="C2007" s="6" t="s">
        <v>20934</v>
      </c>
      <c r="D2007" s="6" t="s">
        <v>20933</v>
      </c>
      <c r="E2007" s="5">
        <v>379</v>
      </c>
      <c r="F2007" s="6">
        <v>44.4</v>
      </c>
      <c r="G2007" s="1">
        <v>0.95099999999999996</v>
      </c>
      <c r="H2007">
        <v>0.92400000000000004</v>
      </c>
      <c r="I2007">
        <v>1.0760000000000001</v>
      </c>
      <c r="J2007">
        <v>1.0920000000000001</v>
      </c>
      <c r="K2007">
        <v>0.95699999999999996</v>
      </c>
      <c r="L2007" s="1">
        <v>8</v>
      </c>
      <c r="M2007">
        <v>8</v>
      </c>
      <c r="N2007">
        <v>11</v>
      </c>
      <c r="O2007" s="1">
        <v>11</v>
      </c>
      <c r="P2007">
        <v>13.8</v>
      </c>
      <c r="Q2007">
        <v>11</v>
      </c>
      <c r="R2007">
        <v>13.6</v>
      </c>
      <c r="S2007">
        <v>11</v>
      </c>
      <c r="T2007">
        <v>4.4000000000000004</v>
      </c>
      <c r="U2007">
        <v>11</v>
      </c>
      <c r="V2007">
        <v>7.5</v>
      </c>
      <c r="W2007">
        <v>11</v>
      </c>
      <c r="X2007">
        <v>7.8</v>
      </c>
    </row>
    <row r="2008" spans="1:24" x14ac:dyDescent="0.3">
      <c r="A2008" s="6" t="s">
        <v>20935</v>
      </c>
      <c r="B2008" s="52" t="s">
        <v>10190</v>
      </c>
      <c r="C2008" s="6" t="s">
        <v>20937</v>
      </c>
      <c r="D2008" s="6" t="s">
        <v>20936</v>
      </c>
      <c r="E2008" s="5">
        <v>437</v>
      </c>
      <c r="F2008" s="6">
        <v>48.7</v>
      </c>
      <c r="G2008" s="1">
        <v>1.0669999999999999</v>
      </c>
      <c r="H2008">
        <v>1.0569999999999999</v>
      </c>
      <c r="I2008">
        <v>1.018</v>
      </c>
      <c r="J2008">
        <v>1.256</v>
      </c>
      <c r="K2008">
        <v>1.202</v>
      </c>
      <c r="L2008" s="1">
        <v>1</v>
      </c>
      <c r="M2008">
        <v>2</v>
      </c>
      <c r="N2008">
        <v>2</v>
      </c>
      <c r="O2008" s="1">
        <v>1</v>
      </c>
      <c r="P2008" t="s">
        <v>5</v>
      </c>
      <c r="Q2008">
        <v>1</v>
      </c>
      <c r="R2008" t="s">
        <v>5</v>
      </c>
      <c r="S2008">
        <v>1</v>
      </c>
      <c r="T2008" t="s">
        <v>5</v>
      </c>
      <c r="U2008">
        <v>1</v>
      </c>
      <c r="V2008" t="s">
        <v>5</v>
      </c>
      <c r="W2008">
        <v>1</v>
      </c>
      <c r="X2008" t="s">
        <v>5</v>
      </c>
    </row>
    <row r="2009" spans="1:24" x14ac:dyDescent="0.3">
      <c r="A2009" s="6" t="s">
        <v>20938</v>
      </c>
      <c r="B2009" s="52" t="s">
        <v>10192</v>
      </c>
      <c r="C2009" s="6" t="s">
        <v>20940</v>
      </c>
      <c r="D2009" s="6" t="s">
        <v>20939</v>
      </c>
      <c r="E2009" s="5">
        <v>1801</v>
      </c>
      <c r="F2009" s="6">
        <v>199.9</v>
      </c>
      <c r="G2009" s="1">
        <v>1.018</v>
      </c>
      <c r="H2009">
        <v>0.997</v>
      </c>
      <c r="I2009">
        <v>1.0229999999999999</v>
      </c>
      <c r="J2009">
        <v>1.0469999999999999</v>
      </c>
      <c r="K2009">
        <v>1.0489999999999999</v>
      </c>
      <c r="L2009" s="1">
        <v>8</v>
      </c>
      <c r="M2009">
        <v>8</v>
      </c>
      <c r="N2009">
        <v>10</v>
      </c>
      <c r="O2009" s="1">
        <v>10</v>
      </c>
      <c r="P2009">
        <v>11.9</v>
      </c>
      <c r="Q2009">
        <v>10</v>
      </c>
      <c r="R2009">
        <v>19</v>
      </c>
      <c r="S2009">
        <v>10</v>
      </c>
      <c r="T2009">
        <v>28.4</v>
      </c>
      <c r="U2009">
        <v>10</v>
      </c>
      <c r="V2009">
        <v>21.1</v>
      </c>
      <c r="W2009">
        <v>10</v>
      </c>
      <c r="X2009">
        <v>10.9</v>
      </c>
    </row>
    <row r="2010" spans="1:24" x14ac:dyDescent="0.3">
      <c r="A2010" s="6" t="s">
        <v>20941</v>
      </c>
      <c r="B2010" s="52" t="s">
        <v>10194</v>
      </c>
      <c r="C2010" s="6" t="s">
        <v>20943</v>
      </c>
      <c r="D2010" s="6" t="s">
        <v>20942</v>
      </c>
      <c r="E2010" s="5">
        <v>457</v>
      </c>
      <c r="F2010" s="6">
        <v>48.3</v>
      </c>
      <c r="G2010" s="1">
        <v>1.2030000000000001</v>
      </c>
      <c r="H2010">
        <v>1.4690000000000001</v>
      </c>
      <c r="I2010">
        <v>1.778</v>
      </c>
      <c r="J2010">
        <v>1.671</v>
      </c>
      <c r="K2010">
        <v>1.2450000000000001</v>
      </c>
      <c r="L2010" s="1">
        <v>1</v>
      </c>
      <c r="M2010">
        <v>1</v>
      </c>
      <c r="N2010">
        <v>1</v>
      </c>
      <c r="O2010" s="1">
        <v>1</v>
      </c>
      <c r="P2010" t="s">
        <v>5</v>
      </c>
      <c r="Q2010">
        <v>1</v>
      </c>
      <c r="R2010" t="s">
        <v>5</v>
      </c>
      <c r="S2010">
        <v>1</v>
      </c>
      <c r="T2010" t="s">
        <v>5</v>
      </c>
      <c r="U2010">
        <v>1</v>
      </c>
      <c r="V2010" t="s">
        <v>5</v>
      </c>
      <c r="W2010">
        <v>1</v>
      </c>
      <c r="X2010" t="s">
        <v>5</v>
      </c>
    </row>
    <row r="2011" spans="1:24" x14ac:dyDescent="0.3">
      <c r="A2011" s="6" t="s">
        <v>20944</v>
      </c>
      <c r="B2011" s="52" t="s">
        <v>10196</v>
      </c>
      <c r="D2011" s="6" t="s">
        <v>20945</v>
      </c>
      <c r="E2011" s="5">
        <v>382</v>
      </c>
      <c r="F2011" s="6">
        <v>42.3</v>
      </c>
      <c r="G2011" s="1">
        <v>1.032</v>
      </c>
      <c r="H2011">
        <v>0.90900000000000003</v>
      </c>
      <c r="I2011">
        <v>0.82799999999999996</v>
      </c>
      <c r="J2011">
        <v>0.84099999999999997</v>
      </c>
      <c r="K2011">
        <v>0.81200000000000006</v>
      </c>
      <c r="L2011" s="1">
        <v>2</v>
      </c>
      <c r="M2011">
        <v>2</v>
      </c>
      <c r="N2011">
        <v>2</v>
      </c>
      <c r="O2011" s="1">
        <v>2</v>
      </c>
      <c r="P2011">
        <v>4.2</v>
      </c>
      <c r="Q2011">
        <v>2</v>
      </c>
      <c r="R2011">
        <v>4</v>
      </c>
      <c r="S2011">
        <v>2</v>
      </c>
      <c r="T2011">
        <v>11.5</v>
      </c>
      <c r="U2011">
        <v>2</v>
      </c>
      <c r="V2011">
        <v>4.5</v>
      </c>
      <c r="W2011">
        <v>2</v>
      </c>
      <c r="X2011">
        <v>0.2</v>
      </c>
    </row>
    <row r="2012" spans="1:24" x14ac:dyDescent="0.3">
      <c r="A2012" s="6" t="s">
        <v>20946</v>
      </c>
      <c r="B2012" s="52" t="s">
        <v>10198</v>
      </c>
      <c r="C2012" s="6" t="s">
        <v>20948</v>
      </c>
      <c r="D2012" s="6" t="s">
        <v>20947</v>
      </c>
      <c r="E2012" s="5">
        <v>733</v>
      </c>
      <c r="F2012" s="6">
        <v>75.400000000000006</v>
      </c>
      <c r="G2012" s="1">
        <v>0.97199999999999998</v>
      </c>
      <c r="H2012">
        <v>0.88400000000000001</v>
      </c>
      <c r="I2012">
        <v>0.77800000000000002</v>
      </c>
      <c r="J2012">
        <v>0.83399999999999996</v>
      </c>
      <c r="K2012">
        <v>0.79800000000000004</v>
      </c>
      <c r="L2012" s="1">
        <v>5</v>
      </c>
      <c r="M2012">
        <v>5</v>
      </c>
      <c r="N2012">
        <v>7</v>
      </c>
      <c r="O2012" s="1">
        <v>7</v>
      </c>
      <c r="P2012">
        <v>2.2999999999999998</v>
      </c>
      <c r="Q2012">
        <v>7</v>
      </c>
      <c r="R2012">
        <v>4.4000000000000004</v>
      </c>
      <c r="S2012">
        <v>7</v>
      </c>
      <c r="T2012">
        <v>4.3</v>
      </c>
      <c r="U2012">
        <v>7</v>
      </c>
      <c r="V2012">
        <v>8.4</v>
      </c>
      <c r="W2012">
        <v>7</v>
      </c>
      <c r="X2012">
        <v>6.6</v>
      </c>
    </row>
    <row r="2013" spans="1:24" x14ac:dyDescent="0.3">
      <c r="A2013" s="6" t="s">
        <v>20949</v>
      </c>
      <c r="B2013" s="52" t="s">
        <v>10200</v>
      </c>
      <c r="C2013" s="6" t="s">
        <v>20951</v>
      </c>
      <c r="D2013" s="6" t="s">
        <v>20950</v>
      </c>
      <c r="E2013" s="5">
        <v>660</v>
      </c>
      <c r="F2013" s="6">
        <v>69</v>
      </c>
      <c r="G2013" s="1">
        <v>0.93799999999999994</v>
      </c>
      <c r="H2013">
        <v>0.88700000000000001</v>
      </c>
      <c r="I2013">
        <v>0.83199999999999996</v>
      </c>
      <c r="J2013">
        <v>0.79700000000000004</v>
      </c>
      <c r="K2013">
        <v>0.92</v>
      </c>
      <c r="L2013" s="1">
        <v>2</v>
      </c>
      <c r="M2013">
        <v>2</v>
      </c>
      <c r="N2013">
        <v>2</v>
      </c>
      <c r="O2013" s="1">
        <v>2</v>
      </c>
      <c r="P2013">
        <v>2.7</v>
      </c>
      <c r="Q2013">
        <v>2</v>
      </c>
      <c r="R2013">
        <v>1.9</v>
      </c>
      <c r="S2013">
        <v>2</v>
      </c>
      <c r="T2013">
        <v>0.4</v>
      </c>
      <c r="U2013">
        <v>2</v>
      </c>
      <c r="V2013">
        <v>9.3000000000000007</v>
      </c>
      <c r="W2013">
        <v>2</v>
      </c>
      <c r="X2013">
        <v>0.3</v>
      </c>
    </row>
    <row r="2014" spans="1:24" x14ac:dyDescent="0.3">
      <c r="A2014" s="6" t="s">
        <v>20952</v>
      </c>
      <c r="B2014" s="52" t="s">
        <v>10202</v>
      </c>
      <c r="C2014" s="6" t="s">
        <v>20954</v>
      </c>
      <c r="D2014" s="6" t="s">
        <v>20953</v>
      </c>
      <c r="E2014" s="5">
        <v>673</v>
      </c>
      <c r="F2014" s="6">
        <v>71.2</v>
      </c>
      <c r="G2014" s="1">
        <v>0.90900000000000003</v>
      </c>
      <c r="H2014">
        <v>0.99399999999999999</v>
      </c>
      <c r="I2014">
        <v>1.0169999999999999</v>
      </c>
      <c r="J2014">
        <v>1.28</v>
      </c>
      <c r="K2014">
        <v>1.08</v>
      </c>
      <c r="L2014" s="1">
        <v>3</v>
      </c>
      <c r="M2014">
        <v>3</v>
      </c>
      <c r="N2014">
        <v>4</v>
      </c>
      <c r="O2014" s="1">
        <v>3</v>
      </c>
      <c r="P2014">
        <v>24.4</v>
      </c>
      <c r="Q2014">
        <v>3</v>
      </c>
      <c r="R2014">
        <v>15.9</v>
      </c>
      <c r="S2014">
        <v>3</v>
      </c>
      <c r="T2014">
        <v>1.4</v>
      </c>
      <c r="U2014">
        <v>3</v>
      </c>
      <c r="V2014">
        <v>7.4</v>
      </c>
      <c r="W2014">
        <v>3</v>
      </c>
      <c r="X2014">
        <v>4.9000000000000004</v>
      </c>
    </row>
    <row r="2015" spans="1:24" x14ac:dyDescent="0.3">
      <c r="A2015" s="6" t="s">
        <v>20955</v>
      </c>
      <c r="B2015" s="52" t="s">
        <v>10204</v>
      </c>
      <c r="D2015" s="6" t="s">
        <v>20956</v>
      </c>
      <c r="E2015" s="5">
        <v>566</v>
      </c>
      <c r="F2015" s="6">
        <v>63.2</v>
      </c>
      <c r="G2015" s="1">
        <v>0.97099999999999997</v>
      </c>
      <c r="H2015">
        <v>1.292</v>
      </c>
      <c r="I2015">
        <v>1.1599999999999999</v>
      </c>
      <c r="J2015">
        <v>0.97199999999999998</v>
      </c>
      <c r="K2015">
        <v>1.1819999999999999</v>
      </c>
      <c r="L2015" s="1">
        <v>2</v>
      </c>
      <c r="M2015">
        <v>2</v>
      </c>
      <c r="N2015">
        <v>3</v>
      </c>
      <c r="O2015" s="1">
        <v>3</v>
      </c>
      <c r="P2015">
        <v>5.6</v>
      </c>
      <c r="Q2015">
        <v>3</v>
      </c>
      <c r="R2015">
        <v>5.7</v>
      </c>
      <c r="S2015">
        <v>3</v>
      </c>
      <c r="T2015">
        <v>3.9</v>
      </c>
      <c r="U2015">
        <v>3</v>
      </c>
      <c r="V2015">
        <v>5.7</v>
      </c>
      <c r="W2015">
        <v>3</v>
      </c>
      <c r="X2015">
        <v>0.1</v>
      </c>
    </row>
    <row r="2016" spans="1:24" x14ac:dyDescent="0.3">
      <c r="A2016" s="6" t="s">
        <v>20957</v>
      </c>
      <c r="B2016" s="52" t="s">
        <v>10206</v>
      </c>
      <c r="D2016" s="6" t="s">
        <v>20958</v>
      </c>
      <c r="E2016" s="5">
        <v>668</v>
      </c>
      <c r="F2016" s="6">
        <v>72.2</v>
      </c>
      <c r="G2016" s="1">
        <v>0.996</v>
      </c>
      <c r="H2016">
        <v>1.1439999999999999</v>
      </c>
      <c r="I2016">
        <v>0.93300000000000005</v>
      </c>
      <c r="J2016">
        <v>0.86599999999999999</v>
      </c>
      <c r="K2016">
        <v>1.3480000000000001</v>
      </c>
      <c r="L2016" s="1">
        <v>2</v>
      </c>
      <c r="M2016">
        <v>2</v>
      </c>
      <c r="N2016">
        <v>3</v>
      </c>
      <c r="O2016" s="1">
        <v>3</v>
      </c>
      <c r="P2016">
        <v>0.1</v>
      </c>
      <c r="Q2016">
        <v>3</v>
      </c>
      <c r="R2016">
        <v>2.5</v>
      </c>
      <c r="S2016">
        <v>3</v>
      </c>
      <c r="T2016">
        <v>0.5</v>
      </c>
      <c r="U2016">
        <v>3</v>
      </c>
      <c r="V2016">
        <v>26</v>
      </c>
      <c r="W2016">
        <v>3</v>
      </c>
      <c r="X2016">
        <v>3</v>
      </c>
    </row>
    <row r="2017" spans="1:24" x14ac:dyDescent="0.3">
      <c r="A2017" s="6" t="s">
        <v>20959</v>
      </c>
      <c r="B2017" s="52" t="s">
        <v>10208</v>
      </c>
      <c r="C2017" s="6" t="s">
        <v>20961</v>
      </c>
      <c r="D2017" s="6" t="s">
        <v>20960</v>
      </c>
      <c r="E2017" s="5">
        <v>486</v>
      </c>
      <c r="F2017" s="6">
        <v>53.8</v>
      </c>
      <c r="G2017" s="1">
        <v>1.006</v>
      </c>
      <c r="H2017">
        <v>1.034</v>
      </c>
      <c r="I2017">
        <v>1.081</v>
      </c>
      <c r="J2017">
        <v>1.085</v>
      </c>
      <c r="K2017">
        <v>0.94099999999999995</v>
      </c>
      <c r="L2017" s="1">
        <v>9</v>
      </c>
      <c r="M2017">
        <v>9</v>
      </c>
      <c r="N2017">
        <v>13</v>
      </c>
      <c r="O2017" s="1">
        <v>13</v>
      </c>
      <c r="P2017">
        <v>9.3000000000000007</v>
      </c>
      <c r="Q2017">
        <v>13</v>
      </c>
      <c r="R2017">
        <v>4.8</v>
      </c>
      <c r="S2017">
        <v>13</v>
      </c>
      <c r="T2017">
        <v>7.3</v>
      </c>
      <c r="U2017">
        <v>13</v>
      </c>
      <c r="V2017">
        <v>6.2</v>
      </c>
      <c r="W2017">
        <v>13</v>
      </c>
      <c r="X2017">
        <v>5.2</v>
      </c>
    </row>
    <row r="2018" spans="1:24" x14ac:dyDescent="0.3">
      <c r="A2018" s="6" t="s">
        <v>20962</v>
      </c>
      <c r="B2018" s="52" t="s">
        <v>10210</v>
      </c>
      <c r="C2018" s="6" t="s">
        <v>20964</v>
      </c>
      <c r="D2018" s="6" t="s">
        <v>20963</v>
      </c>
      <c r="E2018" s="5">
        <v>684</v>
      </c>
      <c r="F2018" s="6">
        <v>77.7</v>
      </c>
      <c r="G2018" s="1">
        <v>0.85799999999999998</v>
      </c>
      <c r="H2018">
        <v>0.71899999999999997</v>
      </c>
      <c r="I2018">
        <v>0.52100000000000002</v>
      </c>
      <c r="J2018">
        <v>0.63800000000000001</v>
      </c>
      <c r="K2018">
        <v>0.89200000000000002</v>
      </c>
      <c r="L2018" s="1">
        <v>1</v>
      </c>
      <c r="M2018">
        <v>1</v>
      </c>
      <c r="N2018">
        <v>2</v>
      </c>
      <c r="O2018" s="1">
        <v>2</v>
      </c>
      <c r="P2018">
        <v>3.9</v>
      </c>
      <c r="Q2018">
        <v>2</v>
      </c>
      <c r="R2018">
        <v>13.3</v>
      </c>
      <c r="S2018">
        <v>2</v>
      </c>
      <c r="T2018">
        <v>20.5</v>
      </c>
      <c r="U2018">
        <v>2</v>
      </c>
      <c r="V2018">
        <v>36.799999999999997</v>
      </c>
      <c r="W2018">
        <v>2</v>
      </c>
      <c r="X2018">
        <v>19.8</v>
      </c>
    </row>
    <row r="2019" spans="1:24" x14ac:dyDescent="0.3">
      <c r="A2019" s="6" t="s">
        <v>20965</v>
      </c>
      <c r="B2019" s="52" t="s">
        <v>10212</v>
      </c>
      <c r="D2019" s="6" t="s">
        <v>20966</v>
      </c>
      <c r="E2019" s="5">
        <v>194</v>
      </c>
      <c r="F2019" s="6">
        <v>21.6</v>
      </c>
      <c r="G2019" s="1">
        <v>0.97099999999999997</v>
      </c>
      <c r="H2019">
        <v>1.0980000000000001</v>
      </c>
      <c r="I2019">
        <v>0.98599999999999999</v>
      </c>
      <c r="J2019">
        <v>0.92200000000000004</v>
      </c>
      <c r="K2019">
        <v>1.1299999999999999</v>
      </c>
      <c r="L2019" s="1">
        <v>3</v>
      </c>
      <c r="M2019">
        <v>3</v>
      </c>
      <c r="N2019">
        <v>6</v>
      </c>
      <c r="O2019" s="1">
        <v>6</v>
      </c>
      <c r="P2019">
        <v>25.7</v>
      </c>
      <c r="Q2019">
        <v>6</v>
      </c>
      <c r="R2019">
        <v>32.4</v>
      </c>
      <c r="S2019">
        <v>6</v>
      </c>
      <c r="T2019">
        <v>26.8</v>
      </c>
      <c r="U2019">
        <v>6</v>
      </c>
      <c r="V2019">
        <v>15.2</v>
      </c>
      <c r="W2019">
        <v>6</v>
      </c>
      <c r="X2019">
        <v>25.5</v>
      </c>
    </row>
    <row r="2020" spans="1:24" x14ac:dyDescent="0.3">
      <c r="A2020" s="6" t="s">
        <v>20967</v>
      </c>
      <c r="B2020" s="52" t="s">
        <v>10214</v>
      </c>
      <c r="D2020" s="6" t="s">
        <v>20968</v>
      </c>
      <c r="E2020" s="5">
        <v>101</v>
      </c>
      <c r="F2020" s="6">
        <v>11.4</v>
      </c>
      <c r="G2020" s="1">
        <v>0.89</v>
      </c>
      <c r="H2020">
        <v>0.98299999999999998</v>
      </c>
      <c r="I2020">
        <v>1.6419999999999999</v>
      </c>
      <c r="J2020">
        <v>1.403</v>
      </c>
      <c r="K2020">
        <v>1.1220000000000001</v>
      </c>
      <c r="L2020" s="1">
        <v>1</v>
      </c>
      <c r="M2020">
        <v>1</v>
      </c>
      <c r="N2020">
        <v>1</v>
      </c>
      <c r="O2020" s="1">
        <v>1</v>
      </c>
      <c r="P2020" t="s">
        <v>5</v>
      </c>
      <c r="Q2020">
        <v>1</v>
      </c>
      <c r="R2020" t="s">
        <v>5</v>
      </c>
      <c r="S2020">
        <v>1</v>
      </c>
      <c r="T2020" t="s">
        <v>5</v>
      </c>
      <c r="U2020">
        <v>1</v>
      </c>
      <c r="V2020" t="s">
        <v>5</v>
      </c>
      <c r="W2020">
        <v>1</v>
      </c>
      <c r="X2020" t="s">
        <v>5</v>
      </c>
    </row>
    <row r="2021" spans="1:24" x14ac:dyDescent="0.3">
      <c r="A2021" s="6" t="s">
        <v>20969</v>
      </c>
      <c r="B2021" s="52" t="s">
        <v>10216</v>
      </c>
      <c r="C2021" s="6" t="s">
        <v>20971</v>
      </c>
      <c r="D2021" s="6" t="s">
        <v>20970</v>
      </c>
      <c r="E2021" s="5">
        <v>315</v>
      </c>
      <c r="F2021" s="6">
        <v>37.5</v>
      </c>
      <c r="G2021" s="1">
        <v>0.98</v>
      </c>
      <c r="H2021">
        <v>1.0469999999999999</v>
      </c>
      <c r="I2021">
        <v>0.89100000000000001</v>
      </c>
      <c r="J2021">
        <v>0.83499999999999996</v>
      </c>
      <c r="K2021">
        <v>1.0369999999999999</v>
      </c>
      <c r="L2021" s="1">
        <v>5</v>
      </c>
      <c r="M2021">
        <v>5</v>
      </c>
      <c r="N2021">
        <v>6</v>
      </c>
      <c r="O2021" s="1">
        <v>6</v>
      </c>
      <c r="P2021">
        <v>9.6999999999999993</v>
      </c>
      <c r="Q2021">
        <v>6</v>
      </c>
      <c r="R2021">
        <v>12.1</v>
      </c>
      <c r="S2021">
        <v>6</v>
      </c>
      <c r="T2021">
        <v>12.9</v>
      </c>
      <c r="U2021">
        <v>6</v>
      </c>
      <c r="V2021">
        <v>7.6</v>
      </c>
      <c r="W2021">
        <v>6</v>
      </c>
      <c r="X2021">
        <v>30.7</v>
      </c>
    </row>
    <row r="2022" spans="1:24" x14ac:dyDescent="0.3">
      <c r="A2022" s="6" t="s">
        <v>20972</v>
      </c>
      <c r="B2022" s="52" t="s">
        <v>10218</v>
      </c>
      <c r="C2022" s="6" t="s">
        <v>20974</v>
      </c>
      <c r="D2022" s="6" t="s">
        <v>20973</v>
      </c>
      <c r="E2022" s="5">
        <v>258</v>
      </c>
      <c r="F2022" s="6">
        <v>29.2</v>
      </c>
      <c r="G2022" s="1">
        <v>0.94499999999999995</v>
      </c>
      <c r="H2022">
        <v>1.028</v>
      </c>
      <c r="I2022">
        <v>0.86199999999999999</v>
      </c>
      <c r="J2022">
        <v>0.75600000000000001</v>
      </c>
      <c r="K2022">
        <v>0.88800000000000001</v>
      </c>
      <c r="L2022" s="1">
        <v>7</v>
      </c>
      <c r="M2022">
        <v>7</v>
      </c>
      <c r="N2022">
        <v>12</v>
      </c>
      <c r="O2022" s="1">
        <v>12</v>
      </c>
      <c r="P2022">
        <v>3.1</v>
      </c>
      <c r="Q2022">
        <v>12</v>
      </c>
      <c r="R2022">
        <v>11.3</v>
      </c>
      <c r="S2022">
        <v>12</v>
      </c>
      <c r="T2022">
        <v>2.5</v>
      </c>
      <c r="U2022">
        <v>12</v>
      </c>
      <c r="V2022">
        <v>7.3</v>
      </c>
      <c r="W2022">
        <v>12</v>
      </c>
      <c r="X2022">
        <v>9.6</v>
      </c>
    </row>
    <row r="2023" spans="1:24" x14ac:dyDescent="0.3">
      <c r="A2023" s="6" t="s">
        <v>20975</v>
      </c>
      <c r="B2023" s="52" t="s">
        <v>10220</v>
      </c>
      <c r="D2023" s="6" t="s">
        <v>20976</v>
      </c>
      <c r="E2023" s="5">
        <v>1455</v>
      </c>
      <c r="F2023" s="6">
        <v>162.80000000000001</v>
      </c>
      <c r="G2023" s="1">
        <v>0.91100000000000003</v>
      </c>
      <c r="H2023">
        <v>1.2769999999999999</v>
      </c>
      <c r="I2023">
        <v>1.3280000000000001</v>
      </c>
      <c r="J2023">
        <v>1.403</v>
      </c>
      <c r="K2023">
        <v>1.2549999999999999</v>
      </c>
      <c r="L2023" s="1">
        <v>1</v>
      </c>
      <c r="M2023">
        <v>1</v>
      </c>
      <c r="N2023">
        <v>2</v>
      </c>
      <c r="O2023" s="1">
        <v>2</v>
      </c>
      <c r="P2023">
        <v>11.6</v>
      </c>
      <c r="Q2023">
        <v>2</v>
      </c>
      <c r="R2023">
        <v>12.3</v>
      </c>
      <c r="S2023">
        <v>2</v>
      </c>
      <c r="T2023">
        <v>8.3000000000000007</v>
      </c>
      <c r="U2023">
        <v>2</v>
      </c>
      <c r="V2023">
        <v>1.6</v>
      </c>
      <c r="W2023">
        <v>2</v>
      </c>
      <c r="X2023">
        <v>6.2</v>
      </c>
    </row>
    <row r="2024" spans="1:24" x14ac:dyDescent="0.3">
      <c r="A2024" s="6" t="s">
        <v>20977</v>
      </c>
      <c r="B2024" s="52" t="s">
        <v>10222</v>
      </c>
      <c r="C2024" s="6" t="s">
        <v>20979</v>
      </c>
      <c r="D2024" s="6" t="s">
        <v>20978</v>
      </c>
      <c r="E2024" s="5">
        <v>299</v>
      </c>
      <c r="F2024" s="6">
        <v>34.700000000000003</v>
      </c>
      <c r="G2024" s="1">
        <v>1.0920000000000001</v>
      </c>
      <c r="H2024">
        <v>1.0629999999999999</v>
      </c>
      <c r="I2024">
        <v>0.99</v>
      </c>
      <c r="J2024">
        <v>0.94799999999999995</v>
      </c>
      <c r="K2024">
        <v>1.1060000000000001</v>
      </c>
      <c r="L2024" s="1">
        <v>1</v>
      </c>
      <c r="M2024">
        <v>1</v>
      </c>
      <c r="N2024">
        <v>1</v>
      </c>
      <c r="O2024" s="1">
        <v>1</v>
      </c>
      <c r="P2024" t="s">
        <v>5</v>
      </c>
      <c r="Q2024">
        <v>1</v>
      </c>
      <c r="R2024" t="s">
        <v>5</v>
      </c>
      <c r="S2024">
        <v>1</v>
      </c>
      <c r="T2024" t="s">
        <v>5</v>
      </c>
      <c r="U2024">
        <v>1</v>
      </c>
      <c r="V2024" t="s">
        <v>5</v>
      </c>
      <c r="W2024">
        <v>1</v>
      </c>
      <c r="X2024" t="s">
        <v>5</v>
      </c>
    </row>
    <row r="2025" spans="1:24" x14ac:dyDescent="0.3">
      <c r="A2025" s="6" t="s">
        <v>20980</v>
      </c>
      <c r="B2025" s="52" t="s">
        <v>298</v>
      </c>
      <c r="C2025" s="6" t="s">
        <v>4813</v>
      </c>
      <c r="D2025" s="6" t="s">
        <v>20981</v>
      </c>
      <c r="E2025" s="5">
        <v>493</v>
      </c>
      <c r="F2025" s="6">
        <v>54.5</v>
      </c>
      <c r="G2025" s="1">
        <v>1.0249999999999999</v>
      </c>
      <c r="H2025">
        <v>0.97499999999999998</v>
      </c>
      <c r="I2025">
        <v>0.99299999999999999</v>
      </c>
      <c r="J2025">
        <v>1.0189999999999999</v>
      </c>
      <c r="K2025">
        <v>1.0549999999999999</v>
      </c>
      <c r="L2025" s="1">
        <v>20</v>
      </c>
      <c r="M2025">
        <v>20</v>
      </c>
      <c r="N2025">
        <v>94</v>
      </c>
      <c r="O2025" s="1">
        <v>92</v>
      </c>
      <c r="P2025">
        <v>9.9</v>
      </c>
      <c r="Q2025">
        <v>92</v>
      </c>
      <c r="R2025">
        <v>9.5</v>
      </c>
      <c r="S2025">
        <v>92</v>
      </c>
      <c r="T2025">
        <v>13.9</v>
      </c>
      <c r="U2025">
        <v>92</v>
      </c>
      <c r="V2025">
        <v>11.5</v>
      </c>
      <c r="W2025">
        <v>92</v>
      </c>
      <c r="X2025">
        <v>9.6999999999999993</v>
      </c>
    </row>
    <row r="2026" spans="1:24" x14ac:dyDescent="0.3">
      <c r="A2026" s="6" t="s">
        <v>20982</v>
      </c>
      <c r="B2026" s="52" t="s">
        <v>10224</v>
      </c>
      <c r="D2026" s="6" t="s">
        <v>20983</v>
      </c>
      <c r="E2026" s="5">
        <v>65</v>
      </c>
      <c r="F2026" s="6">
        <v>7.5</v>
      </c>
      <c r="G2026" s="1">
        <v>0.79800000000000004</v>
      </c>
      <c r="H2026">
        <v>1.089</v>
      </c>
      <c r="I2026">
        <v>1.0189999999999999</v>
      </c>
      <c r="J2026">
        <v>0.874</v>
      </c>
      <c r="K2026">
        <v>0.89700000000000002</v>
      </c>
      <c r="L2026" s="1">
        <v>1</v>
      </c>
      <c r="M2026">
        <v>1</v>
      </c>
      <c r="N2026">
        <v>1</v>
      </c>
      <c r="O2026" s="1">
        <v>1</v>
      </c>
      <c r="P2026" t="s">
        <v>5</v>
      </c>
      <c r="Q2026">
        <v>1</v>
      </c>
      <c r="R2026" t="s">
        <v>5</v>
      </c>
      <c r="S2026">
        <v>1</v>
      </c>
      <c r="T2026" t="s">
        <v>5</v>
      </c>
      <c r="U2026">
        <v>1</v>
      </c>
      <c r="V2026" t="s">
        <v>5</v>
      </c>
      <c r="W2026">
        <v>1</v>
      </c>
      <c r="X2026" t="s">
        <v>5</v>
      </c>
    </row>
    <row r="2027" spans="1:24" x14ac:dyDescent="0.3">
      <c r="A2027" s="6" t="s">
        <v>20984</v>
      </c>
      <c r="B2027" s="52" t="s">
        <v>10226</v>
      </c>
      <c r="D2027" s="6" t="s">
        <v>20985</v>
      </c>
      <c r="E2027" s="5">
        <v>973</v>
      </c>
      <c r="F2027" s="6">
        <v>109.8</v>
      </c>
      <c r="G2027" s="1">
        <v>0.92300000000000004</v>
      </c>
      <c r="H2027">
        <v>0.879</v>
      </c>
      <c r="I2027">
        <v>1.329</v>
      </c>
      <c r="J2027">
        <v>1.369</v>
      </c>
      <c r="K2027">
        <v>1.133</v>
      </c>
      <c r="L2027" s="1">
        <v>1</v>
      </c>
      <c r="M2027">
        <v>1</v>
      </c>
      <c r="N2027">
        <v>1</v>
      </c>
      <c r="O2027" s="1">
        <v>1</v>
      </c>
      <c r="P2027" t="s">
        <v>5</v>
      </c>
      <c r="Q2027">
        <v>1</v>
      </c>
      <c r="R2027" t="s">
        <v>5</v>
      </c>
      <c r="S2027">
        <v>1</v>
      </c>
      <c r="T2027" t="s">
        <v>5</v>
      </c>
      <c r="U2027">
        <v>1</v>
      </c>
      <c r="V2027" t="s">
        <v>5</v>
      </c>
      <c r="W2027">
        <v>1</v>
      </c>
      <c r="X2027" t="s">
        <v>5</v>
      </c>
    </row>
    <row r="2028" spans="1:24" x14ac:dyDescent="0.3">
      <c r="A2028" s="6" t="s">
        <v>20986</v>
      </c>
      <c r="B2028" s="52" t="s">
        <v>10228</v>
      </c>
      <c r="C2028" s="6" t="s">
        <v>20988</v>
      </c>
      <c r="D2028" s="6" t="s">
        <v>20987</v>
      </c>
      <c r="E2028" s="5">
        <v>183</v>
      </c>
      <c r="F2028" s="6">
        <v>21.2</v>
      </c>
      <c r="G2028" s="1">
        <v>1.077</v>
      </c>
      <c r="H2028">
        <v>0.54800000000000004</v>
      </c>
      <c r="I2028">
        <v>0.51</v>
      </c>
      <c r="J2028">
        <v>0.496</v>
      </c>
      <c r="K2028">
        <v>0.42799999999999999</v>
      </c>
      <c r="L2028" s="1">
        <v>5</v>
      </c>
      <c r="M2028">
        <v>5</v>
      </c>
      <c r="N2028">
        <v>7</v>
      </c>
      <c r="O2028" s="1">
        <v>6</v>
      </c>
      <c r="P2028">
        <v>6.1</v>
      </c>
      <c r="Q2028">
        <v>7</v>
      </c>
      <c r="R2028">
        <v>48.7</v>
      </c>
      <c r="S2028">
        <v>6</v>
      </c>
      <c r="T2028">
        <v>84.5</v>
      </c>
      <c r="U2028">
        <v>7</v>
      </c>
      <c r="V2028">
        <v>80.5</v>
      </c>
      <c r="W2028">
        <v>7</v>
      </c>
      <c r="X2028">
        <v>128.69999999999999</v>
      </c>
    </row>
    <row r="2029" spans="1:24" x14ac:dyDescent="0.3">
      <c r="A2029" s="6" t="s">
        <v>20989</v>
      </c>
      <c r="B2029" s="52" t="s">
        <v>10230</v>
      </c>
      <c r="C2029" s="6" t="s">
        <v>20991</v>
      </c>
      <c r="D2029" s="6" t="s">
        <v>20990</v>
      </c>
      <c r="E2029" s="5">
        <v>175</v>
      </c>
      <c r="F2029" s="6">
        <v>20</v>
      </c>
      <c r="G2029" s="1">
        <v>1.0329999999999999</v>
      </c>
      <c r="H2029">
        <v>0.59699999999999998</v>
      </c>
      <c r="I2029">
        <v>0.22900000000000001</v>
      </c>
      <c r="J2029">
        <v>0.20300000000000001</v>
      </c>
      <c r="K2029">
        <v>0.26500000000000001</v>
      </c>
      <c r="L2029" s="1">
        <v>3</v>
      </c>
      <c r="M2029">
        <v>3</v>
      </c>
      <c r="N2029">
        <v>5</v>
      </c>
      <c r="O2029" s="1">
        <v>5</v>
      </c>
      <c r="P2029">
        <v>4</v>
      </c>
      <c r="Q2029">
        <v>5</v>
      </c>
      <c r="R2029">
        <v>13.2</v>
      </c>
      <c r="S2029">
        <v>5</v>
      </c>
      <c r="T2029">
        <v>9.5</v>
      </c>
      <c r="U2029">
        <v>5</v>
      </c>
      <c r="V2029">
        <v>21.2</v>
      </c>
      <c r="W2029">
        <v>5</v>
      </c>
      <c r="X2029">
        <v>15.2</v>
      </c>
    </row>
    <row r="2030" spans="1:24" x14ac:dyDescent="0.3">
      <c r="A2030" s="6" t="s">
        <v>20992</v>
      </c>
      <c r="B2030" s="52" t="s">
        <v>10232</v>
      </c>
      <c r="C2030" s="6" t="s">
        <v>20994</v>
      </c>
      <c r="D2030" s="6" t="s">
        <v>20993</v>
      </c>
      <c r="E2030" s="5">
        <v>505</v>
      </c>
      <c r="F2030" s="6">
        <v>58.2</v>
      </c>
      <c r="G2030" s="1">
        <v>1.0489999999999999</v>
      </c>
      <c r="H2030">
        <v>1.026</v>
      </c>
      <c r="I2030">
        <v>0.98399999999999999</v>
      </c>
      <c r="J2030">
        <v>0.89</v>
      </c>
      <c r="K2030">
        <v>0.97099999999999997</v>
      </c>
      <c r="L2030" s="1">
        <v>13</v>
      </c>
      <c r="M2030">
        <v>13</v>
      </c>
      <c r="N2030">
        <v>16</v>
      </c>
      <c r="O2030" s="1">
        <v>16</v>
      </c>
      <c r="P2030">
        <v>5.6</v>
      </c>
      <c r="Q2030">
        <v>16</v>
      </c>
      <c r="R2030">
        <v>8.5</v>
      </c>
      <c r="S2030">
        <v>16</v>
      </c>
      <c r="T2030">
        <v>12.1</v>
      </c>
      <c r="U2030">
        <v>16</v>
      </c>
      <c r="V2030">
        <v>12.2</v>
      </c>
      <c r="W2030">
        <v>16</v>
      </c>
      <c r="X2030">
        <v>11.2</v>
      </c>
    </row>
    <row r="2031" spans="1:24" x14ac:dyDescent="0.3">
      <c r="A2031" s="6" t="s">
        <v>20995</v>
      </c>
      <c r="B2031" s="52" t="s">
        <v>10234</v>
      </c>
      <c r="C2031" s="6" t="s">
        <v>20997</v>
      </c>
      <c r="D2031" s="6" t="s">
        <v>20996</v>
      </c>
      <c r="E2031" s="5">
        <v>329</v>
      </c>
      <c r="F2031" s="6">
        <v>36.1</v>
      </c>
      <c r="G2031" s="1">
        <v>0.97799999999999998</v>
      </c>
      <c r="H2031">
        <v>1.0680000000000001</v>
      </c>
      <c r="I2031">
        <v>0.93100000000000005</v>
      </c>
      <c r="J2031">
        <v>0.95599999999999996</v>
      </c>
      <c r="K2031">
        <v>0.99199999999999999</v>
      </c>
      <c r="L2031" s="1">
        <v>4</v>
      </c>
      <c r="M2031">
        <v>4</v>
      </c>
      <c r="N2031">
        <v>9</v>
      </c>
      <c r="O2031" s="1">
        <v>9</v>
      </c>
      <c r="P2031">
        <v>5.8</v>
      </c>
      <c r="Q2031">
        <v>9</v>
      </c>
      <c r="R2031">
        <v>9.3000000000000007</v>
      </c>
      <c r="S2031">
        <v>9</v>
      </c>
      <c r="T2031">
        <v>15.4</v>
      </c>
      <c r="U2031">
        <v>9</v>
      </c>
      <c r="V2031">
        <v>7.5</v>
      </c>
      <c r="W2031">
        <v>9</v>
      </c>
      <c r="X2031">
        <v>6.7</v>
      </c>
    </row>
    <row r="2032" spans="1:24" x14ac:dyDescent="0.3">
      <c r="A2032" s="6" t="s">
        <v>20998</v>
      </c>
      <c r="B2032" s="52" t="s">
        <v>10236</v>
      </c>
      <c r="C2032" s="6" t="s">
        <v>21000</v>
      </c>
      <c r="D2032" s="6" t="s">
        <v>20999</v>
      </c>
      <c r="E2032" s="5">
        <v>847</v>
      </c>
      <c r="F2032" s="6">
        <v>96.5</v>
      </c>
      <c r="G2032" s="1">
        <v>0.93500000000000005</v>
      </c>
      <c r="H2032">
        <v>1.1830000000000001</v>
      </c>
      <c r="I2032">
        <v>0.997</v>
      </c>
      <c r="J2032">
        <v>0.83099999999999996</v>
      </c>
      <c r="K2032">
        <v>1.0329999999999999</v>
      </c>
      <c r="L2032" s="1">
        <v>19</v>
      </c>
      <c r="M2032">
        <v>19</v>
      </c>
      <c r="N2032">
        <v>44</v>
      </c>
      <c r="O2032" s="1">
        <v>43</v>
      </c>
      <c r="P2032">
        <v>7.7</v>
      </c>
      <c r="Q2032">
        <v>43</v>
      </c>
      <c r="R2032">
        <v>12</v>
      </c>
      <c r="S2032">
        <v>43</v>
      </c>
      <c r="T2032">
        <v>14.4</v>
      </c>
      <c r="U2032">
        <v>43</v>
      </c>
      <c r="V2032">
        <v>11.8</v>
      </c>
      <c r="W2032">
        <v>43</v>
      </c>
      <c r="X2032">
        <v>10.4</v>
      </c>
    </row>
    <row r="2033" spans="1:24" x14ac:dyDescent="0.3">
      <c r="A2033" s="6" t="s">
        <v>1662</v>
      </c>
      <c r="B2033" s="52" t="s">
        <v>1661</v>
      </c>
      <c r="C2033" s="6" t="s">
        <v>5247</v>
      </c>
      <c r="D2033" s="6" t="s">
        <v>1663</v>
      </c>
      <c r="E2033" s="5">
        <v>835</v>
      </c>
      <c r="F2033" s="6">
        <v>95.3</v>
      </c>
      <c r="G2033" s="1">
        <v>1.01</v>
      </c>
      <c r="H2033">
        <v>1.0209999999999999</v>
      </c>
      <c r="I2033">
        <v>1.03</v>
      </c>
      <c r="J2033">
        <v>0.995</v>
      </c>
      <c r="K2033">
        <v>0.97199999999999998</v>
      </c>
      <c r="L2033" s="1">
        <v>22</v>
      </c>
      <c r="M2033">
        <v>23</v>
      </c>
      <c r="N2033">
        <v>33</v>
      </c>
      <c r="O2033" s="1">
        <v>32</v>
      </c>
      <c r="P2033">
        <v>7.7</v>
      </c>
      <c r="Q2033">
        <v>32</v>
      </c>
      <c r="R2033">
        <v>11.2</v>
      </c>
      <c r="S2033">
        <v>32</v>
      </c>
      <c r="T2033">
        <v>6.6</v>
      </c>
      <c r="U2033">
        <v>32</v>
      </c>
      <c r="V2033">
        <v>11.8</v>
      </c>
      <c r="W2033">
        <v>32</v>
      </c>
      <c r="X2033">
        <v>7.6</v>
      </c>
    </row>
    <row r="2034" spans="1:24" x14ac:dyDescent="0.3">
      <c r="A2034" s="6" t="s">
        <v>21003</v>
      </c>
      <c r="B2034" s="52" t="s">
        <v>10238</v>
      </c>
      <c r="C2034" s="6" t="s">
        <v>21005</v>
      </c>
      <c r="D2034" s="6" t="s">
        <v>21004</v>
      </c>
      <c r="E2034" s="5">
        <v>644</v>
      </c>
      <c r="F2034" s="6">
        <v>67.5</v>
      </c>
      <c r="G2034" s="1">
        <v>1.052</v>
      </c>
      <c r="H2034">
        <v>0.96299999999999997</v>
      </c>
      <c r="I2034">
        <v>0.876</v>
      </c>
      <c r="J2034">
        <v>0.89200000000000002</v>
      </c>
      <c r="K2034">
        <v>1.0129999999999999</v>
      </c>
      <c r="L2034" s="1">
        <v>13</v>
      </c>
      <c r="M2034">
        <v>28</v>
      </c>
      <c r="N2034">
        <v>81</v>
      </c>
      <c r="O2034" s="1">
        <v>42</v>
      </c>
      <c r="P2034">
        <v>6</v>
      </c>
      <c r="Q2034">
        <v>42</v>
      </c>
      <c r="R2034">
        <v>8.4</v>
      </c>
      <c r="S2034">
        <v>42</v>
      </c>
      <c r="T2034">
        <v>10.9</v>
      </c>
      <c r="U2034">
        <v>42</v>
      </c>
      <c r="V2034">
        <v>7.9</v>
      </c>
      <c r="W2034">
        <v>42</v>
      </c>
      <c r="X2034">
        <v>8.5</v>
      </c>
    </row>
    <row r="2035" spans="1:24" x14ac:dyDescent="0.3">
      <c r="A2035" s="6" t="s">
        <v>21001</v>
      </c>
      <c r="B2035" s="52" t="s">
        <v>10238</v>
      </c>
      <c r="D2035" s="6" t="s">
        <v>21002</v>
      </c>
      <c r="E2035" s="5">
        <v>232</v>
      </c>
      <c r="F2035" s="6">
        <v>24</v>
      </c>
      <c r="G2035" s="1">
        <v>0.98</v>
      </c>
      <c r="H2035">
        <v>1.0029999999999999</v>
      </c>
      <c r="I2035">
        <v>1.1299999999999999</v>
      </c>
      <c r="J2035">
        <v>0.96399999999999997</v>
      </c>
      <c r="K2035">
        <v>0.93799999999999994</v>
      </c>
      <c r="L2035" s="1">
        <v>1</v>
      </c>
      <c r="M2035">
        <v>13</v>
      </c>
      <c r="N2035">
        <v>37</v>
      </c>
      <c r="O2035" s="1">
        <v>5</v>
      </c>
      <c r="P2035">
        <v>18.8</v>
      </c>
      <c r="Q2035">
        <v>5</v>
      </c>
      <c r="R2035">
        <v>16.399999999999999</v>
      </c>
      <c r="S2035">
        <v>5</v>
      </c>
      <c r="T2035">
        <v>8.8000000000000007</v>
      </c>
      <c r="U2035">
        <v>5</v>
      </c>
      <c r="V2035">
        <v>9.8000000000000007</v>
      </c>
      <c r="W2035">
        <v>5</v>
      </c>
      <c r="X2035">
        <v>10.1</v>
      </c>
    </row>
    <row r="2036" spans="1:24" x14ac:dyDescent="0.3">
      <c r="A2036" s="6" t="s">
        <v>21006</v>
      </c>
      <c r="B2036" s="52" t="s">
        <v>10240</v>
      </c>
      <c r="C2036" s="6" t="s">
        <v>21008</v>
      </c>
      <c r="D2036" s="6" t="s">
        <v>21007</v>
      </c>
      <c r="E2036" s="5">
        <v>572</v>
      </c>
      <c r="F2036" s="6">
        <v>61.6</v>
      </c>
      <c r="G2036" s="1">
        <v>1.004</v>
      </c>
      <c r="H2036">
        <v>0.96399999999999997</v>
      </c>
      <c r="I2036">
        <v>1.0329999999999999</v>
      </c>
      <c r="J2036">
        <v>1.03</v>
      </c>
      <c r="K2036">
        <v>1.0229999999999999</v>
      </c>
      <c r="L2036" s="1">
        <v>20</v>
      </c>
      <c r="M2036">
        <v>23</v>
      </c>
      <c r="N2036">
        <v>38</v>
      </c>
      <c r="O2036" s="1">
        <v>30</v>
      </c>
      <c r="P2036">
        <v>7.5</v>
      </c>
      <c r="Q2036">
        <v>30</v>
      </c>
      <c r="R2036">
        <v>7.8</v>
      </c>
      <c r="S2036">
        <v>30</v>
      </c>
      <c r="T2036">
        <v>12</v>
      </c>
      <c r="U2036">
        <v>30</v>
      </c>
      <c r="V2036">
        <v>11.4</v>
      </c>
      <c r="W2036">
        <v>30</v>
      </c>
      <c r="X2036">
        <v>5.3</v>
      </c>
    </row>
    <row r="2037" spans="1:24" x14ac:dyDescent="0.3">
      <c r="A2037" s="6" t="s">
        <v>21009</v>
      </c>
      <c r="B2037" s="52" t="s">
        <v>10242</v>
      </c>
      <c r="C2037" s="6" t="s">
        <v>21011</v>
      </c>
      <c r="D2037" s="6" t="s">
        <v>21010</v>
      </c>
      <c r="E2037" s="5">
        <v>189</v>
      </c>
      <c r="F2037" s="6">
        <v>20.7</v>
      </c>
      <c r="G2037" s="1">
        <v>0.98</v>
      </c>
      <c r="H2037">
        <v>1.093</v>
      </c>
      <c r="I2037">
        <v>0.96699999999999997</v>
      </c>
      <c r="J2037">
        <v>0.92500000000000004</v>
      </c>
      <c r="K2037">
        <v>0.93300000000000005</v>
      </c>
      <c r="L2037" s="1">
        <v>2</v>
      </c>
      <c r="M2037">
        <v>2</v>
      </c>
      <c r="N2037">
        <v>3</v>
      </c>
      <c r="O2037" s="1">
        <v>3</v>
      </c>
      <c r="P2037">
        <v>5.4</v>
      </c>
      <c r="Q2037">
        <v>3</v>
      </c>
      <c r="R2037">
        <v>19.7</v>
      </c>
      <c r="S2037">
        <v>3</v>
      </c>
      <c r="T2037">
        <v>15.6</v>
      </c>
      <c r="U2037">
        <v>3</v>
      </c>
      <c r="V2037">
        <v>13.3</v>
      </c>
      <c r="W2037">
        <v>3</v>
      </c>
      <c r="X2037">
        <v>0.6</v>
      </c>
    </row>
    <row r="2038" spans="1:24" x14ac:dyDescent="0.3">
      <c r="A2038" s="6" t="s">
        <v>2571</v>
      </c>
      <c r="B2038" s="52" t="s">
        <v>2570</v>
      </c>
      <c r="C2038" s="6" t="s">
        <v>4982</v>
      </c>
      <c r="D2038" s="6" t="s">
        <v>2572</v>
      </c>
      <c r="E2038" s="5">
        <v>526</v>
      </c>
      <c r="F2038" s="6">
        <v>53.4</v>
      </c>
      <c r="G2038" s="1">
        <v>1.034</v>
      </c>
      <c r="H2038">
        <v>0.97799999999999998</v>
      </c>
      <c r="I2038">
        <v>0.88800000000000001</v>
      </c>
      <c r="J2038">
        <v>0.86099999999999999</v>
      </c>
      <c r="K2038">
        <v>1.0269999999999999</v>
      </c>
      <c r="L2038" s="1">
        <v>10</v>
      </c>
      <c r="M2038">
        <v>12</v>
      </c>
      <c r="N2038">
        <v>51</v>
      </c>
      <c r="O2038" s="1">
        <v>43</v>
      </c>
      <c r="P2038">
        <v>6.7</v>
      </c>
      <c r="Q2038">
        <v>43</v>
      </c>
      <c r="R2038">
        <v>7.7</v>
      </c>
      <c r="S2038">
        <v>43</v>
      </c>
      <c r="T2038">
        <v>6.7</v>
      </c>
      <c r="U2038">
        <v>43</v>
      </c>
      <c r="V2038">
        <v>11.3</v>
      </c>
      <c r="W2038">
        <v>43</v>
      </c>
      <c r="X2038">
        <v>10.4</v>
      </c>
    </row>
    <row r="2039" spans="1:24" x14ac:dyDescent="0.3">
      <c r="A2039" s="6" t="s">
        <v>21012</v>
      </c>
      <c r="B2039" s="52" t="s">
        <v>10244</v>
      </c>
      <c r="C2039" s="6" t="s">
        <v>21014</v>
      </c>
      <c r="D2039" s="6" t="s">
        <v>21013</v>
      </c>
      <c r="E2039" s="5">
        <v>575</v>
      </c>
      <c r="F2039" s="6">
        <v>66.5</v>
      </c>
      <c r="G2039" s="1">
        <v>0.98299999999999998</v>
      </c>
      <c r="H2039">
        <v>1.032</v>
      </c>
      <c r="I2039">
        <v>0.92600000000000005</v>
      </c>
      <c r="J2039">
        <v>1.167</v>
      </c>
      <c r="K2039">
        <v>1.1850000000000001</v>
      </c>
      <c r="L2039" s="1">
        <v>2</v>
      </c>
      <c r="M2039">
        <v>2</v>
      </c>
      <c r="N2039">
        <v>2</v>
      </c>
      <c r="O2039" s="1">
        <v>2</v>
      </c>
      <c r="P2039">
        <v>8.9</v>
      </c>
      <c r="Q2039">
        <v>2</v>
      </c>
      <c r="R2039">
        <v>18</v>
      </c>
      <c r="S2039">
        <v>2</v>
      </c>
      <c r="T2039">
        <v>21.8</v>
      </c>
      <c r="U2039">
        <v>2</v>
      </c>
      <c r="V2039">
        <v>38.4</v>
      </c>
      <c r="W2039">
        <v>2</v>
      </c>
      <c r="X2039">
        <v>25.1</v>
      </c>
    </row>
    <row r="2040" spans="1:24" x14ac:dyDescent="0.3">
      <c r="A2040" s="6" t="s">
        <v>21015</v>
      </c>
      <c r="B2040" s="52" t="s">
        <v>10246</v>
      </c>
      <c r="C2040" s="6" t="s">
        <v>21017</v>
      </c>
      <c r="D2040" s="6" t="s">
        <v>21016</v>
      </c>
      <c r="E2040" s="5">
        <v>621</v>
      </c>
      <c r="F2040" s="6">
        <v>69.7</v>
      </c>
      <c r="G2040" s="1">
        <v>0.97199999999999998</v>
      </c>
      <c r="H2040">
        <v>0.98099999999999998</v>
      </c>
      <c r="I2040">
        <v>0.81699999999999995</v>
      </c>
      <c r="J2040">
        <v>0.64500000000000002</v>
      </c>
      <c r="K2040">
        <v>0.96</v>
      </c>
      <c r="L2040" s="1">
        <v>15</v>
      </c>
      <c r="M2040">
        <v>17</v>
      </c>
      <c r="N2040">
        <v>26</v>
      </c>
      <c r="O2040" s="1">
        <v>24</v>
      </c>
      <c r="P2040">
        <v>5.3</v>
      </c>
      <c r="Q2040">
        <v>24</v>
      </c>
      <c r="R2040">
        <v>3.6</v>
      </c>
      <c r="S2040">
        <v>24</v>
      </c>
      <c r="T2040">
        <v>18.8</v>
      </c>
      <c r="U2040">
        <v>24</v>
      </c>
      <c r="V2040">
        <v>10.1</v>
      </c>
      <c r="W2040">
        <v>24</v>
      </c>
      <c r="X2040">
        <v>8.3000000000000007</v>
      </c>
    </row>
    <row r="2041" spans="1:24" x14ac:dyDescent="0.3">
      <c r="A2041" s="6" t="s">
        <v>21018</v>
      </c>
      <c r="B2041" s="52" t="s">
        <v>10248</v>
      </c>
      <c r="C2041" s="6" t="s">
        <v>21020</v>
      </c>
      <c r="D2041" s="6" t="s">
        <v>21019</v>
      </c>
      <c r="E2041" s="5">
        <v>673</v>
      </c>
      <c r="F2041" s="6">
        <v>74.2</v>
      </c>
      <c r="G2041" s="1">
        <v>0.99199999999999999</v>
      </c>
      <c r="H2041">
        <v>0.97399999999999998</v>
      </c>
      <c r="I2041">
        <v>0.98299999999999998</v>
      </c>
      <c r="J2041">
        <v>0.97</v>
      </c>
      <c r="K2041">
        <v>1.07</v>
      </c>
      <c r="L2041" s="1">
        <v>8</v>
      </c>
      <c r="M2041">
        <v>11</v>
      </c>
      <c r="N2041">
        <v>11</v>
      </c>
      <c r="O2041" s="1">
        <v>8</v>
      </c>
      <c r="P2041">
        <v>15.2</v>
      </c>
      <c r="Q2041">
        <v>8</v>
      </c>
      <c r="R2041">
        <v>10.9</v>
      </c>
      <c r="S2041">
        <v>8</v>
      </c>
      <c r="T2041">
        <v>6.2</v>
      </c>
      <c r="U2041">
        <v>8</v>
      </c>
      <c r="V2041">
        <v>4</v>
      </c>
      <c r="W2041">
        <v>8</v>
      </c>
      <c r="X2041">
        <v>8.1</v>
      </c>
    </row>
    <row r="2042" spans="1:24" x14ac:dyDescent="0.3">
      <c r="A2042" s="6" t="s">
        <v>21021</v>
      </c>
      <c r="B2042" s="52" t="s">
        <v>10250</v>
      </c>
      <c r="C2042" s="6" t="s">
        <v>21023</v>
      </c>
      <c r="D2042" s="6" t="s">
        <v>21022</v>
      </c>
      <c r="E2042" s="5">
        <v>1478</v>
      </c>
      <c r="F2042" s="6">
        <v>166.9</v>
      </c>
      <c r="G2042" s="1">
        <v>0.95699999999999996</v>
      </c>
      <c r="H2042">
        <v>0.94899999999999995</v>
      </c>
      <c r="I2042">
        <v>0.99399999999999999</v>
      </c>
      <c r="J2042">
        <v>1.0109999999999999</v>
      </c>
      <c r="K2042">
        <v>1.0660000000000001</v>
      </c>
      <c r="L2042" s="1">
        <v>8</v>
      </c>
      <c r="M2042">
        <v>9</v>
      </c>
      <c r="N2042">
        <v>10</v>
      </c>
      <c r="O2042" s="1">
        <v>8</v>
      </c>
      <c r="P2042">
        <v>17.7</v>
      </c>
      <c r="Q2042">
        <v>8</v>
      </c>
      <c r="R2042">
        <v>16.600000000000001</v>
      </c>
      <c r="S2042">
        <v>8</v>
      </c>
      <c r="T2042">
        <v>14.4</v>
      </c>
      <c r="U2042">
        <v>8</v>
      </c>
      <c r="V2042">
        <v>9.1999999999999993</v>
      </c>
      <c r="W2042">
        <v>8</v>
      </c>
      <c r="X2042">
        <v>14</v>
      </c>
    </row>
    <row r="2043" spans="1:24" x14ac:dyDescent="0.3">
      <c r="A2043" s="6" t="s">
        <v>21024</v>
      </c>
      <c r="B2043" s="52" t="s">
        <v>10252</v>
      </c>
      <c r="C2043" s="6" t="s">
        <v>21026</v>
      </c>
      <c r="D2043" s="6" t="s">
        <v>21025</v>
      </c>
      <c r="E2043" s="5">
        <v>537</v>
      </c>
      <c r="F2043" s="6">
        <v>60.7</v>
      </c>
      <c r="G2043" s="1">
        <v>1.079</v>
      </c>
      <c r="H2043">
        <v>1.177</v>
      </c>
      <c r="I2043">
        <v>1.2549999999999999</v>
      </c>
      <c r="J2043">
        <v>1.272</v>
      </c>
      <c r="K2043">
        <v>1.5149999999999999</v>
      </c>
      <c r="L2043" s="1">
        <v>5</v>
      </c>
      <c r="M2043">
        <v>7</v>
      </c>
      <c r="N2043">
        <v>11</v>
      </c>
      <c r="O2043" s="1">
        <v>6</v>
      </c>
      <c r="P2043">
        <v>5.4</v>
      </c>
      <c r="Q2043">
        <v>7</v>
      </c>
      <c r="R2043">
        <v>17.5</v>
      </c>
      <c r="S2043">
        <v>6</v>
      </c>
      <c r="T2043">
        <v>25.2</v>
      </c>
      <c r="U2043">
        <v>6</v>
      </c>
      <c r="V2043">
        <v>16.2</v>
      </c>
      <c r="W2043">
        <v>7</v>
      </c>
      <c r="X2043">
        <v>23.2</v>
      </c>
    </row>
    <row r="2044" spans="1:24" x14ac:dyDescent="0.3">
      <c r="A2044" s="6" t="s">
        <v>21027</v>
      </c>
      <c r="B2044" s="52" t="s">
        <v>10254</v>
      </c>
      <c r="C2044" s="6" t="s">
        <v>21029</v>
      </c>
      <c r="D2044" s="6" t="s">
        <v>21028</v>
      </c>
      <c r="E2044" s="5">
        <v>318</v>
      </c>
      <c r="F2044" s="6">
        <v>35.799999999999997</v>
      </c>
      <c r="G2044" s="1">
        <v>0.61099999999999999</v>
      </c>
      <c r="H2044">
        <v>0.98599999999999999</v>
      </c>
      <c r="I2044">
        <v>1.2110000000000001</v>
      </c>
      <c r="J2044">
        <v>1.4610000000000001</v>
      </c>
      <c r="K2044">
        <v>1.3779999999999999</v>
      </c>
      <c r="L2044" s="1">
        <v>6</v>
      </c>
      <c r="M2044">
        <v>6</v>
      </c>
      <c r="N2044">
        <v>8</v>
      </c>
      <c r="O2044" s="1">
        <v>8</v>
      </c>
      <c r="P2044">
        <v>17.5</v>
      </c>
      <c r="Q2044">
        <v>8</v>
      </c>
      <c r="R2044">
        <v>11.3</v>
      </c>
      <c r="S2044">
        <v>8</v>
      </c>
      <c r="T2044">
        <v>12.3</v>
      </c>
      <c r="U2044">
        <v>8</v>
      </c>
      <c r="V2044">
        <v>12.7</v>
      </c>
      <c r="W2044">
        <v>8</v>
      </c>
      <c r="X2044">
        <v>16.600000000000001</v>
      </c>
    </row>
    <row r="2045" spans="1:24" x14ac:dyDescent="0.3">
      <c r="A2045" s="6" t="s">
        <v>21030</v>
      </c>
      <c r="B2045" s="52" t="s">
        <v>486</v>
      </c>
      <c r="D2045" s="6" t="s">
        <v>21031</v>
      </c>
      <c r="E2045" s="5">
        <v>401</v>
      </c>
      <c r="F2045" s="6">
        <v>44.3</v>
      </c>
      <c r="G2045" s="1">
        <v>1.18</v>
      </c>
      <c r="H2045">
        <v>1.476</v>
      </c>
      <c r="I2045">
        <v>1.2</v>
      </c>
      <c r="J2045">
        <v>1.252</v>
      </c>
      <c r="K2045">
        <v>1.302</v>
      </c>
      <c r="L2045" s="1">
        <v>1</v>
      </c>
      <c r="M2045">
        <v>1</v>
      </c>
      <c r="N2045">
        <v>2</v>
      </c>
      <c r="O2045" s="1">
        <v>2</v>
      </c>
      <c r="P2045">
        <v>13.9</v>
      </c>
      <c r="Q2045">
        <v>2</v>
      </c>
      <c r="R2045">
        <v>7.8</v>
      </c>
      <c r="S2045">
        <v>2</v>
      </c>
      <c r="T2045">
        <v>22.8</v>
      </c>
      <c r="U2045">
        <v>2</v>
      </c>
      <c r="V2045">
        <v>1.8</v>
      </c>
      <c r="W2045">
        <v>2</v>
      </c>
      <c r="X2045">
        <v>21.6</v>
      </c>
    </row>
    <row r="2046" spans="1:24" x14ac:dyDescent="0.3">
      <c r="A2046" s="6" t="s">
        <v>21032</v>
      </c>
      <c r="B2046" s="52" t="s">
        <v>10256</v>
      </c>
      <c r="C2046" s="6" t="s">
        <v>21034</v>
      </c>
      <c r="D2046" s="6" t="s">
        <v>21033</v>
      </c>
      <c r="E2046" s="5">
        <v>466</v>
      </c>
      <c r="F2046" s="6">
        <v>52.1</v>
      </c>
      <c r="G2046" s="1">
        <v>0.96099999999999997</v>
      </c>
      <c r="H2046">
        <v>1.006</v>
      </c>
      <c r="I2046">
        <v>0.80100000000000005</v>
      </c>
      <c r="J2046">
        <v>0.64300000000000002</v>
      </c>
      <c r="K2046">
        <v>0.93500000000000005</v>
      </c>
      <c r="L2046" s="1">
        <v>13</v>
      </c>
      <c r="M2046">
        <v>13</v>
      </c>
      <c r="N2046">
        <v>61</v>
      </c>
      <c r="O2046" s="1">
        <v>60</v>
      </c>
      <c r="P2046">
        <v>5.3</v>
      </c>
      <c r="Q2046">
        <v>60</v>
      </c>
      <c r="R2046">
        <v>8.5</v>
      </c>
      <c r="S2046">
        <v>60</v>
      </c>
      <c r="T2046">
        <v>12.8</v>
      </c>
      <c r="U2046">
        <v>60</v>
      </c>
      <c r="V2046">
        <v>14.5</v>
      </c>
      <c r="W2046">
        <v>60</v>
      </c>
      <c r="X2046">
        <v>10.1</v>
      </c>
    </row>
    <row r="2047" spans="1:24" x14ac:dyDescent="0.3">
      <c r="A2047" s="6" t="s">
        <v>21035</v>
      </c>
      <c r="B2047" s="52" t="s">
        <v>10258</v>
      </c>
      <c r="C2047" s="6" t="s">
        <v>21037</v>
      </c>
      <c r="D2047" s="6" t="s">
        <v>21036</v>
      </c>
      <c r="E2047" s="5">
        <v>482</v>
      </c>
      <c r="F2047" s="6">
        <v>54.1</v>
      </c>
      <c r="G2047" s="1">
        <v>0.998</v>
      </c>
      <c r="H2047">
        <v>0.97499999999999998</v>
      </c>
      <c r="I2047">
        <v>0.86099999999999999</v>
      </c>
      <c r="J2047">
        <v>0.77500000000000002</v>
      </c>
      <c r="K2047">
        <v>0.90300000000000002</v>
      </c>
      <c r="L2047" s="1">
        <v>10</v>
      </c>
      <c r="M2047">
        <v>10</v>
      </c>
      <c r="N2047">
        <v>19</v>
      </c>
      <c r="O2047" s="1">
        <v>19</v>
      </c>
      <c r="P2047">
        <v>7.7</v>
      </c>
      <c r="Q2047">
        <v>19</v>
      </c>
      <c r="R2047">
        <v>8.8000000000000007</v>
      </c>
      <c r="S2047">
        <v>19</v>
      </c>
      <c r="T2047">
        <v>23.2</v>
      </c>
      <c r="U2047">
        <v>19</v>
      </c>
      <c r="V2047">
        <v>22.9</v>
      </c>
      <c r="W2047">
        <v>19</v>
      </c>
      <c r="X2047">
        <v>15.7</v>
      </c>
    </row>
    <row r="2048" spans="1:24" x14ac:dyDescent="0.3">
      <c r="A2048" s="6" t="s">
        <v>21038</v>
      </c>
      <c r="B2048" s="52" t="s">
        <v>10260</v>
      </c>
      <c r="C2048" s="6" t="s">
        <v>21040</v>
      </c>
      <c r="D2048" s="6" t="s">
        <v>21039</v>
      </c>
      <c r="E2048" s="5">
        <v>346</v>
      </c>
      <c r="F2048" s="6">
        <v>38.700000000000003</v>
      </c>
      <c r="G2048" s="1">
        <v>1.0449999999999999</v>
      </c>
      <c r="H2048">
        <v>1.1499999999999999</v>
      </c>
      <c r="I2048">
        <v>1.1539999999999999</v>
      </c>
      <c r="J2048">
        <v>1.246</v>
      </c>
      <c r="K2048">
        <v>1.026</v>
      </c>
      <c r="L2048" s="1">
        <v>1</v>
      </c>
      <c r="M2048">
        <v>1</v>
      </c>
      <c r="N2048">
        <v>1</v>
      </c>
      <c r="O2048" s="1">
        <v>1</v>
      </c>
      <c r="P2048" t="s">
        <v>5</v>
      </c>
      <c r="Q2048">
        <v>1</v>
      </c>
      <c r="R2048" t="s">
        <v>5</v>
      </c>
      <c r="S2048">
        <v>1</v>
      </c>
      <c r="T2048" t="s">
        <v>5</v>
      </c>
      <c r="U2048">
        <v>1</v>
      </c>
      <c r="V2048" t="s">
        <v>5</v>
      </c>
      <c r="W2048">
        <v>1</v>
      </c>
      <c r="X2048" t="s">
        <v>5</v>
      </c>
    </row>
    <row r="2049" spans="1:24" x14ac:dyDescent="0.3">
      <c r="A2049" s="6" t="s">
        <v>2308</v>
      </c>
      <c r="B2049" s="52" t="s">
        <v>2307</v>
      </c>
      <c r="C2049" s="6" t="s">
        <v>5061</v>
      </c>
      <c r="D2049" s="6" t="s">
        <v>2309</v>
      </c>
      <c r="E2049" s="5">
        <v>515</v>
      </c>
      <c r="F2049" s="6">
        <v>59.2</v>
      </c>
      <c r="G2049" s="1">
        <v>1.0609999999999999</v>
      </c>
      <c r="H2049">
        <v>0.997</v>
      </c>
      <c r="I2049">
        <v>1.274</v>
      </c>
      <c r="J2049">
        <v>1.4059999999999999</v>
      </c>
      <c r="K2049">
        <v>1.208</v>
      </c>
      <c r="L2049" s="1">
        <v>18</v>
      </c>
      <c r="M2049">
        <v>18</v>
      </c>
      <c r="N2049">
        <v>35</v>
      </c>
      <c r="O2049" s="1">
        <v>35</v>
      </c>
      <c r="P2049">
        <v>10.3</v>
      </c>
      <c r="Q2049">
        <v>35</v>
      </c>
      <c r="R2049">
        <v>9</v>
      </c>
      <c r="S2049">
        <v>35</v>
      </c>
      <c r="T2049">
        <v>13</v>
      </c>
      <c r="U2049">
        <v>35</v>
      </c>
      <c r="V2049">
        <v>11.1</v>
      </c>
      <c r="W2049">
        <v>35</v>
      </c>
      <c r="X2049">
        <v>12.4</v>
      </c>
    </row>
    <row r="2050" spans="1:24" x14ac:dyDescent="0.3">
      <c r="A2050" s="6" t="s">
        <v>21041</v>
      </c>
      <c r="B2050" s="52" t="s">
        <v>10262</v>
      </c>
      <c r="D2050" s="6" t="s">
        <v>21042</v>
      </c>
      <c r="E2050" s="5">
        <v>98</v>
      </c>
      <c r="F2050" s="6">
        <v>11.7</v>
      </c>
      <c r="G2050" s="1">
        <v>0.90900000000000003</v>
      </c>
      <c r="H2050">
        <v>1.087</v>
      </c>
      <c r="I2050">
        <v>0.95499999999999996</v>
      </c>
      <c r="J2050">
        <v>0.89500000000000002</v>
      </c>
      <c r="K2050">
        <v>1.03</v>
      </c>
      <c r="L2050" s="1">
        <v>1</v>
      </c>
      <c r="M2050">
        <v>3</v>
      </c>
      <c r="N2050">
        <v>4</v>
      </c>
      <c r="O2050" s="1">
        <v>2</v>
      </c>
      <c r="P2050">
        <v>4</v>
      </c>
      <c r="Q2050">
        <v>2</v>
      </c>
      <c r="R2050">
        <v>5.5</v>
      </c>
      <c r="S2050">
        <v>2</v>
      </c>
      <c r="T2050">
        <v>1.4</v>
      </c>
      <c r="U2050">
        <v>2</v>
      </c>
      <c r="V2050">
        <v>0.8</v>
      </c>
      <c r="W2050">
        <v>2</v>
      </c>
      <c r="X2050">
        <v>7.3</v>
      </c>
    </row>
    <row r="2051" spans="1:24" x14ac:dyDescent="0.3">
      <c r="A2051" s="6" t="s">
        <v>21043</v>
      </c>
      <c r="B2051" s="52" t="s">
        <v>10264</v>
      </c>
      <c r="C2051" s="6" t="s">
        <v>21045</v>
      </c>
      <c r="D2051" s="6" t="s">
        <v>21044</v>
      </c>
      <c r="E2051" s="5">
        <v>117</v>
      </c>
      <c r="F2051" s="6">
        <v>13.7</v>
      </c>
      <c r="G2051" s="1">
        <v>0.878</v>
      </c>
      <c r="H2051">
        <v>0.95699999999999996</v>
      </c>
      <c r="I2051">
        <v>1.0389999999999999</v>
      </c>
      <c r="J2051">
        <v>1.016</v>
      </c>
      <c r="K2051">
        <v>0.89100000000000001</v>
      </c>
      <c r="L2051" s="1">
        <v>2</v>
      </c>
      <c r="M2051">
        <v>4</v>
      </c>
      <c r="N2051">
        <v>7</v>
      </c>
      <c r="O2051" s="1">
        <v>5</v>
      </c>
      <c r="P2051">
        <v>3.6</v>
      </c>
      <c r="Q2051">
        <v>5</v>
      </c>
      <c r="R2051">
        <v>5.0999999999999996</v>
      </c>
      <c r="S2051">
        <v>5</v>
      </c>
      <c r="T2051">
        <v>10.9</v>
      </c>
      <c r="U2051">
        <v>5</v>
      </c>
      <c r="V2051">
        <v>4.2</v>
      </c>
      <c r="W2051">
        <v>5</v>
      </c>
      <c r="X2051">
        <v>19.2</v>
      </c>
    </row>
    <row r="2052" spans="1:24" x14ac:dyDescent="0.3">
      <c r="A2052" s="6" t="s">
        <v>21046</v>
      </c>
      <c r="B2052" s="52" t="s">
        <v>10266</v>
      </c>
      <c r="C2052" s="6" t="s">
        <v>21048</v>
      </c>
      <c r="D2052" s="6" t="s">
        <v>21047</v>
      </c>
      <c r="E2052" s="5">
        <v>454</v>
      </c>
      <c r="F2052" s="6">
        <v>51.3</v>
      </c>
      <c r="G2052" s="1">
        <v>1.03</v>
      </c>
      <c r="H2052">
        <v>1.0249999999999999</v>
      </c>
      <c r="I2052">
        <v>1.0009999999999999</v>
      </c>
      <c r="J2052">
        <v>0.92800000000000005</v>
      </c>
      <c r="K2052">
        <v>1.012</v>
      </c>
      <c r="L2052" s="1">
        <v>11</v>
      </c>
      <c r="M2052">
        <v>11</v>
      </c>
      <c r="N2052">
        <v>18</v>
      </c>
      <c r="O2052" s="1">
        <v>17</v>
      </c>
      <c r="P2052">
        <v>11.5</v>
      </c>
      <c r="Q2052">
        <v>18</v>
      </c>
      <c r="R2052">
        <v>17.2</v>
      </c>
      <c r="S2052">
        <v>18</v>
      </c>
      <c r="T2052">
        <v>13.3</v>
      </c>
      <c r="U2052">
        <v>18</v>
      </c>
      <c r="V2052">
        <v>9.1</v>
      </c>
      <c r="W2052">
        <v>18</v>
      </c>
      <c r="X2052">
        <v>8.3000000000000007</v>
      </c>
    </row>
    <row r="2053" spans="1:24" x14ac:dyDescent="0.3">
      <c r="A2053" s="6" t="s">
        <v>21049</v>
      </c>
      <c r="B2053" s="52" t="s">
        <v>10268</v>
      </c>
      <c r="D2053" s="6" t="s">
        <v>21050</v>
      </c>
      <c r="E2053" s="5">
        <v>319</v>
      </c>
      <c r="F2053" s="6">
        <v>34.200000000000003</v>
      </c>
      <c r="G2053" s="1">
        <v>1.016</v>
      </c>
      <c r="H2053">
        <v>0.89600000000000002</v>
      </c>
      <c r="I2053">
        <v>0.82599999999999996</v>
      </c>
      <c r="J2053">
        <v>0.86199999999999999</v>
      </c>
      <c r="K2053">
        <v>0.90500000000000003</v>
      </c>
      <c r="L2053" s="1">
        <v>3</v>
      </c>
      <c r="M2053">
        <v>3</v>
      </c>
      <c r="N2053">
        <v>5</v>
      </c>
      <c r="O2053" s="1">
        <v>5</v>
      </c>
      <c r="P2053">
        <v>3.5</v>
      </c>
      <c r="Q2053">
        <v>5</v>
      </c>
      <c r="R2053">
        <v>2.7</v>
      </c>
      <c r="S2053">
        <v>5</v>
      </c>
      <c r="T2053">
        <v>4</v>
      </c>
      <c r="U2053">
        <v>5</v>
      </c>
      <c r="V2053">
        <v>5.6</v>
      </c>
      <c r="W2053">
        <v>5</v>
      </c>
      <c r="X2053">
        <v>3.4</v>
      </c>
    </row>
    <row r="2054" spans="1:24" x14ac:dyDescent="0.3">
      <c r="A2054" s="6" t="s">
        <v>21051</v>
      </c>
      <c r="B2054" s="52" t="s">
        <v>10270</v>
      </c>
      <c r="D2054" s="6" t="s">
        <v>21052</v>
      </c>
      <c r="E2054" s="5">
        <v>410</v>
      </c>
      <c r="F2054" s="6">
        <v>44.8</v>
      </c>
      <c r="G2054" s="1">
        <v>0.97099999999999997</v>
      </c>
      <c r="H2054">
        <v>1.0940000000000001</v>
      </c>
      <c r="I2054">
        <v>0.90800000000000003</v>
      </c>
      <c r="J2054">
        <v>0.81</v>
      </c>
      <c r="K2054">
        <v>1.1459999999999999</v>
      </c>
      <c r="L2054" s="1">
        <v>1</v>
      </c>
      <c r="M2054">
        <v>1</v>
      </c>
      <c r="N2054">
        <v>1</v>
      </c>
      <c r="O2054" s="1">
        <v>1</v>
      </c>
      <c r="P2054" t="s">
        <v>5</v>
      </c>
      <c r="Q2054">
        <v>1</v>
      </c>
      <c r="R2054" t="s">
        <v>5</v>
      </c>
      <c r="S2054">
        <v>1</v>
      </c>
      <c r="T2054" t="s">
        <v>5</v>
      </c>
      <c r="U2054">
        <v>1</v>
      </c>
      <c r="V2054" t="s">
        <v>5</v>
      </c>
      <c r="W2054">
        <v>1</v>
      </c>
      <c r="X2054" t="s">
        <v>5</v>
      </c>
    </row>
    <row r="2055" spans="1:24" x14ac:dyDescent="0.3">
      <c r="A2055" s="6" t="s">
        <v>21053</v>
      </c>
      <c r="B2055" s="52" t="s">
        <v>10272</v>
      </c>
      <c r="D2055" s="6" t="s">
        <v>21054</v>
      </c>
      <c r="E2055" s="5">
        <v>425</v>
      </c>
      <c r="F2055" s="6">
        <v>47.4</v>
      </c>
      <c r="G2055" s="1">
        <v>1.0109999999999999</v>
      </c>
      <c r="H2055">
        <v>1.0089999999999999</v>
      </c>
      <c r="I2055">
        <v>1.0609999999999999</v>
      </c>
      <c r="J2055">
        <v>0.93400000000000005</v>
      </c>
      <c r="K2055">
        <v>0.99199999999999999</v>
      </c>
      <c r="L2055" s="1">
        <v>1</v>
      </c>
      <c r="M2055">
        <v>1</v>
      </c>
      <c r="N2055">
        <v>2</v>
      </c>
      <c r="O2055" s="1">
        <v>1</v>
      </c>
      <c r="P2055" t="s">
        <v>5</v>
      </c>
      <c r="Q2055">
        <v>1</v>
      </c>
      <c r="R2055" t="s">
        <v>5</v>
      </c>
      <c r="S2055">
        <v>1</v>
      </c>
      <c r="T2055" t="s">
        <v>5</v>
      </c>
      <c r="U2055">
        <v>1</v>
      </c>
      <c r="V2055" t="s">
        <v>5</v>
      </c>
      <c r="W2055">
        <v>1</v>
      </c>
      <c r="X2055" t="s">
        <v>5</v>
      </c>
    </row>
    <row r="2056" spans="1:24" x14ac:dyDescent="0.3">
      <c r="A2056" s="6" t="s">
        <v>21055</v>
      </c>
      <c r="B2056" s="52" t="s">
        <v>10274</v>
      </c>
      <c r="C2056" s="6" t="s">
        <v>21057</v>
      </c>
      <c r="D2056" s="6" t="s">
        <v>21056</v>
      </c>
      <c r="E2056" s="5">
        <v>222</v>
      </c>
      <c r="F2056" s="6">
        <v>25.4</v>
      </c>
      <c r="G2056" s="1">
        <v>0.99099999999999999</v>
      </c>
      <c r="H2056">
        <v>1.0569999999999999</v>
      </c>
      <c r="I2056">
        <v>1.0609999999999999</v>
      </c>
      <c r="J2056">
        <v>1.0229999999999999</v>
      </c>
      <c r="K2056">
        <v>0.98899999999999999</v>
      </c>
      <c r="L2056" s="1">
        <v>8</v>
      </c>
      <c r="M2056">
        <v>8</v>
      </c>
      <c r="N2056">
        <v>19</v>
      </c>
      <c r="O2056" s="1">
        <v>19</v>
      </c>
      <c r="P2056">
        <v>9.1</v>
      </c>
      <c r="Q2056">
        <v>19</v>
      </c>
      <c r="R2056">
        <v>6.9</v>
      </c>
      <c r="S2056">
        <v>19</v>
      </c>
      <c r="T2056">
        <v>9.1</v>
      </c>
      <c r="U2056">
        <v>19</v>
      </c>
      <c r="V2056">
        <v>10.1</v>
      </c>
      <c r="W2056">
        <v>19</v>
      </c>
      <c r="X2056">
        <v>9.8000000000000007</v>
      </c>
    </row>
    <row r="2057" spans="1:24" x14ac:dyDescent="0.3">
      <c r="A2057" s="6" t="s">
        <v>601</v>
      </c>
      <c r="B2057" s="52" t="s">
        <v>4422</v>
      </c>
      <c r="D2057" s="6" t="s">
        <v>602</v>
      </c>
      <c r="E2057" s="5">
        <v>500</v>
      </c>
      <c r="F2057" s="6">
        <v>55.8</v>
      </c>
      <c r="G2057" s="1">
        <v>6.1289999999999996</v>
      </c>
      <c r="H2057">
        <v>13.62</v>
      </c>
      <c r="I2057">
        <v>100</v>
      </c>
      <c r="J2057">
        <v>100</v>
      </c>
      <c r="K2057">
        <v>0.44500000000000001</v>
      </c>
      <c r="L2057" s="1">
        <v>6</v>
      </c>
      <c r="M2057">
        <v>22</v>
      </c>
      <c r="N2057">
        <v>70</v>
      </c>
      <c r="O2057" s="1">
        <v>9</v>
      </c>
      <c r="P2057">
        <v>608.20000000000005</v>
      </c>
      <c r="Q2057">
        <v>9</v>
      </c>
      <c r="R2057">
        <v>1453.2</v>
      </c>
      <c r="S2057">
        <v>9</v>
      </c>
      <c r="T2057">
        <v>0</v>
      </c>
      <c r="U2057">
        <v>9</v>
      </c>
      <c r="V2057">
        <v>0</v>
      </c>
      <c r="W2057">
        <v>4</v>
      </c>
      <c r="X2057">
        <v>3110.7</v>
      </c>
    </row>
    <row r="2058" spans="1:24" x14ac:dyDescent="0.3">
      <c r="A2058" s="6" t="s">
        <v>21058</v>
      </c>
      <c r="B2058" s="52" t="s">
        <v>10276</v>
      </c>
      <c r="D2058" s="6" t="s">
        <v>21059</v>
      </c>
      <c r="E2058" s="5">
        <v>1435</v>
      </c>
      <c r="F2058" s="6">
        <v>161.80000000000001</v>
      </c>
      <c r="G2058" s="1">
        <v>4.2089999999999996</v>
      </c>
      <c r="H2058">
        <v>4.8029999999999999</v>
      </c>
      <c r="I2058">
        <v>27.696000000000002</v>
      </c>
      <c r="J2058">
        <v>36.960999999999999</v>
      </c>
      <c r="K2058">
        <v>0.82499999999999996</v>
      </c>
      <c r="L2058" s="1">
        <v>28</v>
      </c>
      <c r="M2058">
        <v>44</v>
      </c>
      <c r="N2058">
        <v>100</v>
      </c>
      <c r="O2058" s="1">
        <v>39</v>
      </c>
      <c r="P2058">
        <v>285.2</v>
      </c>
      <c r="Q2058">
        <v>39</v>
      </c>
      <c r="R2058">
        <v>404.9</v>
      </c>
      <c r="S2058">
        <v>39</v>
      </c>
      <c r="T2058">
        <v>413.4</v>
      </c>
      <c r="U2058">
        <v>39</v>
      </c>
      <c r="V2058">
        <v>277.10000000000002</v>
      </c>
      <c r="W2058">
        <v>20</v>
      </c>
      <c r="X2058">
        <v>22.2</v>
      </c>
    </row>
    <row r="2059" spans="1:24" x14ac:dyDescent="0.3">
      <c r="A2059" s="6" t="s">
        <v>21060</v>
      </c>
      <c r="B2059" s="52" t="s">
        <v>258</v>
      </c>
      <c r="C2059" s="6" t="s">
        <v>21062</v>
      </c>
      <c r="D2059" s="6" t="s">
        <v>21061</v>
      </c>
      <c r="E2059" s="5">
        <v>1311</v>
      </c>
      <c r="F2059" s="6">
        <v>143.1</v>
      </c>
      <c r="G2059" s="1">
        <v>1.0049999999999999</v>
      </c>
      <c r="H2059">
        <v>0.96799999999999997</v>
      </c>
      <c r="I2059">
        <v>0.95699999999999996</v>
      </c>
      <c r="J2059">
        <v>0.98099999999999998</v>
      </c>
      <c r="K2059">
        <v>1.042</v>
      </c>
      <c r="L2059" s="1">
        <v>23</v>
      </c>
      <c r="M2059">
        <v>23</v>
      </c>
      <c r="N2059">
        <v>29</v>
      </c>
      <c r="O2059" s="1">
        <v>29</v>
      </c>
      <c r="P2059">
        <v>9.1999999999999993</v>
      </c>
      <c r="Q2059">
        <v>29</v>
      </c>
      <c r="R2059">
        <v>8.4</v>
      </c>
      <c r="S2059">
        <v>29</v>
      </c>
      <c r="T2059">
        <v>7.2</v>
      </c>
      <c r="U2059">
        <v>29</v>
      </c>
      <c r="V2059">
        <v>7.9</v>
      </c>
      <c r="W2059">
        <v>29</v>
      </c>
      <c r="X2059">
        <v>16.5</v>
      </c>
    </row>
    <row r="2060" spans="1:24" x14ac:dyDescent="0.3">
      <c r="A2060" s="6" t="s">
        <v>21063</v>
      </c>
      <c r="B2060" s="52" t="s">
        <v>10277</v>
      </c>
      <c r="C2060" s="6" t="s">
        <v>21065</v>
      </c>
      <c r="D2060" s="6" t="s">
        <v>21064</v>
      </c>
      <c r="E2060" s="5">
        <v>348</v>
      </c>
      <c r="F2060" s="6">
        <v>38.299999999999997</v>
      </c>
      <c r="G2060" s="1">
        <v>1.0680000000000001</v>
      </c>
      <c r="H2060">
        <v>1.0189999999999999</v>
      </c>
      <c r="I2060">
        <v>1.1919999999999999</v>
      </c>
      <c r="J2060">
        <v>1.2270000000000001</v>
      </c>
      <c r="K2060">
        <v>1.052</v>
      </c>
      <c r="L2060" s="1">
        <v>10</v>
      </c>
      <c r="M2060">
        <v>10</v>
      </c>
      <c r="N2060">
        <v>11</v>
      </c>
      <c r="O2060" s="1">
        <v>11</v>
      </c>
      <c r="P2060">
        <v>7.1</v>
      </c>
      <c r="Q2060">
        <v>11</v>
      </c>
      <c r="R2060">
        <v>14</v>
      </c>
      <c r="S2060">
        <v>11</v>
      </c>
      <c r="T2060">
        <v>10.199999999999999</v>
      </c>
      <c r="U2060">
        <v>11</v>
      </c>
      <c r="V2060">
        <v>16.3</v>
      </c>
      <c r="W2060">
        <v>11</v>
      </c>
      <c r="X2060">
        <v>8.3000000000000007</v>
      </c>
    </row>
    <row r="2061" spans="1:24" x14ac:dyDescent="0.3">
      <c r="A2061" s="6" t="s">
        <v>3326</v>
      </c>
      <c r="B2061" s="52" t="s">
        <v>3325</v>
      </c>
      <c r="C2061" s="6" t="s">
        <v>4755</v>
      </c>
      <c r="D2061" s="6" t="s">
        <v>3327</v>
      </c>
      <c r="E2061" s="5">
        <v>392</v>
      </c>
      <c r="F2061" s="6">
        <v>42.2</v>
      </c>
      <c r="G2061" s="1">
        <v>1.004</v>
      </c>
      <c r="H2061">
        <v>0.92200000000000004</v>
      </c>
      <c r="I2061">
        <v>0.98099999999999998</v>
      </c>
      <c r="J2061">
        <v>1.1399999999999999</v>
      </c>
      <c r="K2061">
        <v>0.92900000000000005</v>
      </c>
      <c r="L2061" s="1">
        <v>11</v>
      </c>
      <c r="M2061">
        <v>11</v>
      </c>
      <c r="N2061">
        <v>19</v>
      </c>
      <c r="O2061" s="1">
        <v>19</v>
      </c>
      <c r="P2061">
        <v>5.8</v>
      </c>
      <c r="Q2061">
        <v>19</v>
      </c>
      <c r="R2061">
        <v>10.8</v>
      </c>
      <c r="S2061">
        <v>19</v>
      </c>
      <c r="T2061">
        <v>13.9</v>
      </c>
      <c r="U2061">
        <v>19</v>
      </c>
      <c r="V2061">
        <v>13.8</v>
      </c>
      <c r="W2061">
        <v>19</v>
      </c>
      <c r="X2061">
        <v>8.5</v>
      </c>
    </row>
    <row r="2062" spans="1:24" x14ac:dyDescent="0.3">
      <c r="A2062" s="6" t="s">
        <v>21066</v>
      </c>
      <c r="B2062" s="52" t="s">
        <v>10279</v>
      </c>
      <c r="D2062" s="6" t="s">
        <v>21067</v>
      </c>
      <c r="E2062" s="5">
        <v>209</v>
      </c>
      <c r="F2062" s="6">
        <v>22.7</v>
      </c>
      <c r="G2062" s="1">
        <v>0.93799999999999994</v>
      </c>
      <c r="H2062">
        <v>1.0109999999999999</v>
      </c>
      <c r="I2062">
        <v>0.94399999999999995</v>
      </c>
      <c r="J2062">
        <v>1.0489999999999999</v>
      </c>
      <c r="K2062">
        <v>0.92100000000000004</v>
      </c>
      <c r="L2062" s="1">
        <v>2</v>
      </c>
      <c r="M2062">
        <v>2</v>
      </c>
      <c r="N2062">
        <v>2</v>
      </c>
      <c r="O2062" s="1">
        <v>2</v>
      </c>
      <c r="P2062">
        <v>3</v>
      </c>
      <c r="Q2062">
        <v>2</v>
      </c>
      <c r="R2062">
        <v>0.1</v>
      </c>
      <c r="S2062">
        <v>2</v>
      </c>
      <c r="T2062">
        <v>11.8</v>
      </c>
      <c r="U2062">
        <v>2</v>
      </c>
      <c r="V2062">
        <v>11.5</v>
      </c>
      <c r="W2062">
        <v>2</v>
      </c>
      <c r="X2062">
        <v>9.6</v>
      </c>
    </row>
    <row r="2063" spans="1:24" x14ac:dyDescent="0.3">
      <c r="A2063" s="6" t="s">
        <v>21068</v>
      </c>
      <c r="B2063" s="52" t="s">
        <v>10281</v>
      </c>
      <c r="C2063" s="6" t="s">
        <v>21070</v>
      </c>
      <c r="D2063" s="6" t="s">
        <v>21069</v>
      </c>
      <c r="E2063" s="5">
        <v>522</v>
      </c>
      <c r="F2063" s="6">
        <v>58</v>
      </c>
      <c r="G2063" s="1">
        <v>0.92700000000000005</v>
      </c>
      <c r="H2063">
        <v>0.97099999999999997</v>
      </c>
      <c r="I2063">
        <v>1.139</v>
      </c>
      <c r="J2063">
        <v>1.3009999999999999</v>
      </c>
      <c r="K2063">
        <v>1.3740000000000001</v>
      </c>
      <c r="L2063" s="1">
        <v>3</v>
      </c>
      <c r="M2063">
        <v>4</v>
      </c>
      <c r="N2063">
        <v>5</v>
      </c>
      <c r="O2063" s="1">
        <v>4</v>
      </c>
      <c r="P2063">
        <v>24.9</v>
      </c>
      <c r="Q2063">
        <v>4</v>
      </c>
      <c r="R2063">
        <v>3.6</v>
      </c>
      <c r="S2063">
        <v>4</v>
      </c>
      <c r="T2063">
        <v>5</v>
      </c>
      <c r="U2063">
        <v>4</v>
      </c>
      <c r="V2063">
        <v>4.3</v>
      </c>
      <c r="W2063">
        <v>4</v>
      </c>
      <c r="X2063">
        <v>12.5</v>
      </c>
    </row>
    <row r="2064" spans="1:24" x14ac:dyDescent="0.3">
      <c r="A2064" s="6" t="s">
        <v>21071</v>
      </c>
      <c r="B2064" s="52" t="s">
        <v>499</v>
      </c>
      <c r="C2064" s="6" t="s">
        <v>21073</v>
      </c>
      <c r="D2064" s="6" t="s">
        <v>21072</v>
      </c>
      <c r="E2064" s="5">
        <v>559</v>
      </c>
      <c r="F2064" s="6">
        <v>64.2</v>
      </c>
      <c r="G2064" s="1">
        <v>0.91700000000000004</v>
      </c>
      <c r="H2064">
        <v>1.353</v>
      </c>
      <c r="I2064">
        <v>1.3620000000000001</v>
      </c>
      <c r="J2064">
        <v>1.2969999999999999</v>
      </c>
      <c r="K2064">
        <v>1.298</v>
      </c>
      <c r="L2064" s="1">
        <v>4</v>
      </c>
      <c r="M2064">
        <v>4</v>
      </c>
      <c r="N2064">
        <v>4</v>
      </c>
      <c r="O2064" s="1">
        <v>4</v>
      </c>
      <c r="P2064">
        <v>4.3</v>
      </c>
      <c r="Q2064">
        <v>4</v>
      </c>
      <c r="R2064">
        <v>12.7</v>
      </c>
      <c r="S2064">
        <v>4</v>
      </c>
      <c r="T2064">
        <v>11.7</v>
      </c>
      <c r="U2064">
        <v>4</v>
      </c>
      <c r="V2064">
        <v>4.9000000000000004</v>
      </c>
      <c r="W2064">
        <v>4</v>
      </c>
      <c r="X2064">
        <v>18.399999999999999</v>
      </c>
    </row>
    <row r="2065" spans="1:24" x14ac:dyDescent="0.3">
      <c r="A2065" s="6" t="s">
        <v>21074</v>
      </c>
      <c r="B2065" s="52" t="s">
        <v>205</v>
      </c>
      <c r="D2065" s="6" t="s">
        <v>21075</v>
      </c>
      <c r="E2065" s="5">
        <v>533</v>
      </c>
      <c r="F2065" s="6">
        <v>60.8</v>
      </c>
      <c r="G2065" s="1">
        <v>1.0049999999999999</v>
      </c>
      <c r="H2065">
        <v>0.99299999999999999</v>
      </c>
      <c r="I2065">
        <v>0.98599999999999999</v>
      </c>
      <c r="J2065">
        <v>0.94299999999999995</v>
      </c>
      <c r="K2065">
        <v>0.96199999999999997</v>
      </c>
      <c r="L2065" s="1">
        <v>19</v>
      </c>
      <c r="M2065">
        <v>19</v>
      </c>
      <c r="N2065">
        <v>31</v>
      </c>
      <c r="O2065" s="1">
        <v>31</v>
      </c>
      <c r="P2065">
        <v>5.9</v>
      </c>
      <c r="Q2065">
        <v>31</v>
      </c>
      <c r="R2065">
        <v>7.6</v>
      </c>
      <c r="S2065">
        <v>31</v>
      </c>
      <c r="T2065">
        <v>11.5</v>
      </c>
      <c r="U2065">
        <v>31</v>
      </c>
      <c r="V2065">
        <v>13.4</v>
      </c>
      <c r="W2065">
        <v>31</v>
      </c>
      <c r="X2065">
        <v>14.2</v>
      </c>
    </row>
    <row r="2066" spans="1:24" x14ac:dyDescent="0.3">
      <c r="A2066" s="6" t="s">
        <v>903</v>
      </c>
      <c r="B2066" s="52" t="s">
        <v>902</v>
      </c>
      <c r="C2066" s="6" t="s">
        <v>5468</v>
      </c>
      <c r="D2066" s="6" t="s">
        <v>904</v>
      </c>
      <c r="E2066" s="5">
        <v>622</v>
      </c>
      <c r="F2066" s="6">
        <v>71.099999999999994</v>
      </c>
      <c r="G2066" s="1">
        <v>0.96699999999999997</v>
      </c>
      <c r="H2066">
        <v>0.94099999999999995</v>
      </c>
      <c r="I2066">
        <v>1.0009999999999999</v>
      </c>
      <c r="J2066">
        <v>0.88300000000000001</v>
      </c>
      <c r="K2066">
        <v>0.97199999999999998</v>
      </c>
      <c r="L2066" s="1">
        <v>5</v>
      </c>
      <c r="M2066">
        <v>5</v>
      </c>
      <c r="N2066">
        <v>6</v>
      </c>
      <c r="O2066" s="1">
        <v>6</v>
      </c>
      <c r="P2066">
        <v>4.2</v>
      </c>
      <c r="Q2066">
        <v>6</v>
      </c>
      <c r="R2066">
        <v>18.7</v>
      </c>
      <c r="S2066">
        <v>6</v>
      </c>
      <c r="T2066">
        <v>6.7</v>
      </c>
      <c r="U2066">
        <v>6</v>
      </c>
      <c r="V2066">
        <v>7.8</v>
      </c>
      <c r="W2066">
        <v>6</v>
      </c>
      <c r="X2066">
        <v>5.0999999999999996</v>
      </c>
    </row>
    <row r="2067" spans="1:24" x14ac:dyDescent="0.3">
      <c r="A2067" s="6" t="s">
        <v>643</v>
      </c>
      <c r="B2067" s="52" t="s">
        <v>642</v>
      </c>
      <c r="C2067" s="6" t="s">
        <v>5546</v>
      </c>
      <c r="D2067" s="6" t="s">
        <v>644</v>
      </c>
      <c r="E2067" s="5">
        <v>657</v>
      </c>
      <c r="F2067" s="6">
        <v>75.3</v>
      </c>
      <c r="G2067" s="1">
        <v>0.94799999999999995</v>
      </c>
      <c r="H2067">
        <v>1.3360000000000001</v>
      </c>
      <c r="I2067">
        <v>1.5640000000000001</v>
      </c>
      <c r="J2067">
        <v>1.4430000000000001</v>
      </c>
      <c r="K2067">
        <v>1.466</v>
      </c>
      <c r="L2067" s="1">
        <v>13</v>
      </c>
      <c r="M2067">
        <v>13</v>
      </c>
      <c r="N2067">
        <v>26</v>
      </c>
      <c r="O2067" s="1">
        <v>24</v>
      </c>
      <c r="P2067">
        <v>14.7</v>
      </c>
      <c r="Q2067">
        <v>24</v>
      </c>
      <c r="R2067">
        <v>16.899999999999999</v>
      </c>
      <c r="S2067">
        <v>24</v>
      </c>
      <c r="T2067">
        <v>15.5</v>
      </c>
      <c r="U2067">
        <v>24</v>
      </c>
      <c r="V2067">
        <v>19.2</v>
      </c>
      <c r="W2067">
        <v>24</v>
      </c>
      <c r="X2067">
        <v>23.8</v>
      </c>
    </row>
    <row r="2068" spans="1:24" x14ac:dyDescent="0.3">
      <c r="A2068" s="6" t="s">
        <v>21076</v>
      </c>
      <c r="B2068" s="52" t="s">
        <v>10283</v>
      </c>
      <c r="C2068" s="6" t="s">
        <v>21078</v>
      </c>
      <c r="D2068" s="6" t="s">
        <v>21077</v>
      </c>
      <c r="E2068" s="5">
        <v>379</v>
      </c>
      <c r="F2068" s="6">
        <v>43.3</v>
      </c>
      <c r="G2068" s="1">
        <v>1.07</v>
      </c>
      <c r="H2068">
        <v>0.91</v>
      </c>
      <c r="I2068">
        <v>1.218</v>
      </c>
      <c r="J2068">
        <v>1.5740000000000001</v>
      </c>
      <c r="K2068">
        <v>0.93200000000000005</v>
      </c>
      <c r="L2068" s="1">
        <v>5</v>
      </c>
      <c r="M2068">
        <v>5</v>
      </c>
      <c r="N2068">
        <v>6</v>
      </c>
      <c r="O2068" s="1">
        <v>6</v>
      </c>
      <c r="P2068">
        <v>9</v>
      </c>
      <c r="Q2068">
        <v>6</v>
      </c>
      <c r="R2068">
        <v>14.8</v>
      </c>
      <c r="S2068">
        <v>6</v>
      </c>
      <c r="T2068">
        <v>4.7</v>
      </c>
      <c r="U2068">
        <v>6</v>
      </c>
      <c r="V2068">
        <v>6</v>
      </c>
      <c r="W2068">
        <v>6</v>
      </c>
      <c r="X2068">
        <v>4.9000000000000004</v>
      </c>
    </row>
    <row r="2069" spans="1:24" x14ac:dyDescent="0.3">
      <c r="A2069" s="6" t="s">
        <v>21079</v>
      </c>
      <c r="B2069" s="52" t="s">
        <v>10285</v>
      </c>
      <c r="C2069" s="6" t="s">
        <v>21081</v>
      </c>
      <c r="D2069" s="6" t="s">
        <v>21080</v>
      </c>
      <c r="E2069" s="5">
        <v>236</v>
      </c>
      <c r="F2069" s="6">
        <v>26.3</v>
      </c>
      <c r="G2069" s="1">
        <v>0.99199999999999999</v>
      </c>
      <c r="H2069">
        <v>0.98499999999999999</v>
      </c>
      <c r="I2069">
        <v>1.196</v>
      </c>
      <c r="J2069">
        <v>1.248</v>
      </c>
      <c r="K2069">
        <v>1.242</v>
      </c>
      <c r="L2069" s="1">
        <v>3</v>
      </c>
      <c r="M2069">
        <v>3</v>
      </c>
      <c r="N2069">
        <v>4</v>
      </c>
      <c r="O2069" s="1">
        <v>4</v>
      </c>
      <c r="P2069">
        <v>14.2</v>
      </c>
      <c r="Q2069">
        <v>4</v>
      </c>
      <c r="R2069">
        <v>4</v>
      </c>
      <c r="S2069">
        <v>4</v>
      </c>
      <c r="T2069">
        <v>8.1999999999999993</v>
      </c>
      <c r="U2069">
        <v>4</v>
      </c>
      <c r="V2069">
        <v>16.2</v>
      </c>
      <c r="W2069">
        <v>4</v>
      </c>
      <c r="X2069">
        <v>12.2</v>
      </c>
    </row>
    <row r="2070" spans="1:24" x14ac:dyDescent="0.3">
      <c r="A2070" s="6" t="s">
        <v>21082</v>
      </c>
      <c r="B2070" s="52" t="s">
        <v>10287</v>
      </c>
      <c r="C2070" s="6" t="s">
        <v>21084</v>
      </c>
      <c r="D2070" s="6" t="s">
        <v>21083</v>
      </c>
      <c r="E2070" s="5">
        <v>597</v>
      </c>
      <c r="F2070" s="6">
        <v>67.599999999999994</v>
      </c>
      <c r="G2070" s="1">
        <v>1.075</v>
      </c>
      <c r="H2070">
        <v>0.97499999999999998</v>
      </c>
      <c r="I2070">
        <v>1.073</v>
      </c>
      <c r="J2070">
        <v>1.0529999999999999</v>
      </c>
      <c r="K2070">
        <v>1.014</v>
      </c>
      <c r="L2070" s="1">
        <v>11</v>
      </c>
      <c r="M2070">
        <v>11</v>
      </c>
      <c r="N2070">
        <v>14</v>
      </c>
      <c r="O2070" s="1">
        <v>14</v>
      </c>
      <c r="P2070">
        <v>8.1999999999999993</v>
      </c>
      <c r="Q2070">
        <v>14</v>
      </c>
      <c r="R2070">
        <v>7.8</v>
      </c>
      <c r="S2070">
        <v>14</v>
      </c>
      <c r="T2070">
        <v>15.5</v>
      </c>
      <c r="U2070">
        <v>14</v>
      </c>
      <c r="V2070">
        <v>12</v>
      </c>
      <c r="W2070">
        <v>14</v>
      </c>
      <c r="X2070">
        <v>12</v>
      </c>
    </row>
    <row r="2071" spans="1:24" x14ac:dyDescent="0.3">
      <c r="A2071" s="6" t="s">
        <v>691</v>
      </c>
      <c r="B2071" s="52" t="s">
        <v>690</v>
      </c>
      <c r="C2071" s="6" t="s">
        <v>5526</v>
      </c>
      <c r="D2071" s="6" t="s">
        <v>692</v>
      </c>
      <c r="E2071" s="5">
        <v>944</v>
      </c>
      <c r="F2071" s="6">
        <v>106.8</v>
      </c>
      <c r="G2071" s="1">
        <v>1.038</v>
      </c>
      <c r="H2071">
        <v>0.92100000000000004</v>
      </c>
      <c r="I2071">
        <v>0.98799999999999999</v>
      </c>
      <c r="J2071">
        <v>1.105</v>
      </c>
      <c r="K2071">
        <v>0.94399999999999995</v>
      </c>
      <c r="L2071" s="1">
        <v>7</v>
      </c>
      <c r="M2071">
        <v>31</v>
      </c>
      <c r="N2071">
        <v>76</v>
      </c>
      <c r="O2071" s="1">
        <v>14</v>
      </c>
      <c r="P2071">
        <v>13</v>
      </c>
      <c r="Q2071">
        <v>14</v>
      </c>
      <c r="R2071">
        <v>8.9</v>
      </c>
      <c r="S2071">
        <v>14</v>
      </c>
      <c r="T2071">
        <v>15.1</v>
      </c>
      <c r="U2071">
        <v>14</v>
      </c>
      <c r="V2071">
        <v>11.5</v>
      </c>
      <c r="W2071">
        <v>14</v>
      </c>
      <c r="X2071">
        <v>14.1</v>
      </c>
    </row>
    <row r="2072" spans="1:24" x14ac:dyDescent="0.3">
      <c r="A2072" s="6" t="s">
        <v>723</v>
      </c>
      <c r="B2072" s="52" t="s">
        <v>690</v>
      </c>
      <c r="D2072" s="6" t="s">
        <v>724</v>
      </c>
      <c r="E2072" s="5">
        <v>852</v>
      </c>
      <c r="F2072" s="6">
        <v>96.5</v>
      </c>
      <c r="G2072" s="1">
        <v>0.91700000000000004</v>
      </c>
      <c r="H2072">
        <v>0.99199999999999999</v>
      </c>
      <c r="I2072">
        <v>0.90600000000000003</v>
      </c>
      <c r="J2072">
        <v>0.94899999999999995</v>
      </c>
      <c r="K2072">
        <v>0.96099999999999997</v>
      </c>
      <c r="L2072" s="1">
        <v>1</v>
      </c>
      <c r="M2072">
        <v>25</v>
      </c>
      <c r="N2072">
        <v>63</v>
      </c>
      <c r="O2072" s="1">
        <v>2</v>
      </c>
      <c r="P2072">
        <v>3.5</v>
      </c>
      <c r="Q2072">
        <v>2</v>
      </c>
      <c r="R2072">
        <v>2.7</v>
      </c>
      <c r="S2072">
        <v>2</v>
      </c>
      <c r="T2072">
        <v>2.5</v>
      </c>
      <c r="U2072">
        <v>2</v>
      </c>
      <c r="V2072">
        <v>0.9</v>
      </c>
      <c r="W2072">
        <v>2</v>
      </c>
      <c r="X2072">
        <v>14.9</v>
      </c>
    </row>
    <row r="2073" spans="1:24" x14ac:dyDescent="0.3">
      <c r="A2073" s="6" t="s">
        <v>3847</v>
      </c>
      <c r="B2073" s="52" t="s">
        <v>3846</v>
      </c>
      <c r="C2073" s="6" t="s">
        <v>4594</v>
      </c>
      <c r="D2073" s="6" t="s">
        <v>3848</v>
      </c>
      <c r="E2073" s="5">
        <v>335</v>
      </c>
      <c r="F2073" s="6">
        <v>36</v>
      </c>
      <c r="G2073" s="1">
        <v>1.0409999999999999</v>
      </c>
      <c r="H2073">
        <v>0.91500000000000004</v>
      </c>
      <c r="I2073">
        <v>1.008</v>
      </c>
      <c r="J2073">
        <v>1.071</v>
      </c>
      <c r="K2073">
        <v>0.96099999999999997</v>
      </c>
      <c r="L2073" s="1">
        <v>26</v>
      </c>
      <c r="M2073">
        <v>26</v>
      </c>
      <c r="N2073">
        <v>818</v>
      </c>
      <c r="O2073" s="1">
        <v>726</v>
      </c>
      <c r="P2073">
        <v>6.6</v>
      </c>
      <c r="Q2073">
        <v>727</v>
      </c>
      <c r="R2073">
        <v>8.6999999999999993</v>
      </c>
      <c r="S2073">
        <v>727</v>
      </c>
      <c r="T2073">
        <v>20.100000000000001</v>
      </c>
      <c r="U2073">
        <v>727</v>
      </c>
      <c r="V2073">
        <v>17.2</v>
      </c>
      <c r="W2073">
        <v>727</v>
      </c>
      <c r="X2073">
        <v>9.4</v>
      </c>
    </row>
    <row r="2074" spans="1:24" x14ac:dyDescent="0.3">
      <c r="A2074" s="6" t="s">
        <v>4075</v>
      </c>
      <c r="B2074" s="52" t="s">
        <v>4074</v>
      </c>
      <c r="D2074" s="6" t="s">
        <v>4076</v>
      </c>
      <c r="E2074" s="5">
        <v>1412</v>
      </c>
      <c r="F2074" s="6">
        <v>157.4</v>
      </c>
      <c r="G2074" s="1">
        <v>0.98799999999999999</v>
      </c>
      <c r="H2074">
        <v>0.93500000000000005</v>
      </c>
      <c r="I2074">
        <v>0.98399999999999999</v>
      </c>
      <c r="J2074">
        <v>1.014</v>
      </c>
      <c r="K2074">
        <v>0.92600000000000005</v>
      </c>
      <c r="L2074" s="1">
        <v>25</v>
      </c>
      <c r="M2074">
        <v>25</v>
      </c>
      <c r="N2074">
        <v>35</v>
      </c>
      <c r="O2074" s="1">
        <v>34</v>
      </c>
      <c r="P2074">
        <v>7.8</v>
      </c>
      <c r="Q2074">
        <v>35</v>
      </c>
      <c r="R2074">
        <v>12.3</v>
      </c>
      <c r="S2074">
        <v>35</v>
      </c>
      <c r="T2074">
        <v>7.5</v>
      </c>
      <c r="U2074">
        <v>35</v>
      </c>
      <c r="V2074">
        <v>12.8</v>
      </c>
      <c r="W2074">
        <v>35</v>
      </c>
      <c r="X2074">
        <v>10.3</v>
      </c>
    </row>
    <row r="2075" spans="1:24" x14ac:dyDescent="0.3">
      <c r="A2075" s="6" t="s">
        <v>21085</v>
      </c>
      <c r="B2075" s="52" t="s">
        <v>10289</v>
      </c>
      <c r="C2075" s="6" t="s">
        <v>21087</v>
      </c>
      <c r="D2075" s="6" t="s">
        <v>21086</v>
      </c>
      <c r="E2075" s="5">
        <v>217</v>
      </c>
      <c r="F2075" s="6">
        <v>22.3</v>
      </c>
      <c r="G2075" s="1">
        <v>0.91400000000000003</v>
      </c>
      <c r="H2075">
        <v>0.86299999999999999</v>
      </c>
      <c r="I2075">
        <v>0.8</v>
      </c>
      <c r="J2075">
        <v>0.752</v>
      </c>
      <c r="K2075">
        <v>0.745</v>
      </c>
      <c r="L2075" s="1">
        <v>5</v>
      </c>
      <c r="M2075">
        <v>5</v>
      </c>
      <c r="N2075">
        <v>8</v>
      </c>
      <c r="O2075" s="1">
        <v>8</v>
      </c>
      <c r="P2075">
        <v>6.8</v>
      </c>
      <c r="Q2075">
        <v>8</v>
      </c>
      <c r="R2075">
        <v>11.4</v>
      </c>
      <c r="S2075">
        <v>8</v>
      </c>
      <c r="T2075">
        <v>3.8</v>
      </c>
      <c r="U2075">
        <v>8</v>
      </c>
      <c r="V2075">
        <v>12</v>
      </c>
      <c r="W2075">
        <v>8</v>
      </c>
      <c r="X2075">
        <v>9.9</v>
      </c>
    </row>
    <row r="2076" spans="1:24" x14ac:dyDescent="0.3">
      <c r="A2076" s="6" t="s">
        <v>2314</v>
      </c>
      <c r="B2076" s="52" t="s">
        <v>2313</v>
      </c>
      <c r="C2076" s="6" t="s">
        <v>5058</v>
      </c>
      <c r="D2076" s="6" t="s">
        <v>2315</v>
      </c>
      <c r="E2076" s="5">
        <v>739</v>
      </c>
      <c r="F2076" s="6">
        <v>83.1</v>
      </c>
      <c r="G2076" s="1">
        <v>1.03</v>
      </c>
      <c r="H2076">
        <v>0.94699999999999995</v>
      </c>
      <c r="I2076">
        <v>0.98599999999999999</v>
      </c>
      <c r="J2076">
        <v>0.96099999999999997</v>
      </c>
      <c r="K2076">
        <v>0.79500000000000004</v>
      </c>
      <c r="L2076" s="1">
        <v>19</v>
      </c>
      <c r="M2076">
        <v>20</v>
      </c>
      <c r="N2076">
        <v>48</v>
      </c>
      <c r="O2076" s="1">
        <v>42</v>
      </c>
      <c r="P2076">
        <v>5</v>
      </c>
      <c r="Q2076">
        <v>42</v>
      </c>
      <c r="R2076">
        <v>9.3000000000000007</v>
      </c>
      <c r="S2076">
        <v>42</v>
      </c>
      <c r="T2076">
        <v>13.1</v>
      </c>
      <c r="U2076">
        <v>42</v>
      </c>
      <c r="V2076">
        <v>12.3</v>
      </c>
      <c r="W2076">
        <v>42</v>
      </c>
      <c r="X2076">
        <v>10.199999999999999</v>
      </c>
    </row>
    <row r="2077" spans="1:24" x14ac:dyDescent="0.3">
      <c r="A2077" s="6" t="s">
        <v>4043</v>
      </c>
      <c r="B2077" s="52" t="s">
        <v>4042</v>
      </c>
      <c r="C2077" s="6" t="s">
        <v>4537</v>
      </c>
      <c r="D2077" s="6" t="s">
        <v>4044</v>
      </c>
      <c r="E2077" s="5">
        <v>1010</v>
      </c>
      <c r="F2077" s="6">
        <v>107.7</v>
      </c>
      <c r="G2077" s="1">
        <v>0.97099999999999997</v>
      </c>
      <c r="H2077">
        <v>0.98599999999999999</v>
      </c>
      <c r="I2077">
        <v>0.97</v>
      </c>
      <c r="J2077">
        <v>0.91</v>
      </c>
      <c r="K2077">
        <v>0.93799999999999994</v>
      </c>
      <c r="L2077" s="1">
        <v>37</v>
      </c>
      <c r="M2077">
        <v>37</v>
      </c>
      <c r="N2077">
        <v>99</v>
      </c>
      <c r="O2077" s="1">
        <v>95</v>
      </c>
      <c r="P2077">
        <v>9.6</v>
      </c>
      <c r="Q2077">
        <v>95</v>
      </c>
      <c r="R2077">
        <v>9.3000000000000007</v>
      </c>
      <c r="S2077">
        <v>95</v>
      </c>
      <c r="T2077">
        <v>10.4</v>
      </c>
      <c r="U2077">
        <v>94</v>
      </c>
      <c r="V2077">
        <v>10.7</v>
      </c>
      <c r="W2077">
        <v>95</v>
      </c>
      <c r="X2077">
        <v>9.9</v>
      </c>
    </row>
    <row r="2078" spans="1:24" x14ac:dyDescent="0.3">
      <c r="A2078" s="6" t="s">
        <v>4114</v>
      </c>
      <c r="B2078" s="52" t="s">
        <v>4113</v>
      </c>
      <c r="D2078" s="6" t="s">
        <v>4115</v>
      </c>
      <c r="E2078" s="5">
        <v>290</v>
      </c>
      <c r="F2078" s="6">
        <v>34.200000000000003</v>
      </c>
      <c r="G2078" s="1">
        <v>0.94</v>
      </c>
      <c r="H2078">
        <v>1.381</v>
      </c>
      <c r="I2078">
        <v>1.4850000000000001</v>
      </c>
      <c r="J2078">
        <v>1.2230000000000001</v>
      </c>
      <c r="K2078">
        <v>1.623</v>
      </c>
      <c r="L2078" s="1">
        <v>7</v>
      </c>
      <c r="M2078">
        <v>7</v>
      </c>
      <c r="N2078">
        <v>9</v>
      </c>
      <c r="O2078" s="1">
        <v>7</v>
      </c>
      <c r="P2078">
        <v>15.8</v>
      </c>
      <c r="Q2078">
        <v>7</v>
      </c>
      <c r="R2078">
        <v>20.9</v>
      </c>
      <c r="S2078">
        <v>7</v>
      </c>
      <c r="T2078">
        <v>24.5</v>
      </c>
      <c r="U2078">
        <v>7</v>
      </c>
      <c r="V2078">
        <v>20.7</v>
      </c>
      <c r="W2078">
        <v>7</v>
      </c>
      <c r="X2078">
        <v>12.2</v>
      </c>
    </row>
    <row r="2079" spans="1:24" x14ac:dyDescent="0.3">
      <c r="A2079" s="6" t="s">
        <v>21088</v>
      </c>
      <c r="B2079" s="52" t="s">
        <v>10291</v>
      </c>
      <c r="C2079" s="6" t="s">
        <v>21090</v>
      </c>
      <c r="D2079" s="6" t="s">
        <v>21089</v>
      </c>
      <c r="E2079" s="5">
        <v>269</v>
      </c>
      <c r="F2079" s="6">
        <v>28.7</v>
      </c>
      <c r="G2079" s="1">
        <v>1.0760000000000001</v>
      </c>
      <c r="H2079">
        <v>0.9</v>
      </c>
      <c r="I2079">
        <v>0.96299999999999997</v>
      </c>
      <c r="J2079">
        <v>0.85799999999999998</v>
      </c>
      <c r="K2079">
        <v>0.97199999999999998</v>
      </c>
      <c r="L2079" s="1">
        <v>2</v>
      </c>
      <c r="M2079">
        <v>2</v>
      </c>
      <c r="N2079">
        <v>3</v>
      </c>
      <c r="O2079" s="1">
        <v>3</v>
      </c>
      <c r="P2079">
        <v>8</v>
      </c>
      <c r="Q2079">
        <v>3</v>
      </c>
      <c r="R2079">
        <v>15.2</v>
      </c>
      <c r="S2079">
        <v>3</v>
      </c>
      <c r="T2079">
        <v>2.8</v>
      </c>
      <c r="U2079">
        <v>3</v>
      </c>
      <c r="V2079">
        <v>3.2</v>
      </c>
      <c r="W2079">
        <v>3</v>
      </c>
      <c r="X2079">
        <v>7.8</v>
      </c>
    </row>
    <row r="2080" spans="1:24" x14ac:dyDescent="0.3">
      <c r="A2080" s="6" t="s">
        <v>21091</v>
      </c>
      <c r="B2080" s="52" t="s">
        <v>10293</v>
      </c>
      <c r="C2080" s="6" t="s">
        <v>21093</v>
      </c>
      <c r="D2080" s="6" t="s">
        <v>21092</v>
      </c>
      <c r="E2080" s="5">
        <v>633</v>
      </c>
      <c r="F2080" s="6">
        <v>68</v>
      </c>
      <c r="G2080" s="1">
        <v>0.97099999999999997</v>
      </c>
      <c r="H2080">
        <v>0.96599999999999997</v>
      </c>
      <c r="I2080">
        <v>0.83399999999999996</v>
      </c>
      <c r="J2080">
        <v>0.77</v>
      </c>
      <c r="K2080">
        <v>0.97199999999999998</v>
      </c>
      <c r="L2080" s="1">
        <v>13</v>
      </c>
      <c r="M2080">
        <v>16</v>
      </c>
      <c r="N2080">
        <v>25</v>
      </c>
      <c r="O2080" s="1">
        <v>20</v>
      </c>
      <c r="P2080">
        <v>3.4</v>
      </c>
      <c r="Q2080">
        <v>20</v>
      </c>
      <c r="R2080">
        <v>13.1</v>
      </c>
      <c r="S2080">
        <v>20</v>
      </c>
      <c r="T2080">
        <v>12.9</v>
      </c>
      <c r="U2080">
        <v>20</v>
      </c>
      <c r="V2080">
        <v>8.3000000000000007</v>
      </c>
      <c r="W2080">
        <v>20</v>
      </c>
      <c r="X2080">
        <v>6.3</v>
      </c>
    </row>
    <row r="2081" spans="1:24" x14ac:dyDescent="0.3">
      <c r="A2081" s="6" t="s">
        <v>21094</v>
      </c>
      <c r="B2081" s="52" t="s">
        <v>10295</v>
      </c>
      <c r="C2081" s="6" t="s">
        <v>21096</v>
      </c>
      <c r="D2081" s="6" t="s">
        <v>21095</v>
      </c>
      <c r="E2081" s="5">
        <v>593</v>
      </c>
      <c r="F2081" s="6">
        <v>65.2</v>
      </c>
      <c r="G2081" s="1">
        <v>1.0329999999999999</v>
      </c>
      <c r="H2081">
        <v>0.94399999999999995</v>
      </c>
      <c r="I2081">
        <v>0.91900000000000004</v>
      </c>
      <c r="J2081">
        <v>0.89800000000000002</v>
      </c>
      <c r="K2081">
        <v>0.94199999999999995</v>
      </c>
      <c r="L2081" s="1">
        <v>17</v>
      </c>
      <c r="M2081">
        <v>20</v>
      </c>
      <c r="N2081">
        <v>30</v>
      </c>
      <c r="O2081" s="1">
        <v>25</v>
      </c>
      <c r="P2081">
        <v>6</v>
      </c>
      <c r="Q2081">
        <v>25</v>
      </c>
      <c r="R2081">
        <v>9.5</v>
      </c>
      <c r="S2081">
        <v>25</v>
      </c>
      <c r="T2081">
        <v>11.7</v>
      </c>
      <c r="U2081">
        <v>25</v>
      </c>
      <c r="V2081">
        <v>9.9</v>
      </c>
      <c r="W2081">
        <v>25</v>
      </c>
      <c r="X2081">
        <v>5.9</v>
      </c>
    </row>
    <row r="2082" spans="1:24" x14ac:dyDescent="0.3">
      <c r="A2082" s="6" t="s">
        <v>21097</v>
      </c>
      <c r="B2082" s="52" t="s">
        <v>10297</v>
      </c>
      <c r="C2082" s="6" t="s">
        <v>21099</v>
      </c>
      <c r="D2082" s="6" t="s">
        <v>21098</v>
      </c>
      <c r="E2082" s="5">
        <v>329</v>
      </c>
      <c r="F2082" s="6">
        <v>36</v>
      </c>
      <c r="G2082" s="1">
        <v>1.0840000000000001</v>
      </c>
      <c r="H2082">
        <v>1.669</v>
      </c>
      <c r="I2082">
        <v>2.0630000000000002</v>
      </c>
      <c r="J2082">
        <v>2.161</v>
      </c>
      <c r="K2082">
        <v>2.2789999999999999</v>
      </c>
      <c r="L2082" s="1">
        <v>3</v>
      </c>
      <c r="M2082">
        <v>3</v>
      </c>
      <c r="N2082">
        <v>4</v>
      </c>
      <c r="O2082" s="1">
        <v>4</v>
      </c>
      <c r="P2082">
        <v>10.4</v>
      </c>
      <c r="Q2082">
        <v>4</v>
      </c>
      <c r="R2082">
        <v>17.399999999999999</v>
      </c>
      <c r="S2082">
        <v>4</v>
      </c>
      <c r="T2082">
        <v>11.3</v>
      </c>
      <c r="U2082">
        <v>4</v>
      </c>
      <c r="V2082">
        <v>15.3</v>
      </c>
      <c r="W2082">
        <v>4</v>
      </c>
      <c r="X2082">
        <v>13.7</v>
      </c>
    </row>
    <row r="2083" spans="1:24" x14ac:dyDescent="0.3">
      <c r="A2083" s="6" t="s">
        <v>21100</v>
      </c>
      <c r="B2083" s="52" t="s">
        <v>557</v>
      </c>
      <c r="D2083" s="6" t="s">
        <v>21101</v>
      </c>
      <c r="E2083" s="5">
        <v>449</v>
      </c>
      <c r="F2083" s="6">
        <v>50.3</v>
      </c>
      <c r="G2083" s="1">
        <v>1.0509999999999999</v>
      </c>
      <c r="H2083">
        <v>1.341</v>
      </c>
      <c r="I2083">
        <v>1.702</v>
      </c>
      <c r="J2083">
        <v>1.7889999999999999</v>
      </c>
      <c r="K2083">
        <v>1.4730000000000001</v>
      </c>
      <c r="L2083" s="1">
        <v>7</v>
      </c>
      <c r="M2083">
        <v>7</v>
      </c>
      <c r="N2083">
        <v>10</v>
      </c>
      <c r="O2083" s="1">
        <v>10</v>
      </c>
      <c r="P2083">
        <v>6.3</v>
      </c>
      <c r="Q2083">
        <v>10</v>
      </c>
      <c r="R2083">
        <v>9.6999999999999993</v>
      </c>
      <c r="S2083">
        <v>10</v>
      </c>
      <c r="T2083">
        <v>16.3</v>
      </c>
      <c r="U2083">
        <v>10</v>
      </c>
      <c r="V2083">
        <v>17</v>
      </c>
      <c r="W2083">
        <v>10</v>
      </c>
      <c r="X2083">
        <v>11.1</v>
      </c>
    </row>
    <row r="2084" spans="1:24" x14ac:dyDescent="0.3">
      <c r="A2084" s="6" t="s">
        <v>21102</v>
      </c>
      <c r="B2084" s="52" t="s">
        <v>10299</v>
      </c>
      <c r="C2084" s="6" t="s">
        <v>21104</v>
      </c>
      <c r="D2084" s="6" t="s">
        <v>21103</v>
      </c>
      <c r="E2084" s="5">
        <v>927</v>
      </c>
      <c r="F2084" s="6">
        <v>104.6</v>
      </c>
      <c r="G2084" s="1">
        <v>1.085</v>
      </c>
      <c r="H2084">
        <v>1.202</v>
      </c>
      <c r="I2084">
        <v>1.3440000000000001</v>
      </c>
      <c r="J2084">
        <v>1.3</v>
      </c>
      <c r="K2084">
        <v>1.4890000000000001</v>
      </c>
      <c r="L2084" s="1">
        <v>1</v>
      </c>
      <c r="M2084">
        <v>1</v>
      </c>
      <c r="N2084">
        <v>1</v>
      </c>
      <c r="O2084" s="1">
        <v>1</v>
      </c>
      <c r="P2084" t="s">
        <v>5</v>
      </c>
      <c r="Q2084">
        <v>1</v>
      </c>
      <c r="R2084" t="s">
        <v>5</v>
      </c>
      <c r="S2084">
        <v>1</v>
      </c>
      <c r="T2084" t="s">
        <v>5</v>
      </c>
      <c r="U2084">
        <v>1</v>
      </c>
      <c r="V2084" t="s">
        <v>5</v>
      </c>
      <c r="W2084">
        <v>1</v>
      </c>
      <c r="X2084" t="s">
        <v>5</v>
      </c>
    </row>
    <row r="2085" spans="1:24" x14ac:dyDescent="0.3">
      <c r="A2085" s="6" t="s">
        <v>21105</v>
      </c>
      <c r="B2085" s="52" t="s">
        <v>10301</v>
      </c>
      <c r="C2085" s="6" t="s">
        <v>21107</v>
      </c>
      <c r="D2085" s="6" t="s">
        <v>21106</v>
      </c>
      <c r="E2085" s="5">
        <v>286</v>
      </c>
      <c r="F2085" s="6">
        <v>33.700000000000003</v>
      </c>
      <c r="G2085" s="1">
        <v>1.0009999999999999</v>
      </c>
      <c r="H2085">
        <v>0.91100000000000003</v>
      </c>
      <c r="I2085">
        <v>0.97799999999999998</v>
      </c>
      <c r="J2085">
        <v>1.0469999999999999</v>
      </c>
      <c r="K2085">
        <v>0.85199999999999998</v>
      </c>
      <c r="L2085" s="1">
        <v>6</v>
      </c>
      <c r="M2085">
        <v>6</v>
      </c>
      <c r="N2085">
        <v>9</v>
      </c>
      <c r="O2085" s="1">
        <v>9</v>
      </c>
      <c r="P2085">
        <v>4.0999999999999996</v>
      </c>
      <c r="Q2085">
        <v>9</v>
      </c>
      <c r="R2085">
        <v>4.5</v>
      </c>
      <c r="S2085">
        <v>9</v>
      </c>
      <c r="T2085">
        <v>6.6</v>
      </c>
      <c r="U2085">
        <v>9</v>
      </c>
      <c r="V2085">
        <v>6.5</v>
      </c>
      <c r="W2085">
        <v>9</v>
      </c>
      <c r="X2085">
        <v>3.1</v>
      </c>
    </row>
    <row r="2086" spans="1:24" x14ac:dyDescent="0.3">
      <c r="A2086" s="6" t="s">
        <v>21108</v>
      </c>
      <c r="B2086" s="52" t="s">
        <v>10303</v>
      </c>
      <c r="C2086" s="6" t="s">
        <v>21110</v>
      </c>
      <c r="D2086" s="6" t="s">
        <v>21109</v>
      </c>
      <c r="E2086" s="5">
        <v>702</v>
      </c>
      <c r="F2086" s="6">
        <v>80.400000000000006</v>
      </c>
      <c r="G2086" s="1">
        <v>1.054</v>
      </c>
      <c r="H2086">
        <v>0.81</v>
      </c>
      <c r="I2086">
        <v>0.83599999999999997</v>
      </c>
      <c r="J2086">
        <v>0.8</v>
      </c>
      <c r="K2086">
        <v>0.66600000000000004</v>
      </c>
      <c r="L2086" s="1">
        <v>19</v>
      </c>
      <c r="M2086">
        <v>19</v>
      </c>
      <c r="N2086">
        <v>40</v>
      </c>
      <c r="O2086" s="1">
        <v>40</v>
      </c>
      <c r="P2086">
        <v>5.6</v>
      </c>
      <c r="Q2086">
        <v>40</v>
      </c>
      <c r="R2086">
        <v>6.5</v>
      </c>
      <c r="S2086">
        <v>40</v>
      </c>
      <c r="T2086">
        <v>6.9</v>
      </c>
      <c r="U2086">
        <v>40</v>
      </c>
      <c r="V2086">
        <v>6.9</v>
      </c>
      <c r="W2086">
        <v>40</v>
      </c>
      <c r="X2086">
        <v>8</v>
      </c>
    </row>
    <row r="2087" spans="1:24" x14ac:dyDescent="0.3">
      <c r="A2087" s="6" t="s">
        <v>2452</v>
      </c>
      <c r="B2087" s="52" t="s">
        <v>2451</v>
      </c>
      <c r="C2087" s="6" t="s">
        <v>5019</v>
      </c>
      <c r="D2087" s="6" t="s">
        <v>2453</v>
      </c>
      <c r="E2087" s="5">
        <v>1859</v>
      </c>
      <c r="F2087" s="6">
        <v>206.3</v>
      </c>
      <c r="G2087" s="1">
        <v>0.97899999999999998</v>
      </c>
      <c r="H2087">
        <v>0.96099999999999997</v>
      </c>
      <c r="I2087">
        <v>1.073</v>
      </c>
      <c r="J2087">
        <v>1.1120000000000001</v>
      </c>
      <c r="K2087">
        <v>0.96</v>
      </c>
      <c r="L2087" s="1">
        <v>21</v>
      </c>
      <c r="M2087">
        <v>22</v>
      </c>
      <c r="N2087">
        <v>31</v>
      </c>
      <c r="O2087" s="1">
        <v>27</v>
      </c>
      <c r="P2087">
        <v>9.6</v>
      </c>
      <c r="Q2087">
        <v>27</v>
      </c>
      <c r="R2087">
        <v>8.1</v>
      </c>
      <c r="S2087">
        <v>27</v>
      </c>
      <c r="T2087">
        <v>12</v>
      </c>
      <c r="U2087">
        <v>27</v>
      </c>
      <c r="V2087">
        <v>12.1</v>
      </c>
      <c r="W2087">
        <v>27</v>
      </c>
      <c r="X2087">
        <v>8.8000000000000007</v>
      </c>
    </row>
    <row r="2088" spans="1:24" x14ac:dyDescent="0.3">
      <c r="A2088" s="6" t="s">
        <v>21111</v>
      </c>
      <c r="B2088" s="52" t="s">
        <v>10305</v>
      </c>
      <c r="C2088" s="6" t="s">
        <v>21113</v>
      </c>
      <c r="D2088" s="6" t="s">
        <v>21112</v>
      </c>
      <c r="E2088" s="5">
        <v>592</v>
      </c>
      <c r="F2088" s="6">
        <v>67.900000000000006</v>
      </c>
      <c r="G2088" s="1">
        <v>1.004</v>
      </c>
      <c r="H2088">
        <v>1.3029999999999999</v>
      </c>
      <c r="I2088">
        <v>1.3580000000000001</v>
      </c>
      <c r="J2088">
        <v>1.43</v>
      </c>
      <c r="K2088">
        <v>1.2929999999999999</v>
      </c>
      <c r="L2088" s="1">
        <v>13</v>
      </c>
      <c r="M2088">
        <v>13</v>
      </c>
      <c r="N2088">
        <v>24</v>
      </c>
      <c r="O2088" s="1">
        <v>24</v>
      </c>
      <c r="P2088">
        <v>6.4</v>
      </c>
      <c r="Q2088">
        <v>24</v>
      </c>
      <c r="R2088">
        <v>7.6</v>
      </c>
      <c r="S2088">
        <v>24</v>
      </c>
      <c r="T2088">
        <v>12</v>
      </c>
      <c r="U2088">
        <v>24</v>
      </c>
      <c r="V2088">
        <v>11.3</v>
      </c>
      <c r="W2088">
        <v>24</v>
      </c>
      <c r="X2088">
        <v>9.1</v>
      </c>
    </row>
    <row r="2089" spans="1:24" x14ac:dyDescent="0.3">
      <c r="A2089" s="6" t="s">
        <v>21114</v>
      </c>
      <c r="B2089" s="52" t="s">
        <v>567</v>
      </c>
      <c r="C2089" s="6" t="s">
        <v>21116</v>
      </c>
      <c r="D2089" s="6" t="s">
        <v>21115</v>
      </c>
      <c r="E2089" s="5">
        <v>586</v>
      </c>
      <c r="F2089" s="6">
        <v>66.599999999999994</v>
      </c>
      <c r="G2089" s="1">
        <v>1.052</v>
      </c>
      <c r="H2089">
        <v>1.5609999999999999</v>
      </c>
      <c r="I2089">
        <v>1.9830000000000001</v>
      </c>
      <c r="J2089">
        <v>2.194</v>
      </c>
      <c r="K2089">
        <v>1.59</v>
      </c>
      <c r="L2089" s="1">
        <v>14</v>
      </c>
      <c r="M2089">
        <v>14</v>
      </c>
      <c r="N2089">
        <v>21</v>
      </c>
      <c r="O2089" s="1">
        <v>21</v>
      </c>
      <c r="P2089">
        <v>12.7</v>
      </c>
      <c r="Q2089">
        <v>21</v>
      </c>
      <c r="R2089">
        <v>15</v>
      </c>
      <c r="S2089">
        <v>21</v>
      </c>
      <c r="T2089">
        <v>17.2</v>
      </c>
      <c r="U2089">
        <v>21</v>
      </c>
      <c r="V2089">
        <v>11.3</v>
      </c>
      <c r="W2089">
        <v>21</v>
      </c>
      <c r="X2089">
        <v>11.2</v>
      </c>
    </row>
    <row r="2090" spans="1:24" x14ac:dyDescent="0.3">
      <c r="A2090" s="6" t="s">
        <v>21117</v>
      </c>
      <c r="B2090" s="52" t="s">
        <v>10307</v>
      </c>
      <c r="D2090" s="6" t="s">
        <v>21118</v>
      </c>
      <c r="E2090" s="5">
        <v>146</v>
      </c>
      <c r="F2090" s="6">
        <v>16.8</v>
      </c>
      <c r="G2090" s="1">
        <v>1.0469999999999999</v>
      </c>
      <c r="H2090">
        <v>0.89</v>
      </c>
      <c r="I2090">
        <v>0.93200000000000005</v>
      </c>
      <c r="J2090">
        <v>0.95399999999999996</v>
      </c>
      <c r="K2090">
        <v>0.82499999999999996</v>
      </c>
      <c r="L2090" s="1">
        <v>3</v>
      </c>
      <c r="M2090">
        <v>3</v>
      </c>
      <c r="N2090">
        <v>6</v>
      </c>
      <c r="O2090" s="1">
        <v>6</v>
      </c>
      <c r="P2090">
        <v>9.6</v>
      </c>
      <c r="Q2090">
        <v>6</v>
      </c>
      <c r="R2090">
        <v>2</v>
      </c>
      <c r="S2090">
        <v>6</v>
      </c>
      <c r="T2090">
        <v>7.1</v>
      </c>
      <c r="U2090">
        <v>6</v>
      </c>
      <c r="V2090">
        <v>6.5</v>
      </c>
      <c r="W2090">
        <v>6</v>
      </c>
      <c r="X2090">
        <v>5</v>
      </c>
    </row>
    <row r="2091" spans="1:24" x14ac:dyDescent="0.3">
      <c r="A2091" s="6" t="s">
        <v>21119</v>
      </c>
      <c r="B2091" s="52" t="s">
        <v>10309</v>
      </c>
      <c r="C2091" s="6" t="s">
        <v>21121</v>
      </c>
      <c r="D2091" s="6" t="s">
        <v>21120</v>
      </c>
      <c r="E2091" s="5">
        <v>419</v>
      </c>
      <c r="F2091" s="6">
        <v>45.3</v>
      </c>
      <c r="G2091" s="1">
        <v>1.0940000000000001</v>
      </c>
      <c r="H2091">
        <v>1</v>
      </c>
      <c r="I2091">
        <v>1.097</v>
      </c>
      <c r="J2091">
        <v>1.3160000000000001</v>
      </c>
      <c r="K2091">
        <v>1.081</v>
      </c>
      <c r="L2091" s="1">
        <v>4</v>
      </c>
      <c r="M2091">
        <v>5</v>
      </c>
      <c r="N2091">
        <v>6</v>
      </c>
      <c r="O2091" s="1">
        <v>5</v>
      </c>
      <c r="P2091">
        <v>7.9</v>
      </c>
      <c r="Q2091">
        <v>5</v>
      </c>
      <c r="R2091">
        <v>2</v>
      </c>
      <c r="S2091">
        <v>5</v>
      </c>
      <c r="T2091">
        <v>29.4</v>
      </c>
      <c r="U2091">
        <v>5</v>
      </c>
      <c r="V2091">
        <v>15.5</v>
      </c>
      <c r="W2091">
        <v>5</v>
      </c>
      <c r="X2091">
        <v>12.4</v>
      </c>
    </row>
    <row r="2092" spans="1:24" x14ac:dyDescent="0.3">
      <c r="A2092" s="6" t="s">
        <v>2646</v>
      </c>
      <c r="B2092" s="52" t="s">
        <v>2645</v>
      </c>
      <c r="C2092" s="6" t="s">
        <v>4962</v>
      </c>
      <c r="D2092" s="6" t="s">
        <v>2647</v>
      </c>
      <c r="E2092" s="5">
        <v>775</v>
      </c>
      <c r="F2092" s="6">
        <v>87.8</v>
      </c>
      <c r="G2092" s="1">
        <v>1.0920000000000001</v>
      </c>
      <c r="H2092">
        <v>1.0449999999999999</v>
      </c>
      <c r="I2092">
        <v>1.0209999999999999</v>
      </c>
      <c r="J2092">
        <v>0.91300000000000003</v>
      </c>
      <c r="K2092">
        <v>0.96399999999999997</v>
      </c>
      <c r="L2092" s="1">
        <v>2</v>
      </c>
      <c r="M2092">
        <v>2</v>
      </c>
      <c r="N2092">
        <v>2</v>
      </c>
      <c r="O2092" s="1">
        <v>2</v>
      </c>
      <c r="P2092">
        <v>0.6</v>
      </c>
      <c r="Q2092">
        <v>2</v>
      </c>
      <c r="R2092">
        <v>8.4</v>
      </c>
      <c r="S2092">
        <v>2</v>
      </c>
      <c r="T2092">
        <v>7.7</v>
      </c>
      <c r="U2092">
        <v>2</v>
      </c>
      <c r="V2092">
        <v>15.8</v>
      </c>
      <c r="W2092">
        <v>2</v>
      </c>
      <c r="X2092">
        <v>13.1</v>
      </c>
    </row>
    <row r="2093" spans="1:24" x14ac:dyDescent="0.3">
      <c r="A2093" s="6" t="s">
        <v>21122</v>
      </c>
      <c r="B2093" s="52" t="s">
        <v>345</v>
      </c>
      <c r="C2093" s="6" t="s">
        <v>21124</v>
      </c>
      <c r="D2093" s="6" t="s">
        <v>21123</v>
      </c>
      <c r="E2093" s="5">
        <v>1684</v>
      </c>
      <c r="F2093" s="6">
        <v>195.8</v>
      </c>
      <c r="G2093" s="1">
        <v>0.97299999999999998</v>
      </c>
      <c r="H2093">
        <v>1.0549999999999999</v>
      </c>
      <c r="I2093">
        <v>1.022</v>
      </c>
      <c r="J2093">
        <v>1.0620000000000001</v>
      </c>
      <c r="K2093">
        <v>0.94399999999999995</v>
      </c>
      <c r="L2093" s="1">
        <v>11</v>
      </c>
      <c r="M2093">
        <v>13</v>
      </c>
      <c r="N2093">
        <v>13</v>
      </c>
      <c r="O2093" s="1">
        <v>11</v>
      </c>
      <c r="P2093">
        <v>7.2</v>
      </c>
      <c r="Q2093">
        <v>11</v>
      </c>
      <c r="R2093">
        <v>9.3000000000000007</v>
      </c>
      <c r="S2093">
        <v>11</v>
      </c>
      <c r="T2093">
        <v>12</v>
      </c>
      <c r="U2093">
        <v>11</v>
      </c>
      <c r="V2093">
        <v>20.8</v>
      </c>
      <c r="W2093">
        <v>11</v>
      </c>
      <c r="X2093">
        <v>4.4000000000000004</v>
      </c>
    </row>
    <row r="2094" spans="1:24" x14ac:dyDescent="0.3">
      <c r="A2094" s="6" t="s">
        <v>21125</v>
      </c>
      <c r="B2094" s="52" t="s">
        <v>10311</v>
      </c>
      <c r="C2094" s="6" t="s">
        <v>21127</v>
      </c>
      <c r="D2094" s="6" t="s">
        <v>21126</v>
      </c>
      <c r="E2094" s="5">
        <v>438</v>
      </c>
      <c r="F2094" s="6">
        <v>48.1</v>
      </c>
      <c r="G2094" s="1">
        <v>1.052</v>
      </c>
      <c r="H2094">
        <v>1.1120000000000001</v>
      </c>
      <c r="I2094">
        <v>1.145</v>
      </c>
      <c r="J2094">
        <v>0.96299999999999997</v>
      </c>
      <c r="K2094">
        <v>1.0049999999999999</v>
      </c>
      <c r="L2094" s="1">
        <v>3</v>
      </c>
      <c r="M2094">
        <v>3</v>
      </c>
      <c r="N2094">
        <v>5</v>
      </c>
      <c r="O2094" s="1">
        <v>5</v>
      </c>
      <c r="P2094">
        <v>14.5</v>
      </c>
      <c r="Q2094">
        <v>5</v>
      </c>
      <c r="R2094">
        <v>6.1</v>
      </c>
      <c r="S2094">
        <v>5</v>
      </c>
      <c r="T2094">
        <v>10.199999999999999</v>
      </c>
      <c r="U2094">
        <v>5</v>
      </c>
      <c r="V2094">
        <v>17.5</v>
      </c>
      <c r="W2094">
        <v>5</v>
      </c>
      <c r="X2094">
        <v>5.6</v>
      </c>
    </row>
    <row r="2095" spans="1:24" x14ac:dyDescent="0.3">
      <c r="A2095" s="6" t="s">
        <v>21128</v>
      </c>
      <c r="B2095" s="52" t="s">
        <v>10313</v>
      </c>
      <c r="C2095" s="6" t="s">
        <v>21130</v>
      </c>
      <c r="D2095" s="6" t="s">
        <v>21129</v>
      </c>
      <c r="E2095" s="5">
        <v>781</v>
      </c>
      <c r="F2095" s="6">
        <v>89.3</v>
      </c>
      <c r="G2095" s="1">
        <v>0.98499999999999999</v>
      </c>
      <c r="H2095">
        <v>1.077</v>
      </c>
      <c r="I2095">
        <v>1.17</v>
      </c>
      <c r="J2095">
        <v>1.2410000000000001</v>
      </c>
      <c r="K2095">
        <v>1.1040000000000001</v>
      </c>
      <c r="L2095" s="1">
        <v>5</v>
      </c>
      <c r="M2095">
        <v>5</v>
      </c>
      <c r="N2095">
        <v>7</v>
      </c>
      <c r="O2095" s="1">
        <v>7</v>
      </c>
      <c r="P2095">
        <v>12.4</v>
      </c>
      <c r="Q2095">
        <v>7</v>
      </c>
      <c r="R2095">
        <v>13.4</v>
      </c>
      <c r="S2095">
        <v>7</v>
      </c>
      <c r="T2095">
        <v>10.9</v>
      </c>
      <c r="U2095">
        <v>7</v>
      </c>
      <c r="V2095">
        <v>18.399999999999999</v>
      </c>
      <c r="W2095">
        <v>7</v>
      </c>
      <c r="X2095">
        <v>5.4</v>
      </c>
    </row>
    <row r="2096" spans="1:24" x14ac:dyDescent="0.3">
      <c r="A2096" s="6" t="s">
        <v>21131</v>
      </c>
      <c r="B2096" s="52" t="s">
        <v>10315</v>
      </c>
      <c r="C2096" s="6" t="s">
        <v>21133</v>
      </c>
      <c r="D2096" s="6" t="s">
        <v>21132</v>
      </c>
      <c r="E2096" s="5">
        <v>84</v>
      </c>
      <c r="F2096" s="6">
        <v>9.6999999999999993</v>
      </c>
      <c r="G2096" s="1">
        <v>1.0269999999999999</v>
      </c>
      <c r="H2096">
        <v>0.88500000000000001</v>
      </c>
      <c r="I2096">
        <v>0.80400000000000005</v>
      </c>
      <c r="J2096">
        <v>0.88100000000000001</v>
      </c>
      <c r="K2096">
        <v>0.82699999999999996</v>
      </c>
      <c r="L2096" s="1">
        <v>2</v>
      </c>
      <c r="M2096">
        <v>2</v>
      </c>
      <c r="N2096">
        <v>5</v>
      </c>
      <c r="O2096" s="1">
        <v>5</v>
      </c>
      <c r="P2096">
        <v>10.199999999999999</v>
      </c>
      <c r="Q2096">
        <v>5</v>
      </c>
      <c r="R2096">
        <v>20.2</v>
      </c>
      <c r="S2096">
        <v>5</v>
      </c>
      <c r="T2096">
        <v>8.9</v>
      </c>
      <c r="U2096">
        <v>5</v>
      </c>
      <c r="V2096">
        <v>9.3000000000000007</v>
      </c>
      <c r="W2096">
        <v>5</v>
      </c>
      <c r="X2096">
        <v>18.899999999999999</v>
      </c>
    </row>
    <row r="2097" spans="1:24" x14ac:dyDescent="0.3">
      <c r="A2097" s="6" t="s">
        <v>21134</v>
      </c>
      <c r="B2097" s="52" t="s">
        <v>10317</v>
      </c>
      <c r="C2097" s="6" t="s">
        <v>21136</v>
      </c>
      <c r="D2097" s="6" t="s">
        <v>21135</v>
      </c>
      <c r="E2097" s="5">
        <v>637</v>
      </c>
      <c r="F2097" s="6">
        <v>72.7</v>
      </c>
      <c r="G2097" s="1">
        <v>0.996</v>
      </c>
      <c r="H2097">
        <v>0.96499999999999997</v>
      </c>
      <c r="I2097">
        <v>0.96799999999999997</v>
      </c>
      <c r="J2097">
        <v>0.97599999999999998</v>
      </c>
      <c r="K2097">
        <v>0.95199999999999996</v>
      </c>
      <c r="L2097" s="1">
        <v>16</v>
      </c>
      <c r="M2097">
        <v>16</v>
      </c>
      <c r="N2097">
        <v>27</v>
      </c>
      <c r="O2097" s="1">
        <v>27</v>
      </c>
      <c r="P2097">
        <v>5.9</v>
      </c>
      <c r="Q2097">
        <v>27</v>
      </c>
      <c r="R2097">
        <v>8.1999999999999993</v>
      </c>
      <c r="S2097">
        <v>27</v>
      </c>
      <c r="T2097">
        <v>10.6</v>
      </c>
      <c r="U2097">
        <v>27</v>
      </c>
      <c r="V2097">
        <v>10.6</v>
      </c>
      <c r="W2097">
        <v>27</v>
      </c>
      <c r="X2097">
        <v>9.6</v>
      </c>
    </row>
    <row r="2098" spans="1:24" x14ac:dyDescent="0.3">
      <c r="A2098" s="6" t="s">
        <v>21137</v>
      </c>
      <c r="B2098" s="52" t="s">
        <v>10319</v>
      </c>
      <c r="C2098" s="6" t="s">
        <v>21139</v>
      </c>
      <c r="D2098" s="6" t="s">
        <v>21138</v>
      </c>
      <c r="E2098" s="5">
        <v>274</v>
      </c>
      <c r="F2098" s="6">
        <v>30.7</v>
      </c>
      <c r="G2098" s="1">
        <v>0.97199999999999998</v>
      </c>
      <c r="H2098">
        <v>1.2649999999999999</v>
      </c>
      <c r="I2098">
        <v>1.2130000000000001</v>
      </c>
      <c r="J2098">
        <v>1.3540000000000001</v>
      </c>
      <c r="K2098">
        <v>1.224</v>
      </c>
      <c r="L2098" s="1">
        <v>6</v>
      </c>
      <c r="M2098">
        <v>6</v>
      </c>
      <c r="N2098">
        <v>9</v>
      </c>
      <c r="O2098" s="1">
        <v>9</v>
      </c>
      <c r="P2098">
        <v>5</v>
      </c>
      <c r="Q2098">
        <v>9</v>
      </c>
      <c r="R2098">
        <v>4.5</v>
      </c>
      <c r="S2098">
        <v>9</v>
      </c>
      <c r="T2098">
        <v>6.1</v>
      </c>
      <c r="U2098">
        <v>9</v>
      </c>
      <c r="V2098">
        <v>6.8</v>
      </c>
      <c r="W2098">
        <v>9</v>
      </c>
      <c r="X2098">
        <v>7.3</v>
      </c>
    </row>
    <row r="2099" spans="1:24" x14ac:dyDescent="0.3">
      <c r="A2099" s="6" t="s">
        <v>3113</v>
      </c>
      <c r="B2099" s="52" t="s">
        <v>3112</v>
      </c>
      <c r="C2099" s="6" t="s">
        <v>4821</v>
      </c>
      <c r="D2099" s="6" t="s">
        <v>3114</v>
      </c>
      <c r="E2099" s="5">
        <v>2671</v>
      </c>
      <c r="F2099" s="6">
        <v>292.60000000000002</v>
      </c>
      <c r="G2099" s="1">
        <v>0.99399999999999999</v>
      </c>
      <c r="H2099">
        <v>0.996</v>
      </c>
      <c r="I2099">
        <v>1.004</v>
      </c>
      <c r="J2099">
        <v>1.0389999999999999</v>
      </c>
      <c r="K2099">
        <v>0.98</v>
      </c>
      <c r="L2099" s="1">
        <v>81</v>
      </c>
      <c r="M2099">
        <v>81</v>
      </c>
      <c r="N2099">
        <v>125</v>
      </c>
      <c r="O2099" s="1">
        <v>124</v>
      </c>
      <c r="P2099">
        <v>7.3</v>
      </c>
      <c r="Q2099">
        <v>124</v>
      </c>
      <c r="R2099">
        <v>8.3000000000000007</v>
      </c>
      <c r="S2099">
        <v>124</v>
      </c>
      <c r="T2099">
        <v>11.1</v>
      </c>
      <c r="U2099">
        <v>124</v>
      </c>
      <c r="V2099">
        <v>12.5</v>
      </c>
      <c r="W2099">
        <v>124</v>
      </c>
      <c r="X2099">
        <v>9.1999999999999993</v>
      </c>
    </row>
    <row r="2100" spans="1:24" x14ac:dyDescent="0.3">
      <c r="A2100" s="6" t="s">
        <v>2438</v>
      </c>
      <c r="B2100" s="52" t="s">
        <v>2437</v>
      </c>
      <c r="C2100" s="6" t="s">
        <v>5024</v>
      </c>
      <c r="D2100" s="6" t="s">
        <v>2439</v>
      </c>
      <c r="E2100" s="5">
        <v>173</v>
      </c>
      <c r="F2100" s="6">
        <v>18.899999999999999</v>
      </c>
      <c r="G2100" s="1">
        <v>1.0269999999999999</v>
      </c>
      <c r="H2100">
        <v>0.96599999999999997</v>
      </c>
      <c r="I2100">
        <v>0.94899999999999995</v>
      </c>
      <c r="J2100">
        <v>0.98699999999999999</v>
      </c>
      <c r="K2100">
        <v>0.90700000000000003</v>
      </c>
      <c r="L2100" s="1">
        <v>2</v>
      </c>
      <c r="M2100">
        <v>2</v>
      </c>
      <c r="N2100">
        <v>9</v>
      </c>
      <c r="O2100" s="1">
        <v>9</v>
      </c>
      <c r="P2100">
        <v>8.4</v>
      </c>
      <c r="Q2100">
        <v>9</v>
      </c>
      <c r="R2100">
        <v>9.8000000000000007</v>
      </c>
      <c r="S2100">
        <v>9</v>
      </c>
      <c r="T2100">
        <v>11.4</v>
      </c>
      <c r="U2100">
        <v>9</v>
      </c>
      <c r="V2100">
        <v>10.4</v>
      </c>
      <c r="W2100">
        <v>9</v>
      </c>
      <c r="X2100">
        <v>3.5</v>
      </c>
    </row>
    <row r="2101" spans="1:24" x14ac:dyDescent="0.3">
      <c r="A2101" s="6" t="s">
        <v>21140</v>
      </c>
      <c r="B2101" s="52" t="s">
        <v>10321</v>
      </c>
      <c r="C2101" s="6" t="s">
        <v>21142</v>
      </c>
      <c r="D2101" s="6" t="s">
        <v>21141</v>
      </c>
      <c r="E2101" s="5">
        <v>358</v>
      </c>
      <c r="F2101" s="6">
        <v>41.3</v>
      </c>
      <c r="G2101" s="1">
        <v>0.97799999999999998</v>
      </c>
      <c r="H2101">
        <v>1.234</v>
      </c>
      <c r="I2101">
        <v>1.1930000000000001</v>
      </c>
      <c r="J2101">
        <v>1.1160000000000001</v>
      </c>
      <c r="K2101">
        <v>1.1579999999999999</v>
      </c>
      <c r="L2101" s="1">
        <v>2</v>
      </c>
      <c r="M2101">
        <v>2</v>
      </c>
      <c r="N2101">
        <v>3</v>
      </c>
      <c r="O2101" s="1">
        <v>3</v>
      </c>
      <c r="P2101">
        <v>8.1999999999999993</v>
      </c>
      <c r="Q2101">
        <v>3</v>
      </c>
      <c r="R2101">
        <v>6.7</v>
      </c>
      <c r="S2101">
        <v>3</v>
      </c>
      <c r="T2101">
        <v>1.6</v>
      </c>
      <c r="U2101">
        <v>3</v>
      </c>
      <c r="V2101">
        <v>0.6</v>
      </c>
      <c r="W2101">
        <v>3</v>
      </c>
      <c r="X2101">
        <v>1.2</v>
      </c>
    </row>
    <row r="2102" spans="1:24" x14ac:dyDescent="0.3">
      <c r="A2102" s="6" t="s">
        <v>21143</v>
      </c>
      <c r="B2102" s="52" t="s">
        <v>10323</v>
      </c>
      <c r="C2102" s="6" t="s">
        <v>21145</v>
      </c>
      <c r="D2102" s="6" t="s">
        <v>21144</v>
      </c>
      <c r="E2102" s="5">
        <v>497</v>
      </c>
      <c r="F2102" s="6">
        <v>56.2</v>
      </c>
      <c r="G2102" s="1">
        <v>1.244</v>
      </c>
      <c r="H2102">
        <v>1.135</v>
      </c>
      <c r="I2102">
        <v>0.78300000000000003</v>
      </c>
      <c r="J2102">
        <v>1.08</v>
      </c>
      <c r="K2102">
        <v>1.452</v>
      </c>
      <c r="L2102" s="1">
        <v>1</v>
      </c>
      <c r="M2102">
        <v>1</v>
      </c>
      <c r="N2102">
        <v>1</v>
      </c>
      <c r="O2102" s="1">
        <v>1</v>
      </c>
      <c r="P2102" t="s">
        <v>5</v>
      </c>
      <c r="Q2102">
        <v>1</v>
      </c>
      <c r="R2102" t="s">
        <v>5</v>
      </c>
      <c r="S2102">
        <v>1</v>
      </c>
      <c r="T2102" t="s">
        <v>5</v>
      </c>
      <c r="U2102">
        <v>1</v>
      </c>
      <c r="V2102" t="s">
        <v>5</v>
      </c>
      <c r="W2102">
        <v>1</v>
      </c>
      <c r="X2102" t="s">
        <v>5</v>
      </c>
    </row>
    <row r="2103" spans="1:24" x14ac:dyDescent="0.3">
      <c r="A2103" s="6" t="s">
        <v>21146</v>
      </c>
      <c r="B2103" s="52" t="s">
        <v>252</v>
      </c>
      <c r="D2103" s="6" t="s">
        <v>21147</v>
      </c>
      <c r="E2103" s="5">
        <v>103</v>
      </c>
      <c r="F2103" s="6">
        <v>11.9</v>
      </c>
      <c r="G2103" s="1">
        <v>0.86799999999999999</v>
      </c>
      <c r="H2103">
        <v>0.69399999999999995</v>
      </c>
      <c r="I2103">
        <v>0.90300000000000002</v>
      </c>
      <c r="J2103">
        <v>0.98</v>
      </c>
      <c r="K2103">
        <v>0.73699999999999999</v>
      </c>
      <c r="L2103" s="1">
        <v>1</v>
      </c>
      <c r="M2103">
        <v>1</v>
      </c>
      <c r="N2103">
        <v>1</v>
      </c>
      <c r="O2103" s="1">
        <v>1</v>
      </c>
      <c r="P2103" t="s">
        <v>5</v>
      </c>
      <c r="Q2103">
        <v>1</v>
      </c>
      <c r="R2103" t="s">
        <v>5</v>
      </c>
      <c r="S2103">
        <v>1</v>
      </c>
      <c r="T2103" t="s">
        <v>5</v>
      </c>
      <c r="U2103">
        <v>1</v>
      </c>
      <c r="V2103" t="s">
        <v>5</v>
      </c>
      <c r="W2103">
        <v>1</v>
      </c>
      <c r="X2103" t="s">
        <v>5</v>
      </c>
    </row>
    <row r="2104" spans="1:24" x14ac:dyDescent="0.3">
      <c r="A2104" s="6" t="s">
        <v>21148</v>
      </c>
      <c r="B2104" s="52" t="s">
        <v>10325</v>
      </c>
      <c r="C2104" s="6" t="s">
        <v>21150</v>
      </c>
      <c r="D2104" s="6" t="s">
        <v>21149</v>
      </c>
      <c r="E2104" s="5">
        <v>501</v>
      </c>
      <c r="F2104" s="6">
        <v>55.4</v>
      </c>
      <c r="G2104" s="1">
        <v>1.081</v>
      </c>
      <c r="H2104">
        <v>0.95</v>
      </c>
      <c r="I2104">
        <v>1.3640000000000001</v>
      </c>
      <c r="J2104">
        <v>1.3380000000000001</v>
      </c>
      <c r="K2104">
        <v>1.091</v>
      </c>
      <c r="L2104" s="1">
        <v>1</v>
      </c>
      <c r="M2104">
        <v>1</v>
      </c>
      <c r="N2104">
        <v>1</v>
      </c>
      <c r="O2104" s="1">
        <v>1</v>
      </c>
      <c r="P2104" t="s">
        <v>5</v>
      </c>
      <c r="Q2104">
        <v>1</v>
      </c>
      <c r="R2104" t="s">
        <v>5</v>
      </c>
      <c r="S2104">
        <v>1</v>
      </c>
      <c r="T2104" t="s">
        <v>5</v>
      </c>
      <c r="U2104">
        <v>1</v>
      </c>
      <c r="V2104" t="s">
        <v>5</v>
      </c>
      <c r="W2104">
        <v>1</v>
      </c>
      <c r="X2104" t="s">
        <v>5</v>
      </c>
    </row>
    <row r="2105" spans="1:24" x14ac:dyDescent="0.3">
      <c r="A2105" s="6" t="s">
        <v>21151</v>
      </c>
      <c r="B2105" s="52" t="s">
        <v>10327</v>
      </c>
      <c r="C2105" s="6" t="s">
        <v>21153</v>
      </c>
      <c r="D2105" s="6" t="s">
        <v>21152</v>
      </c>
      <c r="E2105" s="5">
        <v>447</v>
      </c>
      <c r="F2105" s="6">
        <v>50.6</v>
      </c>
      <c r="G2105" s="1">
        <v>1.0469999999999999</v>
      </c>
      <c r="H2105">
        <v>0.97799999999999998</v>
      </c>
      <c r="I2105">
        <v>1.103</v>
      </c>
      <c r="J2105">
        <v>1.2969999999999999</v>
      </c>
      <c r="K2105">
        <v>1.0960000000000001</v>
      </c>
      <c r="L2105" s="1">
        <v>13</v>
      </c>
      <c r="M2105">
        <v>19</v>
      </c>
      <c r="N2105">
        <v>47</v>
      </c>
      <c r="O2105" s="1">
        <v>30</v>
      </c>
      <c r="P2105">
        <v>6.7</v>
      </c>
      <c r="Q2105">
        <v>30</v>
      </c>
      <c r="R2105">
        <v>15.7</v>
      </c>
      <c r="S2105">
        <v>30</v>
      </c>
      <c r="T2105">
        <v>11.4</v>
      </c>
      <c r="U2105">
        <v>30</v>
      </c>
      <c r="V2105">
        <v>14.7</v>
      </c>
      <c r="W2105">
        <v>30</v>
      </c>
      <c r="X2105">
        <v>10.3</v>
      </c>
    </row>
    <row r="2106" spans="1:24" x14ac:dyDescent="0.3">
      <c r="A2106" s="6" t="s">
        <v>21154</v>
      </c>
      <c r="B2106" s="52" t="s">
        <v>10329</v>
      </c>
      <c r="C2106" s="6" t="s">
        <v>21156</v>
      </c>
      <c r="D2106" s="6" t="s">
        <v>21155</v>
      </c>
      <c r="E2106" s="5">
        <v>445</v>
      </c>
      <c r="F2106" s="6">
        <v>50.6</v>
      </c>
      <c r="G2106" s="1">
        <v>1.026</v>
      </c>
      <c r="H2106">
        <v>1</v>
      </c>
      <c r="I2106">
        <v>1.081</v>
      </c>
      <c r="J2106">
        <v>1.0589999999999999</v>
      </c>
      <c r="K2106">
        <v>1.0509999999999999</v>
      </c>
      <c r="L2106" s="1">
        <v>17</v>
      </c>
      <c r="M2106">
        <v>23</v>
      </c>
      <c r="N2106">
        <v>68</v>
      </c>
      <c r="O2106" s="1">
        <v>50</v>
      </c>
      <c r="P2106">
        <v>6.9</v>
      </c>
      <c r="Q2106">
        <v>50</v>
      </c>
      <c r="R2106">
        <v>6.7</v>
      </c>
      <c r="S2106">
        <v>50</v>
      </c>
      <c r="T2106">
        <v>10.7</v>
      </c>
      <c r="U2106">
        <v>50</v>
      </c>
      <c r="V2106">
        <v>8.6</v>
      </c>
      <c r="W2106">
        <v>50</v>
      </c>
      <c r="X2106">
        <v>9.6</v>
      </c>
    </row>
    <row r="2107" spans="1:24" x14ac:dyDescent="0.3">
      <c r="A2107" s="6" t="s">
        <v>837</v>
      </c>
      <c r="B2107" s="52" t="s">
        <v>836</v>
      </c>
      <c r="D2107" s="6" t="s">
        <v>838</v>
      </c>
      <c r="E2107" s="5">
        <v>210</v>
      </c>
      <c r="F2107" s="6">
        <v>23.9</v>
      </c>
      <c r="G2107" s="1">
        <v>1.042</v>
      </c>
      <c r="H2107">
        <v>1.5549999999999999</v>
      </c>
      <c r="I2107">
        <v>1.7869999999999999</v>
      </c>
      <c r="J2107">
        <v>2.234</v>
      </c>
      <c r="K2107">
        <v>2.0470000000000002</v>
      </c>
      <c r="L2107" s="1">
        <v>2</v>
      </c>
      <c r="M2107">
        <v>2</v>
      </c>
      <c r="N2107">
        <v>3</v>
      </c>
      <c r="O2107" s="1">
        <v>3</v>
      </c>
      <c r="P2107">
        <v>11.8</v>
      </c>
      <c r="Q2107">
        <v>3</v>
      </c>
      <c r="R2107">
        <v>21.2</v>
      </c>
      <c r="S2107">
        <v>3</v>
      </c>
      <c r="T2107">
        <v>6</v>
      </c>
      <c r="U2107">
        <v>3</v>
      </c>
      <c r="V2107">
        <v>22.7</v>
      </c>
      <c r="W2107">
        <v>3</v>
      </c>
      <c r="X2107">
        <v>8.8000000000000007</v>
      </c>
    </row>
    <row r="2108" spans="1:24" x14ac:dyDescent="0.3">
      <c r="A2108" s="6" t="s">
        <v>21157</v>
      </c>
      <c r="B2108" s="52" t="s">
        <v>10331</v>
      </c>
      <c r="D2108" s="6" t="s">
        <v>21158</v>
      </c>
      <c r="E2108" s="5">
        <v>214</v>
      </c>
      <c r="F2108" s="6">
        <v>23.9</v>
      </c>
      <c r="G2108" s="1">
        <v>0.92900000000000005</v>
      </c>
      <c r="H2108">
        <v>1.05</v>
      </c>
      <c r="I2108">
        <v>1.093</v>
      </c>
      <c r="J2108">
        <v>1.2749999999999999</v>
      </c>
      <c r="K2108">
        <v>1.2669999999999999</v>
      </c>
      <c r="L2108" s="1">
        <v>1</v>
      </c>
      <c r="M2108">
        <v>1</v>
      </c>
      <c r="N2108">
        <v>1</v>
      </c>
      <c r="O2108" s="1">
        <v>1</v>
      </c>
      <c r="P2108" t="s">
        <v>5</v>
      </c>
      <c r="Q2108">
        <v>1</v>
      </c>
      <c r="R2108" t="s">
        <v>5</v>
      </c>
      <c r="S2108">
        <v>1</v>
      </c>
      <c r="T2108" t="s">
        <v>5</v>
      </c>
      <c r="U2108">
        <v>1</v>
      </c>
      <c r="V2108" t="s">
        <v>5</v>
      </c>
      <c r="W2108">
        <v>1</v>
      </c>
      <c r="X2108" t="s">
        <v>5</v>
      </c>
    </row>
    <row r="2109" spans="1:24" x14ac:dyDescent="0.3">
      <c r="A2109" s="6" t="s">
        <v>21159</v>
      </c>
      <c r="B2109" s="52" t="s">
        <v>10333</v>
      </c>
      <c r="D2109" s="6" t="s">
        <v>21160</v>
      </c>
      <c r="E2109" s="5">
        <v>220</v>
      </c>
      <c r="F2109" s="6">
        <v>24.6</v>
      </c>
      <c r="G2109" s="1">
        <v>0.98299999999999998</v>
      </c>
      <c r="H2109">
        <v>0.86899999999999999</v>
      </c>
      <c r="I2109">
        <v>0.7</v>
      </c>
      <c r="J2109">
        <v>0.67</v>
      </c>
      <c r="K2109">
        <v>0.751</v>
      </c>
      <c r="L2109" s="1">
        <v>5</v>
      </c>
      <c r="M2109">
        <v>5</v>
      </c>
      <c r="N2109">
        <v>6</v>
      </c>
      <c r="O2109" s="1">
        <v>6</v>
      </c>
      <c r="P2109">
        <v>5.4</v>
      </c>
      <c r="Q2109">
        <v>6</v>
      </c>
      <c r="R2109">
        <v>14.1</v>
      </c>
      <c r="S2109">
        <v>6</v>
      </c>
      <c r="T2109">
        <v>16.399999999999999</v>
      </c>
      <c r="U2109">
        <v>6</v>
      </c>
      <c r="V2109">
        <v>17.5</v>
      </c>
      <c r="W2109">
        <v>6</v>
      </c>
      <c r="X2109">
        <v>8</v>
      </c>
    </row>
    <row r="2110" spans="1:24" x14ac:dyDescent="0.3">
      <c r="A2110" s="6" t="s">
        <v>3593</v>
      </c>
      <c r="B2110" s="52" t="s">
        <v>3592</v>
      </c>
      <c r="D2110" s="6" t="s">
        <v>3594</v>
      </c>
      <c r="E2110" s="5">
        <v>1047</v>
      </c>
      <c r="F2110" s="6">
        <v>118.7</v>
      </c>
      <c r="G2110" s="1">
        <v>0.95499999999999996</v>
      </c>
      <c r="H2110">
        <v>0.80700000000000005</v>
      </c>
      <c r="I2110">
        <v>0.67800000000000005</v>
      </c>
      <c r="J2110">
        <v>0.55400000000000005</v>
      </c>
      <c r="K2110">
        <v>0.73399999999999999</v>
      </c>
      <c r="L2110" s="1">
        <v>11</v>
      </c>
      <c r="M2110">
        <v>11</v>
      </c>
      <c r="N2110">
        <v>14</v>
      </c>
      <c r="O2110" s="1">
        <v>14</v>
      </c>
      <c r="P2110">
        <v>5.6</v>
      </c>
      <c r="Q2110">
        <v>14</v>
      </c>
      <c r="R2110">
        <v>10.9</v>
      </c>
      <c r="S2110">
        <v>14</v>
      </c>
      <c r="T2110">
        <v>22.1</v>
      </c>
      <c r="U2110">
        <v>14</v>
      </c>
      <c r="V2110">
        <v>17.8</v>
      </c>
      <c r="W2110">
        <v>14</v>
      </c>
      <c r="X2110">
        <v>17.899999999999999</v>
      </c>
    </row>
    <row r="2111" spans="1:24" x14ac:dyDescent="0.3">
      <c r="A2111" s="6" t="s">
        <v>3754</v>
      </c>
      <c r="B2111" s="52" t="s">
        <v>3753</v>
      </c>
      <c r="C2111" s="6" t="s">
        <v>4623</v>
      </c>
      <c r="D2111" s="6" t="s">
        <v>3755</v>
      </c>
      <c r="E2111" s="5">
        <v>1508</v>
      </c>
      <c r="F2111" s="6">
        <v>168.5</v>
      </c>
      <c r="G2111" s="1">
        <v>0.96099999999999997</v>
      </c>
      <c r="H2111">
        <v>0.93899999999999995</v>
      </c>
      <c r="I2111">
        <v>0.85599999999999998</v>
      </c>
      <c r="J2111">
        <v>0.76800000000000002</v>
      </c>
      <c r="K2111">
        <v>0.88300000000000001</v>
      </c>
      <c r="L2111" s="1">
        <v>35</v>
      </c>
      <c r="M2111">
        <v>35</v>
      </c>
      <c r="N2111">
        <v>46</v>
      </c>
      <c r="O2111" s="1">
        <v>46</v>
      </c>
      <c r="P2111">
        <v>9.3000000000000007</v>
      </c>
      <c r="Q2111">
        <v>46</v>
      </c>
      <c r="R2111">
        <v>12.2</v>
      </c>
      <c r="S2111">
        <v>46</v>
      </c>
      <c r="T2111">
        <v>10.5</v>
      </c>
      <c r="U2111">
        <v>46</v>
      </c>
      <c r="V2111">
        <v>13.5</v>
      </c>
      <c r="W2111">
        <v>46</v>
      </c>
      <c r="X2111">
        <v>11.2</v>
      </c>
    </row>
    <row r="2112" spans="1:24" x14ac:dyDescent="0.3">
      <c r="A2112" s="6" t="s">
        <v>21161</v>
      </c>
      <c r="B2112" s="52" t="s">
        <v>10335</v>
      </c>
      <c r="D2112" s="6" t="s">
        <v>21162</v>
      </c>
      <c r="E2112" s="5">
        <v>69</v>
      </c>
      <c r="F2112" s="6">
        <v>7.9</v>
      </c>
      <c r="G2112" s="1">
        <v>1.0640000000000001</v>
      </c>
      <c r="H2112">
        <v>0.82399999999999995</v>
      </c>
      <c r="I2112">
        <v>0.48399999999999999</v>
      </c>
      <c r="J2112">
        <v>0.52400000000000002</v>
      </c>
      <c r="K2112">
        <v>0.77</v>
      </c>
      <c r="L2112" s="1">
        <v>1</v>
      </c>
      <c r="M2112">
        <v>1</v>
      </c>
      <c r="N2112">
        <v>1</v>
      </c>
      <c r="O2112" s="1">
        <v>1</v>
      </c>
      <c r="P2112" t="s">
        <v>5</v>
      </c>
      <c r="Q2112">
        <v>1</v>
      </c>
      <c r="R2112" t="s">
        <v>5</v>
      </c>
      <c r="S2112">
        <v>1</v>
      </c>
      <c r="T2112" t="s">
        <v>5</v>
      </c>
      <c r="U2112">
        <v>1</v>
      </c>
      <c r="V2112" t="s">
        <v>5</v>
      </c>
      <c r="W2112">
        <v>1</v>
      </c>
      <c r="X2112" t="s">
        <v>5</v>
      </c>
    </row>
    <row r="2113" spans="1:24" x14ac:dyDescent="0.3">
      <c r="A2113" s="6" t="s">
        <v>21163</v>
      </c>
      <c r="B2113" s="52" t="s">
        <v>10337</v>
      </c>
      <c r="C2113" s="6" t="s">
        <v>21165</v>
      </c>
      <c r="D2113" s="6" t="s">
        <v>21164</v>
      </c>
      <c r="E2113" s="5">
        <v>131</v>
      </c>
      <c r="F2113" s="6">
        <v>14.5</v>
      </c>
      <c r="G2113" s="1">
        <v>0.95899999999999996</v>
      </c>
      <c r="H2113">
        <v>0.76600000000000001</v>
      </c>
      <c r="I2113">
        <v>0.56399999999999995</v>
      </c>
      <c r="J2113">
        <v>0.47499999999999998</v>
      </c>
      <c r="K2113">
        <v>0.64200000000000002</v>
      </c>
      <c r="L2113" s="1">
        <v>2</v>
      </c>
      <c r="M2113">
        <v>2</v>
      </c>
      <c r="N2113">
        <v>3</v>
      </c>
      <c r="O2113" s="1">
        <v>3</v>
      </c>
      <c r="P2113">
        <v>10.3</v>
      </c>
      <c r="Q2113">
        <v>3</v>
      </c>
      <c r="R2113">
        <v>5.8</v>
      </c>
      <c r="S2113">
        <v>3</v>
      </c>
      <c r="T2113">
        <v>12.1</v>
      </c>
      <c r="U2113">
        <v>3</v>
      </c>
      <c r="V2113">
        <v>5.4</v>
      </c>
      <c r="W2113">
        <v>3</v>
      </c>
      <c r="X2113">
        <v>2.1</v>
      </c>
    </row>
    <row r="2114" spans="1:24" x14ac:dyDescent="0.3">
      <c r="A2114" s="6" t="s">
        <v>21166</v>
      </c>
      <c r="B2114" s="52" t="s">
        <v>10339</v>
      </c>
      <c r="C2114" s="6" t="s">
        <v>21168</v>
      </c>
      <c r="D2114" s="6" t="s">
        <v>21167</v>
      </c>
      <c r="E2114" s="5">
        <v>242</v>
      </c>
      <c r="F2114" s="6">
        <v>28.6</v>
      </c>
      <c r="G2114" s="1">
        <v>0.92500000000000004</v>
      </c>
      <c r="H2114">
        <v>0.64800000000000002</v>
      </c>
      <c r="I2114">
        <v>0.377</v>
      </c>
      <c r="J2114">
        <v>0.315</v>
      </c>
      <c r="K2114">
        <v>0.59599999999999997</v>
      </c>
      <c r="L2114" s="1">
        <v>3</v>
      </c>
      <c r="M2114">
        <v>3</v>
      </c>
      <c r="N2114">
        <v>3</v>
      </c>
      <c r="O2114" s="1">
        <v>3</v>
      </c>
      <c r="P2114">
        <v>4.5</v>
      </c>
      <c r="Q2114">
        <v>3</v>
      </c>
      <c r="R2114">
        <v>20.399999999999999</v>
      </c>
      <c r="S2114">
        <v>3</v>
      </c>
      <c r="T2114">
        <v>45.5</v>
      </c>
      <c r="U2114">
        <v>3</v>
      </c>
      <c r="V2114">
        <v>31.2</v>
      </c>
      <c r="W2114">
        <v>3</v>
      </c>
      <c r="X2114">
        <v>15.8</v>
      </c>
    </row>
    <row r="2115" spans="1:24" x14ac:dyDescent="0.3">
      <c r="A2115" s="6" t="s">
        <v>21169</v>
      </c>
      <c r="B2115" s="52" t="s">
        <v>10341</v>
      </c>
      <c r="C2115" s="6" t="s">
        <v>21171</v>
      </c>
      <c r="D2115" s="6" t="s">
        <v>21170</v>
      </c>
      <c r="E2115" s="5">
        <v>327</v>
      </c>
      <c r="F2115" s="6">
        <v>36.5</v>
      </c>
      <c r="G2115" s="1">
        <v>1.0369999999999999</v>
      </c>
      <c r="H2115">
        <v>0.96599999999999997</v>
      </c>
      <c r="I2115">
        <v>1.036</v>
      </c>
      <c r="J2115">
        <v>1.117</v>
      </c>
      <c r="K2115">
        <v>0.999</v>
      </c>
      <c r="L2115" s="1">
        <v>5</v>
      </c>
      <c r="M2115">
        <v>5</v>
      </c>
      <c r="N2115">
        <v>7</v>
      </c>
      <c r="O2115" s="1">
        <v>6</v>
      </c>
      <c r="P2115">
        <v>12.7</v>
      </c>
      <c r="Q2115">
        <v>6</v>
      </c>
      <c r="R2115">
        <v>7.6</v>
      </c>
      <c r="S2115">
        <v>6</v>
      </c>
      <c r="T2115">
        <v>9</v>
      </c>
      <c r="U2115">
        <v>6</v>
      </c>
      <c r="V2115">
        <v>11.5</v>
      </c>
      <c r="W2115">
        <v>6</v>
      </c>
      <c r="X2115">
        <v>0.7</v>
      </c>
    </row>
    <row r="2116" spans="1:24" x14ac:dyDescent="0.3">
      <c r="A2116" s="6" t="s">
        <v>21172</v>
      </c>
      <c r="B2116" s="52" t="s">
        <v>10343</v>
      </c>
      <c r="D2116" s="6" t="s">
        <v>21173</v>
      </c>
      <c r="E2116" s="5">
        <v>109</v>
      </c>
      <c r="F2116" s="6">
        <v>11.7</v>
      </c>
      <c r="G2116" s="1">
        <v>0.83499999999999996</v>
      </c>
      <c r="H2116">
        <v>0.78300000000000003</v>
      </c>
      <c r="I2116">
        <v>0.74399999999999999</v>
      </c>
      <c r="J2116">
        <v>0.77</v>
      </c>
      <c r="K2116">
        <v>0.95099999999999996</v>
      </c>
      <c r="L2116" s="1">
        <v>1</v>
      </c>
      <c r="M2116">
        <v>1</v>
      </c>
      <c r="N2116">
        <v>1</v>
      </c>
      <c r="O2116" s="1">
        <v>1</v>
      </c>
      <c r="P2116" t="s">
        <v>5</v>
      </c>
      <c r="Q2116">
        <v>1</v>
      </c>
      <c r="R2116" t="s">
        <v>5</v>
      </c>
      <c r="S2116">
        <v>1</v>
      </c>
      <c r="T2116" t="s">
        <v>5</v>
      </c>
      <c r="U2116">
        <v>1</v>
      </c>
      <c r="V2116" t="s">
        <v>5</v>
      </c>
      <c r="W2116">
        <v>1</v>
      </c>
      <c r="X2116" t="s">
        <v>5</v>
      </c>
    </row>
    <row r="2117" spans="1:24" x14ac:dyDescent="0.3">
      <c r="A2117" s="6" t="s">
        <v>21174</v>
      </c>
      <c r="B2117" s="52" t="s">
        <v>160</v>
      </c>
      <c r="C2117" s="6" t="s">
        <v>21176</v>
      </c>
      <c r="D2117" s="6" t="s">
        <v>21175</v>
      </c>
      <c r="E2117" s="5">
        <v>751</v>
      </c>
      <c r="F2117" s="6">
        <v>83.4</v>
      </c>
      <c r="G2117" s="1">
        <v>0.98699999999999999</v>
      </c>
      <c r="H2117">
        <v>1.028</v>
      </c>
      <c r="I2117">
        <v>0.95499999999999996</v>
      </c>
      <c r="J2117">
        <v>0.89600000000000002</v>
      </c>
      <c r="K2117">
        <v>0.89500000000000002</v>
      </c>
      <c r="L2117" s="1">
        <v>23</v>
      </c>
      <c r="M2117">
        <v>23</v>
      </c>
      <c r="N2117">
        <v>46</v>
      </c>
      <c r="O2117" s="1">
        <v>44</v>
      </c>
      <c r="P2117">
        <v>8.8000000000000007</v>
      </c>
      <c r="Q2117">
        <v>45</v>
      </c>
      <c r="R2117">
        <v>10.9</v>
      </c>
      <c r="S2117">
        <v>45</v>
      </c>
      <c r="T2117">
        <v>12</v>
      </c>
      <c r="U2117">
        <v>45</v>
      </c>
      <c r="V2117">
        <v>14.6</v>
      </c>
      <c r="W2117">
        <v>45</v>
      </c>
      <c r="X2117">
        <v>12.5</v>
      </c>
    </row>
    <row r="2118" spans="1:24" x14ac:dyDescent="0.3">
      <c r="A2118" s="6" t="s">
        <v>21177</v>
      </c>
      <c r="B2118" s="52" t="s">
        <v>10345</v>
      </c>
      <c r="C2118" s="6" t="s">
        <v>21179</v>
      </c>
      <c r="D2118" s="6" t="s">
        <v>21178</v>
      </c>
      <c r="E2118" s="5">
        <v>779</v>
      </c>
      <c r="F2118" s="6">
        <v>86.5</v>
      </c>
      <c r="G2118" s="1">
        <v>1.044</v>
      </c>
      <c r="H2118">
        <v>0.94199999999999995</v>
      </c>
      <c r="I2118">
        <v>1.329</v>
      </c>
      <c r="J2118">
        <v>1.208</v>
      </c>
      <c r="K2118">
        <v>1.028</v>
      </c>
      <c r="L2118" s="1">
        <v>4</v>
      </c>
      <c r="M2118">
        <v>4</v>
      </c>
      <c r="N2118">
        <v>5</v>
      </c>
      <c r="O2118" s="1">
        <v>5</v>
      </c>
      <c r="P2118">
        <v>14.5</v>
      </c>
      <c r="Q2118">
        <v>5</v>
      </c>
      <c r="R2118">
        <v>4.3</v>
      </c>
      <c r="S2118">
        <v>5</v>
      </c>
      <c r="T2118">
        <v>17.3</v>
      </c>
      <c r="U2118">
        <v>5</v>
      </c>
      <c r="V2118">
        <v>13.4</v>
      </c>
      <c r="W2118">
        <v>5</v>
      </c>
      <c r="X2118">
        <v>11.3</v>
      </c>
    </row>
    <row r="2119" spans="1:24" x14ac:dyDescent="0.3">
      <c r="A2119" s="6" t="s">
        <v>4199</v>
      </c>
      <c r="B2119" s="52" t="s">
        <v>4198</v>
      </c>
      <c r="C2119" s="6" t="s">
        <v>4493</v>
      </c>
      <c r="D2119" s="6" t="s">
        <v>4200</v>
      </c>
      <c r="E2119" s="5">
        <v>699</v>
      </c>
      <c r="F2119" s="6">
        <v>78.8</v>
      </c>
      <c r="G2119" s="1">
        <v>1.018</v>
      </c>
      <c r="H2119">
        <v>0.99099999999999999</v>
      </c>
      <c r="I2119">
        <v>1.016</v>
      </c>
      <c r="J2119">
        <v>0.99299999999999999</v>
      </c>
      <c r="K2119">
        <v>0.90500000000000003</v>
      </c>
      <c r="L2119" s="1">
        <v>32</v>
      </c>
      <c r="M2119">
        <v>32</v>
      </c>
      <c r="N2119">
        <v>61</v>
      </c>
      <c r="O2119" s="1">
        <v>60</v>
      </c>
      <c r="P2119">
        <v>6.4</v>
      </c>
      <c r="Q2119">
        <v>60</v>
      </c>
      <c r="R2119">
        <v>8.3000000000000007</v>
      </c>
      <c r="S2119">
        <v>60</v>
      </c>
      <c r="T2119">
        <v>11.9</v>
      </c>
      <c r="U2119">
        <v>60</v>
      </c>
      <c r="V2119">
        <v>10.7</v>
      </c>
      <c r="W2119">
        <v>60</v>
      </c>
      <c r="X2119">
        <v>10.3</v>
      </c>
    </row>
    <row r="2120" spans="1:24" x14ac:dyDescent="0.3">
      <c r="A2120" s="6" t="s">
        <v>21180</v>
      </c>
      <c r="B2120" s="52" t="s">
        <v>10347</v>
      </c>
      <c r="C2120" s="6" t="s">
        <v>21182</v>
      </c>
      <c r="D2120" s="6" t="s">
        <v>21181</v>
      </c>
      <c r="E2120" s="5">
        <v>639</v>
      </c>
      <c r="F2120" s="6">
        <v>70.3</v>
      </c>
      <c r="G2120" s="1">
        <v>0.94099999999999995</v>
      </c>
      <c r="H2120">
        <v>0.90500000000000003</v>
      </c>
      <c r="I2120">
        <v>0.96599999999999997</v>
      </c>
      <c r="J2120">
        <v>0.98899999999999999</v>
      </c>
      <c r="K2120">
        <v>0.93600000000000005</v>
      </c>
      <c r="L2120" s="1">
        <v>6</v>
      </c>
      <c r="M2120">
        <v>7</v>
      </c>
      <c r="N2120">
        <v>8</v>
      </c>
      <c r="O2120" s="1">
        <v>6</v>
      </c>
      <c r="P2120">
        <v>5</v>
      </c>
      <c r="Q2120">
        <v>6</v>
      </c>
      <c r="R2120">
        <v>4.8</v>
      </c>
      <c r="S2120">
        <v>6</v>
      </c>
      <c r="T2120">
        <v>21.2</v>
      </c>
      <c r="U2120">
        <v>6</v>
      </c>
      <c r="V2120">
        <v>17.100000000000001</v>
      </c>
      <c r="W2120">
        <v>6</v>
      </c>
      <c r="X2120">
        <v>19.3</v>
      </c>
    </row>
    <row r="2121" spans="1:24" x14ac:dyDescent="0.3">
      <c r="A2121" s="6" t="s">
        <v>21183</v>
      </c>
      <c r="B2121" s="52" t="s">
        <v>10349</v>
      </c>
      <c r="C2121" s="6" t="s">
        <v>21185</v>
      </c>
      <c r="D2121" s="6" t="s">
        <v>21184</v>
      </c>
      <c r="E2121" s="5">
        <v>613</v>
      </c>
      <c r="F2121" s="6">
        <v>67.099999999999994</v>
      </c>
      <c r="G2121" s="1">
        <v>1.0229999999999999</v>
      </c>
      <c r="H2121">
        <v>0.86399999999999999</v>
      </c>
      <c r="I2121">
        <v>0.85799999999999998</v>
      </c>
      <c r="J2121">
        <v>0.72499999999999998</v>
      </c>
      <c r="K2121">
        <v>0.86599999999999999</v>
      </c>
      <c r="L2121" s="1">
        <v>4</v>
      </c>
      <c r="M2121">
        <v>5</v>
      </c>
      <c r="N2121">
        <v>7</v>
      </c>
      <c r="O2121" s="1">
        <v>5</v>
      </c>
      <c r="P2121">
        <v>3.2</v>
      </c>
      <c r="Q2121">
        <v>5</v>
      </c>
      <c r="R2121">
        <v>3.2</v>
      </c>
      <c r="S2121">
        <v>5</v>
      </c>
      <c r="T2121">
        <v>7</v>
      </c>
      <c r="U2121">
        <v>5</v>
      </c>
      <c r="V2121">
        <v>6</v>
      </c>
      <c r="W2121">
        <v>5</v>
      </c>
      <c r="X2121">
        <v>6.5</v>
      </c>
    </row>
    <row r="2122" spans="1:24" x14ac:dyDescent="0.3">
      <c r="A2122" s="6" t="s">
        <v>21186</v>
      </c>
      <c r="B2122" s="52" t="s">
        <v>10351</v>
      </c>
      <c r="C2122" s="6" t="s">
        <v>21188</v>
      </c>
      <c r="D2122" s="6" t="s">
        <v>21187</v>
      </c>
      <c r="E2122" s="5">
        <v>723</v>
      </c>
      <c r="F2122" s="6">
        <v>78.3</v>
      </c>
      <c r="G2122" s="1">
        <v>1.0349999999999999</v>
      </c>
      <c r="H2122">
        <v>1.0549999999999999</v>
      </c>
      <c r="I2122">
        <v>1.097</v>
      </c>
      <c r="J2122">
        <v>1.151</v>
      </c>
      <c r="K2122">
        <v>1.008</v>
      </c>
      <c r="L2122" s="1">
        <v>7</v>
      </c>
      <c r="M2122">
        <v>8</v>
      </c>
      <c r="N2122">
        <v>11</v>
      </c>
      <c r="O2122" s="1">
        <v>8</v>
      </c>
      <c r="P2122">
        <v>10.8</v>
      </c>
      <c r="Q2122">
        <v>8</v>
      </c>
      <c r="R2122">
        <v>10.5</v>
      </c>
      <c r="S2122">
        <v>8</v>
      </c>
      <c r="T2122">
        <v>11.2</v>
      </c>
      <c r="U2122">
        <v>8</v>
      </c>
      <c r="V2122">
        <v>15.2</v>
      </c>
      <c r="W2122">
        <v>8</v>
      </c>
      <c r="X2122">
        <v>2.8</v>
      </c>
    </row>
    <row r="2123" spans="1:24" x14ac:dyDescent="0.3">
      <c r="A2123" s="6" t="s">
        <v>3844</v>
      </c>
      <c r="B2123" s="52" t="s">
        <v>3843</v>
      </c>
      <c r="C2123" s="6" t="s">
        <v>4595</v>
      </c>
      <c r="D2123" s="6" t="s">
        <v>3845</v>
      </c>
      <c r="E2123" s="5">
        <v>188</v>
      </c>
      <c r="F2123" s="6">
        <v>21</v>
      </c>
      <c r="G2123" s="1">
        <v>1.0049999999999999</v>
      </c>
      <c r="H2123">
        <v>0.95099999999999996</v>
      </c>
      <c r="I2123">
        <v>0.97</v>
      </c>
      <c r="J2123">
        <v>1.054</v>
      </c>
      <c r="K2123">
        <v>0.93500000000000005</v>
      </c>
      <c r="L2123" s="1">
        <v>9</v>
      </c>
      <c r="M2123">
        <v>9</v>
      </c>
      <c r="N2123">
        <v>19</v>
      </c>
      <c r="O2123" s="1">
        <v>19</v>
      </c>
      <c r="P2123">
        <v>5.0999999999999996</v>
      </c>
      <c r="Q2123">
        <v>19</v>
      </c>
      <c r="R2123">
        <v>12.7</v>
      </c>
      <c r="S2123">
        <v>19</v>
      </c>
      <c r="T2123">
        <v>8.8000000000000007</v>
      </c>
      <c r="U2123">
        <v>19</v>
      </c>
      <c r="V2123">
        <v>14.9</v>
      </c>
      <c r="W2123">
        <v>19</v>
      </c>
      <c r="X2123">
        <v>10</v>
      </c>
    </row>
    <row r="2124" spans="1:24" x14ac:dyDescent="0.3">
      <c r="A2124" s="6" t="s">
        <v>21189</v>
      </c>
      <c r="B2124" s="52" t="s">
        <v>10353</v>
      </c>
      <c r="C2124" s="6" t="s">
        <v>21191</v>
      </c>
      <c r="D2124" s="6" t="s">
        <v>21190</v>
      </c>
      <c r="E2124" s="5">
        <v>758</v>
      </c>
      <c r="F2124" s="6">
        <v>87.5</v>
      </c>
      <c r="G2124" s="1">
        <v>0.97899999999999998</v>
      </c>
      <c r="H2124">
        <v>1.1220000000000001</v>
      </c>
      <c r="I2124">
        <v>1.256</v>
      </c>
      <c r="J2124">
        <v>1.1950000000000001</v>
      </c>
      <c r="K2124">
        <v>1.0369999999999999</v>
      </c>
      <c r="L2124" s="1">
        <v>1</v>
      </c>
      <c r="M2124">
        <v>2</v>
      </c>
      <c r="N2124">
        <v>3</v>
      </c>
      <c r="O2124" s="1">
        <v>1</v>
      </c>
      <c r="P2124" t="s">
        <v>5</v>
      </c>
      <c r="Q2124">
        <v>1</v>
      </c>
      <c r="R2124" t="s">
        <v>5</v>
      </c>
      <c r="S2124">
        <v>1</v>
      </c>
      <c r="T2124" t="s">
        <v>5</v>
      </c>
      <c r="U2124">
        <v>1</v>
      </c>
      <c r="V2124" t="s">
        <v>5</v>
      </c>
      <c r="W2124">
        <v>1</v>
      </c>
      <c r="X2124" t="s">
        <v>5</v>
      </c>
    </row>
    <row r="2125" spans="1:24" x14ac:dyDescent="0.3">
      <c r="A2125" s="6" t="s">
        <v>616</v>
      </c>
      <c r="B2125" s="52" t="s">
        <v>615</v>
      </c>
      <c r="C2125" s="6" t="s">
        <v>5550</v>
      </c>
      <c r="D2125" s="6" t="s">
        <v>617</v>
      </c>
      <c r="E2125" s="5">
        <v>318</v>
      </c>
      <c r="F2125" s="6">
        <v>35.9</v>
      </c>
      <c r="G2125" s="1">
        <v>1.0569999999999999</v>
      </c>
      <c r="H2125">
        <v>1.038</v>
      </c>
      <c r="I2125">
        <v>1.264</v>
      </c>
      <c r="J2125">
        <v>1.3120000000000001</v>
      </c>
      <c r="K2125">
        <v>1.1040000000000001</v>
      </c>
      <c r="L2125" s="1">
        <v>9</v>
      </c>
      <c r="M2125">
        <v>9</v>
      </c>
      <c r="N2125">
        <v>21</v>
      </c>
      <c r="O2125" s="1">
        <v>21</v>
      </c>
      <c r="P2125">
        <v>7.4</v>
      </c>
      <c r="Q2125">
        <v>21</v>
      </c>
      <c r="R2125">
        <v>10.5</v>
      </c>
      <c r="S2125">
        <v>21</v>
      </c>
      <c r="T2125">
        <v>11.7</v>
      </c>
      <c r="U2125">
        <v>21</v>
      </c>
      <c r="V2125">
        <v>8.3000000000000007</v>
      </c>
      <c r="W2125">
        <v>21</v>
      </c>
      <c r="X2125">
        <v>6.6</v>
      </c>
    </row>
    <row r="2126" spans="1:24" x14ac:dyDescent="0.3">
      <c r="A2126" s="6" t="s">
        <v>21192</v>
      </c>
      <c r="B2126" s="52" t="s">
        <v>10355</v>
      </c>
      <c r="D2126" s="6" t="s">
        <v>21193</v>
      </c>
      <c r="E2126" s="5">
        <v>246</v>
      </c>
      <c r="F2126" s="6">
        <v>28.4</v>
      </c>
      <c r="G2126" s="1">
        <v>0.997</v>
      </c>
      <c r="H2126">
        <v>0.95399999999999996</v>
      </c>
      <c r="I2126">
        <v>1.042</v>
      </c>
      <c r="J2126">
        <v>1.048</v>
      </c>
      <c r="K2126">
        <v>0.90300000000000002</v>
      </c>
      <c r="L2126" s="1">
        <v>2</v>
      </c>
      <c r="M2126">
        <v>2</v>
      </c>
      <c r="N2126">
        <v>2</v>
      </c>
      <c r="O2126" s="1">
        <v>2</v>
      </c>
      <c r="P2126">
        <v>0.6</v>
      </c>
      <c r="Q2126">
        <v>2</v>
      </c>
      <c r="R2126">
        <v>1.4</v>
      </c>
      <c r="S2126">
        <v>2</v>
      </c>
      <c r="T2126">
        <v>3.9</v>
      </c>
      <c r="U2126">
        <v>2</v>
      </c>
      <c r="V2126">
        <v>10.4</v>
      </c>
      <c r="W2126">
        <v>2</v>
      </c>
      <c r="X2126">
        <v>15.9</v>
      </c>
    </row>
    <row r="2127" spans="1:24" x14ac:dyDescent="0.3">
      <c r="A2127" s="6" t="s">
        <v>21194</v>
      </c>
      <c r="B2127" s="52" t="s">
        <v>219</v>
      </c>
      <c r="D2127" s="6" t="s">
        <v>21195</v>
      </c>
      <c r="E2127" s="5">
        <v>68</v>
      </c>
      <c r="F2127" s="6">
        <v>7.1</v>
      </c>
      <c r="G2127" s="1">
        <v>0.98699999999999999</v>
      </c>
      <c r="H2127">
        <v>1.2450000000000001</v>
      </c>
      <c r="I2127">
        <v>0.91</v>
      </c>
      <c r="J2127">
        <v>0.94899999999999995</v>
      </c>
      <c r="K2127">
        <v>1.3979999999999999</v>
      </c>
      <c r="L2127" s="1">
        <v>1</v>
      </c>
      <c r="M2127">
        <v>1</v>
      </c>
      <c r="N2127">
        <v>1</v>
      </c>
      <c r="O2127" s="1">
        <v>1</v>
      </c>
      <c r="P2127" t="s">
        <v>5</v>
      </c>
      <c r="Q2127">
        <v>1</v>
      </c>
      <c r="R2127" t="s">
        <v>5</v>
      </c>
      <c r="S2127">
        <v>1</v>
      </c>
      <c r="T2127" t="s">
        <v>5</v>
      </c>
      <c r="U2127">
        <v>1</v>
      </c>
      <c r="V2127" t="s">
        <v>5</v>
      </c>
      <c r="W2127">
        <v>1</v>
      </c>
      <c r="X2127" t="s">
        <v>5</v>
      </c>
    </row>
    <row r="2128" spans="1:24" x14ac:dyDescent="0.3">
      <c r="A2128" s="6" t="s">
        <v>3713</v>
      </c>
      <c r="B2128" s="52" t="s">
        <v>3712</v>
      </c>
      <c r="D2128" s="6" t="s">
        <v>3714</v>
      </c>
      <c r="E2128" s="5">
        <v>479</v>
      </c>
      <c r="F2128" s="6">
        <v>51.8</v>
      </c>
      <c r="G2128" s="1">
        <v>1.0269999999999999</v>
      </c>
      <c r="H2128">
        <v>1.135</v>
      </c>
      <c r="I2128">
        <v>1.411</v>
      </c>
      <c r="J2128">
        <v>1.5409999999999999</v>
      </c>
      <c r="K2128">
        <v>1.044</v>
      </c>
      <c r="L2128" s="1">
        <v>2</v>
      </c>
      <c r="M2128">
        <v>2</v>
      </c>
      <c r="N2128">
        <v>3</v>
      </c>
      <c r="O2128" s="1">
        <v>3</v>
      </c>
      <c r="P2128">
        <v>1</v>
      </c>
      <c r="Q2128">
        <v>3</v>
      </c>
      <c r="R2128">
        <v>1.9</v>
      </c>
      <c r="S2128">
        <v>3</v>
      </c>
      <c r="T2128">
        <v>5.5</v>
      </c>
      <c r="U2128">
        <v>3</v>
      </c>
      <c r="V2128">
        <v>3.3</v>
      </c>
      <c r="W2128">
        <v>3</v>
      </c>
      <c r="X2128">
        <v>1</v>
      </c>
    </row>
    <row r="2129" spans="1:24" x14ac:dyDescent="0.3">
      <c r="A2129" s="6" t="s">
        <v>21196</v>
      </c>
      <c r="B2129" s="52" t="s">
        <v>10357</v>
      </c>
      <c r="D2129" s="6" t="s">
        <v>21197</v>
      </c>
      <c r="E2129" s="5">
        <v>325</v>
      </c>
      <c r="F2129" s="6">
        <v>35.299999999999997</v>
      </c>
      <c r="G2129" s="1">
        <v>0.95399999999999996</v>
      </c>
      <c r="H2129">
        <v>1.0489999999999999</v>
      </c>
      <c r="I2129">
        <v>0.88700000000000001</v>
      </c>
      <c r="J2129">
        <v>0.54400000000000004</v>
      </c>
      <c r="K2129">
        <v>0.83599999999999997</v>
      </c>
      <c r="L2129" s="1">
        <v>5</v>
      </c>
      <c r="M2129">
        <v>5</v>
      </c>
      <c r="N2129">
        <v>6</v>
      </c>
      <c r="O2129" s="1">
        <v>6</v>
      </c>
      <c r="P2129">
        <v>4.4000000000000004</v>
      </c>
      <c r="Q2129">
        <v>6</v>
      </c>
      <c r="R2129">
        <v>10.199999999999999</v>
      </c>
      <c r="S2129">
        <v>6</v>
      </c>
      <c r="T2129">
        <v>17.5</v>
      </c>
      <c r="U2129">
        <v>6</v>
      </c>
      <c r="V2129">
        <v>17.8</v>
      </c>
      <c r="W2129">
        <v>6</v>
      </c>
      <c r="X2129">
        <v>7.1</v>
      </c>
    </row>
    <row r="2130" spans="1:24" x14ac:dyDescent="0.3">
      <c r="A2130" s="6" t="s">
        <v>21198</v>
      </c>
      <c r="B2130" s="52" t="s">
        <v>10359</v>
      </c>
      <c r="D2130" s="6" t="s">
        <v>21199</v>
      </c>
      <c r="E2130" s="5">
        <v>111</v>
      </c>
      <c r="F2130" s="6">
        <v>13.3</v>
      </c>
      <c r="G2130" s="1">
        <v>1.04</v>
      </c>
      <c r="H2130">
        <v>0.89300000000000002</v>
      </c>
      <c r="I2130">
        <v>1.071</v>
      </c>
      <c r="J2130">
        <v>1.0109999999999999</v>
      </c>
      <c r="K2130">
        <v>0.873</v>
      </c>
      <c r="L2130" s="1">
        <v>1</v>
      </c>
      <c r="M2130">
        <v>1</v>
      </c>
      <c r="N2130">
        <v>1</v>
      </c>
      <c r="O2130" s="1">
        <v>1</v>
      </c>
      <c r="P2130" t="s">
        <v>5</v>
      </c>
      <c r="Q2130">
        <v>1</v>
      </c>
      <c r="R2130" t="s">
        <v>5</v>
      </c>
      <c r="S2130">
        <v>1</v>
      </c>
      <c r="T2130" t="s">
        <v>5</v>
      </c>
      <c r="U2130">
        <v>1</v>
      </c>
      <c r="V2130" t="s">
        <v>5</v>
      </c>
      <c r="W2130">
        <v>1</v>
      </c>
      <c r="X2130" t="s">
        <v>5</v>
      </c>
    </row>
    <row r="2131" spans="1:24" x14ac:dyDescent="0.3">
      <c r="A2131" s="6" t="s">
        <v>21200</v>
      </c>
      <c r="B2131" s="52" t="s">
        <v>10361</v>
      </c>
      <c r="C2131" s="6" t="s">
        <v>21202</v>
      </c>
      <c r="D2131" s="6" t="s">
        <v>21201</v>
      </c>
      <c r="E2131" s="5">
        <v>228</v>
      </c>
      <c r="F2131" s="6">
        <v>26.7</v>
      </c>
      <c r="G2131" s="1">
        <v>0.98799999999999999</v>
      </c>
      <c r="H2131">
        <v>1.075</v>
      </c>
      <c r="I2131">
        <v>1.139</v>
      </c>
      <c r="J2131">
        <v>1.121</v>
      </c>
      <c r="K2131">
        <v>1.081</v>
      </c>
      <c r="L2131" s="1">
        <v>8</v>
      </c>
      <c r="M2131">
        <v>8</v>
      </c>
      <c r="N2131">
        <v>15</v>
      </c>
      <c r="O2131" s="1">
        <v>15</v>
      </c>
      <c r="P2131">
        <v>5.6</v>
      </c>
      <c r="Q2131">
        <v>15</v>
      </c>
      <c r="R2131">
        <v>16.600000000000001</v>
      </c>
      <c r="S2131">
        <v>15</v>
      </c>
      <c r="T2131">
        <v>8.6</v>
      </c>
      <c r="U2131">
        <v>15</v>
      </c>
      <c r="V2131">
        <v>7</v>
      </c>
      <c r="W2131">
        <v>15</v>
      </c>
      <c r="X2131">
        <v>10.5</v>
      </c>
    </row>
    <row r="2132" spans="1:24" x14ac:dyDescent="0.3">
      <c r="A2132" s="6" t="s">
        <v>21203</v>
      </c>
      <c r="B2132" s="52" t="s">
        <v>10363</v>
      </c>
      <c r="C2132" s="6" t="s">
        <v>21205</v>
      </c>
      <c r="D2132" s="6" t="s">
        <v>21204</v>
      </c>
      <c r="E2132" s="5">
        <v>1299</v>
      </c>
      <c r="F2132" s="6">
        <v>150</v>
      </c>
      <c r="G2132" s="1">
        <v>0.94099999999999995</v>
      </c>
      <c r="H2132">
        <v>1.018</v>
      </c>
      <c r="I2132">
        <v>0.94599999999999995</v>
      </c>
      <c r="J2132">
        <v>0.91400000000000003</v>
      </c>
      <c r="K2132">
        <v>1.0149999999999999</v>
      </c>
      <c r="L2132" s="1">
        <v>24</v>
      </c>
      <c r="M2132">
        <v>25</v>
      </c>
      <c r="N2132">
        <v>39</v>
      </c>
      <c r="O2132" s="1">
        <v>37</v>
      </c>
      <c r="P2132">
        <v>10.4</v>
      </c>
      <c r="Q2132">
        <v>37</v>
      </c>
      <c r="R2132">
        <v>10.1</v>
      </c>
      <c r="S2132">
        <v>37</v>
      </c>
      <c r="T2132">
        <v>13.6</v>
      </c>
      <c r="U2132">
        <v>37</v>
      </c>
      <c r="V2132">
        <v>8.5</v>
      </c>
      <c r="W2132">
        <v>37</v>
      </c>
      <c r="X2132">
        <v>12.2</v>
      </c>
    </row>
    <row r="2133" spans="1:24" x14ac:dyDescent="0.3">
      <c r="A2133" s="6" t="s">
        <v>1555</v>
      </c>
      <c r="B2133" s="52" t="s">
        <v>1554</v>
      </c>
      <c r="C2133" s="6" t="s">
        <v>5277</v>
      </c>
      <c r="D2133" s="6" t="s">
        <v>1556</v>
      </c>
      <c r="E2133" s="5">
        <v>306</v>
      </c>
      <c r="F2133" s="6">
        <v>34.299999999999997</v>
      </c>
      <c r="G2133" s="1">
        <v>0.99099999999999999</v>
      </c>
      <c r="H2133">
        <v>1.0580000000000001</v>
      </c>
      <c r="I2133">
        <v>1.022</v>
      </c>
      <c r="J2133">
        <v>1.1120000000000001</v>
      </c>
      <c r="K2133">
        <v>0.92100000000000004</v>
      </c>
      <c r="L2133" s="1">
        <v>7</v>
      </c>
      <c r="M2133">
        <v>7</v>
      </c>
      <c r="N2133">
        <v>10</v>
      </c>
      <c r="O2133" s="1">
        <v>10</v>
      </c>
      <c r="P2133">
        <v>7.6</v>
      </c>
      <c r="Q2133">
        <v>10</v>
      </c>
      <c r="R2133">
        <v>7.1</v>
      </c>
      <c r="S2133">
        <v>10</v>
      </c>
      <c r="T2133">
        <v>8</v>
      </c>
      <c r="U2133">
        <v>10</v>
      </c>
      <c r="V2133">
        <v>4.4000000000000004</v>
      </c>
      <c r="W2133">
        <v>10</v>
      </c>
      <c r="X2133">
        <v>11.4</v>
      </c>
    </row>
    <row r="2134" spans="1:24" x14ac:dyDescent="0.3">
      <c r="A2134" s="6" t="s">
        <v>885</v>
      </c>
      <c r="B2134" s="52" t="s">
        <v>884</v>
      </c>
      <c r="C2134" s="6" t="s">
        <v>5474</v>
      </c>
      <c r="D2134" s="6" t="s">
        <v>886</v>
      </c>
      <c r="E2134" s="5">
        <v>337</v>
      </c>
      <c r="F2134" s="6">
        <v>38</v>
      </c>
      <c r="G2134" s="1">
        <v>0.76</v>
      </c>
      <c r="H2134">
        <v>1.3959999999999999</v>
      </c>
      <c r="I2134">
        <v>1.3620000000000001</v>
      </c>
      <c r="J2134">
        <v>1.4019999999999999</v>
      </c>
      <c r="K2134">
        <v>1.07</v>
      </c>
      <c r="L2134" s="1">
        <v>2</v>
      </c>
      <c r="M2134">
        <v>2</v>
      </c>
      <c r="N2134">
        <v>3</v>
      </c>
      <c r="O2134" s="1">
        <v>3</v>
      </c>
      <c r="P2134">
        <v>5.8</v>
      </c>
      <c r="Q2134">
        <v>3</v>
      </c>
      <c r="R2134">
        <v>16.7</v>
      </c>
      <c r="S2134">
        <v>3</v>
      </c>
      <c r="T2134">
        <v>8.1</v>
      </c>
      <c r="U2134">
        <v>3</v>
      </c>
      <c r="V2134">
        <v>1</v>
      </c>
      <c r="W2134">
        <v>3</v>
      </c>
      <c r="X2134">
        <v>19.8</v>
      </c>
    </row>
    <row r="2135" spans="1:24" x14ac:dyDescent="0.3">
      <c r="A2135" s="6" t="s">
        <v>21206</v>
      </c>
      <c r="B2135" s="52" t="s">
        <v>10365</v>
      </c>
      <c r="C2135" s="6" t="s">
        <v>21208</v>
      </c>
      <c r="D2135" s="6" t="s">
        <v>21207</v>
      </c>
      <c r="E2135" s="5">
        <v>329</v>
      </c>
      <c r="F2135" s="6">
        <v>37.5</v>
      </c>
      <c r="G2135" s="1">
        <v>1.036</v>
      </c>
      <c r="H2135">
        <v>1.0149999999999999</v>
      </c>
      <c r="I2135">
        <v>0.997</v>
      </c>
      <c r="J2135">
        <v>1.028</v>
      </c>
      <c r="K2135">
        <v>0.90100000000000002</v>
      </c>
      <c r="L2135" s="1">
        <v>2</v>
      </c>
      <c r="M2135">
        <v>3</v>
      </c>
      <c r="N2135">
        <v>3</v>
      </c>
      <c r="O2135" s="1">
        <v>2</v>
      </c>
      <c r="P2135">
        <v>15.5</v>
      </c>
      <c r="Q2135">
        <v>2</v>
      </c>
      <c r="R2135">
        <v>1.2</v>
      </c>
      <c r="S2135">
        <v>2</v>
      </c>
      <c r="T2135">
        <v>10.8</v>
      </c>
      <c r="U2135">
        <v>2</v>
      </c>
      <c r="V2135">
        <v>4.5</v>
      </c>
      <c r="W2135">
        <v>2</v>
      </c>
      <c r="X2135">
        <v>16.3</v>
      </c>
    </row>
    <row r="2136" spans="1:24" x14ac:dyDescent="0.3">
      <c r="A2136" s="6" t="s">
        <v>2391</v>
      </c>
      <c r="B2136" s="52" t="s">
        <v>2390</v>
      </c>
      <c r="C2136" s="6" t="s">
        <v>5034</v>
      </c>
      <c r="D2136" s="6" t="s">
        <v>2392</v>
      </c>
      <c r="E2136" s="5">
        <v>307</v>
      </c>
      <c r="F2136" s="6">
        <v>34.799999999999997</v>
      </c>
      <c r="G2136" s="1">
        <v>0.95199999999999996</v>
      </c>
      <c r="H2136">
        <v>1.4259999999999999</v>
      </c>
      <c r="I2136">
        <v>1.1100000000000001</v>
      </c>
      <c r="J2136">
        <v>0.94899999999999995</v>
      </c>
      <c r="K2136">
        <v>0.95099999999999996</v>
      </c>
      <c r="L2136" s="1">
        <v>5</v>
      </c>
      <c r="M2136">
        <v>5</v>
      </c>
      <c r="N2136">
        <v>10</v>
      </c>
      <c r="O2136" s="1">
        <v>10</v>
      </c>
      <c r="P2136">
        <v>6.3</v>
      </c>
      <c r="Q2136">
        <v>10</v>
      </c>
      <c r="R2136">
        <v>7.5</v>
      </c>
      <c r="S2136">
        <v>10</v>
      </c>
      <c r="T2136">
        <v>10.3</v>
      </c>
      <c r="U2136">
        <v>10</v>
      </c>
      <c r="V2136">
        <v>4.7</v>
      </c>
      <c r="W2136">
        <v>10</v>
      </c>
      <c r="X2136">
        <v>5.0999999999999996</v>
      </c>
    </row>
    <row r="2137" spans="1:24" x14ac:dyDescent="0.3">
      <c r="A2137" s="6" t="s">
        <v>21209</v>
      </c>
      <c r="B2137" s="52" t="s">
        <v>10367</v>
      </c>
      <c r="C2137" s="6" t="s">
        <v>21211</v>
      </c>
      <c r="D2137" s="6" t="s">
        <v>21210</v>
      </c>
      <c r="E2137" s="5">
        <v>292</v>
      </c>
      <c r="F2137" s="6">
        <v>32.9</v>
      </c>
      <c r="G2137" s="1">
        <v>0.91800000000000004</v>
      </c>
      <c r="H2137">
        <v>1.022</v>
      </c>
      <c r="I2137">
        <v>0.92500000000000004</v>
      </c>
      <c r="J2137">
        <v>0.94799999999999995</v>
      </c>
      <c r="K2137">
        <v>0.79200000000000004</v>
      </c>
      <c r="L2137" s="1">
        <v>5</v>
      </c>
      <c r="M2137">
        <v>6</v>
      </c>
      <c r="N2137">
        <v>8</v>
      </c>
      <c r="O2137" s="1">
        <v>7</v>
      </c>
      <c r="P2137">
        <v>7</v>
      </c>
      <c r="Q2137">
        <v>7</v>
      </c>
      <c r="R2137">
        <v>2.4</v>
      </c>
      <c r="S2137">
        <v>7</v>
      </c>
      <c r="T2137">
        <v>11.8</v>
      </c>
      <c r="U2137">
        <v>7</v>
      </c>
      <c r="V2137">
        <v>4.9000000000000004</v>
      </c>
      <c r="W2137">
        <v>7</v>
      </c>
      <c r="X2137">
        <v>12.7</v>
      </c>
    </row>
    <row r="2138" spans="1:24" x14ac:dyDescent="0.3">
      <c r="A2138" s="6" t="s">
        <v>4323</v>
      </c>
      <c r="B2138" s="52" t="s">
        <v>4322</v>
      </c>
      <c r="C2138" s="6" t="s">
        <v>4461</v>
      </c>
      <c r="D2138" s="6" t="s">
        <v>4324</v>
      </c>
      <c r="E2138" s="5">
        <v>300</v>
      </c>
      <c r="F2138" s="6">
        <v>34.5</v>
      </c>
      <c r="G2138" s="1">
        <v>1.0680000000000001</v>
      </c>
      <c r="H2138">
        <v>1.5720000000000001</v>
      </c>
      <c r="I2138">
        <v>0.98099999999999998</v>
      </c>
      <c r="J2138">
        <v>0.82</v>
      </c>
      <c r="K2138">
        <v>0.99299999999999999</v>
      </c>
      <c r="L2138" s="1">
        <v>6</v>
      </c>
      <c r="M2138">
        <v>6</v>
      </c>
      <c r="N2138">
        <v>11</v>
      </c>
      <c r="O2138" s="1">
        <v>11</v>
      </c>
      <c r="P2138">
        <v>6.4</v>
      </c>
      <c r="Q2138">
        <v>11</v>
      </c>
      <c r="R2138">
        <v>10.1</v>
      </c>
      <c r="S2138">
        <v>11</v>
      </c>
      <c r="T2138">
        <v>10.1</v>
      </c>
      <c r="U2138">
        <v>11</v>
      </c>
      <c r="V2138">
        <v>10.9</v>
      </c>
      <c r="W2138">
        <v>11</v>
      </c>
      <c r="X2138">
        <v>7.7</v>
      </c>
    </row>
    <row r="2139" spans="1:24" x14ac:dyDescent="0.3">
      <c r="A2139" s="6" t="s">
        <v>21212</v>
      </c>
      <c r="B2139" s="52" t="s">
        <v>10369</v>
      </c>
      <c r="C2139" s="6" t="s">
        <v>21214</v>
      </c>
      <c r="D2139" s="6" t="s">
        <v>21213</v>
      </c>
      <c r="E2139" s="5">
        <v>196</v>
      </c>
      <c r="F2139" s="6">
        <v>23</v>
      </c>
      <c r="G2139" s="1">
        <v>0.97</v>
      </c>
      <c r="H2139">
        <v>0.96599999999999997</v>
      </c>
      <c r="I2139">
        <v>0.85199999999999998</v>
      </c>
      <c r="J2139">
        <v>0.84599999999999997</v>
      </c>
      <c r="K2139">
        <v>0.97099999999999997</v>
      </c>
      <c r="L2139" s="1">
        <v>9</v>
      </c>
      <c r="M2139">
        <v>9</v>
      </c>
      <c r="N2139">
        <v>16</v>
      </c>
      <c r="O2139" s="1">
        <v>16</v>
      </c>
      <c r="P2139">
        <v>10.5</v>
      </c>
      <c r="Q2139">
        <v>16</v>
      </c>
      <c r="R2139">
        <v>5.4</v>
      </c>
      <c r="S2139">
        <v>16</v>
      </c>
      <c r="T2139">
        <v>5.0999999999999996</v>
      </c>
      <c r="U2139">
        <v>16</v>
      </c>
      <c r="V2139">
        <v>10.5</v>
      </c>
      <c r="W2139">
        <v>16</v>
      </c>
      <c r="X2139">
        <v>12.3</v>
      </c>
    </row>
    <row r="2140" spans="1:24" x14ac:dyDescent="0.3">
      <c r="A2140" s="6" t="s">
        <v>21215</v>
      </c>
      <c r="B2140" s="52" t="s">
        <v>10371</v>
      </c>
      <c r="C2140" s="6" t="s">
        <v>21217</v>
      </c>
      <c r="D2140" s="6" t="s">
        <v>21216</v>
      </c>
      <c r="E2140" s="5">
        <v>185</v>
      </c>
      <c r="F2140" s="6">
        <v>21.4</v>
      </c>
      <c r="G2140" s="1">
        <v>1.018</v>
      </c>
      <c r="H2140">
        <v>0.93200000000000005</v>
      </c>
      <c r="I2140">
        <v>0.90900000000000003</v>
      </c>
      <c r="J2140">
        <v>0.84799999999999998</v>
      </c>
      <c r="K2140">
        <v>1.024</v>
      </c>
      <c r="L2140" s="1">
        <v>4</v>
      </c>
      <c r="M2140">
        <v>4</v>
      </c>
      <c r="N2140">
        <v>10</v>
      </c>
      <c r="O2140" s="1">
        <v>10</v>
      </c>
      <c r="P2140">
        <v>9.3000000000000007</v>
      </c>
      <c r="Q2140">
        <v>10</v>
      </c>
      <c r="R2140">
        <v>5</v>
      </c>
      <c r="S2140">
        <v>10</v>
      </c>
      <c r="T2140">
        <v>4.4000000000000004</v>
      </c>
      <c r="U2140">
        <v>10</v>
      </c>
      <c r="V2140">
        <v>10.6</v>
      </c>
      <c r="W2140">
        <v>10</v>
      </c>
      <c r="X2140">
        <v>7.5</v>
      </c>
    </row>
    <row r="2141" spans="1:24" x14ac:dyDescent="0.3">
      <c r="A2141" s="6" t="s">
        <v>21218</v>
      </c>
      <c r="B2141" s="52" t="s">
        <v>10373</v>
      </c>
      <c r="C2141" s="6" t="s">
        <v>21220</v>
      </c>
      <c r="D2141" s="6" t="s">
        <v>21219</v>
      </c>
      <c r="E2141" s="5">
        <v>216</v>
      </c>
      <c r="F2141" s="6">
        <v>24.5</v>
      </c>
      <c r="G2141" s="1">
        <v>1.0780000000000001</v>
      </c>
      <c r="H2141">
        <v>0.97699999999999998</v>
      </c>
      <c r="I2141">
        <v>0.91800000000000004</v>
      </c>
      <c r="J2141">
        <v>0.86199999999999999</v>
      </c>
      <c r="K2141">
        <v>1.0249999999999999</v>
      </c>
      <c r="L2141" s="1">
        <v>9</v>
      </c>
      <c r="M2141">
        <v>9</v>
      </c>
      <c r="N2141">
        <v>18</v>
      </c>
      <c r="O2141" s="1">
        <v>18</v>
      </c>
      <c r="P2141">
        <v>10.4</v>
      </c>
      <c r="Q2141">
        <v>18</v>
      </c>
      <c r="R2141">
        <v>8</v>
      </c>
      <c r="S2141">
        <v>18</v>
      </c>
      <c r="T2141">
        <v>10.9</v>
      </c>
      <c r="U2141">
        <v>18</v>
      </c>
      <c r="V2141">
        <v>11.5</v>
      </c>
      <c r="W2141">
        <v>18</v>
      </c>
      <c r="X2141">
        <v>10.3</v>
      </c>
    </row>
    <row r="2142" spans="1:24" x14ac:dyDescent="0.3">
      <c r="A2142" s="6" t="s">
        <v>21221</v>
      </c>
      <c r="B2142" s="52" t="s">
        <v>10375</v>
      </c>
      <c r="C2142" s="6" t="s">
        <v>21223</v>
      </c>
      <c r="D2142" s="6" t="s">
        <v>21222</v>
      </c>
      <c r="E2142" s="5">
        <v>223</v>
      </c>
      <c r="F2142" s="6">
        <v>26</v>
      </c>
      <c r="G2142" s="1">
        <v>1.054</v>
      </c>
      <c r="H2142">
        <v>1.0509999999999999</v>
      </c>
      <c r="I2142">
        <v>0.97799999999999998</v>
      </c>
      <c r="J2142">
        <v>0.95199999999999996</v>
      </c>
      <c r="K2142">
        <v>1.071</v>
      </c>
      <c r="L2142" s="1">
        <v>7</v>
      </c>
      <c r="M2142">
        <v>7</v>
      </c>
      <c r="N2142">
        <v>10</v>
      </c>
      <c r="O2142" s="1">
        <v>10</v>
      </c>
      <c r="P2142">
        <v>2.5</v>
      </c>
      <c r="Q2142">
        <v>10</v>
      </c>
      <c r="R2142">
        <v>10.8</v>
      </c>
      <c r="S2142">
        <v>10</v>
      </c>
      <c r="T2142">
        <v>11.3</v>
      </c>
      <c r="U2142">
        <v>10</v>
      </c>
      <c r="V2142">
        <v>8.4</v>
      </c>
      <c r="W2142">
        <v>10</v>
      </c>
      <c r="X2142">
        <v>10</v>
      </c>
    </row>
    <row r="2143" spans="1:24" x14ac:dyDescent="0.3">
      <c r="A2143" s="6" t="s">
        <v>21224</v>
      </c>
      <c r="B2143" s="52" t="s">
        <v>10377</v>
      </c>
      <c r="D2143" s="6" t="s">
        <v>21225</v>
      </c>
      <c r="E2143" s="5">
        <v>694</v>
      </c>
      <c r="F2143" s="6">
        <v>76.8</v>
      </c>
      <c r="G2143" s="1">
        <v>1.0349999999999999</v>
      </c>
      <c r="H2143">
        <v>1.012</v>
      </c>
      <c r="I2143">
        <v>0.95399999999999996</v>
      </c>
      <c r="J2143">
        <v>1.008</v>
      </c>
      <c r="K2143">
        <v>1.1299999999999999</v>
      </c>
      <c r="L2143" s="1">
        <v>11</v>
      </c>
      <c r="M2143">
        <v>13</v>
      </c>
      <c r="N2143">
        <v>15</v>
      </c>
      <c r="O2143" s="1">
        <v>12</v>
      </c>
      <c r="P2143">
        <v>9.5</v>
      </c>
      <c r="Q2143">
        <v>12</v>
      </c>
      <c r="R2143">
        <v>10.6</v>
      </c>
      <c r="S2143">
        <v>12</v>
      </c>
      <c r="T2143">
        <v>4.7</v>
      </c>
      <c r="U2143">
        <v>12</v>
      </c>
      <c r="V2143">
        <v>6.1</v>
      </c>
      <c r="W2143">
        <v>12</v>
      </c>
      <c r="X2143">
        <v>10.7</v>
      </c>
    </row>
    <row r="2144" spans="1:24" x14ac:dyDescent="0.3">
      <c r="A2144" s="6" t="s">
        <v>21226</v>
      </c>
      <c r="B2144" s="52" t="s">
        <v>10379</v>
      </c>
      <c r="C2144" s="6" t="s">
        <v>21228</v>
      </c>
      <c r="D2144" s="6" t="s">
        <v>21227</v>
      </c>
      <c r="E2144" s="5">
        <v>759</v>
      </c>
      <c r="F2144" s="6">
        <v>84.5</v>
      </c>
      <c r="G2144" s="1">
        <v>1.0720000000000001</v>
      </c>
      <c r="H2144">
        <v>1.103</v>
      </c>
      <c r="I2144">
        <v>1.1359999999999999</v>
      </c>
      <c r="J2144">
        <v>1.109</v>
      </c>
      <c r="K2144">
        <v>1.149</v>
      </c>
      <c r="L2144" s="1">
        <v>17</v>
      </c>
      <c r="M2144">
        <v>18</v>
      </c>
      <c r="N2144">
        <v>21</v>
      </c>
      <c r="O2144" s="1">
        <v>20</v>
      </c>
      <c r="P2144">
        <v>6.2</v>
      </c>
      <c r="Q2144">
        <v>20</v>
      </c>
      <c r="R2144">
        <v>12.8</v>
      </c>
      <c r="S2144">
        <v>20</v>
      </c>
      <c r="T2144">
        <v>16.100000000000001</v>
      </c>
      <c r="U2144">
        <v>20</v>
      </c>
      <c r="V2144">
        <v>10.3</v>
      </c>
      <c r="W2144">
        <v>20</v>
      </c>
      <c r="X2144">
        <v>15</v>
      </c>
    </row>
    <row r="2145" spans="1:24" x14ac:dyDescent="0.3">
      <c r="A2145" s="6" t="s">
        <v>21229</v>
      </c>
      <c r="B2145" s="52" t="s">
        <v>264</v>
      </c>
      <c r="C2145" s="6" t="s">
        <v>21231</v>
      </c>
      <c r="D2145" s="6" t="s">
        <v>21230</v>
      </c>
      <c r="E2145" s="5">
        <v>559</v>
      </c>
      <c r="F2145" s="6">
        <v>61.2</v>
      </c>
      <c r="G2145" s="1">
        <v>0.996</v>
      </c>
      <c r="H2145">
        <v>0.94</v>
      </c>
      <c r="I2145">
        <v>0.98199999999999998</v>
      </c>
      <c r="J2145">
        <v>0.98499999999999999</v>
      </c>
      <c r="K2145">
        <v>0.86699999999999999</v>
      </c>
      <c r="L2145" s="1">
        <v>11</v>
      </c>
      <c r="M2145">
        <v>11</v>
      </c>
      <c r="N2145">
        <v>13</v>
      </c>
      <c r="O2145" s="1">
        <v>13</v>
      </c>
      <c r="P2145">
        <v>5.0999999999999996</v>
      </c>
      <c r="Q2145">
        <v>13</v>
      </c>
      <c r="R2145">
        <v>12.4</v>
      </c>
      <c r="S2145">
        <v>13</v>
      </c>
      <c r="T2145">
        <v>7.3</v>
      </c>
      <c r="U2145">
        <v>13</v>
      </c>
      <c r="V2145">
        <v>8.1</v>
      </c>
      <c r="W2145">
        <v>13</v>
      </c>
      <c r="X2145">
        <v>8.5</v>
      </c>
    </row>
    <row r="2146" spans="1:24" x14ac:dyDescent="0.3">
      <c r="A2146" s="6" t="s">
        <v>21232</v>
      </c>
      <c r="B2146" s="52" t="s">
        <v>10381</v>
      </c>
      <c r="C2146" s="6" t="s">
        <v>21234</v>
      </c>
      <c r="D2146" s="6" t="s">
        <v>21233</v>
      </c>
      <c r="E2146" s="5">
        <v>529</v>
      </c>
      <c r="F2146" s="6">
        <v>59.1</v>
      </c>
      <c r="G2146" s="1">
        <v>1.044</v>
      </c>
      <c r="H2146">
        <v>1.2090000000000001</v>
      </c>
      <c r="I2146">
        <v>1.1259999999999999</v>
      </c>
      <c r="J2146">
        <v>1.0589999999999999</v>
      </c>
      <c r="K2146">
        <v>1.1120000000000001</v>
      </c>
      <c r="L2146" s="1">
        <v>2</v>
      </c>
      <c r="M2146">
        <v>2</v>
      </c>
      <c r="N2146">
        <v>2</v>
      </c>
      <c r="O2146" s="1">
        <v>2</v>
      </c>
      <c r="P2146">
        <v>8.1</v>
      </c>
      <c r="Q2146">
        <v>2</v>
      </c>
      <c r="R2146">
        <v>15.9</v>
      </c>
      <c r="S2146">
        <v>2</v>
      </c>
      <c r="T2146">
        <v>0.1</v>
      </c>
      <c r="U2146">
        <v>2</v>
      </c>
      <c r="V2146">
        <v>9.6999999999999993</v>
      </c>
      <c r="W2146">
        <v>2</v>
      </c>
      <c r="X2146">
        <v>1.3</v>
      </c>
    </row>
    <row r="2147" spans="1:24" x14ac:dyDescent="0.3">
      <c r="A2147" s="6" t="s">
        <v>21235</v>
      </c>
      <c r="B2147" s="52" t="s">
        <v>10383</v>
      </c>
      <c r="C2147" s="6" t="s">
        <v>21237</v>
      </c>
      <c r="D2147" s="6" t="s">
        <v>21236</v>
      </c>
      <c r="E2147" s="5">
        <v>429</v>
      </c>
      <c r="F2147" s="6">
        <v>48.7</v>
      </c>
      <c r="G2147" s="1">
        <v>1.079</v>
      </c>
      <c r="H2147">
        <v>1.048</v>
      </c>
      <c r="I2147">
        <v>1.2450000000000001</v>
      </c>
      <c r="J2147">
        <v>1.246</v>
      </c>
      <c r="K2147">
        <v>1.1919999999999999</v>
      </c>
      <c r="L2147" s="1">
        <v>6</v>
      </c>
      <c r="M2147">
        <v>6</v>
      </c>
      <c r="N2147">
        <v>6</v>
      </c>
      <c r="O2147" s="1">
        <v>6</v>
      </c>
      <c r="P2147">
        <v>4.8</v>
      </c>
      <c r="Q2147">
        <v>6</v>
      </c>
      <c r="R2147">
        <v>4.3</v>
      </c>
      <c r="S2147">
        <v>6</v>
      </c>
      <c r="T2147">
        <v>6.3</v>
      </c>
      <c r="U2147">
        <v>6</v>
      </c>
      <c r="V2147">
        <v>5.8</v>
      </c>
      <c r="W2147">
        <v>6</v>
      </c>
      <c r="X2147">
        <v>5.6</v>
      </c>
    </row>
    <row r="2148" spans="1:24" x14ac:dyDescent="0.3">
      <c r="A2148" s="6" t="s">
        <v>21238</v>
      </c>
      <c r="B2148" s="52" t="s">
        <v>10385</v>
      </c>
      <c r="C2148" s="6" t="s">
        <v>21240</v>
      </c>
      <c r="D2148" s="6" t="s">
        <v>21239</v>
      </c>
      <c r="E2148" s="5">
        <v>677</v>
      </c>
      <c r="F2148" s="6">
        <v>76</v>
      </c>
      <c r="G2148" s="1">
        <v>1.0640000000000001</v>
      </c>
      <c r="H2148">
        <v>1.008</v>
      </c>
      <c r="I2148">
        <v>1.2350000000000001</v>
      </c>
      <c r="J2148">
        <v>1.3280000000000001</v>
      </c>
      <c r="K2148">
        <v>1.165</v>
      </c>
      <c r="L2148" s="1">
        <v>10</v>
      </c>
      <c r="M2148">
        <v>10</v>
      </c>
      <c r="N2148">
        <v>23</v>
      </c>
      <c r="O2148" s="1">
        <v>23</v>
      </c>
      <c r="P2148">
        <v>6.2</v>
      </c>
      <c r="Q2148">
        <v>23</v>
      </c>
      <c r="R2148">
        <v>10.199999999999999</v>
      </c>
      <c r="S2148">
        <v>23</v>
      </c>
      <c r="T2148">
        <v>8.5</v>
      </c>
      <c r="U2148">
        <v>23</v>
      </c>
      <c r="V2148">
        <v>7</v>
      </c>
      <c r="W2148">
        <v>23</v>
      </c>
      <c r="X2148">
        <v>8</v>
      </c>
    </row>
    <row r="2149" spans="1:24" x14ac:dyDescent="0.3">
      <c r="A2149" s="6" t="s">
        <v>21241</v>
      </c>
      <c r="B2149" s="52" t="s">
        <v>10387</v>
      </c>
      <c r="C2149" s="6" t="s">
        <v>21243</v>
      </c>
      <c r="D2149" s="6" t="s">
        <v>21242</v>
      </c>
      <c r="E2149" s="5">
        <v>547</v>
      </c>
      <c r="F2149" s="6">
        <v>58</v>
      </c>
      <c r="G2149" s="1">
        <v>0.85899999999999999</v>
      </c>
      <c r="H2149">
        <v>1.1000000000000001</v>
      </c>
      <c r="I2149">
        <v>1.0249999999999999</v>
      </c>
      <c r="J2149">
        <v>0.92600000000000005</v>
      </c>
      <c r="K2149">
        <v>1.173</v>
      </c>
      <c r="L2149" s="1">
        <v>5</v>
      </c>
      <c r="M2149">
        <v>5</v>
      </c>
      <c r="N2149">
        <v>5</v>
      </c>
      <c r="O2149" s="1">
        <v>5</v>
      </c>
      <c r="P2149">
        <v>11</v>
      </c>
      <c r="Q2149">
        <v>5</v>
      </c>
      <c r="R2149">
        <v>5.7</v>
      </c>
      <c r="S2149">
        <v>5</v>
      </c>
      <c r="T2149">
        <v>9.9</v>
      </c>
      <c r="U2149">
        <v>5</v>
      </c>
      <c r="V2149">
        <v>19.399999999999999</v>
      </c>
      <c r="W2149">
        <v>5</v>
      </c>
      <c r="X2149">
        <v>4.5</v>
      </c>
    </row>
    <row r="2150" spans="1:24" x14ac:dyDescent="0.3">
      <c r="A2150" s="6" t="s">
        <v>21244</v>
      </c>
      <c r="B2150" s="52" t="s">
        <v>10389</v>
      </c>
      <c r="C2150" s="6" t="s">
        <v>21246</v>
      </c>
      <c r="D2150" s="6" t="s">
        <v>21245</v>
      </c>
      <c r="E2150" s="5">
        <v>698</v>
      </c>
      <c r="F2150" s="6">
        <v>79.8</v>
      </c>
      <c r="G2150" s="1">
        <v>0.91500000000000004</v>
      </c>
      <c r="H2150">
        <v>1.0309999999999999</v>
      </c>
      <c r="I2150">
        <v>0.84199999999999997</v>
      </c>
      <c r="J2150">
        <v>0.72</v>
      </c>
      <c r="K2150">
        <v>0.91400000000000003</v>
      </c>
      <c r="L2150" s="1">
        <v>5</v>
      </c>
      <c r="M2150">
        <v>5</v>
      </c>
      <c r="N2150">
        <v>5</v>
      </c>
      <c r="O2150" s="1">
        <v>5</v>
      </c>
      <c r="P2150">
        <v>10.199999999999999</v>
      </c>
      <c r="Q2150">
        <v>5</v>
      </c>
      <c r="R2150">
        <v>9.6999999999999993</v>
      </c>
      <c r="S2150">
        <v>5</v>
      </c>
      <c r="T2150">
        <v>6.7</v>
      </c>
      <c r="U2150">
        <v>5</v>
      </c>
      <c r="V2150">
        <v>19.100000000000001</v>
      </c>
      <c r="W2150">
        <v>5</v>
      </c>
      <c r="X2150">
        <v>13.3</v>
      </c>
    </row>
    <row r="2151" spans="1:24" x14ac:dyDescent="0.3">
      <c r="A2151" s="6" t="s">
        <v>1055</v>
      </c>
      <c r="B2151" s="52" t="s">
        <v>1054</v>
      </c>
      <c r="C2151" s="6" t="s">
        <v>5424</v>
      </c>
      <c r="D2151" s="6" t="s">
        <v>1056</v>
      </c>
      <c r="E2151" s="5">
        <v>1179</v>
      </c>
      <c r="F2151" s="6">
        <v>134.5</v>
      </c>
      <c r="G2151" s="1">
        <v>0.89700000000000002</v>
      </c>
      <c r="H2151">
        <v>1.135</v>
      </c>
      <c r="I2151">
        <v>1.5740000000000001</v>
      </c>
      <c r="J2151">
        <v>1.7110000000000001</v>
      </c>
      <c r="K2151">
        <v>1.2070000000000001</v>
      </c>
      <c r="L2151" s="1">
        <v>43</v>
      </c>
      <c r="M2151">
        <v>43</v>
      </c>
      <c r="N2151">
        <v>82</v>
      </c>
      <c r="O2151" s="1">
        <v>77</v>
      </c>
      <c r="P2151">
        <v>9.6</v>
      </c>
      <c r="Q2151">
        <v>78</v>
      </c>
      <c r="R2151">
        <v>12.3</v>
      </c>
      <c r="S2151">
        <v>76</v>
      </c>
      <c r="T2151">
        <v>17</v>
      </c>
      <c r="U2151">
        <v>77</v>
      </c>
      <c r="V2151">
        <v>13.8</v>
      </c>
      <c r="W2151">
        <v>77</v>
      </c>
      <c r="X2151">
        <v>12.2</v>
      </c>
    </row>
    <row r="2152" spans="1:24" x14ac:dyDescent="0.3">
      <c r="A2152" s="6" t="s">
        <v>21247</v>
      </c>
      <c r="B2152" s="52" t="s">
        <v>10391</v>
      </c>
      <c r="D2152" s="6" t="s">
        <v>21248</v>
      </c>
      <c r="E2152" s="5">
        <v>175</v>
      </c>
      <c r="F2152" s="6">
        <v>19.8</v>
      </c>
      <c r="G2152" s="1">
        <v>0.97</v>
      </c>
      <c r="H2152">
        <v>1.2310000000000001</v>
      </c>
      <c r="I2152">
        <v>1.08</v>
      </c>
      <c r="J2152">
        <v>1.0649999999999999</v>
      </c>
      <c r="K2152">
        <v>1.272</v>
      </c>
      <c r="L2152" s="1">
        <v>1</v>
      </c>
      <c r="M2152">
        <v>1</v>
      </c>
      <c r="N2152">
        <v>1</v>
      </c>
      <c r="O2152" s="1">
        <v>1</v>
      </c>
      <c r="P2152" t="s">
        <v>5</v>
      </c>
      <c r="Q2152">
        <v>1</v>
      </c>
      <c r="R2152" t="s">
        <v>5</v>
      </c>
      <c r="S2152">
        <v>1</v>
      </c>
      <c r="T2152" t="s">
        <v>5</v>
      </c>
      <c r="U2152">
        <v>1</v>
      </c>
      <c r="V2152" t="s">
        <v>5</v>
      </c>
      <c r="W2152">
        <v>1</v>
      </c>
      <c r="X2152" t="s">
        <v>5</v>
      </c>
    </row>
    <row r="2153" spans="1:24" x14ac:dyDescent="0.3">
      <c r="A2153" s="6" t="s">
        <v>21249</v>
      </c>
      <c r="B2153" s="52" t="s">
        <v>10393</v>
      </c>
      <c r="C2153" s="6" t="s">
        <v>21251</v>
      </c>
      <c r="D2153" s="6" t="s">
        <v>21250</v>
      </c>
      <c r="E2153" s="5">
        <v>154</v>
      </c>
      <c r="F2153" s="6">
        <v>17.2</v>
      </c>
      <c r="G2153" s="1">
        <v>0.91400000000000003</v>
      </c>
      <c r="H2153">
        <v>1.0720000000000001</v>
      </c>
      <c r="I2153">
        <v>1.3720000000000001</v>
      </c>
      <c r="J2153">
        <v>1.7110000000000001</v>
      </c>
      <c r="K2153">
        <v>1.758</v>
      </c>
      <c r="L2153" s="1">
        <v>1</v>
      </c>
      <c r="M2153">
        <v>1</v>
      </c>
      <c r="N2153">
        <v>1</v>
      </c>
      <c r="O2153" s="1">
        <v>1</v>
      </c>
      <c r="P2153" t="s">
        <v>5</v>
      </c>
      <c r="Q2153">
        <v>1</v>
      </c>
      <c r="R2153" t="s">
        <v>5</v>
      </c>
      <c r="S2153">
        <v>1</v>
      </c>
      <c r="T2153" t="s">
        <v>5</v>
      </c>
      <c r="U2153">
        <v>1</v>
      </c>
      <c r="V2153" t="s">
        <v>5</v>
      </c>
      <c r="W2153">
        <v>1</v>
      </c>
      <c r="X2153" t="s">
        <v>5</v>
      </c>
    </row>
    <row r="2154" spans="1:24" x14ac:dyDescent="0.3">
      <c r="A2154" s="6" t="s">
        <v>21252</v>
      </c>
      <c r="B2154" s="52" t="s">
        <v>10395</v>
      </c>
      <c r="C2154" s="6" t="s">
        <v>21254</v>
      </c>
      <c r="D2154" s="6" t="s">
        <v>21253</v>
      </c>
      <c r="E2154" s="5">
        <v>594</v>
      </c>
      <c r="F2154" s="6">
        <v>68.2</v>
      </c>
      <c r="G2154" s="1">
        <v>0.99099999999999999</v>
      </c>
      <c r="H2154">
        <v>1.022</v>
      </c>
      <c r="I2154">
        <v>1.0860000000000001</v>
      </c>
      <c r="J2154">
        <v>1.04</v>
      </c>
      <c r="K2154">
        <v>1.04</v>
      </c>
      <c r="L2154" s="1">
        <v>14</v>
      </c>
      <c r="M2154">
        <v>14</v>
      </c>
      <c r="N2154">
        <v>20</v>
      </c>
      <c r="O2154" s="1">
        <v>20</v>
      </c>
      <c r="P2154">
        <v>6.1</v>
      </c>
      <c r="Q2154">
        <v>20</v>
      </c>
      <c r="R2154">
        <v>14.1</v>
      </c>
      <c r="S2154">
        <v>20</v>
      </c>
      <c r="T2154">
        <v>12.6</v>
      </c>
      <c r="U2154">
        <v>20</v>
      </c>
      <c r="V2154">
        <v>17.8</v>
      </c>
      <c r="W2154">
        <v>20</v>
      </c>
      <c r="X2154">
        <v>13.3</v>
      </c>
    </row>
    <row r="2155" spans="1:24" x14ac:dyDescent="0.3">
      <c r="A2155" s="6" t="s">
        <v>4208</v>
      </c>
      <c r="B2155" s="52" t="s">
        <v>4207</v>
      </c>
      <c r="C2155" s="6" t="s">
        <v>4490</v>
      </c>
      <c r="D2155" s="6" t="s">
        <v>4209</v>
      </c>
      <c r="E2155" s="5">
        <v>184</v>
      </c>
      <c r="F2155" s="6">
        <v>20.8</v>
      </c>
      <c r="G2155" s="1">
        <v>1.0369999999999999</v>
      </c>
      <c r="H2155">
        <v>0.94399999999999995</v>
      </c>
      <c r="I2155">
        <v>1.0489999999999999</v>
      </c>
      <c r="J2155">
        <v>1.0920000000000001</v>
      </c>
      <c r="K2155">
        <v>1.0029999999999999</v>
      </c>
      <c r="L2155" s="1">
        <v>5</v>
      </c>
      <c r="M2155">
        <v>5</v>
      </c>
      <c r="N2155">
        <v>9</v>
      </c>
      <c r="O2155" s="1">
        <v>9</v>
      </c>
      <c r="P2155">
        <v>9.6</v>
      </c>
      <c r="Q2155">
        <v>9</v>
      </c>
      <c r="R2155">
        <v>8.1999999999999993</v>
      </c>
      <c r="S2155">
        <v>9</v>
      </c>
      <c r="T2155">
        <v>12.3</v>
      </c>
      <c r="U2155">
        <v>9</v>
      </c>
      <c r="V2155">
        <v>15.7</v>
      </c>
      <c r="W2155">
        <v>9</v>
      </c>
      <c r="X2155">
        <v>14.4</v>
      </c>
    </row>
    <row r="2156" spans="1:24" x14ac:dyDescent="0.3">
      <c r="A2156" s="6" t="s">
        <v>21255</v>
      </c>
      <c r="B2156" s="52" t="s">
        <v>10397</v>
      </c>
      <c r="D2156" s="6" t="s">
        <v>21256</v>
      </c>
      <c r="E2156" s="5">
        <v>289</v>
      </c>
      <c r="F2156" s="6">
        <v>32</v>
      </c>
      <c r="G2156" s="1">
        <v>1.0069999999999999</v>
      </c>
      <c r="H2156">
        <v>0.96</v>
      </c>
      <c r="I2156">
        <v>1.087</v>
      </c>
      <c r="J2156">
        <v>1.103</v>
      </c>
      <c r="K2156">
        <v>1.018</v>
      </c>
      <c r="L2156" s="1">
        <v>4</v>
      </c>
      <c r="M2156">
        <v>12</v>
      </c>
      <c r="N2156">
        <v>43</v>
      </c>
      <c r="O2156" s="1">
        <v>17</v>
      </c>
      <c r="P2156">
        <v>4.9000000000000004</v>
      </c>
      <c r="Q2156">
        <v>17</v>
      </c>
      <c r="R2156">
        <v>5.2</v>
      </c>
      <c r="S2156">
        <v>17</v>
      </c>
      <c r="T2156">
        <v>8.4</v>
      </c>
      <c r="U2156">
        <v>17</v>
      </c>
      <c r="V2156">
        <v>7.7</v>
      </c>
      <c r="W2156">
        <v>17</v>
      </c>
      <c r="X2156">
        <v>8.9</v>
      </c>
    </row>
    <row r="2157" spans="1:24" x14ac:dyDescent="0.3">
      <c r="A2157" s="6" t="s">
        <v>21257</v>
      </c>
      <c r="B2157" s="52" t="s">
        <v>10397</v>
      </c>
      <c r="D2157" s="6" t="s">
        <v>21258</v>
      </c>
      <c r="E2157" s="5">
        <v>227</v>
      </c>
      <c r="F2157" s="6">
        <v>25.5</v>
      </c>
      <c r="G2157" s="1">
        <v>0.95299999999999996</v>
      </c>
      <c r="H2157">
        <v>0.95099999999999996</v>
      </c>
      <c r="I2157">
        <v>0.94899999999999995</v>
      </c>
      <c r="J2157">
        <v>1.0409999999999999</v>
      </c>
      <c r="K2157">
        <v>1.038</v>
      </c>
      <c r="L2157" s="1">
        <v>2</v>
      </c>
      <c r="M2157">
        <v>10</v>
      </c>
      <c r="N2157">
        <v>33</v>
      </c>
      <c r="O2157" s="1">
        <v>7</v>
      </c>
      <c r="P2157">
        <v>3.8</v>
      </c>
      <c r="Q2157">
        <v>7</v>
      </c>
      <c r="R2157">
        <v>8.9</v>
      </c>
      <c r="S2157">
        <v>7</v>
      </c>
      <c r="T2157">
        <v>5.9</v>
      </c>
      <c r="U2157">
        <v>7</v>
      </c>
      <c r="V2157">
        <v>7.1</v>
      </c>
      <c r="W2157">
        <v>7</v>
      </c>
      <c r="X2157">
        <v>18</v>
      </c>
    </row>
    <row r="2158" spans="1:24" x14ac:dyDescent="0.3">
      <c r="A2158" s="6" t="s">
        <v>21259</v>
      </c>
      <c r="B2158" s="52" t="s">
        <v>10399</v>
      </c>
      <c r="C2158" s="6" t="s">
        <v>21261</v>
      </c>
      <c r="D2158" s="6" t="s">
        <v>21260</v>
      </c>
      <c r="E2158" s="5">
        <v>106</v>
      </c>
      <c r="F2158" s="6">
        <v>11.8</v>
      </c>
      <c r="G2158" s="1">
        <v>1.1000000000000001</v>
      </c>
      <c r="H2158">
        <v>1.214</v>
      </c>
      <c r="I2158">
        <v>1.573</v>
      </c>
      <c r="J2158">
        <v>1.62</v>
      </c>
      <c r="K2158">
        <v>1.6160000000000001</v>
      </c>
      <c r="L2158" s="1">
        <v>3</v>
      </c>
      <c r="M2158">
        <v>3</v>
      </c>
      <c r="N2158">
        <v>7</v>
      </c>
      <c r="O2158" s="1">
        <v>7</v>
      </c>
      <c r="P2158">
        <v>2.9</v>
      </c>
      <c r="Q2158">
        <v>7</v>
      </c>
      <c r="R2158">
        <v>4.3</v>
      </c>
      <c r="S2158">
        <v>7</v>
      </c>
      <c r="T2158">
        <v>10.6</v>
      </c>
      <c r="U2158">
        <v>7</v>
      </c>
      <c r="V2158">
        <v>6.6</v>
      </c>
      <c r="W2158">
        <v>7</v>
      </c>
      <c r="X2158">
        <v>6.4</v>
      </c>
    </row>
    <row r="2159" spans="1:24" x14ac:dyDescent="0.3">
      <c r="A2159" s="6" t="s">
        <v>3317</v>
      </c>
      <c r="B2159" s="52" t="s">
        <v>3316</v>
      </c>
      <c r="C2159" s="6" t="s">
        <v>4758</v>
      </c>
      <c r="D2159" s="6" t="s">
        <v>3318</v>
      </c>
      <c r="E2159" s="5">
        <v>335</v>
      </c>
      <c r="F2159" s="6">
        <v>37.4</v>
      </c>
      <c r="G2159" s="1">
        <v>1.0149999999999999</v>
      </c>
      <c r="H2159">
        <v>1.0640000000000001</v>
      </c>
      <c r="I2159">
        <v>1.1919999999999999</v>
      </c>
      <c r="J2159">
        <v>1.1779999999999999</v>
      </c>
      <c r="K2159">
        <v>1.1299999999999999</v>
      </c>
      <c r="L2159" s="1">
        <v>12</v>
      </c>
      <c r="M2159">
        <v>12</v>
      </c>
      <c r="N2159">
        <v>31</v>
      </c>
      <c r="O2159" s="1">
        <v>31</v>
      </c>
      <c r="P2159">
        <v>7.2</v>
      </c>
      <c r="Q2159">
        <v>31</v>
      </c>
      <c r="R2159">
        <v>12</v>
      </c>
      <c r="S2159">
        <v>31</v>
      </c>
      <c r="T2159">
        <v>10</v>
      </c>
      <c r="U2159">
        <v>31</v>
      </c>
      <c r="V2159">
        <v>9.5</v>
      </c>
      <c r="W2159">
        <v>31</v>
      </c>
      <c r="X2159">
        <v>9.3000000000000007</v>
      </c>
    </row>
    <row r="2160" spans="1:24" x14ac:dyDescent="0.3">
      <c r="A2160" s="6" t="s">
        <v>21262</v>
      </c>
      <c r="B2160" s="52" t="s">
        <v>10401</v>
      </c>
      <c r="C2160" s="6" t="s">
        <v>21264</v>
      </c>
      <c r="D2160" s="6" t="s">
        <v>21263</v>
      </c>
      <c r="E2160" s="5">
        <v>157</v>
      </c>
      <c r="F2160" s="6">
        <v>16.600000000000001</v>
      </c>
      <c r="G2160" s="1">
        <v>1.0209999999999999</v>
      </c>
      <c r="H2160">
        <v>0.89800000000000002</v>
      </c>
      <c r="I2160">
        <v>0.95099999999999996</v>
      </c>
      <c r="J2160">
        <v>1.0489999999999999</v>
      </c>
      <c r="K2160">
        <v>0.96599999999999997</v>
      </c>
      <c r="L2160" s="1">
        <v>4</v>
      </c>
      <c r="M2160">
        <v>4</v>
      </c>
      <c r="N2160">
        <v>10</v>
      </c>
      <c r="O2160" s="1">
        <v>10</v>
      </c>
      <c r="P2160">
        <v>2.7</v>
      </c>
      <c r="Q2160">
        <v>10</v>
      </c>
      <c r="R2160">
        <v>7.5</v>
      </c>
      <c r="S2160">
        <v>10</v>
      </c>
      <c r="T2160">
        <v>8.1</v>
      </c>
      <c r="U2160">
        <v>10</v>
      </c>
      <c r="V2160">
        <v>10.7</v>
      </c>
      <c r="W2160">
        <v>10</v>
      </c>
      <c r="X2160">
        <v>5.4</v>
      </c>
    </row>
    <row r="2161" spans="1:24" x14ac:dyDescent="0.3">
      <c r="A2161" s="6" t="s">
        <v>819</v>
      </c>
      <c r="B2161" s="52" t="s">
        <v>397</v>
      </c>
      <c r="C2161" s="6" t="s">
        <v>5490</v>
      </c>
      <c r="D2161" s="6" t="s">
        <v>820</v>
      </c>
      <c r="E2161" s="5">
        <v>669</v>
      </c>
      <c r="F2161" s="6">
        <v>73.400000000000006</v>
      </c>
      <c r="G2161" s="1">
        <v>0.96199999999999997</v>
      </c>
      <c r="H2161">
        <v>1.103</v>
      </c>
      <c r="I2161">
        <v>1.1639999999999999</v>
      </c>
      <c r="J2161">
        <v>1.173</v>
      </c>
      <c r="K2161">
        <v>1.054</v>
      </c>
      <c r="L2161" s="1">
        <v>11</v>
      </c>
      <c r="M2161">
        <v>11</v>
      </c>
      <c r="N2161">
        <v>21</v>
      </c>
      <c r="O2161" s="1">
        <v>21</v>
      </c>
      <c r="P2161">
        <v>7.5</v>
      </c>
      <c r="Q2161">
        <v>21</v>
      </c>
      <c r="R2161">
        <v>9.8000000000000007</v>
      </c>
      <c r="S2161">
        <v>21</v>
      </c>
      <c r="T2161">
        <v>12.1</v>
      </c>
      <c r="U2161">
        <v>21</v>
      </c>
      <c r="V2161">
        <v>10</v>
      </c>
      <c r="W2161">
        <v>21</v>
      </c>
      <c r="X2161">
        <v>10.199999999999999</v>
      </c>
    </row>
    <row r="2162" spans="1:24" x14ac:dyDescent="0.3">
      <c r="A2162" s="6" t="s">
        <v>21265</v>
      </c>
      <c r="B2162" s="52" t="s">
        <v>397</v>
      </c>
      <c r="D2162" s="6" t="s">
        <v>21266</v>
      </c>
      <c r="E2162" s="5">
        <v>103</v>
      </c>
      <c r="F2162" s="6">
        <v>11.9</v>
      </c>
      <c r="G2162" s="1">
        <v>0.96</v>
      </c>
      <c r="H2162">
        <v>1.173</v>
      </c>
      <c r="I2162">
        <v>1.1559999999999999</v>
      </c>
      <c r="J2162">
        <v>1.123</v>
      </c>
      <c r="K2162">
        <v>1.0580000000000001</v>
      </c>
      <c r="L2162" s="1">
        <v>3</v>
      </c>
      <c r="M2162">
        <v>3</v>
      </c>
      <c r="N2162">
        <v>8</v>
      </c>
      <c r="O2162" s="1">
        <v>8</v>
      </c>
      <c r="P2162">
        <v>8.3000000000000007</v>
      </c>
      <c r="Q2162">
        <v>8</v>
      </c>
      <c r="R2162">
        <v>3.8</v>
      </c>
      <c r="S2162">
        <v>8</v>
      </c>
      <c r="T2162">
        <v>9.1</v>
      </c>
      <c r="U2162">
        <v>8</v>
      </c>
      <c r="V2162">
        <v>7</v>
      </c>
      <c r="W2162">
        <v>8</v>
      </c>
      <c r="X2162">
        <v>6.8</v>
      </c>
    </row>
    <row r="2163" spans="1:24" x14ac:dyDescent="0.3">
      <c r="A2163" s="6" t="s">
        <v>21267</v>
      </c>
      <c r="B2163" s="52" t="s">
        <v>10403</v>
      </c>
      <c r="C2163" s="6" t="s">
        <v>21269</v>
      </c>
      <c r="D2163" s="6" t="s">
        <v>21268</v>
      </c>
      <c r="E2163" s="5">
        <v>209</v>
      </c>
      <c r="F2163" s="6">
        <v>23.8</v>
      </c>
      <c r="G2163" s="1">
        <v>1.014</v>
      </c>
      <c r="H2163">
        <v>0.94499999999999995</v>
      </c>
      <c r="I2163">
        <v>1.036</v>
      </c>
      <c r="J2163">
        <v>1.097</v>
      </c>
      <c r="K2163">
        <v>0.997</v>
      </c>
      <c r="L2163" s="1">
        <v>5</v>
      </c>
      <c r="M2163">
        <v>5</v>
      </c>
      <c r="N2163">
        <v>5</v>
      </c>
      <c r="O2163" s="1">
        <v>5</v>
      </c>
      <c r="P2163">
        <v>2.2000000000000002</v>
      </c>
      <c r="Q2163">
        <v>5</v>
      </c>
      <c r="R2163">
        <v>6.3</v>
      </c>
      <c r="S2163">
        <v>5</v>
      </c>
      <c r="T2163">
        <v>5.9</v>
      </c>
      <c r="U2163">
        <v>5</v>
      </c>
      <c r="V2163">
        <v>4.7</v>
      </c>
      <c r="W2163">
        <v>5</v>
      </c>
      <c r="X2163">
        <v>2</v>
      </c>
    </row>
    <row r="2164" spans="1:24" x14ac:dyDescent="0.3">
      <c r="A2164" s="6" t="s">
        <v>21270</v>
      </c>
      <c r="B2164" s="52" t="s">
        <v>10405</v>
      </c>
      <c r="C2164" s="6" t="s">
        <v>21272</v>
      </c>
      <c r="D2164" s="6" t="s">
        <v>21271</v>
      </c>
      <c r="E2164" s="5">
        <v>478</v>
      </c>
      <c r="F2164" s="6">
        <v>54.4</v>
      </c>
      <c r="G2164" s="1">
        <v>0.97899999999999998</v>
      </c>
      <c r="H2164">
        <v>0.81799999999999995</v>
      </c>
      <c r="I2164">
        <v>0.65800000000000003</v>
      </c>
      <c r="J2164">
        <v>0.59599999999999997</v>
      </c>
      <c r="K2164">
        <v>0.79400000000000004</v>
      </c>
      <c r="L2164" s="1">
        <v>1</v>
      </c>
      <c r="M2164">
        <v>1</v>
      </c>
      <c r="N2164">
        <v>2</v>
      </c>
      <c r="O2164" s="1">
        <v>2</v>
      </c>
      <c r="P2164">
        <v>2</v>
      </c>
      <c r="Q2164">
        <v>2</v>
      </c>
      <c r="R2164">
        <v>6.5</v>
      </c>
      <c r="S2164">
        <v>2</v>
      </c>
      <c r="T2164">
        <v>12.7</v>
      </c>
      <c r="U2164">
        <v>2</v>
      </c>
      <c r="V2164">
        <v>15.4</v>
      </c>
      <c r="W2164">
        <v>2</v>
      </c>
      <c r="X2164">
        <v>6.1</v>
      </c>
    </row>
    <row r="2165" spans="1:24" x14ac:dyDescent="0.3">
      <c r="A2165" s="6" t="s">
        <v>803</v>
      </c>
      <c r="B2165" s="52" t="s">
        <v>802</v>
      </c>
      <c r="C2165" s="6" t="s">
        <v>5495</v>
      </c>
      <c r="D2165" s="6" t="s">
        <v>804</v>
      </c>
      <c r="E2165" s="5">
        <v>558</v>
      </c>
      <c r="F2165" s="6">
        <v>61.4</v>
      </c>
      <c r="G2165" s="1">
        <v>1.028</v>
      </c>
      <c r="H2165">
        <v>0.94399999999999995</v>
      </c>
      <c r="I2165">
        <v>1.0760000000000001</v>
      </c>
      <c r="J2165">
        <v>1.054</v>
      </c>
      <c r="K2165">
        <v>0.85199999999999998</v>
      </c>
      <c r="L2165" s="1">
        <v>21</v>
      </c>
      <c r="M2165">
        <v>21</v>
      </c>
      <c r="N2165">
        <v>59</v>
      </c>
      <c r="O2165" s="1">
        <v>59</v>
      </c>
      <c r="P2165">
        <v>7.1</v>
      </c>
      <c r="Q2165">
        <v>59</v>
      </c>
      <c r="R2165">
        <v>9.6999999999999993</v>
      </c>
      <c r="S2165">
        <v>59</v>
      </c>
      <c r="T2165">
        <v>10.8</v>
      </c>
      <c r="U2165">
        <v>59</v>
      </c>
      <c r="V2165">
        <v>8.5</v>
      </c>
      <c r="W2165">
        <v>59</v>
      </c>
      <c r="X2165">
        <v>10.199999999999999</v>
      </c>
    </row>
    <row r="2166" spans="1:24" x14ac:dyDescent="0.3">
      <c r="A2166" s="6" t="s">
        <v>21273</v>
      </c>
      <c r="B2166" s="52" t="s">
        <v>10407</v>
      </c>
      <c r="C2166" s="6" t="s">
        <v>21275</v>
      </c>
      <c r="D2166" s="6" t="s">
        <v>21274</v>
      </c>
      <c r="E2166" s="5">
        <v>373</v>
      </c>
      <c r="F2166" s="6">
        <v>42</v>
      </c>
      <c r="G2166" s="1">
        <v>1.054</v>
      </c>
      <c r="H2166">
        <v>1.073</v>
      </c>
      <c r="I2166">
        <v>0.871</v>
      </c>
      <c r="J2166">
        <v>0.95499999999999996</v>
      </c>
      <c r="K2166">
        <v>1.0780000000000001</v>
      </c>
      <c r="L2166" s="1">
        <v>2</v>
      </c>
      <c r="M2166">
        <v>2</v>
      </c>
      <c r="N2166">
        <v>2</v>
      </c>
      <c r="O2166" s="1">
        <v>2</v>
      </c>
      <c r="P2166">
        <v>5</v>
      </c>
      <c r="Q2166">
        <v>2</v>
      </c>
      <c r="R2166">
        <v>7.6</v>
      </c>
      <c r="S2166">
        <v>2</v>
      </c>
      <c r="T2166">
        <v>5</v>
      </c>
      <c r="U2166">
        <v>2</v>
      </c>
      <c r="V2166">
        <v>5.5</v>
      </c>
      <c r="W2166">
        <v>2</v>
      </c>
      <c r="X2166">
        <v>30.4</v>
      </c>
    </row>
    <row r="2167" spans="1:24" x14ac:dyDescent="0.3">
      <c r="A2167" s="6" t="s">
        <v>21276</v>
      </c>
      <c r="B2167" s="52" t="s">
        <v>10409</v>
      </c>
      <c r="C2167" s="6" t="s">
        <v>21278</v>
      </c>
      <c r="D2167" s="6" t="s">
        <v>21277</v>
      </c>
      <c r="E2167" s="5">
        <v>553</v>
      </c>
      <c r="F2167" s="6">
        <v>60.5</v>
      </c>
      <c r="G2167" s="1">
        <v>1.0069999999999999</v>
      </c>
      <c r="H2167">
        <v>0.96</v>
      </c>
      <c r="I2167">
        <v>1.038</v>
      </c>
      <c r="J2167">
        <v>1.0549999999999999</v>
      </c>
      <c r="K2167">
        <v>0.97699999999999998</v>
      </c>
      <c r="L2167" s="1">
        <v>8</v>
      </c>
      <c r="M2167">
        <v>8</v>
      </c>
      <c r="N2167">
        <v>12</v>
      </c>
      <c r="O2167" s="1">
        <v>12</v>
      </c>
      <c r="P2167">
        <v>7.3</v>
      </c>
      <c r="Q2167">
        <v>12</v>
      </c>
      <c r="R2167">
        <v>6.4</v>
      </c>
      <c r="S2167">
        <v>12</v>
      </c>
      <c r="T2167">
        <v>12.2</v>
      </c>
      <c r="U2167">
        <v>12</v>
      </c>
      <c r="V2167">
        <v>10.6</v>
      </c>
      <c r="W2167">
        <v>12</v>
      </c>
      <c r="X2167">
        <v>5.9</v>
      </c>
    </row>
    <row r="2168" spans="1:24" x14ac:dyDescent="0.3">
      <c r="A2168" s="6" t="s">
        <v>21279</v>
      </c>
      <c r="B2168" s="52" t="s">
        <v>10411</v>
      </c>
      <c r="C2168" s="6" t="s">
        <v>21281</v>
      </c>
      <c r="D2168" s="6" t="s">
        <v>21280</v>
      </c>
      <c r="E2168" s="5">
        <v>193</v>
      </c>
      <c r="F2168" s="6">
        <v>20.8</v>
      </c>
      <c r="G2168" s="1">
        <v>1.079</v>
      </c>
      <c r="H2168">
        <v>0.88800000000000001</v>
      </c>
      <c r="I2168">
        <v>1.1419999999999999</v>
      </c>
      <c r="J2168">
        <v>1.53</v>
      </c>
      <c r="K2168">
        <v>0.85799999999999998</v>
      </c>
      <c r="L2168" s="1">
        <v>3</v>
      </c>
      <c r="M2168">
        <v>3</v>
      </c>
      <c r="N2168">
        <v>3</v>
      </c>
      <c r="O2168" s="1">
        <v>3</v>
      </c>
      <c r="P2168">
        <v>1.2</v>
      </c>
      <c r="Q2168">
        <v>3</v>
      </c>
      <c r="R2168">
        <v>8.1999999999999993</v>
      </c>
      <c r="S2168">
        <v>3</v>
      </c>
      <c r="T2168">
        <v>6.3</v>
      </c>
      <c r="U2168">
        <v>3</v>
      </c>
      <c r="V2168">
        <v>3.4</v>
      </c>
      <c r="W2168">
        <v>3</v>
      </c>
      <c r="X2168">
        <v>9</v>
      </c>
    </row>
    <row r="2169" spans="1:24" x14ac:dyDescent="0.3">
      <c r="A2169" s="6" t="s">
        <v>21282</v>
      </c>
      <c r="B2169" s="52" t="s">
        <v>10413</v>
      </c>
      <c r="C2169" s="6" t="s">
        <v>21284</v>
      </c>
      <c r="D2169" s="6" t="s">
        <v>21283</v>
      </c>
      <c r="E2169" s="5">
        <v>372</v>
      </c>
      <c r="F2169" s="6">
        <v>41.9</v>
      </c>
      <c r="G2169" s="1">
        <v>1.014</v>
      </c>
      <c r="H2169">
        <v>0.90100000000000002</v>
      </c>
      <c r="I2169">
        <v>0.96499999999999997</v>
      </c>
      <c r="J2169">
        <v>0.94099999999999995</v>
      </c>
      <c r="K2169">
        <v>0.84599999999999997</v>
      </c>
      <c r="L2169" s="1">
        <v>15</v>
      </c>
      <c r="M2169">
        <v>15</v>
      </c>
      <c r="N2169">
        <v>27</v>
      </c>
      <c r="O2169" s="1">
        <v>27</v>
      </c>
      <c r="P2169">
        <v>7.7</v>
      </c>
      <c r="Q2169">
        <v>27</v>
      </c>
      <c r="R2169">
        <v>9.1999999999999993</v>
      </c>
      <c r="S2169">
        <v>27</v>
      </c>
      <c r="T2169">
        <v>6</v>
      </c>
      <c r="U2169">
        <v>27</v>
      </c>
      <c r="V2169">
        <v>6.2</v>
      </c>
      <c r="W2169">
        <v>27</v>
      </c>
      <c r="X2169">
        <v>11.9</v>
      </c>
    </row>
    <row r="2170" spans="1:24" x14ac:dyDescent="0.3">
      <c r="A2170" s="6" t="s">
        <v>21285</v>
      </c>
      <c r="B2170" s="52" t="s">
        <v>10415</v>
      </c>
      <c r="D2170" s="6" t="s">
        <v>21286</v>
      </c>
      <c r="E2170" s="5">
        <v>360</v>
      </c>
      <c r="F2170" s="6">
        <v>40.200000000000003</v>
      </c>
      <c r="G2170" s="1">
        <v>1.044</v>
      </c>
      <c r="H2170">
        <v>0.85499999999999998</v>
      </c>
      <c r="I2170">
        <v>0.90700000000000003</v>
      </c>
      <c r="J2170">
        <v>0.77500000000000002</v>
      </c>
      <c r="K2170">
        <v>0.94799999999999995</v>
      </c>
      <c r="L2170" s="1">
        <v>4</v>
      </c>
      <c r="M2170">
        <v>5</v>
      </c>
      <c r="N2170">
        <v>6</v>
      </c>
      <c r="O2170" s="1">
        <v>5</v>
      </c>
      <c r="P2170">
        <v>12</v>
      </c>
      <c r="Q2170">
        <v>5</v>
      </c>
      <c r="R2170">
        <v>11.9</v>
      </c>
      <c r="S2170">
        <v>5</v>
      </c>
      <c r="T2170">
        <v>13</v>
      </c>
      <c r="U2170">
        <v>5</v>
      </c>
      <c r="V2170">
        <v>22.2</v>
      </c>
      <c r="W2170">
        <v>5</v>
      </c>
      <c r="X2170">
        <v>17.7</v>
      </c>
    </row>
    <row r="2171" spans="1:24" x14ac:dyDescent="0.3">
      <c r="A2171" s="6" t="s">
        <v>21287</v>
      </c>
      <c r="B2171" s="52" t="s">
        <v>10417</v>
      </c>
      <c r="D2171" s="6" t="s">
        <v>21288</v>
      </c>
      <c r="E2171" s="5">
        <v>479</v>
      </c>
      <c r="F2171" s="6">
        <v>51.2</v>
      </c>
      <c r="G2171" s="1">
        <v>1.0309999999999999</v>
      </c>
      <c r="H2171">
        <v>0.86</v>
      </c>
      <c r="I2171">
        <v>0.80100000000000005</v>
      </c>
      <c r="J2171">
        <v>0.79700000000000004</v>
      </c>
      <c r="K2171">
        <v>0.97799999999999998</v>
      </c>
      <c r="L2171" s="1">
        <v>3</v>
      </c>
      <c r="M2171">
        <v>3</v>
      </c>
      <c r="N2171">
        <v>3</v>
      </c>
      <c r="O2171" s="1">
        <v>3</v>
      </c>
      <c r="P2171">
        <v>1.8</v>
      </c>
      <c r="Q2171">
        <v>3</v>
      </c>
      <c r="R2171">
        <v>4.8</v>
      </c>
      <c r="S2171">
        <v>3</v>
      </c>
      <c r="T2171">
        <v>2.7</v>
      </c>
      <c r="U2171">
        <v>3</v>
      </c>
      <c r="V2171">
        <v>6.4</v>
      </c>
      <c r="W2171">
        <v>3</v>
      </c>
      <c r="X2171">
        <v>3.7</v>
      </c>
    </row>
    <row r="2172" spans="1:24" x14ac:dyDescent="0.3">
      <c r="A2172" s="6" t="s">
        <v>21289</v>
      </c>
      <c r="B2172" s="52" t="s">
        <v>10419</v>
      </c>
      <c r="C2172" s="6" t="s">
        <v>21291</v>
      </c>
      <c r="D2172" s="6" t="s">
        <v>21290</v>
      </c>
      <c r="E2172" s="5">
        <v>142</v>
      </c>
      <c r="F2172" s="6">
        <v>16.7</v>
      </c>
      <c r="G2172" s="1">
        <v>1.004</v>
      </c>
      <c r="H2172">
        <v>0.94299999999999995</v>
      </c>
      <c r="I2172">
        <v>1.1859999999999999</v>
      </c>
      <c r="J2172">
        <v>1.1619999999999999</v>
      </c>
      <c r="K2172">
        <v>1.0549999999999999</v>
      </c>
      <c r="L2172" s="1">
        <v>4</v>
      </c>
      <c r="M2172">
        <v>5</v>
      </c>
      <c r="N2172">
        <v>20</v>
      </c>
      <c r="O2172" s="1">
        <v>15</v>
      </c>
      <c r="P2172">
        <v>9.6999999999999993</v>
      </c>
      <c r="Q2172">
        <v>15</v>
      </c>
      <c r="R2172">
        <v>10.199999999999999</v>
      </c>
      <c r="S2172">
        <v>15</v>
      </c>
      <c r="T2172">
        <v>25</v>
      </c>
      <c r="U2172">
        <v>15</v>
      </c>
      <c r="V2172">
        <v>27.4</v>
      </c>
      <c r="W2172">
        <v>15</v>
      </c>
      <c r="X2172">
        <v>8.6</v>
      </c>
    </row>
    <row r="2173" spans="1:24" x14ac:dyDescent="0.3">
      <c r="A2173" s="6" t="s">
        <v>21292</v>
      </c>
      <c r="B2173" s="52" t="s">
        <v>308</v>
      </c>
      <c r="C2173" s="6" t="s">
        <v>21294</v>
      </c>
      <c r="D2173" s="6" t="s">
        <v>21293</v>
      </c>
      <c r="E2173" s="5">
        <v>142</v>
      </c>
      <c r="F2173" s="6">
        <v>16.8</v>
      </c>
      <c r="G2173" s="1">
        <v>1.0309999999999999</v>
      </c>
      <c r="H2173">
        <v>0.95599999999999996</v>
      </c>
      <c r="I2173">
        <v>1.0900000000000001</v>
      </c>
      <c r="J2173">
        <v>1.03</v>
      </c>
      <c r="K2173">
        <v>1.0549999999999999</v>
      </c>
      <c r="L2173" s="1">
        <v>3</v>
      </c>
      <c r="M2173">
        <v>5</v>
      </c>
      <c r="N2173">
        <v>22</v>
      </c>
      <c r="O2173" s="1">
        <v>15</v>
      </c>
      <c r="P2173">
        <v>4.9000000000000004</v>
      </c>
      <c r="Q2173">
        <v>15</v>
      </c>
      <c r="R2173">
        <v>9.4</v>
      </c>
      <c r="S2173">
        <v>15</v>
      </c>
      <c r="T2173">
        <v>6</v>
      </c>
      <c r="U2173">
        <v>15</v>
      </c>
      <c r="V2173">
        <v>12.8</v>
      </c>
      <c r="W2173">
        <v>15</v>
      </c>
      <c r="X2173">
        <v>17.100000000000001</v>
      </c>
    </row>
    <row r="2174" spans="1:24" x14ac:dyDescent="0.3">
      <c r="A2174" s="6" t="s">
        <v>21295</v>
      </c>
      <c r="B2174" s="52" t="s">
        <v>10421</v>
      </c>
      <c r="D2174" s="6" t="s">
        <v>21296</v>
      </c>
      <c r="E2174" s="5">
        <v>303</v>
      </c>
      <c r="F2174" s="6">
        <v>33.200000000000003</v>
      </c>
      <c r="G2174" s="1">
        <v>1.4850000000000001</v>
      </c>
      <c r="H2174">
        <v>1.7949999999999999</v>
      </c>
      <c r="I2174">
        <v>2.3370000000000002</v>
      </c>
      <c r="J2174">
        <v>2.476</v>
      </c>
      <c r="K2174">
        <v>1.784</v>
      </c>
      <c r="L2174" s="1">
        <v>1</v>
      </c>
      <c r="M2174">
        <v>1</v>
      </c>
      <c r="N2174">
        <v>1</v>
      </c>
      <c r="O2174" s="1">
        <v>1</v>
      </c>
      <c r="P2174" t="s">
        <v>5</v>
      </c>
      <c r="Q2174">
        <v>1</v>
      </c>
      <c r="R2174" t="s">
        <v>5</v>
      </c>
      <c r="S2174">
        <v>1</v>
      </c>
      <c r="T2174" t="s">
        <v>5</v>
      </c>
      <c r="U2174">
        <v>1</v>
      </c>
      <c r="V2174" t="s">
        <v>5</v>
      </c>
      <c r="W2174">
        <v>1</v>
      </c>
      <c r="X2174" t="s">
        <v>5</v>
      </c>
    </row>
    <row r="2175" spans="1:24" x14ac:dyDescent="0.3">
      <c r="A2175" s="6" t="s">
        <v>21297</v>
      </c>
      <c r="B2175" s="52" t="s">
        <v>10423</v>
      </c>
      <c r="D2175" s="6" t="s">
        <v>21298</v>
      </c>
      <c r="E2175" s="5">
        <v>179</v>
      </c>
      <c r="F2175" s="6">
        <v>20.5</v>
      </c>
      <c r="G2175" s="1">
        <v>1.2789999999999999</v>
      </c>
      <c r="H2175">
        <v>1.0940000000000001</v>
      </c>
      <c r="I2175">
        <v>0.94099999999999995</v>
      </c>
      <c r="J2175">
        <v>0.81100000000000005</v>
      </c>
      <c r="K2175">
        <v>1.1120000000000001</v>
      </c>
      <c r="L2175" s="1">
        <v>4</v>
      </c>
      <c r="M2175">
        <v>4</v>
      </c>
      <c r="N2175">
        <v>5</v>
      </c>
      <c r="O2175" s="1">
        <v>5</v>
      </c>
      <c r="P2175">
        <v>5.3</v>
      </c>
      <c r="Q2175">
        <v>5</v>
      </c>
      <c r="R2175">
        <v>2.7</v>
      </c>
      <c r="S2175">
        <v>5</v>
      </c>
      <c r="T2175">
        <v>13.5</v>
      </c>
      <c r="U2175">
        <v>5</v>
      </c>
      <c r="V2175">
        <v>9</v>
      </c>
      <c r="W2175">
        <v>5</v>
      </c>
      <c r="X2175">
        <v>8.1999999999999993</v>
      </c>
    </row>
    <row r="2176" spans="1:24" x14ac:dyDescent="0.3">
      <c r="A2176" s="6" t="s">
        <v>21299</v>
      </c>
      <c r="B2176" s="52" t="s">
        <v>10425</v>
      </c>
      <c r="C2176" s="6" t="s">
        <v>21301</v>
      </c>
      <c r="D2176" s="6" t="s">
        <v>21300</v>
      </c>
      <c r="E2176" s="5">
        <v>420</v>
      </c>
      <c r="F2176" s="6">
        <v>46.3</v>
      </c>
      <c r="G2176" s="1">
        <v>0.98899999999999999</v>
      </c>
      <c r="H2176">
        <v>1.028</v>
      </c>
      <c r="I2176">
        <v>1.103</v>
      </c>
      <c r="J2176">
        <v>1.17</v>
      </c>
      <c r="K2176">
        <v>1.0089999999999999</v>
      </c>
      <c r="L2176" s="1">
        <v>7</v>
      </c>
      <c r="M2176">
        <v>7</v>
      </c>
      <c r="N2176">
        <v>10</v>
      </c>
      <c r="O2176" s="1">
        <v>10</v>
      </c>
      <c r="P2176">
        <v>8.4</v>
      </c>
      <c r="Q2176">
        <v>10</v>
      </c>
      <c r="R2176">
        <v>3.7</v>
      </c>
      <c r="S2176">
        <v>10</v>
      </c>
      <c r="T2176">
        <v>4.5999999999999996</v>
      </c>
      <c r="U2176">
        <v>10</v>
      </c>
      <c r="V2176">
        <v>4.4000000000000004</v>
      </c>
      <c r="W2176">
        <v>10</v>
      </c>
      <c r="X2176">
        <v>6.2</v>
      </c>
    </row>
    <row r="2177" spans="1:24" x14ac:dyDescent="0.3">
      <c r="A2177" s="6" t="s">
        <v>21302</v>
      </c>
      <c r="B2177" s="52" t="s">
        <v>10427</v>
      </c>
      <c r="C2177" s="6" t="s">
        <v>21304</v>
      </c>
      <c r="D2177" s="6" t="s">
        <v>21303</v>
      </c>
      <c r="E2177" s="5">
        <v>360</v>
      </c>
      <c r="F2177" s="6">
        <v>39.799999999999997</v>
      </c>
      <c r="G2177" s="1">
        <v>1.0249999999999999</v>
      </c>
      <c r="H2177">
        <v>0.91400000000000003</v>
      </c>
      <c r="I2177">
        <v>1.0620000000000001</v>
      </c>
      <c r="J2177">
        <v>1.107</v>
      </c>
      <c r="K2177">
        <v>0.95099999999999996</v>
      </c>
      <c r="L2177" s="1">
        <v>7</v>
      </c>
      <c r="M2177">
        <v>7</v>
      </c>
      <c r="N2177">
        <v>8</v>
      </c>
      <c r="O2177" s="1">
        <v>8</v>
      </c>
      <c r="P2177">
        <v>3.8</v>
      </c>
      <c r="Q2177">
        <v>8</v>
      </c>
      <c r="R2177">
        <v>3.7</v>
      </c>
      <c r="S2177">
        <v>8</v>
      </c>
      <c r="T2177">
        <v>9.6</v>
      </c>
      <c r="U2177">
        <v>8</v>
      </c>
      <c r="V2177">
        <v>13.3</v>
      </c>
      <c r="W2177">
        <v>8</v>
      </c>
      <c r="X2177">
        <v>8.3000000000000007</v>
      </c>
    </row>
    <row r="2178" spans="1:24" x14ac:dyDescent="0.3">
      <c r="A2178" s="6" t="s">
        <v>21305</v>
      </c>
      <c r="B2178" s="52" t="s">
        <v>10429</v>
      </c>
      <c r="D2178" s="6" t="s">
        <v>21306</v>
      </c>
      <c r="E2178" s="5">
        <v>315</v>
      </c>
      <c r="F2178" s="6">
        <v>33.9</v>
      </c>
      <c r="G2178" s="1">
        <v>1.0209999999999999</v>
      </c>
      <c r="H2178">
        <v>0.96499999999999997</v>
      </c>
      <c r="I2178">
        <v>1.2110000000000001</v>
      </c>
      <c r="J2178">
        <v>1.327</v>
      </c>
      <c r="K2178">
        <v>0.91600000000000004</v>
      </c>
      <c r="L2178" s="1">
        <v>9</v>
      </c>
      <c r="M2178">
        <v>9</v>
      </c>
      <c r="N2178">
        <v>13</v>
      </c>
      <c r="O2178" s="1">
        <v>13</v>
      </c>
      <c r="P2178">
        <v>6.2</v>
      </c>
      <c r="Q2178">
        <v>13</v>
      </c>
      <c r="R2178">
        <v>8.1999999999999993</v>
      </c>
      <c r="S2178">
        <v>13</v>
      </c>
      <c r="T2178">
        <v>8.5</v>
      </c>
      <c r="U2178">
        <v>13</v>
      </c>
      <c r="V2178">
        <v>4.5999999999999996</v>
      </c>
      <c r="W2178">
        <v>13</v>
      </c>
      <c r="X2178">
        <v>14.1</v>
      </c>
    </row>
    <row r="2179" spans="1:24" x14ac:dyDescent="0.3">
      <c r="A2179" s="6" t="s">
        <v>21307</v>
      </c>
      <c r="B2179" s="52" t="s">
        <v>75</v>
      </c>
      <c r="C2179" s="6" t="s">
        <v>21309</v>
      </c>
      <c r="D2179" s="6" t="s">
        <v>21308</v>
      </c>
      <c r="E2179" s="5">
        <v>693</v>
      </c>
      <c r="F2179" s="6">
        <v>76.7</v>
      </c>
      <c r="G2179" s="1">
        <v>1.004</v>
      </c>
      <c r="H2179">
        <v>0.93600000000000005</v>
      </c>
      <c r="I2179">
        <v>0.83199999999999996</v>
      </c>
      <c r="J2179">
        <v>0.78900000000000003</v>
      </c>
      <c r="K2179">
        <v>0.78100000000000003</v>
      </c>
      <c r="L2179" s="1">
        <v>32</v>
      </c>
      <c r="M2179">
        <v>32</v>
      </c>
      <c r="N2179">
        <v>74</v>
      </c>
      <c r="O2179" s="1">
        <v>73</v>
      </c>
      <c r="P2179">
        <v>7.8</v>
      </c>
      <c r="Q2179">
        <v>73</v>
      </c>
      <c r="R2179">
        <v>10.1</v>
      </c>
      <c r="S2179">
        <v>73</v>
      </c>
      <c r="T2179">
        <v>10.3</v>
      </c>
      <c r="U2179">
        <v>73</v>
      </c>
      <c r="V2179">
        <v>13.9</v>
      </c>
      <c r="W2179">
        <v>73</v>
      </c>
      <c r="X2179">
        <v>12.9</v>
      </c>
    </row>
    <row r="2180" spans="1:24" x14ac:dyDescent="0.3">
      <c r="A2180" s="6" t="s">
        <v>3287</v>
      </c>
      <c r="B2180" s="52" t="s">
        <v>3286</v>
      </c>
      <c r="C2180" s="6" t="s">
        <v>4766</v>
      </c>
      <c r="D2180" s="6" t="s">
        <v>3288</v>
      </c>
      <c r="E2180" s="5">
        <v>377</v>
      </c>
      <c r="F2180" s="6">
        <v>44</v>
      </c>
      <c r="G2180" s="1">
        <v>1.044</v>
      </c>
      <c r="H2180">
        <v>1.04</v>
      </c>
      <c r="I2180">
        <v>0.97399999999999998</v>
      </c>
      <c r="J2180">
        <v>1.0149999999999999</v>
      </c>
      <c r="K2180">
        <v>1.1180000000000001</v>
      </c>
      <c r="L2180" s="1">
        <v>8</v>
      </c>
      <c r="M2180">
        <v>9</v>
      </c>
      <c r="N2180">
        <v>15</v>
      </c>
      <c r="O2180" s="1">
        <v>9</v>
      </c>
      <c r="P2180">
        <v>8.1999999999999993</v>
      </c>
      <c r="Q2180">
        <v>9</v>
      </c>
      <c r="R2180">
        <v>11.7</v>
      </c>
      <c r="S2180">
        <v>9</v>
      </c>
      <c r="T2180">
        <v>20.7</v>
      </c>
      <c r="U2180">
        <v>9</v>
      </c>
      <c r="V2180">
        <v>16.5</v>
      </c>
      <c r="W2180">
        <v>9</v>
      </c>
      <c r="X2180">
        <v>15.5</v>
      </c>
    </row>
    <row r="2181" spans="1:24" x14ac:dyDescent="0.3">
      <c r="A2181" s="6" t="s">
        <v>21310</v>
      </c>
      <c r="B2181" s="52" t="s">
        <v>10431</v>
      </c>
      <c r="C2181" s="6" t="s">
        <v>21312</v>
      </c>
      <c r="D2181" s="6" t="s">
        <v>21311</v>
      </c>
      <c r="E2181" s="5">
        <v>355</v>
      </c>
      <c r="F2181" s="6">
        <v>41.5</v>
      </c>
      <c r="G2181" s="1">
        <v>1.0029999999999999</v>
      </c>
      <c r="H2181">
        <v>1.133</v>
      </c>
      <c r="I2181">
        <v>1.0840000000000001</v>
      </c>
      <c r="J2181">
        <v>1.248</v>
      </c>
      <c r="K2181">
        <v>0.94099999999999995</v>
      </c>
      <c r="L2181" s="1">
        <v>1</v>
      </c>
      <c r="M2181">
        <v>2</v>
      </c>
      <c r="N2181">
        <v>4</v>
      </c>
      <c r="O2181" s="1">
        <v>1</v>
      </c>
      <c r="P2181" t="s">
        <v>5</v>
      </c>
      <c r="Q2181">
        <v>1</v>
      </c>
      <c r="R2181" t="s">
        <v>5</v>
      </c>
      <c r="S2181">
        <v>1</v>
      </c>
      <c r="T2181" t="s">
        <v>5</v>
      </c>
      <c r="U2181">
        <v>1</v>
      </c>
      <c r="V2181" t="s">
        <v>5</v>
      </c>
      <c r="W2181">
        <v>1</v>
      </c>
      <c r="X2181" t="s">
        <v>5</v>
      </c>
    </row>
    <row r="2182" spans="1:24" x14ac:dyDescent="0.3">
      <c r="A2182" s="6" t="s">
        <v>21313</v>
      </c>
      <c r="B2182" s="52" t="s">
        <v>10433</v>
      </c>
      <c r="C2182" s="6" t="s">
        <v>21315</v>
      </c>
      <c r="D2182" s="6" t="s">
        <v>21314</v>
      </c>
      <c r="E2182" s="5">
        <v>374</v>
      </c>
      <c r="F2182" s="6">
        <v>43.5</v>
      </c>
      <c r="G2182" s="1">
        <v>1.0660000000000001</v>
      </c>
      <c r="H2182">
        <v>0.90500000000000003</v>
      </c>
      <c r="I2182">
        <v>0.78700000000000003</v>
      </c>
      <c r="J2182">
        <v>0.65100000000000002</v>
      </c>
      <c r="K2182">
        <v>0.91</v>
      </c>
      <c r="L2182" s="1">
        <v>2</v>
      </c>
      <c r="M2182">
        <v>2</v>
      </c>
      <c r="N2182">
        <v>3</v>
      </c>
      <c r="O2182" s="1">
        <v>3</v>
      </c>
      <c r="P2182">
        <v>3.3</v>
      </c>
      <c r="Q2182">
        <v>3</v>
      </c>
      <c r="R2182">
        <v>1</v>
      </c>
      <c r="S2182">
        <v>3</v>
      </c>
      <c r="T2182">
        <v>19.399999999999999</v>
      </c>
      <c r="U2182">
        <v>3</v>
      </c>
      <c r="V2182">
        <v>26.1</v>
      </c>
      <c r="W2182">
        <v>3</v>
      </c>
      <c r="X2182">
        <v>15.2</v>
      </c>
    </row>
    <row r="2183" spans="1:24" x14ac:dyDescent="0.3">
      <c r="A2183" s="6" t="s">
        <v>4280</v>
      </c>
      <c r="B2183" s="52" t="s">
        <v>4279</v>
      </c>
      <c r="C2183" s="6" t="s">
        <v>4473</v>
      </c>
      <c r="D2183" s="6" t="s">
        <v>4281</v>
      </c>
      <c r="E2183" s="5">
        <v>355</v>
      </c>
      <c r="F2183" s="6">
        <v>40.4</v>
      </c>
      <c r="G2183" s="1">
        <v>0.97599999999999998</v>
      </c>
      <c r="H2183">
        <v>0.93100000000000005</v>
      </c>
      <c r="I2183">
        <v>1.0860000000000001</v>
      </c>
      <c r="J2183">
        <v>1.101</v>
      </c>
      <c r="K2183">
        <v>1.069</v>
      </c>
      <c r="L2183" s="1">
        <v>8</v>
      </c>
      <c r="M2183">
        <v>16</v>
      </c>
      <c r="N2183">
        <v>35</v>
      </c>
      <c r="O2183" s="1">
        <v>18</v>
      </c>
      <c r="P2183">
        <v>10.5</v>
      </c>
      <c r="Q2183">
        <v>18</v>
      </c>
      <c r="R2183">
        <v>7</v>
      </c>
      <c r="S2183">
        <v>18</v>
      </c>
      <c r="T2183">
        <v>13.3</v>
      </c>
      <c r="U2183">
        <v>18</v>
      </c>
      <c r="V2183">
        <v>11.6</v>
      </c>
      <c r="W2183">
        <v>18</v>
      </c>
      <c r="X2183">
        <v>8.5</v>
      </c>
    </row>
    <row r="2184" spans="1:24" x14ac:dyDescent="0.3">
      <c r="A2184" s="6" t="s">
        <v>4259</v>
      </c>
      <c r="B2184" s="52" t="s">
        <v>4258</v>
      </c>
      <c r="C2184" s="6" t="s">
        <v>4478</v>
      </c>
      <c r="D2184" s="6" t="s">
        <v>4260</v>
      </c>
      <c r="E2184" s="5">
        <v>354</v>
      </c>
      <c r="F2184" s="6">
        <v>40.5</v>
      </c>
      <c r="G2184" s="1">
        <v>1.004</v>
      </c>
      <c r="H2184">
        <v>1.1479999999999999</v>
      </c>
      <c r="I2184">
        <v>0.98199999999999998</v>
      </c>
      <c r="J2184">
        <v>0.90500000000000003</v>
      </c>
      <c r="K2184">
        <v>1.1259999999999999</v>
      </c>
      <c r="L2184" s="1">
        <v>6</v>
      </c>
      <c r="M2184">
        <v>14</v>
      </c>
      <c r="N2184">
        <v>30</v>
      </c>
      <c r="O2184" s="1">
        <v>13</v>
      </c>
      <c r="P2184">
        <v>7.5</v>
      </c>
      <c r="Q2184">
        <v>13</v>
      </c>
      <c r="R2184">
        <v>10.1</v>
      </c>
      <c r="S2184">
        <v>13</v>
      </c>
      <c r="T2184">
        <v>12.1</v>
      </c>
      <c r="U2184">
        <v>13</v>
      </c>
      <c r="V2184">
        <v>17.2</v>
      </c>
      <c r="W2184">
        <v>13</v>
      </c>
      <c r="X2184">
        <v>9.4</v>
      </c>
    </row>
    <row r="2185" spans="1:24" x14ac:dyDescent="0.3">
      <c r="A2185" s="6" t="s">
        <v>21316</v>
      </c>
      <c r="B2185" s="52" t="s">
        <v>10435</v>
      </c>
      <c r="D2185" s="6" t="s">
        <v>21317</v>
      </c>
      <c r="E2185" s="5">
        <v>179</v>
      </c>
      <c r="F2185" s="6">
        <v>20.9</v>
      </c>
      <c r="G2185" s="1">
        <v>1.0589999999999999</v>
      </c>
      <c r="H2185">
        <v>0.96399999999999997</v>
      </c>
      <c r="I2185">
        <v>1.147</v>
      </c>
      <c r="J2185">
        <v>1.0129999999999999</v>
      </c>
      <c r="K2185">
        <v>1.03</v>
      </c>
      <c r="L2185" s="1">
        <v>1</v>
      </c>
      <c r="M2185">
        <v>2</v>
      </c>
      <c r="N2185">
        <v>3</v>
      </c>
      <c r="O2185" s="1">
        <v>1</v>
      </c>
      <c r="P2185" t="s">
        <v>5</v>
      </c>
      <c r="Q2185">
        <v>1</v>
      </c>
      <c r="R2185" t="s">
        <v>5</v>
      </c>
      <c r="S2185">
        <v>1</v>
      </c>
      <c r="T2185" t="s">
        <v>5</v>
      </c>
      <c r="U2185">
        <v>1</v>
      </c>
      <c r="V2185" t="s">
        <v>5</v>
      </c>
      <c r="W2185">
        <v>1</v>
      </c>
      <c r="X2185" t="s">
        <v>5</v>
      </c>
    </row>
    <row r="2186" spans="1:24" x14ac:dyDescent="0.3">
      <c r="A2186" s="6" t="s">
        <v>21318</v>
      </c>
      <c r="B2186" s="52" t="s">
        <v>10437</v>
      </c>
      <c r="C2186" s="6" t="s">
        <v>21320</v>
      </c>
      <c r="D2186" s="6" t="s">
        <v>21319</v>
      </c>
      <c r="E2186" s="5">
        <v>354</v>
      </c>
      <c r="F2186" s="6">
        <v>40</v>
      </c>
      <c r="G2186" s="1">
        <v>1.131</v>
      </c>
      <c r="H2186">
        <v>1.1659999999999999</v>
      </c>
      <c r="I2186">
        <v>1.1639999999999999</v>
      </c>
      <c r="J2186">
        <v>1.1399999999999999</v>
      </c>
      <c r="K2186">
        <v>1.0509999999999999</v>
      </c>
      <c r="L2186" s="1">
        <v>2</v>
      </c>
      <c r="M2186">
        <v>4</v>
      </c>
      <c r="N2186">
        <v>9</v>
      </c>
      <c r="O2186" s="1">
        <v>2</v>
      </c>
      <c r="P2186">
        <v>25.6</v>
      </c>
      <c r="Q2186">
        <v>2</v>
      </c>
      <c r="R2186">
        <v>21.8</v>
      </c>
      <c r="S2186">
        <v>2</v>
      </c>
      <c r="T2186">
        <v>30</v>
      </c>
      <c r="U2186">
        <v>2</v>
      </c>
      <c r="V2186">
        <v>14.9</v>
      </c>
      <c r="W2186">
        <v>2</v>
      </c>
      <c r="X2186">
        <v>12.8</v>
      </c>
    </row>
    <row r="2187" spans="1:24" x14ac:dyDescent="0.3">
      <c r="A2187" s="6" t="s">
        <v>21321</v>
      </c>
      <c r="B2187" s="52" t="s">
        <v>10439</v>
      </c>
      <c r="C2187" s="6" t="s">
        <v>21323</v>
      </c>
      <c r="D2187" s="6" t="s">
        <v>21322</v>
      </c>
      <c r="E2187" s="5">
        <v>359</v>
      </c>
      <c r="F2187" s="6">
        <v>42.1</v>
      </c>
      <c r="G2187" s="1">
        <v>0.95899999999999996</v>
      </c>
      <c r="H2187">
        <v>1.2330000000000001</v>
      </c>
      <c r="I2187">
        <v>1.339</v>
      </c>
      <c r="J2187">
        <v>1.355</v>
      </c>
      <c r="K2187">
        <v>1.522</v>
      </c>
      <c r="L2187" s="1">
        <v>8</v>
      </c>
      <c r="M2187">
        <v>9</v>
      </c>
      <c r="N2187">
        <v>18</v>
      </c>
      <c r="O2187" s="1">
        <v>15</v>
      </c>
      <c r="P2187">
        <v>8.3000000000000007</v>
      </c>
      <c r="Q2187">
        <v>15</v>
      </c>
      <c r="R2187">
        <v>9.1</v>
      </c>
      <c r="S2187">
        <v>15</v>
      </c>
      <c r="T2187">
        <v>10.1</v>
      </c>
      <c r="U2187">
        <v>15</v>
      </c>
      <c r="V2187">
        <v>12.8</v>
      </c>
      <c r="W2187">
        <v>15</v>
      </c>
      <c r="X2187">
        <v>9.8000000000000007</v>
      </c>
    </row>
    <row r="2188" spans="1:24" x14ac:dyDescent="0.3">
      <c r="A2188" s="6" t="s">
        <v>2347</v>
      </c>
      <c r="B2188" s="52" t="s">
        <v>2346</v>
      </c>
      <c r="C2188" s="6" t="s">
        <v>5047</v>
      </c>
      <c r="D2188" s="6" t="s">
        <v>2348</v>
      </c>
      <c r="E2188" s="5">
        <v>394</v>
      </c>
      <c r="F2188" s="6">
        <v>45.6</v>
      </c>
      <c r="G2188" s="1">
        <v>0.99099999999999999</v>
      </c>
      <c r="H2188">
        <v>0.95799999999999996</v>
      </c>
      <c r="I2188">
        <v>1.1220000000000001</v>
      </c>
      <c r="J2188">
        <v>1.0760000000000001</v>
      </c>
      <c r="K2188">
        <v>1.006</v>
      </c>
      <c r="L2188" s="1">
        <v>11</v>
      </c>
      <c r="M2188">
        <v>13</v>
      </c>
      <c r="N2188">
        <v>26</v>
      </c>
      <c r="O2188" s="1">
        <v>18</v>
      </c>
      <c r="P2188">
        <v>5.8</v>
      </c>
      <c r="Q2188">
        <v>18</v>
      </c>
      <c r="R2188">
        <v>6.2</v>
      </c>
      <c r="S2188">
        <v>18</v>
      </c>
      <c r="T2188">
        <v>11.5</v>
      </c>
      <c r="U2188">
        <v>18</v>
      </c>
      <c r="V2188">
        <v>5.4</v>
      </c>
      <c r="W2188">
        <v>18</v>
      </c>
      <c r="X2188">
        <v>7.3</v>
      </c>
    </row>
    <row r="2189" spans="1:24" x14ac:dyDescent="0.3">
      <c r="A2189" s="6" t="s">
        <v>3599</v>
      </c>
      <c r="B2189" s="52" t="s">
        <v>3598</v>
      </c>
      <c r="C2189" s="6" t="s">
        <v>4670</v>
      </c>
      <c r="D2189" s="6" t="s">
        <v>3600</v>
      </c>
      <c r="E2189" s="5">
        <v>340</v>
      </c>
      <c r="F2189" s="6">
        <v>37.4</v>
      </c>
      <c r="G2189" s="1">
        <v>1.0169999999999999</v>
      </c>
      <c r="H2189">
        <v>0.98699999999999999</v>
      </c>
      <c r="I2189">
        <v>1.093</v>
      </c>
      <c r="J2189">
        <v>1.0209999999999999</v>
      </c>
      <c r="K2189">
        <v>1.2170000000000001</v>
      </c>
      <c r="L2189" s="1">
        <v>4</v>
      </c>
      <c r="M2189">
        <v>8</v>
      </c>
      <c r="N2189">
        <v>41</v>
      </c>
      <c r="O2189" s="1">
        <v>11</v>
      </c>
      <c r="P2189">
        <v>4.7</v>
      </c>
      <c r="Q2189">
        <v>11</v>
      </c>
      <c r="R2189">
        <v>7.7</v>
      </c>
      <c r="S2189">
        <v>11</v>
      </c>
      <c r="T2189">
        <v>10.6</v>
      </c>
      <c r="U2189">
        <v>11</v>
      </c>
      <c r="V2189">
        <v>15.3</v>
      </c>
      <c r="W2189">
        <v>11</v>
      </c>
      <c r="X2189">
        <v>13</v>
      </c>
    </row>
    <row r="2190" spans="1:24" x14ac:dyDescent="0.3">
      <c r="A2190" s="6" t="s">
        <v>21324</v>
      </c>
      <c r="B2190" s="52" t="s">
        <v>10441</v>
      </c>
      <c r="C2190" s="6" t="s">
        <v>21326</v>
      </c>
      <c r="D2190" s="6" t="s">
        <v>21325</v>
      </c>
      <c r="E2190" s="5">
        <v>327</v>
      </c>
      <c r="F2190" s="6">
        <v>35.6</v>
      </c>
      <c r="G2190" s="1">
        <v>0.95399999999999996</v>
      </c>
      <c r="H2190">
        <v>1.0089999999999999</v>
      </c>
      <c r="I2190">
        <v>0.95099999999999996</v>
      </c>
      <c r="J2190">
        <v>1.024</v>
      </c>
      <c r="K2190">
        <v>0.97299999999999998</v>
      </c>
      <c r="L2190" s="1">
        <v>6</v>
      </c>
      <c r="M2190">
        <v>6</v>
      </c>
      <c r="N2190">
        <v>7</v>
      </c>
      <c r="O2190" s="1">
        <v>7</v>
      </c>
      <c r="P2190">
        <v>15</v>
      </c>
      <c r="Q2190">
        <v>7</v>
      </c>
      <c r="R2190">
        <v>12.2</v>
      </c>
      <c r="S2190">
        <v>7</v>
      </c>
      <c r="T2190">
        <v>14.8</v>
      </c>
      <c r="U2190">
        <v>7</v>
      </c>
      <c r="V2190">
        <v>23.3</v>
      </c>
      <c r="W2190">
        <v>7</v>
      </c>
      <c r="X2190">
        <v>10.8</v>
      </c>
    </row>
    <row r="2191" spans="1:24" x14ac:dyDescent="0.3">
      <c r="A2191" s="6" t="s">
        <v>21327</v>
      </c>
      <c r="B2191" s="52" t="s">
        <v>491</v>
      </c>
      <c r="C2191" s="6" t="s">
        <v>21329</v>
      </c>
      <c r="D2191" s="6" t="s">
        <v>21328</v>
      </c>
      <c r="E2191" s="5">
        <v>340</v>
      </c>
      <c r="F2191" s="6">
        <v>37.299999999999997</v>
      </c>
      <c r="G2191" s="1">
        <v>0.999</v>
      </c>
      <c r="H2191">
        <v>1.06</v>
      </c>
      <c r="I2191">
        <v>1.2829999999999999</v>
      </c>
      <c r="J2191">
        <v>1.27</v>
      </c>
      <c r="K2191">
        <v>1.0669999999999999</v>
      </c>
      <c r="L2191" s="1">
        <v>5</v>
      </c>
      <c r="M2191">
        <v>10</v>
      </c>
      <c r="N2191">
        <v>42</v>
      </c>
      <c r="O2191" s="1">
        <v>11</v>
      </c>
      <c r="P2191">
        <v>12.7</v>
      </c>
      <c r="Q2191">
        <v>11</v>
      </c>
      <c r="R2191">
        <v>14.6</v>
      </c>
      <c r="S2191">
        <v>11</v>
      </c>
      <c r="T2191">
        <v>14.9</v>
      </c>
      <c r="U2191">
        <v>11</v>
      </c>
      <c r="V2191">
        <v>9.1</v>
      </c>
      <c r="W2191">
        <v>11</v>
      </c>
      <c r="X2191">
        <v>8.1999999999999993</v>
      </c>
    </row>
    <row r="2192" spans="1:24" x14ac:dyDescent="0.3">
      <c r="A2192" s="6" t="s">
        <v>21330</v>
      </c>
      <c r="B2192" s="52" t="s">
        <v>10443</v>
      </c>
      <c r="C2192" s="6" t="s">
        <v>21332</v>
      </c>
      <c r="D2192" s="6" t="s">
        <v>21331</v>
      </c>
      <c r="E2192" s="5">
        <v>317</v>
      </c>
      <c r="F2192" s="6">
        <v>35.1</v>
      </c>
      <c r="G2192" s="1">
        <v>0.99299999999999999</v>
      </c>
      <c r="H2192">
        <v>0.92100000000000004</v>
      </c>
      <c r="I2192">
        <v>0.96399999999999997</v>
      </c>
      <c r="J2192">
        <v>0.91100000000000003</v>
      </c>
      <c r="K2192">
        <v>0.85899999999999999</v>
      </c>
      <c r="L2192" s="1">
        <v>19</v>
      </c>
      <c r="M2192">
        <v>19</v>
      </c>
      <c r="N2192">
        <v>76</v>
      </c>
      <c r="O2192" s="1">
        <v>71</v>
      </c>
      <c r="P2192">
        <v>11.7</v>
      </c>
      <c r="Q2192">
        <v>72</v>
      </c>
      <c r="R2192">
        <v>13.1</v>
      </c>
      <c r="S2192">
        <v>72</v>
      </c>
      <c r="T2192">
        <v>15.2</v>
      </c>
      <c r="U2192">
        <v>72</v>
      </c>
      <c r="V2192">
        <v>14.8</v>
      </c>
      <c r="W2192">
        <v>72</v>
      </c>
      <c r="X2192">
        <v>22.3</v>
      </c>
    </row>
    <row r="2193" spans="1:24" x14ac:dyDescent="0.3">
      <c r="A2193" s="6" t="s">
        <v>4317</v>
      </c>
      <c r="B2193" s="52" t="s">
        <v>4316</v>
      </c>
      <c r="C2193" s="6" t="s">
        <v>4463</v>
      </c>
      <c r="D2193" s="6" t="s">
        <v>4318</v>
      </c>
      <c r="E2193" s="5">
        <v>340</v>
      </c>
      <c r="F2193" s="6">
        <v>37.5</v>
      </c>
      <c r="G2193" s="1">
        <v>0.93</v>
      </c>
      <c r="H2193">
        <v>1.0469999999999999</v>
      </c>
      <c r="I2193">
        <v>0.98899999999999999</v>
      </c>
      <c r="J2193">
        <v>0.92700000000000005</v>
      </c>
      <c r="K2193">
        <v>1.0029999999999999</v>
      </c>
      <c r="L2193" s="1">
        <v>4</v>
      </c>
      <c r="M2193">
        <v>7</v>
      </c>
      <c r="N2193">
        <v>17</v>
      </c>
      <c r="O2193" s="1">
        <v>8</v>
      </c>
      <c r="P2193">
        <v>6.5</v>
      </c>
      <c r="Q2193">
        <v>8</v>
      </c>
      <c r="R2193">
        <v>19.3</v>
      </c>
      <c r="S2193">
        <v>8</v>
      </c>
      <c r="T2193">
        <v>9.9</v>
      </c>
      <c r="U2193">
        <v>8</v>
      </c>
      <c r="V2193">
        <v>14.9</v>
      </c>
      <c r="W2193">
        <v>8</v>
      </c>
      <c r="X2193">
        <v>23.7</v>
      </c>
    </row>
    <row r="2194" spans="1:24" x14ac:dyDescent="0.3">
      <c r="A2194" s="6" t="s">
        <v>21333</v>
      </c>
      <c r="B2194" s="52" t="s">
        <v>10445</v>
      </c>
      <c r="D2194" s="6" t="s">
        <v>21334</v>
      </c>
      <c r="E2194" s="5">
        <v>717</v>
      </c>
      <c r="F2194" s="6">
        <v>78.5</v>
      </c>
      <c r="G2194" s="1">
        <v>0.98399999999999999</v>
      </c>
      <c r="H2194">
        <v>1.002</v>
      </c>
      <c r="I2194">
        <v>1.0629999999999999</v>
      </c>
      <c r="J2194">
        <v>1.1719999999999999</v>
      </c>
      <c r="K2194">
        <v>1.048</v>
      </c>
      <c r="L2194" s="1">
        <v>8</v>
      </c>
      <c r="M2194">
        <v>8</v>
      </c>
      <c r="N2194">
        <v>13</v>
      </c>
      <c r="O2194" s="1">
        <v>13</v>
      </c>
      <c r="P2194">
        <v>4.2</v>
      </c>
      <c r="Q2194">
        <v>13</v>
      </c>
      <c r="R2194">
        <v>14.3</v>
      </c>
      <c r="S2194">
        <v>13</v>
      </c>
      <c r="T2194">
        <v>10.199999999999999</v>
      </c>
      <c r="U2194">
        <v>13</v>
      </c>
      <c r="V2194">
        <v>9.5</v>
      </c>
      <c r="W2194">
        <v>13</v>
      </c>
      <c r="X2194">
        <v>11</v>
      </c>
    </row>
    <row r="2195" spans="1:24" x14ac:dyDescent="0.3">
      <c r="A2195" s="6" t="s">
        <v>21335</v>
      </c>
      <c r="B2195" s="52" t="s">
        <v>10447</v>
      </c>
      <c r="C2195" s="6" t="s">
        <v>21337</v>
      </c>
      <c r="D2195" s="6" t="s">
        <v>21336</v>
      </c>
      <c r="E2195" s="5">
        <v>68</v>
      </c>
      <c r="F2195" s="6">
        <v>7.2</v>
      </c>
      <c r="G2195" s="1">
        <v>0.94699999999999995</v>
      </c>
      <c r="H2195">
        <v>0.85199999999999998</v>
      </c>
      <c r="I2195">
        <v>0.74399999999999999</v>
      </c>
      <c r="J2195">
        <v>0.56299999999999994</v>
      </c>
      <c r="K2195">
        <v>0.80900000000000005</v>
      </c>
      <c r="L2195" s="1">
        <v>1</v>
      </c>
      <c r="M2195">
        <v>1</v>
      </c>
      <c r="N2195">
        <v>1</v>
      </c>
      <c r="O2195" s="1">
        <v>1</v>
      </c>
      <c r="P2195" t="s">
        <v>5</v>
      </c>
      <c r="Q2195">
        <v>1</v>
      </c>
      <c r="R2195" t="s">
        <v>5</v>
      </c>
      <c r="S2195">
        <v>1</v>
      </c>
      <c r="T2195" t="s">
        <v>5</v>
      </c>
      <c r="U2195">
        <v>1</v>
      </c>
      <c r="V2195" t="s">
        <v>5</v>
      </c>
      <c r="W2195">
        <v>1</v>
      </c>
      <c r="X2195" t="s">
        <v>5</v>
      </c>
    </row>
    <row r="2196" spans="1:24" x14ac:dyDescent="0.3">
      <c r="A2196" s="6" t="s">
        <v>21338</v>
      </c>
      <c r="B2196" s="52" t="s">
        <v>10449</v>
      </c>
      <c r="C2196" s="6" t="s">
        <v>21340</v>
      </c>
      <c r="D2196" s="6" t="s">
        <v>21339</v>
      </c>
      <c r="E2196" s="5">
        <v>71</v>
      </c>
      <c r="F2196" s="6">
        <v>7.8</v>
      </c>
      <c r="G2196" s="1">
        <v>1.0429999999999999</v>
      </c>
      <c r="H2196">
        <v>1.2929999999999999</v>
      </c>
      <c r="I2196">
        <v>1.409</v>
      </c>
      <c r="J2196">
        <v>1.5469999999999999</v>
      </c>
      <c r="K2196">
        <v>1.4730000000000001</v>
      </c>
      <c r="L2196" s="1">
        <v>2</v>
      </c>
      <c r="M2196">
        <v>3</v>
      </c>
      <c r="N2196">
        <v>6</v>
      </c>
      <c r="O2196" s="1">
        <v>5</v>
      </c>
      <c r="P2196">
        <v>9</v>
      </c>
      <c r="Q2196">
        <v>5</v>
      </c>
      <c r="R2196">
        <v>10.9</v>
      </c>
      <c r="S2196">
        <v>5</v>
      </c>
      <c r="T2196">
        <v>7.4</v>
      </c>
      <c r="U2196">
        <v>5</v>
      </c>
      <c r="V2196">
        <v>10.1</v>
      </c>
      <c r="W2196">
        <v>5</v>
      </c>
      <c r="X2196">
        <v>1.4</v>
      </c>
    </row>
    <row r="2197" spans="1:24" x14ac:dyDescent="0.3">
      <c r="A2197" s="6" t="s">
        <v>21341</v>
      </c>
      <c r="B2197" s="52" t="s">
        <v>10451</v>
      </c>
      <c r="C2197" s="6" t="s">
        <v>21343</v>
      </c>
      <c r="D2197" s="6" t="s">
        <v>21342</v>
      </c>
      <c r="E2197" s="5">
        <v>68</v>
      </c>
      <c r="F2197" s="6">
        <v>7.3</v>
      </c>
      <c r="G2197" s="1">
        <v>1.044</v>
      </c>
      <c r="H2197">
        <v>0.91500000000000004</v>
      </c>
      <c r="I2197">
        <v>0.80100000000000005</v>
      </c>
      <c r="J2197">
        <v>0.90900000000000003</v>
      </c>
      <c r="K2197">
        <v>1.0029999999999999</v>
      </c>
      <c r="L2197" s="1">
        <v>1</v>
      </c>
      <c r="M2197">
        <v>1</v>
      </c>
      <c r="N2197">
        <v>1</v>
      </c>
      <c r="O2197" s="1">
        <v>1</v>
      </c>
      <c r="P2197" t="s">
        <v>5</v>
      </c>
      <c r="Q2197">
        <v>1</v>
      </c>
      <c r="R2197" t="s">
        <v>5</v>
      </c>
      <c r="S2197">
        <v>1</v>
      </c>
      <c r="T2197" t="s">
        <v>5</v>
      </c>
      <c r="U2197">
        <v>1</v>
      </c>
      <c r="V2197" t="s">
        <v>5</v>
      </c>
      <c r="W2197">
        <v>1</v>
      </c>
      <c r="X2197" t="s">
        <v>5</v>
      </c>
    </row>
    <row r="2198" spans="1:24" x14ac:dyDescent="0.3">
      <c r="A2198" s="6" t="s">
        <v>21344</v>
      </c>
      <c r="B2198" s="52" t="s">
        <v>10453</v>
      </c>
      <c r="C2198" s="6" t="s">
        <v>21346</v>
      </c>
      <c r="D2198" s="6" t="s">
        <v>21345</v>
      </c>
      <c r="E2198" s="5">
        <v>607</v>
      </c>
      <c r="F2198" s="6">
        <v>68.599999999999994</v>
      </c>
      <c r="G2198" s="1">
        <v>1.0369999999999999</v>
      </c>
      <c r="H2198">
        <v>0.89700000000000002</v>
      </c>
      <c r="I2198">
        <v>0.876</v>
      </c>
      <c r="J2198">
        <v>0.89900000000000002</v>
      </c>
      <c r="K2198">
        <v>1.014</v>
      </c>
      <c r="L2198" s="1">
        <v>11</v>
      </c>
      <c r="M2198">
        <v>11</v>
      </c>
      <c r="N2198">
        <v>17</v>
      </c>
      <c r="O2198" s="1">
        <v>17</v>
      </c>
      <c r="P2198">
        <v>5.0999999999999996</v>
      </c>
      <c r="Q2198">
        <v>17</v>
      </c>
      <c r="R2198">
        <v>13.8</v>
      </c>
      <c r="S2198">
        <v>17</v>
      </c>
      <c r="T2198">
        <v>16.100000000000001</v>
      </c>
      <c r="U2198">
        <v>17</v>
      </c>
      <c r="V2198">
        <v>12.4</v>
      </c>
      <c r="W2198">
        <v>17</v>
      </c>
      <c r="X2198">
        <v>9.6</v>
      </c>
    </row>
    <row r="2199" spans="1:24" x14ac:dyDescent="0.3">
      <c r="A2199" s="6" t="s">
        <v>21347</v>
      </c>
      <c r="B2199" s="52" t="s">
        <v>10455</v>
      </c>
      <c r="C2199" s="6" t="s">
        <v>21349</v>
      </c>
      <c r="D2199" s="6" t="s">
        <v>21348</v>
      </c>
      <c r="E2199" s="5">
        <v>731</v>
      </c>
      <c r="F2199" s="6">
        <v>83.6</v>
      </c>
      <c r="G2199" s="1">
        <v>0.76</v>
      </c>
      <c r="H2199">
        <v>0.68600000000000005</v>
      </c>
      <c r="I2199">
        <v>0.54</v>
      </c>
      <c r="J2199">
        <v>0.53500000000000003</v>
      </c>
      <c r="K2199">
        <v>0.745</v>
      </c>
      <c r="L2199" s="1">
        <v>10</v>
      </c>
      <c r="M2199">
        <v>10</v>
      </c>
      <c r="N2199">
        <v>12</v>
      </c>
      <c r="O2199" s="1">
        <v>12</v>
      </c>
      <c r="P2199">
        <v>11.9</v>
      </c>
      <c r="Q2199">
        <v>12</v>
      </c>
      <c r="R2199">
        <v>14.8</v>
      </c>
      <c r="S2199">
        <v>12</v>
      </c>
      <c r="T2199">
        <v>16.899999999999999</v>
      </c>
      <c r="U2199">
        <v>12</v>
      </c>
      <c r="V2199">
        <v>20.3</v>
      </c>
      <c r="W2199">
        <v>12</v>
      </c>
      <c r="X2199">
        <v>11.2</v>
      </c>
    </row>
    <row r="2200" spans="1:24" x14ac:dyDescent="0.3">
      <c r="A2200" s="6" t="s">
        <v>3632</v>
      </c>
      <c r="B2200" s="52" t="s">
        <v>3631</v>
      </c>
      <c r="C2200" s="6" t="s">
        <v>4646</v>
      </c>
      <c r="D2200" s="6" t="s">
        <v>3633</v>
      </c>
      <c r="E2200" s="5">
        <v>549</v>
      </c>
      <c r="F2200" s="6">
        <v>62</v>
      </c>
      <c r="G2200" s="1">
        <v>1.0389999999999999</v>
      </c>
      <c r="H2200">
        <v>0.99399999999999999</v>
      </c>
      <c r="I2200">
        <v>0.79400000000000004</v>
      </c>
      <c r="J2200">
        <v>0.68100000000000005</v>
      </c>
      <c r="K2200">
        <v>0.871</v>
      </c>
      <c r="L2200" s="1">
        <v>14</v>
      </c>
      <c r="M2200">
        <v>14</v>
      </c>
      <c r="N2200">
        <v>24</v>
      </c>
      <c r="O2200" s="1">
        <v>24</v>
      </c>
      <c r="P2200">
        <v>7.6</v>
      </c>
      <c r="Q2200">
        <v>24</v>
      </c>
      <c r="R2200">
        <v>9.4</v>
      </c>
      <c r="S2200">
        <v>24</v>
      </c>
      <c r="T2200">
        <v>17.7</v>
      </c>
      <c r="U2200">
        <v>24</v>
      </c>
      <c r="V2200">
        <v>20.3</v>
      </c>
      <c r="W2200">
        <v>24</v>
      </c>
      <c r="X2200">
        <v>12.3</v>
      </c>
    </row>
    <row r="2201" spans="1:24" x14ac:dyDescent="0.3">
      <c r="A2201" s="6" t="s">
        <v>21350</v>
      </c>
      <c r="B2201" s="52" t="s">
        <v>10457</v>
      </c>
      <c r="C2201" s="6" t="s">
        <v>21352</v>
      </c>
      <c r="D2201" s="6" t="s">
        <v>21351</v>
      </c>
      <c r="E2201" s="5">
        <v>582</v>
      </c>
      <c r="F2201" s="6">
        <v>65.5</v>
      </c>
      <c r="G2201" s="1">
        <v>0.52400000000000002</v>
      </c>
      <c r="H2201">
        <v>0.42199999999999999</v>
      </c>
      <c r="I2201">
        <v>0.39800000000000002</v>
      </c>
      <c r="J2201">
        <v>0.48699999999999999</v>
      </c>
      <c r="K2201">
        <v>0.56599999999999995</v>
      </c>
      <c r="L2201" s="1">
        <v>9</v>
      </c>
      <c r="M2201">
        <v>9</v>
      </c>
      <c r="N2201">
        <v>12</v>
      </c>
      <c r="O2201" s="1">
        <v>12</v>
      </c>
      <c r="P2201">
        <v>12.1</v>
      </c>
      <c r="Q2201">
        <v>12</v>
      </c>
      <c r="R2201">
        <v>19.7</v>
      </c>
      <c r="S2201">
        <v>12</v>
      </c>
      <c r="T2201">
        <v>17.8</v>
      </c>
      <c r="U2201">
        <v>12</v>
      </c>
      <c r="V2201">
        <v>26.3</v>
      </c>
      <c r="W2201">
        <v>12</v>
      </c>
      <c r="X2201">
        <v>9.3000000000000007</v>
      </c>
    </row>
    <row r="2202" spans="1:24" x14ac:dyDescent="0.3">
      <c r="A2202" s="6" t="s">
        <v>21353</v>
      </c>
      <c r="B2202" s="52" t="s">
        <v>268</v>
      </c>
      <c r="D2202" s="6" t="s">
        <v>21354</v>
      </c>
      <c r="E2202" s="5">
        <v>619</v>
      </c>
      <c r="F2202" s="6">
        <v>69.900000000000006</v>
      </c>
      <c r="G2202" s="1">
        <v>0.98499999999999999</v>
      </c>
      <c r="H2202">
        <v>1.004</v>
      </c>
      <c r="I2202">
        <v>1.0409999999999999</v>
      </c>
      <c r="J2202">
        <v>0.98899999999999999</v>
      </c>
      <c r="K2202">
        <v>0.96399999999999997</v>
      </c>
      <c r="L2202" s="1">
        <v>10</v>
      </c>
      <c r="M2202">
        <v>10</v>
      </c>
      <c r="N2202">
        <v>14</v>
      </c>
      <c r="O2202" s="1">
        <v>14</v>
      </c>
      <c r="P2202">
        <v>8.1999999999999993</v>
      </c>
      <c r="Q2202">
        <v>14</v>
      </c>
      <c r="R2202">
        <v>10.199999999999999</v>
      </c>
      <c r="S2202">
        <v>14</v>
      </c>
      <c r="T2202">
        <v>8</v>
      </c>
      <c r="U2202">
        <v>14</v>
      </c>
      <c r="V2202">
        <v>10.4</v>
      </c>
      <c r="W2202">
        <v>14</v>
      </c>
      <c r="X2202">
        <v>10.3</v>
      </c>
    </row>
    <row r="2203" spans="1:24" x14ac:dyDescent="0.3">
      <c r="A2203" s="6" t="s">
        <v>21355</v>
      </c>
      <c r="B2203" s="52" t="s">
        <v>10459</v>
      </c>
      <c r="D2203" s="6" t="s">
        <v>21356</v>
      </c>
      <c r="E2203" s="5">
        <v>274</v>
      </c>
      <c r="F2203" s="6">
        <v>30.9</v>
      </c>
      <c r="G2203" s="1">
        <v>1.024</v>
      </c>
      <c r="H2203">
        <v>0.998</v>
      </c>
      <c r="I2203">
        <v>0.91800000000000004</v>
      </c>
      <c r="J2203">
        <v>0.93799999999999994</v>
      </c>
      <c r="K2203">
        <v>0.86299999999999999</v>
      </c>
      <c r="L2203" s="1">
        <v>5</v>
      </c>
      <c r="M2203">
        <v>8</v>
      </c>
      <c r="N2203">
        <v>18</v>
      </c>
      <c r="O2203" s="1">
        <v>12</v>
      </c>
      <c r="P2203">
        <v>6.8</v>
      </c>
      <c r="Q2203">
        <v>12</v>
      </c>
      <c r="R2203">
        <v>13.3</v>
      </c>
      <c r="S2203">
        <v>12</v>
      </c>
      <c r="T2203">
        <v>12.8</v>
      </c>
      <c r="U2203">
        <v>12</v>
      </c>
      <c r="V2203">
        <v>14.6</v>
      </c>
      <c r="W2203">
        <v>12</v>
      </c>
      <c r="X2203">
        <v>11.1</v>
      </c>
    </row>
    <row r="2204" spans="1:24" x14ac:dyDescent="0.3">
      <c r="A2204" s="6" t="s">
        <v>21357</v>
      </c>
      <c r="B2204" s="52" t="s">
        <v>10461</v>
      </c>
      <c r="C2204" s="6" t="s">
        <v>21359</v>
      </c>
      <c r="D2204" s="6" t="s">
        <v>21358</v>
      </c>
      <c r="E2204" s="5">
        <v>276</v>
      </c>
      <c r="F2204" s="6">
        <v>31.1</v>
      </c>
      <c r="G2204" s="1">
        <v>1.044</v>
      </c>
      <c r="H2204">
        <v>1.006</v>
      </c>
      <c r="I2204">
        <v>1.264</v>
      </c>
      <c r="J2204">
        <v>1.321</v>
      </c>
      <c r="K2204">
        <v>1.046</v>
      </c>
      <c r="L2204" s="1">
        <v>7</v>
      </c>
      <c r="M2204">
        <v>10</v>
      </c>
      <c r="N2204">
        <v>19</v>
      </c>
      <c r="O2204" s="1">
        <v>13</v>
      </c>
      <c r="P2204">
        <v>11.1</v>
      </c>
      <c r="Q2204">
        <v>13</v>
      </c>
      <c r="R2204">
        <v>16.399999999999999</v>
      </c>
      <c r="S2204">
        <v>13</v>
      </c>
      <c r="T2204">
        <v>6.1</v>
      </c>
      <c r="U2204">
        <v>13</v>
      </c>
      <c r="V2204">
        <v>20.3</v>
      </c>
      <c r="W2204">
        <v>13</v>
      </c>
      <c r="X2204">
        <v>14.1</v>
      </c>
    </row>
    <row r="2205" spans="1:24" x14ac:dyDescent="0.3">
      <c r="A2205" s="6" t="s">
        <v>21360</v>
      </c>
      <c r="B2205" s="52" t="s">
        <v>10463</v>
      </c>
      <c r="C2205" s="6" t="s">
        <v>21362</v>
      </c>
      <c r="D2205" s="6" t="s">
        <v>21361</v>
      </c>
      <c r="E2205" s="5">
        <v>184</v>
      </c>
      <c r="F2205" s="6">
        <v>20.7</v>
      </c>
      <c r="G2205" s="1">
        <v>1.024</v>
      </c>
      <c r="H2205">
        <v>1.014</v>
      </c>
      <c r="I2205">
        <v>0.98699999999999999</v>
      </c>
      <c r="J2205">
        <v>0.95599999999999996</v>
      </c>
      <c r="K2205">
        <v>0.96199999999999997</v>
      </c>
      <c r="L2205" s="1">
        <v>8</v>
      </c>
      <c r="M2205">
        <v>8</v>
      </c>
      <c r="N2205">
        <v>18</v>
      </c>
      <c r="O2205" s="1">
        <v>18</v>
      </c>
      <c r="P2205">
        <v>4.2</v>
      </c>
      <c r="Q2205">
        <v>18</v>
      </c>
      <c r="R2205">
        <v>12.9</v>
      </c>
      <c r="S2205">
        <v>18</v>
      </c>
      <c r="T2205">
        <v>15</v>
      </c>
      <c r="U2205">
        <v>18</v>
      </c>
      <c r="V2205">
        <v>14.2</v>
      </c>
      <c r="W2205">
        <v>18</v>
      </c>
      <c r="X2205">
        <v>8.8000000000000007</v>
      </c>
    </row>
    <row r="2206" spans="1:24" x14ac:dyDescent="0.3">
      <c r="A2206" s="6" t="s">
        <v>646</v>
      </c>
      <c r="B2206" s="52" t="s">
        <v>645</v>
      </c>
      <c r="C2206" s="6" t="s">
        <v>5541</v>
      </c>
      <c r="D2206" s="6" t="s">
        <v>647</v>
      </c>
      <c r="E2206" s="5">
        <v>305</v>
      </c>
      <c r="F2206" s="6">
        <v>34</v>
      </c>
      <c r="G2206" s="1">
        <v>0.91700000000000004</v>
      </c>
      <c r="H2206">
        <v>1.1479999999999999</v>
      </c>
      <c r="I2206">
        <v>1.0960000000000001</v>
      </c>
      <c r="J2206">
        <v>1.2</v>
      </c>
      <c r="K2206">
        <v>0.95699999999999996</v>
      </c>
      <c r="L2206" s="1">
        <v>3</v>
      </c>
      <c r="M2206">
        <v>3</v>
      </c>
      <c r="N2206">
        <v>3</v>
      </c>
      <c r="O2206" s="1">
        <v>3</v>
      </c>
      <c r="P2206">
        <v>13.3</v>
      </c>
      <c r="Q2206">
        <v>3</v>
      </c>
      <c r="R2206">
        <v>14.4</v>
      </c>
      <c r="S2206">
        <v>3</v>
      </c>
      <c r="T2206">
        <v>19.7</v>
      </c>
      <c r="U2206">
        <v>3</v>
      </c>
      <c r="V2206">
        <v>3.5</v>
      </c>
      <c r="W2206">
        <v>3</v>
      </c>
      <c r="X2206">
        <v>8.1999999999999993</v>
      </c>
    </row>
    <row r="2207" spans="1:24" x14ac:dyDescent="0.3">
      <c r="A2207" s="6" t="s">
        <v>759</v>
      </c>
      <c r="B2207" s="52" t="s">
        <v>758</v>
      </c>
      <c r="D2207" s="6" t="s">
        <v>760</v>
      </c>
      <c r="E2207" s="5">
        <v>496</v>
      </c>
      <c r="F2207" s="6">
        <v>56.3</v>
      </c>
      <c r="G2207" s="1">
        <v>1.0489999999999999</v>
      </c>
      <c r="H2207">
        <v>1.03</v>
      </c>
      <c r="I2207">
        <v>1.2609999999999999</v>
      </c>
      <c r="J2207">
        <v>1.4330000000000001</v>
      </c>
      <c r="K2207">
        <v>1.1890000000000001</v>
      </c>
      <c r="L2207" s="1">
        <v>9</v>
      </c>
      <c r="M2207">
        <v>9</v>
      </c>
      <c r="N2207">
        <v>12</v>
      </c>
      <c r="O2207" s="1">
        <v>12</v>
      </c>
      <c r="P2207">
        <v>8.5</v>
      </c>
      <c r="Q2207">
        <v>12</v>
      </c>
      <c r="R2207">
        <v>10.1</v>
      </c>
      <c r="S2207">
        <v>12</v>
      </c>
      <c r="T2207">
        <v>10.3</v>
      </c>
      <c r="U2207">
        <v>12</v>
      </c>
      <c r="V2207">
        <v>11.3</v>
      </c>
      <c r="W2207">
        <v>12</v>
      </c>
      <c r="X2207">
        <v>10.9</v>
      </c>
    </row>
    <row r="2208" spans="1:24" x14ac:dyDescent="0.3">
      <c r="A2208" s="6" t="s">
        <v>1772</v>
      </c>
      <c r="B2208" s="52" t="s">
        <v>1771</v>
      </c>
      <c r="C2208" s="6" t="s">
        <v>5217</v>
      </c>
      <c r="D2208" s="6" t="s">
        <v>1773</v>
      </c>
      <c r="E2208" s="5">
        <v>1002</v>
      </c>
      <c r="F2208" s="6">
        <v>113</v>
      </c>
      <c r="G2208" s="1">
        <v>0.94599999999999995</v>
      </c>
      <c r="H2208">
        <v>1.109</v>
      </c>
      <c r="I2208">
        <v>1.17</v>
      </c>
      <c r="J2208">
        <v>1.151</v>
      </c>
      <c r="K2208">
        <v>1.0229999999999999</v>
      </c>
      <c r="L2208" s="1">
        <v>19</v>
      </c>
      <c r="M2208">
        <v>19</v>
      </c>
      <c r="N2208">
        <v>26</v>
      </c>
      <c r="O2208" s="1">
        <v>26</v>
      </c>
      <c r="P2208">
        <v>7.3</v>
      </c>
      <c r="Q2208">
        <v>26</v>
      </c>
      <c r="R2208">
        <v>10.6</v>
      </c>
      <c r="S2208">
        <v>26</v>
      </c>
      <c r="T2208">
        <v>14</v>
      </c>
      <c r="U2208">
        <v>26</v>
      </c>
      <c r="V2208">
        <v>10.3</v>
      </c>
      <c r="W2208">
        <v>26</v>
      </c>
      <c r="X2208">
        <v>11.9</v>
      </c>
    </row>
    <row r="2209" spans="1:24" x14ac:dyDescent="0.3">
      <c r="A2209" s="6" t="s">
        <v>21363</v>
      </c>
      <c r="B2209" s="52" t="s">
        <v>10465</v>
      </c>
      <c r="C2209" s="6" t="s">
        <v>21365</v>
      </c>
      <c r="D2209" s="6" t="s">
        <v>21364</v>
      </c>
      <c r="E2209" s="5">
        <v>1498</v>
      </c>
      <c r="F2209" s="6">
        <v>167.3</v>
      </c>
      <c r="G2209" s="1">
        <v>0.98299999999999998</v>
      </c>
      <c r="H2209">
        <v>0.97499999999999998</v>
      </c>
      <c r="I2209">
        <v>0.92100000000000004</v>
      </c>
      <c r="J2209">
        <v>1.014</v>
      </c>
      <c r="K2209">
        <v>1.0609999999999999</v>
      </c>
      <c r="L2209" s="1">
        <v>19</v>
      </c>
      <c r="M2209">
        <v>19</v>
      </c>
      <c r="N2209">
        <v>21</v>
      </c>
      <c r="O2209" s="1">
        <v>21</v>
      </c>
      <c r="P2209">
        <v>6.2</v>
      </c>
      <c r="Q2209">
        <v>21</v>
      </c>
      <c r="R2209">
        <v>7.7</v>
      </c>
      <c r="S2209">
        <v>21</v>
      </c>
      <c r="T2209">
        <v>6.7</v>
      </c>
      <c r="U2209">
        <v>20</v>
      </c>
      <c r="V2209">
        <v>4.8</v>
      </c>
      <c r="W2209">
        <v>21</v>
      </c>
      <c r="X2209">
        <v>7.6</v>
      </c>
    </row>
    <row r="2210" spans="1:24" x14ac:dyDescent="0.3">
      <c r="A2210" s="6" t="s">
        <v>21366</v>
      </c>
      <c r="B2210" s="52" t="s">
        <v>10467</v>
      </c>
      <c r="C2210" s="6" t="s">
        <v>21368</v>
      </c>
      <c r="D2210" s="6" t="s">
        <v>21367</v>
      </c>
      <c r="E2210" s="5">
        <v>731</v>
      </c>
      <c r="F2210" s="6">
        <v>83</v>
      </c>
      <c r="G2210" s="1">
        <v>0.97899999999999998</v>
      </c>
      <c r="H2210">
        <v>1.05</v>
      </c>
      <c r="I2210">
        <v>1.143</v>
      </c>
      <c r="J2210">
        <v>1.004</v>
      </c>
      <c r="K2210">
        <v>0.93100000000000005</v>
      </c>
      <c r="L2210" s="1">
        <v>4</v>
      </c>
      <c r="M2210">
        <v>4</v>
      </c>
      <c r="N2210">
        <v>4</v>
      </c>
      <c r="O2210" s="1">
        <v>4</v>
      </c>
      <c r="P2210">
        <v>7</v>
      </c>
      <c r="Q2210">
        <v>4</v>
      </c>
      <c r="R2210">
        <v>4.0999999999999996</v>
      </c>
      <c r="S2210">
        <v>4</v>
      </c>
      <c r="T2210">
        <v>15.7</v>
      </c>
      <c r="U2210">
        <v>4</v>
      </c>
      <c r="V2210">
        <v>11.9</v>
      </c>
      <c r="W2210">
        <v>4</v>
      </c>
      <c r="X2210">
        <v>12.1</v>
      </c>
    </row>
    <row r="2211" spans="1:24" x14ac:dyDescent="0.3">
      <c r="A2211" s="6" t="s">
        <v>3796</v>
      </c>
      <c r="B2211" s="52" t="s">
        <v>3795</v>
      </c>
      <c r="C2211" s="6" t="s">
        <v>4609</v>
      </c>
      <c r="D2211" s="6" t="s">
        <v>3797</v>
      </c>
      <c r="E2211" s="5">
        <v>137</v>
      </c>
      <c r="F2211" s="6">
        <v>15.8</v>
      </c>
      <c r="G2211" s="1">
        <v>0.93300000000000005</v>
      </c>
      <c r="H2211">
        <v>1.0620000000000001</v>
      </c>
      <c r="I2211">
        <v>0.92800000000000005</v>
      </c>
      <c r="J2211">
        <v>0.93899999999999995</v>
      </c>
      <c r="K2211">
        <v>1.1399999999999999</v>
      </c>
      <c r="L2211" s="1">
        <v>3</v>
      </c>
      <c r="M2211">
        <v>3</v>
      </c>
      <c r="N2211">
        <v>5</v>
      </c>
      <c r="O2211" s="1">
        <v>5</v>
      </c>
      <c r="P2211">
        <v>7.8</v>
      </c>
      <c r="Q2211">
        <v>5</v>
      </c>
      <c r="R2211">
        <v>5</v>
      </c>
      <c r="S2211">
        <v>5</v>
      </c>
      <c r="T2211">
        <v>1.2</v>
      </c>
      <c r="U2211">
        <v>5</v>
      </c>
      <c r="V2211">
        <v>1.4</v>
      </c>
      <c r="W2211">
        <v>5</v>
      </c>
      <c r="X2211">
        <v>10.7</v>
      </c>
    </row>
    <row r="2212" spans="1:24" x14ac:dyDescent="0.3">
      <c r="A2212" s="6" t="s">
        <v>21369</v>
      </c>
      <c r="B2212" s="52" t="s">
        <v>10469</v>
      </c>
      <c r="D2212" s="6" t="s">
        <v>21370</v>
      </c>
      <c r="E2212" s="5">
        <v>596</v>
      </c>
      <c r="F2212" s="6">
        <v>67.099999999999994</v>
      </c>
      <c r="G2212" s="1">
        <v>1.0129999999999999</v>
      </c>
      <c r="H2212">
        <v>1.0209999999999999</v>
      </c>
      <c r="I2212">
        <v>0.93799999999999994</v>
      </c>
      <c r="J2212">
        <v>0.93400000000000005</v>
      </c>
      <c r="K2212">
        <v>1.077</v>
      </c>
      <c r="L2212" s="1">
        <v>1</v>
      </c>
      <c r="M2212">
        <v>1</v>
      </c>
      <c r="N2212">
        <v>1</v>
      </c>
      <c r="O2212" s="1">
        <v>1</v>
      </c>
      <c r="P2212" t="s">
        <v>5</v>
      </c>
      <c r="Q2212">
        <v>1</v>
      </c>
      <c r="R2212" t="s">
        <v>5</v>
      </c>
      <c r="S2212">
        <v>1</v>
      </c>
      <c r="T2212" t="s">
        <v>5</v>
      </c>
      <c r="U2212">
        <v>1</v>
      </c>
      <c r="V2212" t="s">
        <v>5</v>
      </c>
      <c r="W2212">
        <v>1</v>
      </c>
      <c r="X2212" t="s">
        <v>5</v>
      </c>
    </row>
    <row r="2213" spans="1:24" x14ac:dyDescent="0.3">
      <c r="A2213" s="6" t="s">
        <v>2138</v>
      </c>
      <c r="B2213" s="52" t="s">
        <v>2137</v>
      </c>
      <c r="C2213" s="6" t="s">
        <v>5108</v>
      </c>
      <c r="D2213" s="6" t="s">
        <v>2139</v>
      </c>
      <c r="E2213" s="5">
        <v>3259</v>
      </c>
      <c r="F2213" s="6">
        <v>375.8</v>
      </c>
      <c r="G2213" s="1">
        <v>1.014</v>
      </c>
      <c r="H2213">
        <v>1.04</v>
      </c>
      <c r="I2213">
        <v>1.0900000000000001</v>
      </c>
      <c r="J2213">
        <v>1.018</v>
      </c>
      <c r="K2213">
        <v>0.997</v>
      </c>
      <c r="L2213" s="1">
        <v>50</v>
      </c>
      <c r="M2213">
        <v>52</v>
      </c>
      <c r="N2213">
        <v>63</v>
      </c>
      <c r="O2213" s="1">
        <v>61</v>
      </c>
      <c r="P2213">
        <v>9.4</v>
      </c>
      <c r="Q2213">
        <v>61</v>
      </c>
      <c r="R2213">
        <v>11.9</v>
      </c>
      <c r="S2213">
        <v>61</v>
      </c>
      <c r="T2213">
        <v>12.5</v>
      </c>
      <c r="U2213">
        <v>61</v>
      </c>
      <c r="V2213">
        <v>13.8</v>
      </c>
      <c r="W2213">
        <v>61</v>
      </c>
      <c r="X2213">
        <v>11.7</v>
      </c>
    </row>
    <row r="2214" spans="1:24" x14ac:dyDescent="0.3">
      <c r="A2214" s="6" t="s">
        <v>1168</v>
      </c>
      <c r="B2214" s="52" t="s">
        <v>1167</v>
      </c>
      <c r="C2214" s="6" t="s">
        <v>5388</v>
      </c>
      <c r="D2214" s="6" t="s">
        <v>1169</v>
      </c>
      <c r="E2214" s="5">
        <v>696</v>
      </c>
      <c r="F2214" s="6">
        <v>81.8</v>
      </c>
      <c r="G2214" s="1">
        <v>0.88200000000000001</v>
      </c>
      <c r="H2214">
        <v>1.26</v>
      </c>
      <c r="I2214">
        <v>1.2809999999999999</v>
      </c>
      <c r="J2214">
        <v>1.2</v>
      </c>
      <c r="K2214">
        <v>1.2490000000000001</v>
      </c>
      <c r="L2214" s="1">
        <v>7</v>
      </c>
      <c r="M2214">
        <v>7</v>
      </c>
      <c r="N2214">
        <v>20</v>
      </c>
      <c r="O2214" s="1">
        <v>20</v>
      </c>
      <c r="P2214">
        <v>16.7</v>
      </c>
      <c r="Q2214">
        <v>20</v>
      </c>
      <c r="R2214">
        <v>16.899999999999999</v>
      </c>
      <c r="S2214">
        <v>20</v>
      </c>
      <c r="T2214">
        <v>24.6</v>
      </c>
      <c r="U2214">
        <v>20</v>
      </c>
      <c r="V2214">
        <v>26.3</v>
      </c>
      <c r="W2214">
        <v>20</v>
      </c>
      <c r="X2214">
        <v>20.3</v>
      </c>
    </row>
    <row r="2215" spans="1:24" x14ac:dyDescent="0.3">
      <c r="A2215" s="6" t="s">
        <v>3792</v>
      </c>
      <c r="B2215" s="52" t="s">
        <v>3791</v>
      </c>
      <c r="C2215" s="6" t="s">
        <v>4610</v>
      </c>
      <c r="D2215" s="6" t="s">
        <v>3793</v>
      </c>
      <c r="E2215" s="5">
        <v>298</v>
      </c>
      <c r="F2215" s="6">
        <v>33.799999999999997</v>
      </c>
      <c r="G2215" s="1">
        <v>0.97899999999999998</v>
      </c>
      <c r="H2215">
        <v>1.0169999999999999</v>
      </c>
      <c r="I2215">
        <v>0.93400000000000005</v>
      </c>
      <c r="J2215">
        <v>0.88900000000000001</v>
      </c>
      <c r="K2215">
        <v>0.98599999999999999</v>
      </c>
      <c r="L2215" s="1">
        <v>3</v>
      </c>
      <c r="M2215">
        <v>4</v>
      </c>
      <c r="N2215">
        <v>9</v>
      </c>
      <c r="O2215" s="1">
        <v>8</v>
      </c>
      <c r="P2215">
        <v>5</v>
      </c>
      <c r="Q2215">
        <v>8</v>
      </c>
      <c r="R2215">
        <v>2.8</v>
      </c>
      <c r="S2215">
        <v>8</v>
      </c>
      <c r="T2215">
        <v>2.1</v>
      </c>
      <c r="U2215">
        <v>8</v>
      </c>
      <c r="V2215">
        <v>4.5</v>
      </c>
      <c r="W2215">
        <v>8</v>
      </c>
      <c r="X2215">
        <v>4.7</v>
      </c>
    </row>
    <row r="2216" spans="1:24" x14ac:dyDescent="0.3">
      <c r="A2216" s="6" t="s">
        <v>21371</v>
      </c>
      <c r="B2216" s="52" t="s">
        <v>217</v>
      </c>
      <c r="C2216" s="6" t="s">
        <v>21373</v>
      </c>
      <c r="D2216" s="6" t="s">
        <v>21372</v>
      </c>
      <c r="E2216" s="5">
        <v>285</v>
      </c>
      <c r="F2216" s="6">
        <v>32.700000000000003</v>
      </c>
      <c r="G2216" s="1">
        <v>0.94099999999999995</v>
      </c>
      <c r="H2216">
        <v>1.087</v>
      </c>
      <c r="I2216">
        <v>1.1299999999999999</v>
      </c>
      <c r="J2216">
        <v>0.94799999999999995</v>
      </c>
      <c r="K2216">
        <v>1.1539999999999999</v>
      </c>
      <c r="L2216" s="1">
        <v>3</v>
      </c>
      <c r="M2216">
        <v>4</v>
      </c>
      <c r="N2216">
        <v>6</v>
      </c>
      <c r="O2216" s="1">
        <v>5</v>
      </c>
      <c r="P2216">
        <v>2.5</v>
      </c>
      <c r="Q2216">
        <v>5</v>
      </c>
      <c r="R2216">
        <v>2.4</v>
      </c>
      <c r="S2216">
        <v>5</v>
      </c>
      <c r="T2216">
        <v>8.8000000000000007</v>
      </c>
      <c r="U2216">
        <v>5</v>
      </c>
      <c r="V2216">
        <v>2.2999999999999998</v>
      </c>
      <c r="W2216">
        <v>5</v>
      </c>
      <c r="X2216">
        <v>6.4</v>
      </c>
    </row>
    <row r="2217" spans="1:24" x14ac:dyDescent="0.3">
      <c r="A2217" s="6" t="s">
        <v>21374</v>
      </c>
      <c r="B2217" s="52" t="s">
        <v>10471</v>
      </c>
      <c r="C2217" s="6" t="s">
        <v>21376</v>
      </c>
      <c r="D2217" s="6" t="s">
        <v>21375</v>
      </c>
      <c r="E2217" s="5">
        <v>2241</v>
      </c>
      <c r="F2217" s="6">
        <v>248.5</v>
      </c>
      <c r="G2217" s="1">
        <v>0.82299999999999995</v>
      </c>
      <c r="H2217">
        <v>0.74299999999999999</v>
      </c>
      <c r="I2217">
        <v>0.80200000000000005</v>
      </c>
      <c r="J2217">
        <v>0.68600000000000005</v>
      </c>
      <c r="K2217">
        <v>0.98599999999999999</v>
      </c>
      <c r="L2217" s="1">
        <v>2</v>
      </c>
      <c r="M2217">
        <v>2</v>
      </c>
      <c r="N2217">
        <v>2</v>
      </c>
      <c r="O2217" s="1">
        <v>2</v>
      </c>
      <c r="P2217">
        <v>0.8</v>
      </c>
      <c r="Q2217">
        <v>2</v>
      </c>
      <c r="R2217">
        <v>3.9</v>
      </c>
      <c r="S2217">
        <v>2</v>
      </c>
      <c r="T2217">
        <v>1.7</v>
      </c>
      <c r="U2217">
        <v>2</v>
      </c>
      <c r="V2217">
        <v>10.5</v>
      </c>
      <c r="W2217">
        <v>2</v>
      </c>
      <c r="X2217">
        <v>5.5</v>
      </c>
    </row>
    <row r="2218" spans="1:24" x14ac:dyDescent="0.3">
      <c r="A2218" s="6" t="s">
        <v>2296</v>
      </c>
      <c r="B2218" s="52" t="s">
        <v>2295</v>
      </c>
      <c r="D2218" s="6" t="s">
        <v>2297</v>
      </c>
      <c r="E2218" s="5">
        <v>462</v>
      </c>
      <c r="F2218" s="6">
        <v>50.6</v>
      </c>
      <c r="G2218" s="1">
        <v>0.85499999999999998</v>
      </c>
      <c r="H2218">
        <v>1.234</v>
      </c>
      <c r="I2218">
        <v>1.2250000000000001</v>
      </c>
      <c r="J2218">
        <v>1.1890000000000001</v>
      </c>
      <c r="K2218">
        <v>1.1259999999999999</v>
      </c>
      <c r="L2218" s="1">
        <v>9</v>
      </c>
      <c r="M2218">
        <v>9</v>
      </c>
      <c r="N2218">
        <v>12</v>
      </c>
      <c r="O2218" s="1">
        <v>12</v>
      </c>
      <c r="P2218">
        <v>7.9</v>
      </c>
      <c r="Q2218">
        <v>12</v>
      </c>
      <c r="R2218">
        <v>13.1</v>
      </c>
      <c r="S2218">
        <v>12</v>
      </c>
      <c r="T2218">
        <v>8.1999999999999993</v>
      </c>
      <c r="U2218">
        <v>12</v>
      </c>
      <c r="V2218">
        <v>11.3</v>
      </c>
      <c r="W2218">
        <v>12</v>
      </c>
      <c r="X2218">
        <v>13.7</v>
      </c>
    </row>
    <row r="2219" spans="1:24" x14ac:dyDescent="0.3">
      <c r="A2219" s="6" t="s">
        <v>21377</v>
      </c>
      <c r="B2219" s="52" t="s">
        <v>93</v>
      </c>
      <c r="C2219" s="6" t="s">
        <v>21379</v>
      </c>
      <c r="D2219" s="6" t="s">
        <v>21378</v>
      </c>
      <c r="E2219" s="5">
        <v>452</v>
      </c>
      <c r="F2219" s="6">
        <v>47.1</v>
      </c>
      <c r="G2219" s="1">
        <v>0.98</v>
      </c>
      <c r="H2219">
        <v>0.95199999999999996</v>
      </c>
      <c r="I2219">
        <v>0.88</v>
      </c>
      <c r="J2219">
        <v>0.81499999999999995</v>
      </c>
      <c r="K2219">
        <v>0.94299999999999995</v>
      </c>
      <c r="L2219" s="1">
        <v>9</v>
      </c>
      <c r="M2219">
        <v>9</v>
      </c>
      <c r="N2219">
        <v>19</v>
      </c>
      <c r="O2219" s="1">
        <v>19</v>
      </c>
      <c r="P2219">
        <v>5.4</v>
      </c>
      <c r="Q2219">
        <v>19</v>
      </c>
      <c r="R2219">
        <v>13.4</v>
      </c>
      <c r="S2219">
        <v>19</v>
      </c>
      <c r="T2219">
        <v>16.8</v>
      </c>
      <c r="U2219">
        <v>19</v>
      </c>
      <c r="V2219">
        <v>33.200000000000003</v>
      </c>
      <c r="W2219">
        <v>19</v>
      </c>
      <c r="X2219">
        <v>9.6</v>
      </c>
    </row>
    <row r="2220" spans="1:24" x14ac:dyDescent="0.3">
      <c r="A2220" s="6" t="s">
        <v>21380</v>
      </c>
      <c r="B2220" s="52" t="s">
        <v>10473</v>
      </c>
      <c r="C2220" s="6" t="s">
        <v>21382</v>
      </c>
      <c r="D2220" s="6" t="s">
        <v>21381</v>
      </c>
      <c r="E2220" s="5">
        <v>248</v>
      </c>
      <c r="F2220" s="6">
        <v>28.3</v>
      </c>
      <c r="G2220" s="1">
        <v>0.995</v>
      </c>
      <c r="H2220">
        <v>0.98299999999999998</v>
      </c>
      <c r="I2220">
        <v>0.86799999999999999</v>
      </c>
      <c r="J2220">
        <v>0.77400000000000002</v>
      </c>
      <c r="K2220">
        <v>0.83699999999999997</v>
      </c>
      <c r="L2220" s="1">
        <v>6</v>
      </c>
      <c r="M2220">
        <v>6</v>
      </c>
      <c r="N2220">
        <v>8</v>
      </c>
      <c r="O2220" s="1">
        <v>7</v>
      </c>
      <c r="P2220">
        <v>3.8</v>
      </c>
      <c r="Q2220">
        <v>8</v>
      </c>
      <c r="R2220">
        <v>12.4</v>
      </c>
      <c r="S2220">
        <v>7</v>
      </c>
      <c r="T2220">
        <v>13</v>
      </c>
      <c r="U2220">
        <v>7</v>
      </c>
      <c r="V2220">
        <v>20.2</v>
      </c>
      <c r="W2220">
        <v>8</v>
      </c>
      <c r="X2220">
        <v>10.6</v>
      </c>
    </row>
    <row r="2221" spans="1:24" x14ac:dyDescent="0.3">
      <c r="A2221" s="6" t="s">
        <v>21383</v>
      </c>
      <c r="B2221" s="52" t="s">
        <v>10475</v>
      </c>
      <c r="C2221" s="6" t="s">
        <v>21385</v>
      </c>
      <c r="D2221" s="6" t="s">
        <v>21384</v>
      </c>
      <c r="E2221" s="5">
        <v>212</v>
      </c>
      <c r="F2221" s="6">
        <v>24.8</v>
      </c>
      <c r="G2221" s="1">
        <v>1.0249999999999999</v>
      </c>
      <c r="H2221">
        <v>1.083</v>
      </c>
      <c r="I2221">
        <v>1.4570000000000001</v>
      </c>
      <c r="J2221">
        <v>1.5069999999999999</v>
      </c>
      <c r="K2221">
        <v>1.3959999999999999</v>
      </c>
      <c r="L2221" s="1">
        <v>3</v>
      </c>
      <c r="M2221">
        <v>3</v>
      </c>
      <c r="N2221">
        <v>3</v>
      </c>
      <c r="O2221" s="1">
        <v>3</v>
      </c>
      <c r="P2221">
        <v>1.5</v>
      </c>
      <c r="Q2221">
        <v>3</v>
      </c>
      <c r="R2221">
        <v>4.3</v>
      </c>
      <c r="S2221">
        <v>3</v>
      </c>
      <c r="T2221">
        <v>9.3000000000000007</v>
      </c>
      <c r="U2221">
        <v>3</v>
      </c>
      <c r="V2221">
        <v>6.2</v>
      </c>
      <c r="W2221">
        <v>3</v>
      </c>
      <c r="X2221">
        <v>8.8000000000000007</v>
      </c>
    </row>
    <row r="2222" spans="1:24" x14ac:dyDescent="0.3">
      <c r="A2222" s="6" t="s">
        <v>21386</v>
      </c>
      <c r="B2222" s="52" t="s">
        <v>10477</v>
      </c>
      <c r="C2222" s="6" t="s">
        <v>5456</v>
      </c>
      <c r="D2222" s="6" t="s">
        <v>21387</v>
      </c>
      <c r="E2222" s="5">
        <v>392</v>
      </c>
      <c r="F2222" s="6">
        <v>44.1</v>
      </c>
      <c r="G2222" s="1">
        <v>1.038</v>
      </c>
      <c r="H2222">
        <v>0.93300000000000005</v>
      </c>
      <c r="I2222">
        <v>1.0169999999999999</v>
      </c>
      <c r="J2222">
        <v>1.002</v>
      </c>
      <c r="K2222">
        <v>0.84499999999999997</v>
      </c>
      <c r="L2222" s="1">
        <v>16</v>
      </c>
      <c r="M2222">
        <v>16</v>
      </c>
      <c r="N2222">
        <v>43</v>
      </c>
      <c r="O2222" s="1">
        <v>41</v>
      </c>
      <c r="P2222">
        <v>6.4</v>
      </c>
      <c r="Q2222">
        <v>41</v>
      </c>
      <c r="R2222">
        <v>11.9</v>
      </c>
      <c r="S2222">
        <v>41</v>
      </c>
      <c r="T2222">
        <v>10.5</v>
      </c>
      <c r="U2222">
        <v>41</v>
      </c>
      <c r="V2222">
        <v>9.8000000000000007</v>
      </c>
      <c r="W2222">
        <v>41</v>
      </c>
      <c r="X2222">
        <v>11.6</v>
      </c>
    </row>
    <row r="2223" spans="1:24" x14ac:dyDescent="0.3">
      <c r="A2223" s="6" t="s">
        <v>21388</v>
      </c>
      <c r="B2223" s="52" t="s">
        <v>303</v>
      </c>
      <c r="C2223" s="6" t="s">
        <v>21390</v>
      </c>
      <c r="D2223" s="6" t="s">
        <v>21389</v>
      </c>
      <c r="E2223" s="5">
        <v>430</v>
      </c>
      <c r="F2223" s="6">
        <v>47.5</v>
      </c>
      <c r="G2223" s="1">
        <v>1.0369999999999999</v>
      </c>
      <c r="H2223">
        <v>0.95699999999999996</v>
      </c>
      <c r="I2223">
        <v>1.026</v>
      </c>
      <c r="J2223">
        <v>1.024</v>
      </c>
      <c r="K2223">
        <v>0.83499999999999996</v>
      </c>
      <c r="L2223" s="1">
        <v>13</v>
      </c>
      <c r="M2223">
        <v>13</v>
      </c>
      <c r="N2223">
        <v>32</v>
      </c>
      <c r="O2223" s="1">
        <v>32</v>
      </c>
      <c r="P2223">
        <v>4.4000000000000004</v>
      </c>
      <c r="Q2223">
        <v>32</v>
      </c>
      <c r="R2223">
        <v>11.5</v>
      </c>
      <c r="S2223">
        <v>32</v>
      </c>
      <c r="T2223">
        <v>9.9</v>
      </c>
      <c r="U2223">
        <v>32</v>
      </c>
      <c r="V2223">
        <v>10</v>
      </c>
      <c r="W2223">
        <v>32</v>
      </c>
      <c r="X2223">
        <v>11.5</v>
      </c>
    </row>
    <row r="2224" spans="1:24" x14ac:dyDescent="0.3">
      <c r="A2224" s="6" t="s">
        <v>4154</v>
      </c>
      <c r="B2224" s="52" t="s">
        <v>4153</v>
      </c>
      <c r="C2224" s="6" t="s">
        <v>4505</v>
      </c>
      <c r="D2224" s="6" t="s">
        <v>4155</v>
      </c>
      <c r="E2224" s="5">
        <v>319</v>
      </c>
      <c r="F2224" s="6">
        <v>35.6</v>
      </c>
      <c r="G2224" s="1">
        <v>1.0149999999999999</v>
      </c>
      <c r="H2224">
        <v>0.879</v>
      </c>
      <c r="I2224">
        <v>0.66400000000000003</v>
      </c>
      <c r="J2224">
        <v>0.59799999999999998</v>
      </c>
      <c r="K2224">
        <v>0.65</v>
      </c>
      <c r="L2224" s="1">
        <v>8</v>
      </c>
      <c r="M2224">
        <v>8</v>
      </c>
      <c r="N2224">
        <v>14</v>
      </c>
      <c r="O2224" s="1">
        <v>14</v>
      </c>
      <c r="P2224">
        <v>8.6999999999999993</v>
      </c>
      <c r="Q2224">
        <v>14</v>
      </c>
      <c r="R2224">
        <v>8.6999999999999993</v>
      </c>
      <c r="S2224">
        <v>14</v>
      </c>
      <c r="T2224">
        <v>11.8</v>
      </c>
      <c r="U2224">
        <v>14</v>
      </c>
      <c r="V2224">
        <v>13.7</v>
      </c>
      <c r="W2224">
        <v>14</v>
      </c>
      <c r="X2224">
        <v>6.3</v>
      </c>
    </row>
    <row r="2225" spans="1:24" x14ac:dyDescent="0.3">
      <c r="A2225" s="6" t="s">
        <v>21391</v>
      </c>
      <c r="B2225" s="52" t="s">
        <v>488</v>
      </c>
      <c r="C2225" s="6" t="s">
        <v>21393</v>
      </c>
      <c r="D2225" s="6" t="s">
        <v>21392</v>
      </c>
      <c r="E2225" s="5">
        <v>621</v>
      </c>
      <c r="F2225" s="6">
        <v>67.599999999999994</v>
      </c>
      <c r="G2225" s="1">
        <v>0.99299999999999999</v>
      </c>
      <c r="H2225">
        <v>0.92900000000000005</v>
      </c>
      <c r="I2225">
        <v>1.2070000000000001</v>
      </c>
      <c r="J2225">
        <v>1.2589999999999999</v>
      </c>
      <c r="K2225">
        <v>1.173</v>
      </c>
      <c r="L2225" s="1">
        <v>4</v>
      </c>
      <c r="M2225">
        <v>4</v>
      </c>
      <c r="N2225">
        <v>5</v>
      </c>
      <c r="O2225" s="1">
        <v>4</v>
      </c>
      <c r="P2225">
        <v>4.9000000000000004</v>
      </c>
      <c r="Q2225">
        <v>5</v>
      </c>
      <c r="R2225">
        <v>2.8</v>
      </c>
      <c r="S2225">
        <v>4</v>
      </c>
      <c r="T2225">
        <v>0.5</v>
      </c>
      <c r="U2225">
        <v>4</v>
      </c>
      <c r="V2225">
        <v>6.2</v>
      </c>
      <c r="W2225">
        <v>5</v>
      </c>
      <c r="X2225">
        <v>18.100000000000001</v>
      </c>
    </row>
    <row r="2226" spans="1:24" x14ac:dyDescent="0.3">
      <c r="A2226" s="6" t="s">
        <v>21394</v>
      </c>
      <c r="B2226" s="52" t="s">
        <v>10479</v>
      </c>
      <c r="D2226" s="6" t="s">
        <v>21395</v>
      </c>
      <c r="E2226" s="5">
        <v>710</v>
      </c>
      <c r="F2226" s="6">
        <v>80.099999999999994</v>
      </c>
      <c r="G2226" s="1">
        <v>1.034</v>
      </c>
      <c r="H2226">
        <v>1.099</v>
      </c>
      <c r="I2226">
        <v>1.2330000000000001</v>
      </c>
      <c r="J2226">
        <v>1.4530000000000001</v>
      </c>
      <c r="K2226">
        <v>1.0940000000000001</v>
      </c>
      <c r="L2226" s="1">
        <v>2</v>
      </c>
      <c r="M2226">
        <v>2</v>
      </c>
      <c r="N2226">
        <v>2</v>
      </c>
      <c r="O2226" s="1">
        <v>2</v>
      </c>
      <c r="P2226">
        <v>16.2</v>
      </c>
      <c r="Q2226">
        <v>2</v>
      </c>
      <c r="R2226">
        <v>1.6</v>
      </c>
      <c r="S2226">
        <v>2</v>
      </c>
      <c r="T2226">
        <v>22.6</v>
      </c>
      <c r="U2226">
        <v>2</v>
      </c>
      <c r="V2226">
        <v>7.1</v>
      </c>
      <c r="W2226">
        <v>2</v>
      </c>
      <c r="X2226">
        <v>1</v>
      </c>
    </row>
    <row r="2227" spans="1:24" x14ac:dyDescent="0.3">
      <c r="A2227" s="6" t="s">
        <v>2781</v>
      </c>
      <c r="B2227" s="52" t="s">
        <v>2780</v>
      </c>
      <c r="C2227" s="6" t="s">
        <v>4919</v>
      </c>
      <c r="D2227" s="6" t="s">
        <v>2782</v>
      </c>
      <c r="E2227" s="5">
        <v>931</v>
      </c>
      <c r="F2227" s="6">
        <v>103.3</v>
      </c>
      <c r="G2227" s="1">
        <v>0.92800000000000005</v>
      </c>
      <c r="H2227">
        <v>0.99199999999999999</v>
      </c>
      <c r="I2227">
        <v>0.96199999999999997</v>
      </c>
      <c r="J2227">
        <v>1.012</v>
      </c>
      <c r="K2227">
        <v>0.92500000000000004</v>
      </c>
      <c r="L2227" s="1">
        <v>5</v>
      </c>
      <c r="M2227">
        <v>5</v>
      </c>
      <c r="N2227">
        <v>7</v>
      </c>
      <c r="O2227" s="1">
        <v>7</v>
      </c>
      <c r="P2227">
        <v>4.9000000000000004</v>
      </c>
      <c r="Q2227">
        <v>7</v>
      </c>
      <c r="R2227">
        <v>23.3</v>
      </c>
      <c r="S2227">
        <v>7</v>
      </c>
      <c r="T2227">
        <v>24.7</v>
      </c>
      <c r="U2227">
        <v>7</v>
      </c>
      <c r="V2227">
        <v>7</v>
      </c>
      <c r="W2227">
        <v>7</v>
      </c>
      <c r="X2227">
        <v>21</v>
      </c>
    </row>
    <row r="2228" spans="1:24" x14ac:dyDescent="0.3">
      <c r="A2228" s="6" t="s">
        <v>21396</v>
      </c>
      <c r="B2228" s="52" t="s">
        <v>10481</v>
      </c>
      <c r="C2228" s="6" t="s">
        <v>21398</v>
      </c>
      <c r="D2228" s="6" t="s">
        <v>21397</v>
      </c>
      <c r="E2228" s="5">
        <v>259</v>
      </c>
      <c r="F2228" s="6">
        <v>30.2</v>
      </c>
      <c r="G2228" s="1">
        <v>1.018</v>
      </c>
      <c r="H2228">
        <v>1.0569999999999999</v>
      </c>
      <c r="I2228">
        <v>1.034</v>
      </c>
      <c r="J2228">
        <v>1.079</v>
      </c>
      <c r="K2228">
        <v>1.0449999999999999</v>
      </c>
      <c r="L2228" s="1">
        <v>6</v>
      </c>
      <c r="M2228">
        <v>6</v>
      </c>
      <c r="N2228">
        <v>8</v>
      </c>
      <c r="O2228" s="1">
        <v>8</v>
      </c>
      <c r="P2228">
        <v>7</v>
      </c>
      <c r="Q2228">
        <v>8</v>
      </c>
      <c r="R2228">
        <v>14.1</v>
      </c>
      <c r="S2228">
        <v>8</v>
      </c>
      <c r="T2228">
        <v>10.3</v>
      </c>
      <c r="U2228">
        <v>8</v>
      </c>
      <c r="V2228">
        <v>13.6</v>
      </c>
      <c r="W2228">
        <v>8</v>
      </c>
      <c r="X2228">
        <v>11.3</v>
      </c>
    </row>
    <row r="2229" spans="1:24" x14ac:dyDescent="0.3">
      <c r="A2229" s="6" t="s">
        <v>21399</v>
      </c>
      <c r="B2229" s="52" t="s">
        <v>10483</v>
      </c>
      <c r="C2229" s="6" t="s">
        <v>21401</v>
      </c>
      <c r="D2229" s="6" t="s">
        <v>21400</v>
      </c>
      <c r="E2229" s="5">
        <v>528</v>
      </c>
      <c r="F2229" s="6">
        <v>58.9</v>
      </c>
      <c r="G2229" s="1">
        <v>0.83499999999999996</v>
      </c>
      <c r="H2229">
        <v>0.64800000000000002</v>
      </c>
      <c r="I2229">
        <v>0.60699999999999998</v>
      </c>
      <c r="J2229">
        <v>0.72099999999999997</v>
      </c>
      <c r="K2229">
        <v>0.97499999999999998</v>
      </c>
      <c r="L2229" s="1">
        <v>1</v>
      </c>
      <c r="M2229">
        <v>1</v>
      </c>
      <c r="N2229">
        <v>1</v>
      </c>
      <c r="O2229" s="1">
        <v>1</v>
      </c>
      <c r="P2229" t="s">
        <v>5</v>
      </c>
      <c r="Q2229">
        <v>1</v>
      </c>
      <c r="R2229" t="s">
        <v>5</v>
      </c>
      <c r="S2229">
        <v>1</v>
      </c>
      <c r="T2229" t="s">
        <v>5</v>
      </c>
      <c r="U2229">
        <v>1</v>
      </c>
      <c r="V2229" t="s">
        <v>5</v>
      </c>
      <c r="W2229">
        <v>1</v>
      </c>
      <c r="X2229" t="s">
        <v>5</v>
      </c>
    </row>
    <row r="2230" spans="1:24" x14ac:dyDescent="0.3">
      <c r="A2230" s="6" t="s">
        <v>2928</v>
      </c>
      <c r="B2230" s="52" t="s">
        <v>2927</v>
      </c>
      <c r="C2230" s="6" t="s">
        <v>4874</v>
      </c>
      <c r="D2230" s="6" t="s">
        <v>2929</v>
      </c>
      <c r="E2230" s="5">
        <v>446</v>
      </c>
      <c r="F2230" s="6">
        <v>50.4</v>
      </c>
      <c r="G2230" s="1">
        <v>0.81200000000000006</v>
      </c>
      <c r="H2230">
        <v>0.88300000000000001</v>
      </c>
      <c r="I2230">
        <v>0.49299999999999999</v>
      </c>
      <c r="J2230">
        <v>0.35599999999999998</v>
      </c>
      <c r="K2230">
        <v>0.69</v>
      </c>
      <c r="L2230" s="1">
        <v>7</v>
      </c>
      <c r="M2230">
        <v>7</v>
      </c>
      <c r="N2230">
        <v>16</v>
      </c>
      <c r="O2230" s="1">
        <v>16</v>
      </c>
      <c r="P2230">
        <v>5.0999999999999996</v>
      </c>
      <c r="Q2230">
        <v>16</v>
      </c>
      <c r="R2230">
        <v>9.6</v>
      </c>
      <c r="S2230">
        <v>16</v>
      </c>
      <c r="T2230">
        <v>13.8</v>
      </c>
      <c r="U2230">
        <v>16</v>
      </c>
      <c r="V2230">
        <v>34.5</v>
      </c>
      <c r="W2230">
        <v>16</v>
      </c>
      <c r="X2230">
        <v>16.5</v>
      </c>
    </row>
    <row r="2231" spans="1:24" x14ac:dyDescent="0.3">
      <c r="A2231" s="6" t="s">
        <v>2488</v>
      </c>
      <c r="B2231" s="52" t="s">
        <v>2487</v>
      </c>
      <c r="C2231" s="6" t="s">
        <v>5007</v>
      </c>
      <c r="D2231" s="6" t="s">
        <v>2489</v>
      </c>
      <c r="E2231" s="5">
        <v>1502</v>
      </c>
      <c r="F2231" s="6">
        <v>164.1</v>
      </c>
      <c r="G2231" s="1">
        <v>1.012</v>
      </c>
      <c r="H2231">
        <v>1.25</v>
      </c>
      <c r="I2231">
        <v>1.1140000000000001</v>
      </c>
      <c r="J2231">
        <v>1.0780000000000001</v>
      </c>
      <c r="K2231">
        <v>0.997</v>
      </c>
      <c r="L2231" s="1">
        <v>6</v>
      </c>
      <c r="M2231">
        <v>6</v>
      </c>
      <c r="N2231">
        <v>8</v>
      </c>
      <c r="O2231" s="1">
        <v>8</v>
      </c>
      <c r="P2231">
        <v>4.3</v>
      </c>
      <c r="Q2231">
        <v>8</v>
      </c>
      <c r="R2231">
        <v>12.5</v>
      </c>
      <c r="S2231">
        <v>8</v>
      </c>
      <c r="T2231">
        <v>15.8</v>
      </c>
      <c r="U2231">
        <v>8</v>
      </c>
      <c r="V2231">
        <v>19</v>
      </c>
      <c r="W2231">
        <v>8</v>
      </c>
      <c r="X2231">
        <v>16.600000000000001</v>
      </c>
    </row>
    <row r="2232" spans="1:24" x14ac:dyDescent="0.3">
      <c r="A2232" s="6" t="s">
        <v>21402</v>
      </c>
      <c r="B2232" s="52" t="s">
        <v>10485</v>
      </c>
      <c r="C2232" s="6" t="s">
        <v>21404</v>
      </c>
      <c r="D2232" s="6" t="s">
        <v>21403</v>
      </c>
      <c r="E2232" s="5">
        <v>474</v>
      </c>
      <c r="F2232" s="6">
        <v>52.3</v>
      </c>
      <c r="G2232" s="1">
        <v>1.0589999999999999</v>
      </c>
      <c r="H2232">
        <v>1.0529999999999999</v>
      </c>
      <c r="I2232">
        <v>1</v>
      </c>
      <c r="J2232">
        <v>0.90600000000000003</v>
      </c>
      <c r="K2232">
        <v>0.74299999999999999</v>
      </c>
      <c r="L2232" s="1">
        <v>1</v>
      </c>
      <c r="M2232">
        <v>1</v>
      </c>
      <c r="N2232">
        <v>1</v>
      </c>
      <c r="O2232" s="1">
        <v>1</v>
      </c>
      <c r="P2232" t="s">
        <v>5</v>
      </c>
      <c r="Q2232">
        <v>1</v>
      </c>
      <c r="R2232" t="s">
        <v>5</v>
      </c>
      <c r="S2232">
        <v>1</v>
      </c>
      <c r="T2232" t="s">
        <v>5</v>
      </c>
      <c r="U2232">
        <v>1</v>
      </c>
      <c r="V2232" t="s">
        <v>5</v>
      </c>
      <c r="W2232">
        <v>1</v>
      </c>
      <c r="X2232" t="s">
        <v>5</v>
      </c>
    </row>
    <row r="2233" spans="1:24" x14ac:dyDescent="0.3">
      <c r="A2233" s="6" t="s">
        <v>21405</v>
      </c>
      <c r="B2233" s="52" t="s">
        <v>523</v>
      </c>
      <c r="C2233" s="6" t="s">
        <v>21407</v>
      </c>
      <c r="D2233" s="6" t="s">
        <v>21406</v>
      </c>
      <c r="E2233" s="5">
        <v>727</v>
      </c>
      <c r="F2233" s="6">
        <v>80.8</v>
      </c>
      <c r="G2233" s="1">
        <v>1.0029999999999999</v>
      </c>
      <c r="H2233">
        <v>1.089</v>
      </c>
      <c r="I2233">
        <v>1.2669999999999999</v>
      </c>
      <c r="J2233">
        <v>1.3919999999999999</v>
      </c>
      <c r="K2233">
        <v>1.131</v>
      </c>
      <c r="L2233" s="1">
        <v>17</v>
      </c>
      <c r="M2233">
        <v>17</v>
      </c>
      <c r="N2233">
        <v>24</v>
      </c>
      <c r="O2233" s="1">
        <v>24</v>
      </c>
      <c r="P2233">
        <v>6</v>
      </c>
      <c r="Q2233">
        <v>24</v>
      </c>
      <c r="R2233">
        <v>8.6</v>
      </c>
      <c r="S2233">
        <v>24</v>
      </c>
      <c r="T2233">
        <v>18.600000000000001</v>
      </c>
      <c r="U2233">
        <v>24</v>
      </c>
      <c r="V2233">
        <v>21.7</v>
      </c>
      <c r="W2233">
        <v>24</v>
      </c>
      <c r="X2233">
        <v>13.6</v>
      </c>
    </row>
    <row r="2234" spans="1:24" x14ac:dyDescent="0.3">
      <c r="A2234" s="6" t="s">
        <v>21408</v>
      </c>
      <c r="B2234" s="52" t="s">
        <v>10487</v>
      </c>
      <c r="D2234" s="6" t="s">
        <v>21409</v>
      </c>
      <c r="E2234" s="5">
        <v>705</v>
      </c>
      <c r="F2234" s="6">
        <v>76.3</v>
      </c>
      <c r="G2234" s="1">
        <v>0.98599999999999999</v>
      </c>
      <c r="H2234">
        <v>1.0189999999999999</v>
      </c>
      <c r="I2234">
        <v>1.0740000000000001</v>
      </c>
      <c r="J2234">
        <v>1.0289999999999999</v>
      </c>
      <c r="K2234">
        <v>0.94199999999999995</v>
      </c>
      <c r="L2234" s="1">
        <v>13</v>
      </c>
      <c r="M2234">
        <v>13</v>
      </c>
      <c r="N2234">
        <v>19</v>
      </c>
      <c r="O2234" s="1">
        <v>19</v>
      </c>
      <c r="P2234">
        <v>8.1</v>
      </c>
      <c r="Q2234">
        <v>19</v>
      </c>
      <c r="R2234">
        <v>15.9</v>
      </c>
      <c r="S2234">
        <v>19</v>
      </c>
      <c r="T2234">
        <v>17.2</v>
      </c>
      <c r="U2234">
        <v>19</v>
      </c>
      <c r="V2234">
        <v>8.8000000000000007</v>
      </c>
      <c r="W2234">
        <v>19</v>
      </c>
      <c r="X2234">
        <v>13.2</v>
      </c>
    </row>
    <row r="2235" spans="1:24" x14ac:dyDescent="0.3">
      <c r="A2235" s="6" t="s">
        <v>3567</v>
      </c>
      <c r="B2235" s="52" t="s">
        <v>3566</v>
      </c>
      <c r="C2235" s="6" t="s">
        <v>4680</v>
      </c>
      <c r="D2235" s="6" t="s">
        <v>3568</v>
      </c>
      <c r="E2235" s="5">
        <v>558</v>
      </c>
      <c r="F2235" s="6">
        <v>63.1</v>
      </c>
      <c r="G2235" s="1">
        <v>1.044</v>
      </c>
      <c r="H2235">
        <v>0.81</v>
      </c>
      <c r="I2235">
        <v>0.78700000000000003</v>
      </c>
      <c r="J2235">
        <v>0.75600000000000001</v>
      </c>
      <c r="K2235">
        <v>0.61399999999999999</v>
      </c>
      <c r="L2235" s="1">
        <v>18</v>
      </c>
      <c r="M2235">
        <v>18</v>
      </c>
      <c r="N2235">
        <v>134</v>
      </c>
      <c r="O2235" s="1">
        <v>123</v>
      </c>
      <c r="P2235">
        <v>6.1</v>
      </c>
      <c r="Q2235">
        <v>123</v>
      </c>
      <c r="R2235">
        <v>11.8</v>
      </c>
      <c r="S2235">
        <v>123</v>
      </c>
      <c r="T2235">
        <v>11.3</v>
      </c>
      <c r="U2235">
        <v>123</v>
      </c>
      <c r="V2235">
        <v>12.1</v>
      </c>
      <c r="W2235">
        <v>123</v>
      </c>
      <c r="X2235">
        <v>18.8</v>
      </c>
    </row>
    <row r="2236" spans="1:24" x14ac:dyDescent="0.3">
      <c r="A2236" s="6" t="s">
        <v>21410</v>
      </c>
      <c r="B2236" s="52" t="s">
        <v>10489</v>
      </c>
      <c r="C2236" s="6" t="s">
        <v>21412</v>
      </c>
      <c r="D2236" s="6" t="s">
        <v>21411</v>
      </c>
      <c r="E2236" s="5">
        <v>476</v>
      </c>
      <c r="F2236" s="6">
        <v>52.2</v>
      </c>
      <c r="G2236" s="1">
        <v>1.0409999999999999</v>
      </c>
      <c r="H2236">
        <v>1.0569999999999999</v>
      </c>
      <c r="I2236">
        <v>0.97899999999999998</v>
      </c>
      <c r="J2236">
        <v>0.96599999999999997</v>
      </c>
      <c r="K2236">
        <v>0.92400000000000004</v>
      </c>
      <c r="L2236" s="1">
        <v>18</v>
      </c>
      <c r="M2236">
        <v>18</v>
      </c>
      <c r="N2236">
        <v>28</v>
      </c>
      <c r="O2236" s="1">
        <v>28</v>
      </c>
      <c r="P2236">
        <v>5.7</v>
      </c>
      <c r="Q2236">
        <v>28</v>
      </c>
      <c r="R2236">
        <v>10.8</v>
      </c>
      <c r="S2236">
        <v>28</v>
      </c>
      <c r="T2236">
        <v>12.4</v>
      </c>
      <c r="U2236">
        <v>28</v>
      </c>
      <c r="V2236">
        <v>14.2</v>
      </c>
      <c r="W2236">
        <v>28</v>
      </c>
      <c r="X2236">
        <v>9.6</v>
      </c>
    </row>
    <row r="2237" spans="1:24" x14ac:dyDescent="0.3">
      <c r="A2237" s="6" t="s">
        <v>21413</v>
      </c>
      <c r="B2237" s="52" t="s">
        <v>10491</v>
      </c>
      <c r="C2237" s="6" t="s">
        <v>21415</v>
      </c>
      <c r="D2237" s="6" t="s">
        <v>21414</v>
      </c>
      <c r="E2237" s="5">
        <v>374</v>
      </c>
      <c r="F2237" s="6">
        <v>41.7</v>
      </c>
      <c r="G2237" s="1">
        <v>0.89700000000000002</v>
      </c>
      <c r="H2237">
        <v>1.0449999999999999</v>
      </c>
      <c r="I2237">
        <v>0.68899999999999995</v>
      </c>
      <c r="J2237">
        <v>0.72499999999999998</v>
      </c>
      <c r="K2237">
        <v>0.95499999999999996</v>
      </c>
      <c r="L2237" s="1">
        <v>3</v>
      </c>
      <c r="M2237">
        <v>3</v>
      </c>
      <c r="N2237">
        <v>4</v>
      </c>
      <c r="O2237" s="1">
        <v>4</v>
      </c>
      <c r="P2237">
        <v>3.9</v>
      </c>
      <c r="Q2237">
        <v>4</v>
      </c>
      <c r="R2237">
        <v>15.8</v>
      </c>
      <c r="S2237">
        <v>4</v>
      </c>
      <c r="T2237">
        <v>5.7</v>
      </c>
      <c r="U2237">
        <v>4</v>
      </c>
      <c r="V2237">
        <v>14.5</v>
      </c>
      <c r="W2237">
        <v>4</v>
      </c>
      <c r="X2237">
        <v>8</v>
      </c>
    </row>
    <row r="2238" spans="1:24" x14ac:dyDescent="0.3">
      <c r="A2238" s="6" t="s">
        <v>1389</v>
      </c>
      <c r="B2238" s="52" t="s">
        <v>1388</v>
      </c>
      <c r="D2238" s="6" t="s">
        <v>1390</v>
      </c>
      <c r="E2238" s="5">
        <v>571</v>
      </c>
      <c r="F2238" s="6">
        <v>63.9</v>
      </c>
      <c r="G2238" s="1">
        <v>1.038</v>
      </c>
      <c r="H2238">
        <v>1.03</v>
      </c>
      <c r="I2238">
        <v>1.0609999999999999</v>
      </c>
      <c r="J2238">
        <v>1.1279999999999999</v>
      </c>
      <c r="K2238">
        <v>0.88800000000000001</v>
      </c>
      <c r="L2238" s="1">
        <v>1</v>
      </c>
      <c r="M2238">
        <v>1</v>
      </c>
      <c r="N2238">
        <v>2</v>
      </c>
      <c r="O2238" s="1">
        <v>2</v>
      </c>
      <c r="P2238">
        <v>0.3</v>
      </c>
      <c r="Q2238">
        <v>2</v>
      </c>
      <c r="R2238">
        <v>8.6999999999999993</v>
      </c>
      <c r="S2238">
        <v>2</v>
      </c>
      <c r="T2238">
        <v>18.7</v>
      </c>
      <c r="U2238">
        <v>2</v>
      </c>
      <c r="V2238">
        <v>11.9</v>
      </c>
      <c r="W2238">
        <v>2</v>
      </c>
      <c r="X2238">
        <v>17</v>
      </c>
    </row>
    <row r="2239" spans="1:24" x14ac:dyDescent="0.3">
      <c r="A2239" s="6" t="s">
        <v>21416</v>
      </c>
      <c r="B2239" s="52" t="s">
        <v>521</v>
      </c>
      <c r="D2239" s="6" t="s">
        <v>21417</v>
      </c>
      <c r="E2239" s="5">
        <v>167</v>
      </c>
      <c r="F2239" s="6">
        <v>18.899999999999999</v>
      </c>
      <c r="G2239" s="1">
        <v>0.98599999999999999</v>
      </c>
      <c r="H2239">
        <v>1.083</v>
      </c>
      <c r="I2239">
        <v>1.2549999999999999</v>
      </c>
      <c r="J2239">
        <v>1.383</v>
      </c>
      <c r="K2239">
        <v>1.1080000000000001</v>
      </c>
      <c r="L2239" s="1">
        <v>1</v>
      </c>
      <c r="M2239">
        <v>1</v>
      </c>
      <c r="N2239">
        <v>1</v>
      </c>
      <c r="O2239" s="1">
        <v>1</v>
      </c>
      <c r="P2239" t="s">
        <v>5</v>
      </c>
      <c r="Q2239">
        <v>1</v>
      </c>
      <c r="R2239" t="s">
        <v>5</v>
      </c>
      <c r="S2239">
        <v>1</v>
      </c>
      <c r="T2239" t="s">
        <v>5</v>
      </c>
      <c r="U2239">
        <v>1</v>
      </c>
      <c r="V2239" t="s">
        <v>5</v>
      </c>
      <c r="W2239">
        <v>1</v>
      </c>
      <c r="X2239" t="s">
        <v>5</v>
      </c>
    </row>
    <row r="2240" spans="1:24" x14ac:dyDescent="0.3">
      <c r="A2240" s="6" t="s">
        <v>21418</v>
      </c>
      <c r="B2240" s="52" t="s">
        <v>10493</v>
      </c>
      <c r="C2240" s="6" t="s">
        <v>21420</v>
      </c>
      <c r="D2240" s="6" t="s">
        <v>21419</v>
      </c>
      <c r="E2240" s="5">
        <v>529</v>
      </c>
      <c r="F2240" s="6">
        <v>58.5</v>
      </c>
      <c r="G2240" s="1">
        <v>0.90200000000000002</v>
      </c>
      <c r="H2240">
        <v>1.006</v>
      </c>
      <c r="I2240">
        <v>0.91200000000000003</v>
      </c>
      <c r="J2240">
        <v>0.79700000000000004</v>
      </c>
      <c r="K2240">
        <v>0.83</v>
      </c>
      <c r="L2240" s="1">
        <v>1</v>
      </c>
      <c r="M2240">
        <v>1</v>
      </c>
      <c r="N2240">
        <v>1</v>
      </c>
      <c r="O2240" s="1">
        <v>1</v>
      </c>
      <c r="P2240" t="s">
        <v>5</v>
      </c>
      <c r="Q2240">
        <v>1</v>
      </c>
      <c r="R2240" t="s">
        <v>5</v>
      </c>
      <c r="S2240">
        <v>1</v>
      </c>
      <c r="T2240" t="s">
        <v>5</v>
      </c>
      <c r="U2240">
        <v>1</v>
      </c>
      <c r="V2240" t="s">
        <v>5</v>
      </c>
      <c r="W2240">
        <v>1</v>
      </c>
      <c r="X2240" t="s">
        <v>5</v>
      </c>
    </row>
    <row r="2241" spans="1:24" x14ac:dyDescent="0.3">
      <c r="A2241" s="6" t="s">
        <v>21421</v>
      </c>
      <c r="B2241" s="52" t="s">
        <v>10495</v>
      </c>
      <c r="C2241" s="6" t="s">
        <v>21423</v>
      </c>
      <c r="D2241" s="6" t="s">
        <v>21422</v>
      </c>
      <c r="E2241" s="5">
        <v>320</v>
      </c>
      <c r="F2241" s="6">
        <v>36.6</v>
      </c>
      <c r="G2241" s="1">
        <v>1.036</v>
      </c>
      <c r="H2241">
        <v>0.97</v>
      </c>
      <c r="I2241">
        <v>0.995</v>
      </c>
      <c r="J2241">
        <v>1.1180000000000001</v>
      </c>
      <c r="K2241">
        <v>0.96</v>
      </c>
      <c r="L2241" s="1">
        <v>3</v>
      </c>
      <c r="M2241">
        <v>3</v>
      </c>
      <c r="N2241">
        <v>5</v>
      </c>
      <c r="O2241" s="1">
        <v>5</v>
      </c>
      <c r="P2241">
        <v>1.6</v>
      </c>
      <c r="Q2241">
        <v>5</v>
      </c>
      <c r="R2241">
        <v>10.199999999999999</v>
      </c>
      <c r="S2241">
        <v>5</v>
      </c>
      <c r="T2241">
        <v>4.4000000000000004</v>
      </c>
      <c r="U2241">
        <v>5</v>
      </c>
      <c r="V2241">
        <v>2.9</v>
      </c>
      <c r="W2241">
        <v>5</v>
      </c>
      <c r="X2241">
        <v>5.3</v>
      </c>
    </row>
    <row r="2242" spans="1:24" x14ac:dyDescent="0.3">
      <c r="A2242" s="6" t="s">
        <v>21424</v>
      </c>
      <c r="B2242" s="52" t="s">
        <v>10497</v>
      </c>
      <c r="D2242" s="6" t="s">
        <v>21425</v>
      </c>
      <c r="E2242" s="5">
        <v>471</v>
      </c>
      <c r="F2242" s="6">
        <v>53.3</v>
      </c>
      <c r="G2242" s="1">
        <v>0.98899999999999999</v>
      </c>
      <c r="H2242">
        <v>0.96</v>
      </c>
      <c r="I2242">
        <v>0.93400000000000005</v>
      </c>
      <c r="J2242">
        <v>0.92100000000000004</v>
      </c>
      <c r="K2242">
        <v>0.93799999999999994</v>
      </c>
      <c r="L2242" s="1">
        <v>12</v>
      </c>
      <c r="M2242">
        <v>12</v>
      </c>
      <c r="N2242">
        <v>17</v>
      </c>
      <c r="O2242" s="1">
        <v>17</v>
      </c>
      <c r="P2242">
        <v>9.6</v>
      </c>
      <c r="Q2242">
        <v>17</v>
      </c>
      <c r="R2242">
        <v>10.6</v>
      </c>
      <c r="S2242">
        <v>17</v>
      </c>
      <c r="T2242">
        <v>14</v>
      </c>
      <c r="U2242">
        <v>17</v>
      </c>
      <c r="V2242">
        <v>6.8</v>
      </c>
      <c r="W2242">
        <v>17</v>
      </c>
      <c r="X2242">
        <v>6</v>
      </c>
    </row>
    <row r="2243" spans="1:24" x14ac:dyDescent="0.3">
      <c r="A2243" s="6" t="s">
        <v>21426</v>
      </c>
      <c r="B2243" s="52" t="s">
        <v>10499</v>
      </c>
      <c r="D2243" s="6" t="s">
        <v>21427</v>
      </c>
      <c r="E2243" s="5">
        <v>259</v>
      </c>
      <c r="F2243" s="6">
        <v>29.3</v>
      </c>
      <c r="G2243" s="1">
        <v>0.95199999999999996</v>
      </c>
      <c r="H2243">
        <v>0.88900000000000001</v>
      </c>
      <c r="I2243">
        <v>0.84499999999999997</v>
      </c>
      <c r="J2243">
        <v>0.877</v>
      </c>
      <c r="K2243">
        <v>0.92200000000000004</v>
      </c>
      <c r="L2243" s="1">
        <v>1</v>
      </c>
      <c r="M2243">
        <v>1</v>
      </c>
      <c r="N2243">
        <v>1</v>
      </c>
      <c r="O2243" s="1">
        <v>1</v>
      </c>
      <c r="P2243" t="s">
        <v>5</v>
      </c>
      <c r="Q2243">
        <v>1</v>
      </c>
      <c r="R2243" t="s">
        <v>5</v>
      </c>
      <c r="S2243">
        <v>1</v>
      </c>
      <c r="T2243" t="s">
        <v>5</v>
      </c>
      <c r="U2243">
        <v>1</v>
      </c>
      <c r="V2243" t="s">
        <v>5</v>
      </c>
      <c r="W2243">
        <v>1</v>
      </c>
      <c r="X2243" t="s">
        <v>5</v>
      </c>
    </row>
    <row r="2244" spans="1:24" x14ac:dyDescent="0.3">
      <c r="A2244" s="6" t="s">
        <v>21428</v>
      </c>
      <c r="B2244" s="52" t="s">
        <v>10501</v>
      </c>
      <c r="D2244" s="6" t="s">
        <v>21429</v>
      </c>
      <c r="E2244" s="5">
        <v>157</v>
      </c>
      <c r="F2244" s="6">
        <v>17.600000000000001</v>
      </c>
      <c r="G2244" s="1">
        <v>0.93</v>
      </c>
      <c r="H2244">
        <v>0.93899999999999995</v>
      </c>
      <c r="I2244">
        <v>0.999</v>
      </c>
      <c r="J2244">
        <v>1.0980000000000001</v>
      </c>
      <c r="K2244">
        <v>1.1080000000000001</v>
      </c>
      <c r="L2244" s="1">
        <v>2</v>
      </c>
      <c r="M2244">
        <v>2</v>
      </c>
      <c r="N2244">
        <v>2</v>
      </c>
      <c r="O2244" s="1">
        <v>2</v>
      </c>
      <c r="P2244">
        <v>9.4</v>
      </c>
      <c r="Q2244">
        <v>2</v>
      </c>
      <c r="R2244">
        <v>4.7</v>
      </c>
      <c r="S2244">
        <v>2</v>
      </c>
      <c r="T2244">
        <v>1.2</v>
      </c>
      <c r="U2244">
        <v>2</v>
      </c>
      <c r="V2244">
        <v>8.4</v>
      </c>
      <c r="W2244">
        <v>2</v>
      </c>
      <c r="X2244">
        <v>11.5</v>
      </c>
    </row>
    <row r="2245" spans="1:24" x14ac:dyDescent="0.3">
      <c r="A2245" s="6" t="s">
        <v>21430</v>
      </c>
      <c r="B2245" s="52" t="s">
        <v>10503</v>
      </c>
      <c r="C2245" s="6" t="s">
        <v>21432</v>
      </c>
      <c r="D2245" s="6" t="s">
        <v>21431</v>
      </c>
      <c r="E2245" s="5">
        <v>203</v>
      </c>
      <c r="F2245" s="6">
        <v>22.1</v>
      </c>
      <c r="G2245" s="1">
        <v>0.97</v>
      </c>
      <c r="H2245">
        <v>0.88200000000000001</v>
      </c>
      <c r="I2245">
        <v>0.95799999999999996</v>
      </c>
      <c r="J2245">
        <v>0.92200000000000004</v>
      </c>
      <c r="K2245">
        <v>1.286</v>
      </c>
      <c r="L2245" s="1">
        <v>7</v>
      </c>
      <c r="M2245">
        <v>7</v>
      </c>
      <c r="N2245">
        <v>9</v>
      </c>
      <c r="O2245" s="1">
        <v>9</v>
      </c>
      <c r="P2245">
        <v>6.3</v>
      </c>
      <c r="Q2245">
        <v>9</v>
      </c>
      <c r="R2245">
        <v>9.4</v>
      </c>
      <c r="S2245">
        <v>9</v>
      </c>
      <c r="T2245">
        <v>11.6</v>
      </c>
      <c r="U2245">
        <v>9</v>
      </c>
      <c r="V2245">
        <v>6.1</v>
      </c>
      <c r="W2245">
        <v>9</v>
      </c>
      <c r="X2245">
        <v>11.9</v>
      </c>
    </row>
    <row r="2246" spans="1:24" x14ac:dyDescent="0.3">
      <c r="A2246" s="6" t="s">
        <v>21433</v>
      </c>
      <c r="B2246" s="52" t="s">
        <v>10505</v>
      </c>
      <c r="C2246" s="6" t="s">
        <v>21435</v>
      </c>
      <c r="D2246" s="6" t="s">
        <v>21434</v>
      </c>
      <c r="E2246" s="5">
        <v>197</v>
      </c>
      <c r="F2246" s="6">
        <v>22.2</v>
      </c>
      <c r="G2246" s="1">
        <v>0.96299999999999997</v>
      </c>
      <c r="H2246">
        <v>0.85399999999999998</v>
      </c>
      <c r="I2246">
        <v>0.98399999999999999</v>
      </c>
      <c r="J2246">
        <v>0.91300000000000003</v>
      </c>
      <c r="K2246">
        <v>1.1259999999999999</v>
      </c>
      <c r="L2246" s="1">
        <v>8</v>
      </c>
      <c r="M2246">
        <v>8</v>
      </c>
      <c r="N2246">
        <v>12</v>
      </c>
      <c r="O2246" s="1">
        <v>12</v>
      </c>
      <c r="P2246">
        <v>6.3</v>
      </c>
      <c r="Q2246">
        <v>12</v>
      </c>
      <c r="R2246">
        <v>11.7</v>
      </c>
      <c r="S2246">
        <v>12</v>
      </c>
      <c r="T2246">
        <v>11.3</v>
      </c>
      <c r="U2246">
        <v>12</v>
      </c>
      <c r="V2246">
        <v>6.5</v>
      </c>
      <c r="W2246">
        <v>12</v>
      </c>
      <c r="X2246">
        <v>19.5</v>
      </c>
    </row>
    <row r="2247" spans="1:24" x14ac:dyDescent="0.3">
      <c r="A2247" s="6" t="s">
        <v>21436</v>
      </c>
      <c r="B2247" s="52" t="s">
        <v>10507</v>
      </c>
      <c r="C2247" s="6" t="s">
        <v>21438</v>
      </c>
      <c r="D2247" s="6" t="s">
        <v>21437</v>
      </c>
      <c r="E2247" s="5">
        <v>187</v>
      </c>
      <c r="F2247" s="6">
        <v>21</v>
      </c>
      <c r="G2247" s="1">
        <v>1.05</v>
      </c>
      <c r="H2247">
        <v>1.01</v>
      </c>
      <c r="I2247">
        <v>1.214</v>
      </c>
      <c r="J2247">
        <v>1.3080000000000001</v>
      </c>
      <c r="K2247">
        <v>1.1379999999999999</v>
      </c>
      <c r="L2247" s="1">
        <v>5</v>
      </c>
      <c r="M2247">
        <v>6</v>
      </c>
      <c r="N2247">
        <v>6</v>
      </c>
      <c r="O2247" s="1">
        <v>5</v>
      </c>
      <c r="P2247">
        <v>8.9</v>
      </c>
      <c r="Q2247">
        <v>5</v>
      </c>
      <c r="R2247">
        <v>8</v>
      </c>
      <c r="S2247">
        <v>5</v>
      </c>
      <c r="T2247">
        <v>8.4</v>
      </c>
      <c r="U2247">
        <v>5</v>
      </c>
      <c r="V2247">
        <v>5.3</v>
      </c>
      <c r="W2247">
        <v>5</v>
      </c>
      <c r="X2247">
        <v>6.1</v>
      </c>
    </row>
    <row r="2248" spans="1:24" x14ac:dyDescent="0.3">
      <c r="A2248" s="6" t="s">
        <v>21439</v>
      </c>
      <c r="B2248" s="52" t="s">
        <v>10509</v>
      </c>
      <c r="D2248" s="6" t="s">
        <v>21440</v>
      </c>
      <c r="E2248" s="5">
        <v>486</v>
      </c>
      <c r="F2248" s="6">
        <v>53.5</v>
      </c>
      <c r="G2248" s="1">
        <v>1.0229999999999999</v>
      </c>
      <c r="H2248">
        <v>1.048</v>
      </c>
      <c r="I2248">
        <v>0.88800000000000001</v>
      </c>
      <c r="J2248">
        <v>0.92200000000000004</v>
      </c>
      <c r="K2248">
        <v>1.155</v>
      </c>
      <c r="L2248" s="1">
        <v>1</v>
      </c>
      <c r="M2248">
        <v>1</v>
      </c>
      <c r="N2248">
        <v>2</v>
      </c>
      <c r="O2248" s="1">
        <v>2</v>
      </c>
      <c r="P2248">
        <v>3</v>
      </c>
      <c r="Q2248">
        <v>2</v>
      </c>
      <c r="R2248">
        <v>20.3</v>
      </c>
      <c r="S2248">
        <v>2</v>
      </c>
      <c r="T2248">
        <v>15.5</v>
      </c>
      <c r="U2248">
        <v>2</v>
      </c>
      <c r="V2248">
        <v>2.2000000000000002</v>
      </c>
      <c r="W2248">
        <v>2</v>
      </c>
      <c r="X2248">
        <v>21.2</v>
      </c>
    </row>
    <row r="2249" spans="1:24" x14ac:dyDescent="0.3">
      <c r="A2249" s="6" t="s">
        <v>21441</v>
      </c>
      <c r="B2249" s="52" t="s">
        <v>10511</v>
      </c>
      <c r="C2249" s="6" t="s">
        <v>21443</v>
      </c>
      <c r="D2249" s="6" t="s">
        <v>21442</v>
      </c>
      <c r="E2249" s="5">
        <v>578</v>
      </c>
      <c r="F2249" s="6">
        <v>66.400000000000006</v>
      </c>
      <c r="G2249" s="1">
        <v>0.91800000000000004</v>
      </c>
      <c r="H2249">
        <v>0.92900000000000005</v>
      </c>
      <c r="I2249">
        <v>1.06</v>
      </c>
      <c r="J2249">
        <v>1.07</v>
      </c>
      <c r="K2249">
        <v>0.995</v>
      </c>
      <c r="L2249" s="1">
        <v>7</v>
      </c>
      <c r="M2249">
        <v>7</v>
      </c>
      <c r="N2249">
        <v>8</v>
      </c>
      <c r="O2249" s="1">
        <v>8</v>
      </c>
      <c r="P2249">
        <v>8.1</v>
      </c>
      <c r="Q2249">
        <v>8</v>
      </c>
      <c r="R2249">
        <v>7.1</v>
      </c>
      <c r="S2249">
        <v>8</v>
      </c>
      <c r="T2249">
        <v>19.3</v>
      </c>
      <c r="U2249">
        <v>8</v>
      </c>
      <c r="V2249">
        <v>17.5</v>
      </c>
      <c r="W2249">
        <v>8</v>
      </c>
      <c r="X2249">
        <v>6.2</v>
      </c>
    </row>
    <row r="2250" spans="1:24" x14ac:dyDescent="0.3">
      <c r="A2250" s="6" t="s">
        <v>21444</v>
      </c>
      <c r="B2250" s="52" t="s">
        <v>10513</v>
      </c>
      <c r="C2250" s="6" t="s">
        <v>21446</v>
      </c>
      <c r="D2250" s="6" t="s">
        <v>21445</v>
      </c>
      <c r="E2250" s="5">
        <v>217</v>
      </c>
      <c r="F2250" s="6">
        <v>25.3</v>
      </c>
      <c r="G2250" s="1">
        <v>0.96799999999999997</v>
      </c>
      <c r="H2250">
        <v>0.92800000000000005</v>
      </c>
      <c r="I2250">
        <v>0.79500000000000004</v>
      </c>
      <c r="J2250">
        <v>1.0880000000000001</v>
      </c>
      <c r="K2250">
        <v>0.93899999999999995</v>
      </c>
      <c r="L2250" s="1">
        <v>7</v>
      </c>
      <c r="M2250">
        <v>7</v>
      </c>
      <c r="N2250">
        <v>8</v>
      </c>
      <c r="O2250" s="1">
        <v>8</v>
      </c>
      <c r="P2250">
        <v>2.2999999999999998</v>
      </c>
      <c r="Q2250">
        <v>8</v>
      </c>
      <c r="R2250">
        <v>9.6999999999999993</v>
      </c>
      <c r="S2250">
        <v>8</v>
      </c>
      <c r="T2250">
        <v>4.9000000000000004</v>
      </c>
      <c r="U2250">
        <v>8</v>
      </c>
      <c r="V2250">
        <v>4.8</v>
      </c>
      <c r="W2250">
        <v>8</v>
      </c>
      <c r="X2250">
        <v>5.4</v>
      </c>
    </row>
    <row r="2251" spans="1:24" x14ac:dyDescent="0.3">
      <c r="A2251" s="6" t="s">
        <v>21447</v>
      </c>
      <c r="B2251" s="52" t="s">
        <v>10515</v>
      </c>
      <c r="D2251" s="6" t="s">
        <v>21448</v>
      </c>
      <c r="E2251" s="5">
        <v>278</v>
      </c>
      <c r="F2251" s="6">
        <v>32.1</v>
      </c>
      <c r="G2251" s="1">
        <v>1.0349999999999999</v>
      </c>
      <c r="H2251">
        <v>1.169</v>
      </c>
      <c r="I2251">
        <v>1.1339999999999999</v>
      </c>
      <c r="J2251">
        <v>1.395</v>
      </c>
      <c r="K2251">
        <v>1.901</v>
      </c>
      <c r="L2251" s="1">
        <v>4</v>
      </c>
      <c r="M2251">
        <v>4</v>
      </c>
      <c r="N2251">
        <v>10</v>
      </c>
      <c r="O2251" s="1">
        <v>10</v>
      </c>
      <c r="P2251">
        <v>19.399999999999999</v>
      </c>
      <c r="Q2251">
        <v>10</v>
      </c>
      <c r="R2251">
        <v>25.1</v>
      </c>
      <c r="S2251">
        <v>10</v>
      </c>
      <c r="T2251">
        <v>26.2</v>
      </c>
      <c r="U2251">
        <v>10</v>
      </c>
      <c r="V2251">
        <v>31.3</v>
      </c>
      <c r="W2251">
        <v>10</v>
      </c>
      <c r="X2251">
        <v>24.9</v>
      </c>
    </row>
    <row r="2252" spans="1:24" x14ac:dyDescent="0.3">
      <c r="A2252" s="6" t="s">
        <v>21449</v>
      </c>
      <c r="B2252" s="52" t="s">
        <v>10517</v>
      </c>
      <c r="C2252" s="6" t="s">
        <v>21451</v>
      </c>
      <c r="D2252" s="6" t="s">
        <v>21450</v>
      </c>
      <c r="E2252" s="5">
        <v>594</v>
      </c>
      <c r="F2252" s="6">
        <v>67.2</v>
      </c>
      <c r="G2252" s="1">
        <v>0.94199999999999995</v>
      </c>
      <c r="H2252">
        <v>1.0209999999999999</v>
      </c>
      <c r="I2252">
        <v>0.85899999999999999</v>
      </c>
      <c r="J2252">
        <v>0.84899999999999998</v>
      </c>
      <c r="K2252">
        <v>0.83399999999999996</v>
      </c>
      <c r="L2252" s="1">
        <v>2</v>
      </c>
      <c r="M2252">
        <v>2</v>
      </c>
      <c r="N2252">
        <v>2</v>
      </c>
      <c r="O2252" s="1">
        <v>2</v>
      </c>
      <c r="P2252">
        <v>8.4</v>
      </c>
      <c r="Q2252">
        <v>2</v>
      </c>
      <c r="R2252">
        <v>6.6</v>
      </c>
      <c r="S2252">
        <v>2</v>
      </c>
      <c r="T2252">
        <v>14.6</v>
      </c>
      <c r="U2252">
        <v>2</v>
      </c>
      <c r="V2252">
        <v>9.8000000000000007</v>
      </c>
      <c r="W2252">
        <v>2</v>
      </c>
      <c r="X2252">
        <v>13.8</v>
      </c>
    </row>
    <row r="2253" spans="1:24" x14ac:dyDescent="0.3">
      <c r="A2253" s="6" t="s">
        <v>2592</v>
      </c>
      <c r="B2253" s="52" t="s">
        <v>2591</v>
      </c>
      <c r="C2253" s="6" t="s">
        <v>4978</v>
      </c>
      <c r="D2253" s="6" t="s">
        <v>2593</v>
      </c>
      <c r="E2253" s="5">
        <v>217</v>
      </c>
      <c r="F2253" s="6">
        <v>25.2</v>
      </c>
      <c r="G2253" s="1">
        <v>0.96</v>
      </c>
      <c r="H2253">
        <v>0.93200000000000005</v>
      </c>
      <c r="I2253">
        <v>0.93300000000000005</v>
      </c>
      <c r="J2253">
        <v>1.0189999999999999</v>
      </c>
      <c r="K2253">
        <v>0.93100000000000005</v>
      </c>
      <c r="L2253" s="1">
        <v>12</v>
      </c>
      <c r="M2253">
        <v>12</v>
      </c>
      <c r="N2253">
        <v>19</v>
      </c>
      <c r="O2253" s="1">
        <v>19</v>
      </c>
      <c r="P2253">
        <v>6.5</v>
      </c>
      <c r="Q2253">
        <v>19</v>
      </c>
      <c r="R2253">
        <v>5.7</v>
      </c>
      <c r="S2253">
        <v>19</v>
      </c>
      <c r="T2253">
        <v>11.5</v>
      </c>
      <c r="U2253">
        <v>19</v>
      </c>
      <c r="V2253">
        <v>8.6</v>
      </c>
      <c r="W2253">
        <v>19</v>
      </c>
      <c r="X2253">
        <v>7.3</v>
      </c>
    </row>
    <row r="2254" spans="1:24" x14ac:dyDescent="0.3">
      <c r="A2254" s="6" t="s">
        <v>21452</v>
      </c>
      <c r="B2254" s="52" t="s">
        <v>10519</v>
      </c>
      <c r="C2254" s="6" t="s">
        <v>21454</v>
      </c>
      <c r="D2254" s="6" t="s">
        <v>21453</v>
      </c>
      <c r="E2254" s="5">
        <v>328</v>
      </c>
      <c r="F2254" s="6">
        <v>35.6</v>
      </c>
      <c r="G2254" s="1">
        <v>1.0349999999999999</v>
      </c>
      <c r="H2254">
        <v>0.98</v>
      </c>
      <c r="I2254">
        <v>1.1890000000000001</v>
      </c>
      <c r="J2254">
        <v>1.2769999999999999</v>
      </c>
      <c r="K2254">
        <v>1.0089999999999999</v>
      </c>
      <c r="L2254" s="1">
        <v>9</v>
      </c>
      <c r="M2254">
        <v>9</v>
      </c>
      <c r="N2254">
        <v>15</v>
      </c>
      <c r="O2254" s="1">
        <v>15</v>
      </c>
      <c r="P2254">
        <v>6</v>
      </c>
      <c r="Q2254">
        <v>15</v>
      </c>
      <c r="R2254">
        <v>7.9</v>
      </c>
      <c r="S2254">
        <v>15</v>
      </c>
      <c r="T2254">
        <v>7.6</v>
      </c>
      <c r="U2254">
        <v>15</v>
      </c>
      <c r="V2254">
        <v>9</v>
      </c>
      <c r="W2254">
        <v>15</v>
      </c>
      <c r="X2254">
        <v>8.6</v>
      </c>
    </row>
    <row r="2255" spans="1:24" x14ac:dyDescent="0.3">
      <c r="A2255" s="6" t="s">
        <v>21455</v>
      </c>
      <c r="B2255" s="52" t="s">
        <v>10521</v>
      </c>
      <c r="D2255" s="6" t="s">
        <v>21456</v>
      </c>
      <c r="E2255" s="5">
        <v>353</v>
      </c>
      <c r="F2255" s="6">
        <v>39.9</v>
      </c>
      <c r="G2255" s="1">
        <v>1.1259999999999999</v>
      </c>
      <c r="H2255">
        <v>1.0289999999999999</v>
      </c>
      <c r="I2255">
        <v>1.073</v>
      </c>
      <c r="J2255">
        <v>0.752</v>
      </c>
      <c r="K2255">
        <v>0.79200000000000004</v>
      </c>
      <c r="L2255" s="1">
        <v>1</v>
      </c>
      <c r="M2255">
        <v>1</v>
      </c>
      <c r="N2255">
        <v>1</v>
      </c>
      <c r="O2255" s="1">
        <v>1</v>
      </c>
      <c r="P2255" t="s">
        <v>5</v>
      </c>
      <c r="Q2255">
        <v>1</v>
      </c>
      <c r="R2255" t="s">
        <v>5</v>
      </c>
      <c r="S2255">
        <v>1</v>
      </c>
      <c r="T2255" t="s">
        <v>5</v>
      </c>
      <c r="U2255">
        <v>1</v>
      </c>
      <c r="V2255" t="s">
        <v>5</v>
      </c>
      <c r="W2255">
        <v>1</v>
      </c>
      <c r="X2255" t="s">
        <v>5</v>
      </c>
    </row>
    <row r="2256" spans="1:24" x14ac:dyDescent="0.3">
      <c r="A2256" s="6" t="s">
        <v>21457</v>
      </c>
      <c r="B2256" s="52" t="s">
        <v>10523</v>
      </c>
      <c r="C2256" s="6" t="s">
        <v>21459</v>
      </c>
      <c r="D2256" s="6" t="s">
        <v>21458</v>
      </c>
      <c r="E2256" s="5">
        <v>841</v>
      </c>
      <c r="F2256" s="6">
        <v>95.9</v>
      </c>
      <c r="G2256" s="1">
        <v>1</v>
      </c>
      <c r="H2256">
        <v>1.1080000000000001</v>
      </c>
      <c r="I2256">
        <v>1.171</v>
      </c>
      <c r="J2256">
        <v>1.202</v>
      </c>
      <c r="K2256">
        <v>1.0940000000000001</v>
      </c>
      <c r="L2256" s="1">
        <v>20</v>
      </c>
      <c r="M2256">
        <v>20</v>
      </c>
      <c r="N2256">
        <v>24</v>
      </c>
      <c r="O2256" s="1">
        <v>24</v>
      </c>
      <c r="P2256">
        <v>12.1</v>
      </c>
      <c r="Q2256">
        <v>24</v>
      </c>
      <c r="R2256">
        <v>16.600000000000001</v>
      </c>
      <c r="S2256">
        <v>24</v>
      </c>
      <c r="T2256">
        <v>20.3</v>
      </c>
      <c r="U2256">
        <v>24</v>
      </c>
      <c r="V2256">
        <v>16</v>
      </c>
      <c r="W2256">
        <v>24</v>
      </c>
      <c r="X2256">
        <v>17.100000000000001</v>
      </c>
    </row>
    <row r="2257" spans="1:24" x14ac:dyDescent="0.3">
      <c r="A2257" s="6" t="s">
        <v>21460</v>
      </c>
      <c r="B2257" s="52" t="s">
        <v>10525</v>
      </c>
      <c r="D2257" s="6" t="s">
        <v>21461</v>
      </c>
      <c r="E2257" s="5">
        <v>594</v>
      </c>
      <c r="F2257" s="6">
        <v>65.400000000000006</v>
      </c>
      <c r="G2257" s="1">
        <v>0.95099999999999996</v>
      </c>
      <c r="H2257">
        <v>1.2030000000000001</v>
      </c>
      <c r="I2257">
        <v>0.86299999999999999</v>
      </c>
      <c r="J2257">
        <v>0.65</v>
      </c>
      <c r="K2257">
        <v>1.113</v>
      </c>
      <c r="L2257" s="1">
        <v>1</v>
      </c>
      <c r="M2257">
        <v>1</v>
      </c>
      <c r="N2257">
        <v>1</v>
      </c>
      <c r="O2257" s="1">
        <v>1</v>
      </c>
      <c r="P2257" t="s">
        <v>5</v>
      </c>
      <c r="Q2257">
        <v>1</v>
      </c>
      <c r="R2257" t="s">
        <v>5</v>
      </c>
      <c r="S2257">
        <v>1</v>
      </c>
      <c r="T2257" t="s">
        <v>5</v>
      </c>
      <c r="U2257">
        <v>1</v>
      </c>
      <c r="V2257" t="s">
        <v>5</v>
      </c>
      <c r="W2257">
        <v>1</v>
      </c>
      <c r="X2257" t="s">
        <v>5</v>
      </c>
    </row>
    <row r="2258" spans="1:24" x14ac:dyDescent="0.3">
      <c r="A2258" s="6" t="s">
        <v>21462</v>
      </c>
      <c r="B2258" s="52" t="s">
        <v>10527</v>
      </c>
      <c r="D2258" s="6" t="s">
        <v>21463</v>
      </c>
      <c r="E2258" s="5">
        <v>388</v>
      </c>
      <c r="F2258" s="6">
        <v>41.3</v>
      </c>
      <c r="G2258" s="1">
        <v>1.143</v>
      </c>
      <c r="H2258">
        <v>1.232</v>
      </c>
      <c r="I2258">
        <v>0.96699999999999997</v>
      </c>
      <c r="J2258">
        <v>1.764</v>
      </c>
      <c r="K2258">
        <v>1.411</v>
      </c>
      <c r="L2258" s="1">
        <v>5</v>
      </c>
      <c r="M2258">
        <v>5</v>
      </c>
      <c r="N2258">
        <v>8</v>
      </c>
      <c r="O2258" s="1">
        <v>7</v>
      </c>
      <c r="P2258">
        <v>11.3</v>
      </c>
      <c r="Q2258">
        <v>7</v>
      </c>
      <c r="R2258">
        <v>21.4</v>
      </c>
      <c r="S2258">
        <v>7</v>
      </c>
      <c r="T2258">
        <v>26.9</v>
      </c>
      <c r="U2258">
        <v>7</v>
      </c>
      <c r="V2258">
        <v>16.3</v>
      </c>
      <c r="W2258">
        <v>7</v>
      </c>
      <c r="X2258">
        <v>54.1</v>
      </c>
    </row>
    <row r="2259" spans="1:24" x14ac:dyDescent="0.3">
      <c r="A2259" s="6" t="s">
        <v>1236</v>
      </c>
      <c r="B2259" s="52" t="s">
        <v>1235</v>
      </c>
      <c r="C2259" s="6" t="s">
        <v>5367</v>
      </c>
      <c r="D2259" s="6" t="s">
        <v>1237</v>
      </c>
      <c r="E2259" s="5">
        <v>217</v>
      </c>
      <c r="F2259" s="6">
        <v>24.3</v>
      </c>
      <c r="G2259" s="1">
        <v>1.0089999999999999</v>
      </c>
      <c r="H2259">
        <v>0.95299999999999996</v>
      </c>
      <c r="I2259">
        <v>0.88200000000000001</v>
      </c>
      <c r="J2259">
        <v>0.82499999999999996</v>
      </c>
      <c r="K2259">
        <v>0.83299999999999996</v>
      </c>
      <c r="L2259" s="1">
        <v>10</v>
      </c>
      <c r="M2259">
        <v>10</v>
      </c>
      <c r="N2259">
        <v>26</v>
      </c>
      <c r="O2259" s="1">
        <v>26</v>
      </c>
      <c r="P2259">
        <v>6.7</v>
      </c>
      <c r="Q2259">
        <v>26</v>
      </c>
      <c r="R2259">
        <v>8.1</v>
      </c>
      <c r="S2259">
        <v>26</v>
      </c>
      <c r="T2259">
        <v>9.6999999999999993</v>
      </c>
      <c r="U2259">
        <v>26</v>
      </c>
      <c r="V2259">
        <v>10.3</v>
      </c>
      <c r="W2259">
        <v>26</v>
      </c>
      <c r="X2259">
        <v>14.2</v>
      </c>
    </row>
    <row r="2260" spans="1:24" x14ac:dyDescent="0.3">
      <c r="A2260" s="6" t="s">
        <v>21464</v>
      </c>
      <c r="B2260" s="52" t="s">
        <v>10529</v>
      </c>
      <c r="D2260" s="6" t="s">
        <v>21465</v>
      </c>
      <c r="E2260" s="5">
        <v>362</v>
      </c>
      <c r="F2260" s="6">
        <v>41.6</v>
      </c>
      <c r="G2260" s="1">
        <v>0.90900000000000003</v>
      </c>
      <c r="H2260">
        <v>1.194</v>
      </c>
      <c r="I2260">
        <v>0.96399999999999997</v>
      </c>
      <c r="J2260">
        <v>0.81799999999999995</v>
      </c>
      <c r="K2260">
        <v>1.077</v>
      </c>
      <c r="L2260" s="1">
        <v>12</v>
      </c>
      <c r="M2260">
        <v>12</v>
      </c>
      <c r="N2260">
        <v>27</v>
      </c>
      <c r="O2260" s="1">
        <v>26</v>
      </c>
      <c r="P2260">
        <v>6.8</v>
      </c>
      <c r="Q2260">
        <v>26</v>
      </c>
      <c r="R2260">
        <v>13</v>
      </c>
      <c r="S2260">
        <v>26</v>
      </c>
      <c r="T2260">
        <v>17.100000000000001</v>
      </c>
      <c r="U2260">
        <v>26</v>
      </c>
      <c r="V2260">
        <v>10.3</v>
      </c>
      <c r="W2260">
        <v>26</v>
      </c>
      <c r="X2260">
        <v>9.6999999999999993</v>
      </c>
    </row>
    <row r="2261" spans="1:24" x14ac:dyDescent="0.3">
      <c r="A2261" s="6" t="s">
        <v>21466</v>
      </c>
      <c r="B2261" s="52" t="s">
        <v>10531</v>
      </c>
      <c r="C2261" s="6" t="s">
        <v>21468</v>
      </c>
      <c r="D2261" s="6" t="s">
        <v>21467</v>
      </c>
      <c r="E2261" s="5">
        <v>446</v>
      </c>
      <c r="F2261" s="6">
        <v>49.4</v>
      </c>
      <c r="G2261" s="1">
        <v>0.96699999999999997</v>
      </c>
      <c r="H2261">
        <v>0.92200000000000004</v>
      </c>
      <c r="I2261">
        <v>0.80600000000000005</v>
      </c>
      <c r="J2261">
        <v>0.751</v>
      </c>
      <c r="K2261">
        <v>0.74299999999999999</v>
      </c>
      <c r="L2261" s="1">
        <v>10</v>
      </c>
      <c r="M2261">
        <v>10</v>
      </c>
      <c r="N2261">
        <v>22</v>
      </c>
      <c r="O2261" s="1">
        <v>22</v>
      </c>
      <c r="P2261">
        <v>7.3</v>
      </c>
      <c r="Q2261">
        <v>22</v>
      </c>
      <c r="R2261">
        <v>12</v>
      </c>
      <c r="S2261">
        <v>22</v>
      </c>
      <c r="T2261">
        <v>20</v>
      </c>
      <c r="U2261">
        <v>22</v>
      </c>
      <c r="V2261">
        <v>21.4</v>
      </c>
      <c r="W2261">
        <v>22</v>
      </c>
      <c r="X2261">
        <v>6</v>
      </c>
    </row>
    <row r="2262" spans="1:24" x14ac:dyDescent="0.3">
      <c r="A2262" s="6" t="s">
        <v>21469</v>
      </c>
      <c r="B2262" s="52" t="s">
        <v>10533</v>
      </c>
      <c r="C2262" s="6" t="s">
        <v>21471</v>
      </c>
      <c r="D2262" s="6" t="s">
        <v>21470</v>
      </c>
      <c r="E2262" s="5">
        <v>484</v>
      </c>
      <c r="F2262" s="6">
        <v>52.8</v>
      </c>
      <c r="G2262" s="1">
        <v>0.95299999999999996</v>
      </c>
      <c r="H2262">
        <v>0.93</v>
      </c>
      <c r="I2262">
        <v>1.036</v>
      </c>
      <c r="J2262">
        <v>1.226</v>
      </c>
      <c r="K2262">
        <v>0.95299999999999996</v>
      </c>
      <c r="L2262" s="1">
        <v>6</v>
      </c>
      <c r="M2262">
        <v>6</v>
      </c>
      <c r="N2262">
        <v>9</v>
      </c>
      <c r="O2262" s="1">
        <v>9</v>
      </c>
      <c r="P2262">
        <v>10.7</v>
      </c>
      <c r="Q2262">
        <v>9</v>
      </c>
      <c r="R2262">
        <v>8</v>
      </c>
      <c r="S2262">
        <v>9</v>
      </c>
      <c r="T2262">
        <v>8.1</v>
      </c>
      <c r="U2262">
        <v>9</v>
      </c>
      <c r="V2262">
        <v>7.8</v>
      </c>
      <c r="W2262">
        <v>9</v>
      </c>
      <c r="X2262">
        <v>4.9000000000000004</v>
      </c>
    </row>
    <row r="2263" spans="1:24" x14ac:dyDescent="0.3">
      <c r="A2263" s="6" t="s">
        <v>21472</v>
      </c>
      <c r="B2263" s="52" t="s">
        <v>10535</v>
      </c>
      <c r="C2263" s="6" t="s">
        <v>21474</v>
      </c>
      <c r="D2263" s="6" t="s">
        <v>21473</v>
      </c>
      <c r="E2263" s="5">
        <v>1217</v>
      </c>
      <c r="F2263" s="6">
        <v>136.1</v>
      </c>
      <c r="G2263" s="1">
        <v>0.9</v>
      </c>
      <c r="H2263">
        <v>0.77500000000000002</v>
      </c>
      <c r="I2263">
        <v>0.63700000000000001</v>
      </c>
      <c r="J2263">
        <v>0.66500000000000004</v>
      </c>
      <c r="K2263">
        <v>0.86599999999999999</v>
      </c>
      <c r="L2263" s="1">
        <v>10</v>
      </c>
      <c r="M2263">
        <v>10</v>
      </c>
      <c r="N2263">
        <v>14</v>
      </c>
      <c r="O2263" s="1">
        <v>14</v>
      </c>
      <c r="P2263">
        <v>11.9</v>
      </c>
      <c r="Q2263">
        <v>14</v>
      </c>
      <c r="R2263">
        <v>8.4</v>
      </c>
      <c r="S2263">
        <v>14</v>
      </c>
      <c r="T2263">
        <v>22</v>
      </c>
      <c r="U2263">
        <v>14</v>
      </c>
      <c r="V2263">
        <v>24.3</v>
      </c>
      <c r="W2263">
        <v>14</v>
      </c>
      <c r="X2263">
        <v>5.2</v>
      </c>
    </row>
    <row r="2264" spans="1:24" x14ac:dyDescent="0.3">
      <c r="A2264" s="6" t="s">
        <v>21475</v>
      </c>
      <c r="B2264" s="52" t="s">
        <v>10537</v>
      </c>
      <c r="C2264" s="6" t="s">
        <v>21477</v>
      </c>
      <c r="D2264" s="6" t="s">
        <v>21476</v>
      </c>
      <c r="E2264" s="5">
        <v>798</v>
      </c>
      <c r="F2264" s="6">
        <v>88.4</v>
      </c>
      <c r="G2264" s="1">
        <v>1.0029999999999999</v>
      </c>
      <c r="H2264">
        <v>0.65400000000000003</v>
      </c>
      <c r="I2264">
        <v>0.40400000000000003</v>
      </c>
      <c r="J2264">
        <v>0.33</v>
      </c>
      <c r="K2264">
        <v>0.755</v>
      </c>
      <c r="L2264" s="1">
        <v>1</v>
      </c>
      <c r="M2264">
        <v>1</v>
      </c>
      <c r="N2264">
        <v>1</v>
      </c>
      <c r="O2264" s="1">
        <v>1</v>
      </c>
      <c r="P2264" t="s">
        <v>5</v>
      </c>
      <c r="Q2264">
        <v>1</v>
      </c>
      <c r="R2264" t="s">
        <v>5</v>
      </c>
      <c r="S2264">
        <v>1</v>
      </c>
      <c r="T2264" t="s">
        <v>5</v>
      </c>
      <c r="U2264">
        <v>1</v>
      </c>
      <c r="V2264" t="s">
        <v>5</v>
      </c>
      <c r="W2264">
        <v>1</v>
      </c>
      <c r="X2264" t="s">
        <v>5</v>
      </c>
    </row>
    <row r="2265" spans="1:24" x14ac:dyDescent="0.3">
      <c r="A2265" s="6" t="s">
        <v>21478</v>
      </c>
      <c r="B2265" s="52" t="s">
        <v>10539</v>
      </c>
      <c r="D2265" s="6" t="s">
        <v>21479</v>
      </c>
      <c r="E2265" s="5">
        <v>401</v>
      </c>
      <c r="F2265" s="6">
        <v>44.9</v>
      </c>
      <c r="G2265" s="1">
        <v>0.94499999999999995</v>
      </c>
      <c r="H2265">
        <v>1.0229999999999999</v>
      </c>
      <c r="I2265">
        <v>1.0469999999999999</v>
      </c>
      <c r="J2265">
        <v>1.073</v>
      </c>
      <c r="K2265">
        <v>1.1140000000000001</v>
      </c>
      <c r="L2265" s="1">
        <v>6</v>
      </c>
      <c r="M2265">
        <v>9</v>
      </c>
      <c r="N2265">
        <v>13</v>
      </c>
      <c r="O2265" s="1">
        <v>8</v>
      </c>
      <c r="P2265">
        <v>20.2</v>
      </c>
      <c r="Q2265">
        <v>8</v>
      </c>
      <c r="R2265">
        <v>19.100000000000001</v>
      </c>
      <c r="S2265">
        <v>8</v>
      </c>
      <c r="T2265">
        <v>16.2</v>
      </c>
      <c r="U2265">
        <v>8</v>
      </c>
      <c r="V2265">
        <v>26.5</v>
      </c>
      <c r="W2265">
        <v>8</v>
      </c>
      <c r="X2265">
        <v>20.399999999999999</v>
      </c>
    </row>
    <row r="2266" spans="1:24" x14ac:dyDescent="0.3">
      <c r="A2266" s="6" t="s">
        <v>21480</v>
      </c>
      <c r="B2266" s="52" t="s">
        <v>10541</v>
      </c>
      <c r="C2266" s="6" t="s">
        <v>21482</v>
      </c>
      <c r="D2266" s="6" t="s">
        <v>21481</v>
      </c>
      <c r="E2266" s="5">
        <v>420</v>
      </c>
      <c r="F2266" s="6">
        <v>46.7</v>
      </c>
      <c r="G2266" s="1">
        <v>1.0449999999999999</v>
      </c>
      <c r="H2266">
        <v>1.0920000000000001</v>
      </c>
      <c r="I2266">
        <v>1.2430000000000001</v>
      </c>
      <c r="J2266">
        <v>1.302</v>
      </c>
      <c r="K2266">
        <v>1.292</v>
      </c>
      <c r="L2266" s="1">
        <v>5</v>
      </c>
      <c r="M2266">
        <v>8</v>
      </c>
      <c r="N2266">
        <v>10</v>
      </c>
      <c r="O2266" s="1">
        <v>5</v>
      </c>
      <c r="P2266">
        <v>9.6</v>
      </c>
      <c r="Q2266">
        <v>5</v>
      </c>
      <c r="R2266">
        <v>5.3</v>
      </c>
      <c r="S2266">
        <v>5</v>
      </c>
      <c r="T2266">
        <v>11.1</v>
      </c>
      <c r="U2266">
        <v>5</v>
      </c>
      <c r="V2266">
        <v>12.2</v>
      </c>
      <c r="W2266">
        <v>5</v>
      </c>
      <c r="X2266">
        <v>4.9000000000000004</v>
      </c>
    </row>
    <row r="2267" spans="1:24" x14ac:dyDescent="0.3">
      <c r="A2267" s="6" t="s">
        <v>21483</v>
      </c>
      <c r="B2267" s="52" t="s">
        <v>10543</v>
      </c>
      <c r="D2267" s="6" t="s">
        <v>21484</v>
      </c>
      <c r="E2267" s="5">
        <v>109</v>
      </c>
      <c r="F2267" s="6">
        <v>12.3</v>
      </c>
      <c r="G2267" s="1">
        <v>0.93700000000000006</v>
      </c>
      <c r="H2267">
        <v>1</v>
      </c>
      <c r="I2267">
        <v>1.115</v>
      </c>
      <c r="J2267">
        <v>1.24</v>
      </c>
      <c r="K2267">
        <v>1.3180000000000001</v>
      </c>
      <c r="L2267" s="1">
        <v>2</v>
      </c>
      <c r="M2267">
        <v>2</v>
      </c>
      <c r="N2267">
        <v>3</v>
      </c>
      <c r="O2267" s="1">
        <v>3</v>
      </c>
      <c r="P2267">
        <v>7.9</v>
      </c>
      <c r="Q2267">
        <v>3</v>
      </c>
      <c r="R2267">
        <v>9.5</v>
      </c>
      <c r="S2267">
        <v>3</v>
      </c>
      <c r="T2267">
        <v>2.9</v>
      </c>
      <c r="U2267">
        <v>3</v>
      </c>
      <c r="V2267">
        <v>4.5999999999999996</v>
      </c>
      <c r="W2267">
        <v>3</v>
      </c>
      <c r="X2267">
        <v>5.2</v>
      </c>
    </row>
    <row r="2268" spans="1:24" x14ac:dyDescent="0.3">
      <c r="A2268" s="6" t="s">
        <v>21485</v>
      </c>
      <c r="B2268" s="52" t="s">
        <v>566</v>
      </c>
      <c r="D2268" s="6" t="s">
        <v>21486</v>
      </c>
      <c r="E2268" s="5">
        <v>739</v>
      </c>
      <c r="F2268" s="6">
        <v>81.400000000000006</v>
      </c>
      <c r="G2268" s="1">
        <v>1.0029999999999999</v>
      </c>
      <c r="H2268">
        <v>1.046</v>
      </c>
      <c r="I2268">
        <v>1.421</v>
      </c>
      <c r="J2268">
        <v>2.157</v>
      </c>
      <c r="K2268">
        <v>1.9930000000000001</v>
      </c>
      <c r="L2268" s="1">
        <v>7</v>
      </c>
      <c r="M2268">
        <v>7</v>
      </c>
      <c r="N2268">
        <v>9</v>
      </c>
      <c r="O2268" s="1">
        <v>9</v>
      </c>
      <c r="P2268">
        <v>17.8</v>
      </c>
      <c r="Q2268">
        <v>9</v>
      </c>
      <c r="R2268">
        <v>13.5</v>
      </c>
      <c r="S2268">
        <v>9</v>
      </c>
      <c r="T2268">
        <v>17.5</v>
      </c>
      <c r="U2268">
        <v>9</v>
      </c>
      <c r="V2268">
        <v>11.2</v>
      </c>
      <c r="W2268">
        <v>9</v>
      </c>
      <c r="X2268">
        <v>20.399999999999999</v>
      </c>
    </row>
    <row r="2269" spans="1:24" x14ac:dyDescent="0.3">
      <c r="A2269" s="6" t="s">
        <v>21487</v>
      </c>
      <c r="B2269" s="52" t="s">
        <v>227</v>
      </c>
      <c r="C2269" s="6" t="s">
        <v>21489</v>
      </c>
      <c r="D2269" s="6" t="s">
        <v>21488</v>
      </c>
      <c r="E2269" s="5">
        <v>499</v>
      </c>
      <c r="F2269" s="6">
        <v>55.7</v>
      </c>
      <c r="G2269" s="1">
        <v>0.99099999999999999</v>
      </c>
      <c r="H2269">
        <v>1.032</v>
      </c>
      <c r="I2269">
        <v>0.94099999999999995</v>
      </c>
      <c r="J2269">
        <v>0.95899999999999996</v>
      </c>
      <c r="K2269">
        <v>1.07</v>
      </c>
      <c r="L2269" s="1">
        <v>8</v>
      </c>
      <c r="M2269">
        <v>19</v>
      </c>
      <c r="N2269">
        <v>38</v>
      </c>
      <c r="O2269" s="1">
        <v>14</v>
      </c>
      <c r="P2269">
        <v>5.7</v>
      </c>
      <c r="Q2269">
        <v>14</v>
      </c>
      <c r="R2269">
        <v>7.6</v>
      </c>
      <c r="S2269">
        <v>14</v>
      </c>
      <c r="T2269">
        <v>24.2</v>
      </c>
      <c r="U2269">
        <v>14</v>
      </c>
      <c r="V2269">
        <v>8.5</v>
      </c>
      <c r="W2269">
        <v>14</v>
      </c>
      <c r="X2269">
        <v>9.5</v>
      </c>
    </row>
    <row r="2270" spans="1:24" x14ac:dyDescent="0.3">
      <c r="A2270" s="6" t="s">
        <v>21490</v>
      </c>
      <c r="B2270" s="52" t="s">
        <v>10545</v>
      </c>
      <c r="C2270" s="6" t="s">
        <v>21492</v>
      </c>
      <c r="D2270" s="6" t="s">
        <v>21491</v>
      </c>
      <c r="E2270" s="5">
        <v>628</v>
      </c>
      <c r="F2270" s="6">
        <v>68.8</v>
      </c>
      <c r="G2270" s="1">
        <v>1.044</v>
      </c>
      <c r="H2270">
        <v>1.2030000000000001</v>
      </c>
      <c r="I2270">
        <v>1.29</v>
      </c>
      <c r="J2270">
        <v>1.417</v>
      </c>
      <c r="K2270">
        <v>1.458</v>
      </c>
      <c r="L2270" s="1">
        <v>4</v>
      </c>
      <c r="M2270">
        <v>15</v>
      </c>
      <c r="N2270">
        <v>30</v>
      </c>
      <c r="O2270" s="1">
        <v>6</v>
      </c>
      <c r="P2270">
        <v>7.5</v>
      </c>
      <c r="Q2270">
        <v>6</v>
      </c>
      <c r="R2270">
        <v>16.100000000000001</v>
      </c>
      <c r="S2270">
        <v>6</v>
      </c>
      <c r="T2270">
        <v>22.3</v>
      </c>
      <c r="U2270">
        <v>6</v>
      </c>
      <c r="V2270">
        <v>13.9</v>
      </c>
      <c r="W2270">
        <v>6</v>
      </c>
      <c r="X2270">
        <v>3.3</v>
      </c>
    </row>
    <row r="2271" spans="1:24" x14ac:dyDescent="0.3">
      <c r="A2271" s="6" t="s">
        <v>2494</v>
      </c>
      <c r="B2271" s="52" t="s">
        <v>2493</v>
      </c>
      <c r="C2271" s="6" t="s">
        <v>5008</v>
      </c>
      <c r="D2271" s="6" t="s">
        <v>2495</v>
      </c>
      <c r="E2271" s="5">
        <v>522</v>
      </c>
      <c r="F2271" s="6">
        <v>56.2</v>
      </c>
      <c r="G2271" s="1">
        <v>0.97299999999999998</v>
      </c>
      <c r="H2271">
        <v>1.0309999999999999</v>
      </c>
      <c r="I2271">
        <v>1.246</v>
      </c>
      <c r="J2271">
        <v>1.3280000000000001</v>
      </c>
      <c r="K2271">
        <v>1.1399999999999999</v>
      </c>
      <c r="L2271" s="1">
        <v>17</v>
      </c>
      <c r="M2271">
        <v>17</v>
      </c>
      <c r="N2271">
        <v>33</v>
      </c>
      <c r="O2271" s="1">
        <v>33</v>
      </c>
      <c r="P2271">
        <v>7.2</v>
      </c>
      <c r="Q2271">
        <v>33</v>
      </c>
      <c r="R2271">
        <v>11.3</v>
      </c>
      <c r="S2271">
        <v>33</v>
      </c>
      <c r="T2271">
        <v>12.9</v>
      </c>
      <c r="U2271">
        <v>33</v>
      </c>
      <c r="V2271">
        <v>10.6</v>
      </c>
      <c r="W2271">
        <v>33</v>
      </c>
      <c r="X2271">
        <v>12.7</v>
      </c>
    </row>
    <row r="2272" spans="1:24" x14ac:dyDescent="0.3">
      <c r="A2272" s="6" t="s">
        <v>21493</v>
      </c>
      <c r="B2272" s="52" t="s">
        <v>10547</v>
      </c>
      <c r="C2272" s="6" t="s">
        <v>21495</v>
      </c>
      <c r="D2272" s="6" t="s">
        <v>21494</v>
      </c>
      <c r="E2272" s="5">
        <v>474</v>
      </c>
      <c r="F2272" s="6">
        <v>52.4</v>
      </c>
      <c r="G2272" s="1">
        <v>1.054</v>
      </c>
      <c r="H2272">
        <v>1.0620000000000001</v>
      </c>
      <c r="I2272">
        <v>1.31</v>
      </c>
      <c r="J2272">
        <v>1.407</v>
      </c>
      <c r="K2272">
        <v>1.2529999999999999</v>
      </c>
      <c r="L2272" s="1">
        <v>14</v>
      </c>
      <c r="M2272">
        <v>14</v>
      </c>
      <c r="N2272">
        <v>28</v>
      </c>
      <c r="O2272" s="1">
        <v>28</v>
      </c>
      <c r="P2272">
        <v>7.3</v>
      </c>
      <c r="Q2272">
        <v>28</v>
      </c>
      <c r="R2272">
        <v>11.1</v>
      </c>
      <c r="S2272">
        <v>28</v>
      </c>
      <c r="T2272">
        <v>11.3</v>
      </c>
      <c r="U2272">
        <v>28</v>
      </c>
      <c r="V2272">
        <v>14.5</v>
      </c>
      <c r="W2272">
        <v>28</v>
      </c>
      <c r="X2272">
        <v>14.6</v>
      </c>
    </row>
    <row r="2273" spans="1:24" x14ac:dyDescent="0.3">
      <c r="A2273" s="6" t="s">
        <v>21496</v>
      </c>
      <c r="B2273" s="52" t="s">
        <v>10549</v>
      </c>
      <c r="D2273" s="6" t="s">
        <v>21497</v>
      </c>
      <c r="E2273" s="5">
        <v>340</v>
      </c>
      <c r="F2273" s="6">
        <v>38.200000000000003</v>
      </c>
      <c r="G2273" s="1">
        <v>0.96499999999999997</v>
      </c>
      <c r="H2273">
        <v>1.1220000000000001</v>
      </c>
      <c r="I2273">
        <v>1.298</v>
      </c>
      <c r="J2273">
        <v>1.347</v>
      </c>
      <c r="K2273">
        <v>1.151</v>
      </c>
      <c r="L2273" s="1">
        <v>3</v>
      </c>
      <c r="M2273">
        <v>3</v>
      </c>
      <c r="N2273">
        <v>4</v>
      </c>
      <c r="O2273" s="1">
        <v>4</v>
      </c>
      <c r="P2273">
        <v>13.9</v>
      </c>
      <c r="Q2273">
        <v>4</v>
      </c>
      <c r="R2273">
        <v>9.5</v>
      </c>
      <c r="S2273">
        <v>4</v>
      </c>
      <c r="T2273">
        <v>10.9</v>
      </c>
      <c r="U2273">
        <v>4</v>
      </c>
      <c r="V2273">
        <v>6.8</v>
      </c>
      <c r="W2273">
        <v>4</v>
      </c>
      <c r="X2273">
        <v>2</v>
      </c>
    </row>
    <row r="2274" spans="1:24" x14ac:dyDescent="0.3">
      <c r="A2274" s="6" t="s">
        <v>852</v>
      </c>
      <c r="B2274" s="52" t="s">
        <v>851</v>
      </c>
      <c r="D2274" s="6" t="s">
        <v>853</v>
      </c>
      <c r="E2274" s="5">
        <v>190</v>
      </c>
      <c r="F2274" s="6">
        <v>21.7</v>
      </c>
      <c r="G2274" s="1">
        <v>1.0029999999999999</v>
      </c>
      <c r="H2274">
        <v>1.1759999999999999</v>
      </c>
      <c r="I2274">
        <v>1.3740000000000001</v>
      </c>
      <c r="J2274">
        <v>1.5469999999999999</v>
      </c>
      <c r="K2274">
        <v>1.155</v>
      </c>
      <c r="L2274" s="1">
        <v>5</v>
      </c>
      <c r="M2274">
        <v>5</v>
      </c>
      <c r="N2274">
        <v>8</v>
      </c>
      <c r="O2274" s="1">
        <v>8</v>
      </c>
      <c r="P2274">
        <v>3.9</v>
      </c>
      <c r="Q2274">
        <v>8</v>
      </c>
      <c r="R2274">
        <v>7.3</v>
      </c>
      <c r="S2274">
        <v>8</v>
      </c>
      <c r="T2274">
        <v>5</v>
      </c>
      <c r="U2274">
        <v>8</v>
      </c>
      <c r="V2274">
        <v>10.4</v>
      </c>
      <c r="W2274">
        <v>8</v>
      </c>
      <c r="X2274">
        <v>5.7</v>
      </c>
    </row>
    <row r="2275" spans="1:24" x14ac:dyDescent="0.3">
      <c r="A2275" s="6" t="s">
        <v>21498</v>
      </c>
      <c r="B2275" s="52" t="s">
        <v>10551</v>
      </c>
      <c r="D2275" s="6" t="s">
        <v>21499</v>
      </c>
      <c r="E2275" s="5">
        <v>193</v>
      </c>
      <c r="F2275" s="6">
        <v>22.9</v>
      </c>
      <c r="G2275" s="1">
        <v>1.0469999999999999</v>
      </c>
      <c r="H2275">
        <v>1.0880000000000001</v>
      </c>
      <c r="I2275">
        <v>1.847</v>
      </c>
      <c r="J2275">
        <v>2.1469999999999998</v>
      </c>
      <c r="K2275">
        <v>1.913</v>
      </c>
      <c r="L2275" s="1">
        <v>8</v>
      </c>
      <c r="M2275">
        <v>10</v>
      </c>
      <c r="N2275">
        <v>16</v>
      </c>
      <c r="O2275" s="1">
        <v>13</v>
      </c>
      <c r="P2275">
        <v>12</v>
      </c>
      <c r="Q2275">
        <v>13</v>
      </c>
      <c r="R2275">
        <v>6.3</v>
      </c>
      <c r="S2275">
        <v>13</v>
      </c>
      <c r="T2275">
        <v>10.6</v>
      </c>
      <c r="U2275">
        <v>13</v>
      </c>
      <c r="V2275">
        <v>13</v>
      </c>
      <c r="W2275">
        <v>13</v>
      </c>
      <c r="X2275">
        <v>14</v>
      </c>
    </row>
    <row r="2276" spans="1:24" x14ac:dyDescent="0.3">
      <c r="A2276" s="6" t="s">
        <v>21500</v>
      </c>
      <c r="B2276" s="52" t="s">
        <v>10553</v>
      </c>
      <c r="C2276" s="6" t="s">
        <v>21502</v>
      </c>
      <c r="D2276" s="6" t="s">
        <v>21501</v>
      </c>
      <c r="E2276" s="5">
        <v>225</v>
      </c>
      <c r="F2276" s="6">
        <v>26.5</v>
      </c>
      <c r="G2276" s="1">
        <v>1.0629999999999999</v>
      </c>
      <c r="H2276">
        <v>1.073</v>
      </c>
      <c r="I2276">
        <v>1.42</v>
      </c>
      <c r="J2276">
        <v>1.472</v>
      </c>
      <c r="K2276">
        <v>1.333</v>
      </c>
      <c r="L2276" s="1">
        <v>9</v>
      </c>
      <c r="M2276">
        <v>11</v>
      </c>
      <c r="N2276">
        <v>21</v>
      </c>
      <c r="O2276" s="1">
        <v>18</v>
      </c>
      <c r="P2276">
        <v>10.1</v>
      </c>
      <c r="Q2276">
        <v>18</v>
      </c>
      <c r="R2276">
        <v>14.9</v>
      </c>
      <c r="S2276">
        <v>18</v>
      </c>
      <c r="T2276">
        <v>13.7</v>
      </c>
      <c r="U2276">
        <v>18</v>
      </c>
      <c r="V2276">
        <v>13.4</v>
      </c>
      <c r="W2276">
        <v>18</v>
      </c>
      <c r="X2276">
        <v>16.7</v>
      </c>
    </row>
    <row r="2277" spans="1:24" x14ac:dyDescent="0.3">
      <c r="A2277" s="6" t="s">
        <v>21503</v>
      </c>
      <c r="B2277" s="52" t="s">
        <v>10555</v>
      </c>
      <c r="C2277" s="6" t="s">
        <v>21505</v>
      </c>
      <c r="D2277" s="6" t="s">
        <v>21504</v>
      </c>
      <c r="E2277" s="5">
        <v>218</v>
      </c>
      <c r="F2277" s="6">
        <v>25.5</v>
      </c>
      <c r="G2277" s="1">
        <v>0.96899999999999997</v>
      </c>
      <c r="H2277">
        <v>1.1080000000000001</v>
      </c>
      <c r="I2277">
        <v>1.6579999999999999</v>
      </c>
      <c r="J2277">
        <v>1.6140000000000001</v>
      </c>
      <c r="K2277">
        <v>1.542</v>
      </c>
      <c r="L2277" s="1">
        <v>6</v>
      </c>
      <c r="M2277">
        <v>8</v>
      </c>
      <c r="N2277">
        <v>10</v>
      </c>
      <c r="O2277" s="1">
        <v>8</v>
      </c>
      <c r="P2277">
        <v>11.1</v>
      </c>
      <c r="Q2277">
        <v>8</v>
      </c>
      <c r="R2277">
        <v>4.4000000000000004</v>
      </c>
      <c r="S2277">
        <v>8</v>
      </c>
      <c r="T2277">
        <v>5.5</v>
      </c>
      <c r="U2277">
        <v>8</v>
      </c>
      <c r="V2277">
        <v>16.899999999999999</v>
      </c>
      <c r="W2277">
        <v>8</v>
      </c>
      <c r="X2277">
        <v>15.3</v>
      </c>
    </row>
    <row r="2278" spans="1:24" x14ac:dyDescent="0.3">
      <c r="A2278" s="6" t="s">
        <v>21506</v>
      </c>
      <c r="B2278" s="52" t="s">
        <v>10557</v>
      </c>
      <c r="C2278" s="6" t="s">
        <v>21508</v>
      </c>
      <c r="D2278" s="6" t="s">
        <v>21507</v>
      </c>
      <c r="E2278" s="5">
        <v>241</v>
      </c>
      <c r="F2278" s="6">
        <v>27.5</v>
      </c>
      <c r="G2278" s="1">
        <v>1.046</v>
      </c>
      <c r="H2278">
        <v>1.02</v>
      </c>
      <c r="I2278">
        <v>1.2</v>
      </c>
      <c r="J2278">
        <v>1.3049999999999999</v>
      </c>
      <c r="K2278">
        <v>1.123</v>
      </c>
      <c r="L2278" s="1">
        <v>13</v>
      </c>
      <c r="M2278">
        <v>13</v>
      </c>
      <c r="N2278">
        <v>27</v>
      </c>
      <c r="O2278" s="1">
        <v>27</v>
      </c>
      <c r="P2278">
        <v>7.3</v>
      </c>
      <c r="Q2278">
        <v>27</v>
      </c>
      <c r="R2278">
        <v>14.3</v>
      </c>
      <c r="S2278">
        <v>27</v>
      </c>
      <c r="T2278">
        <v>15.7</v>
      </c>
      <c r="U2278">
        <v>27</v>
      </c>
      <c r="V2278">
        <v>14.1</v>
      </c>
      <c r="W2278">
        <v>27</v>
      </c>
      <c r="X2278">
        <v>18</v>
      </c>
    </row>
    <row r="2279" spans="1:24" x14ac:dyDescent="0.3">
      <c r="A2279" s="6" t="s">
        <v>21509</v>
      </c>
      <c r="B2279" s="52" t="s">
        <v>478</v>
      </c>
      <c r="C2279" s="6" t="s">
        <v>21511</v>
      </c>
      <c r="D2279" s="6" t="s">
        <v>21510</v>
      </c>
      <c r="E2279" s="5">
        <v>210</v>
      </c>
      <c r="F2279" s="6">
        <v>23.3</v>
      </c>
      <c r="G2279" s="1">
        <v>1.048</v>
      </c>
      <c r="H2279">
        <v>0.999</v>
      </c>
      <c r="I2279">
        <v>1.137</v>
      </c>
      <c r="J2279">
        <v>1.24</v>
      </c>
      <c r="K2279">
        <v>1.147</v>
      </c>
      <c r="L2279" s="1">
        <v>12</v>
      </c>
      <c r="M2279">
        <v>12</v>
      </c>
      <c r="N2279">
        <v>141</v>
      </c>
      <c r="O2279" s="1">
        <v>113</v>
      </c>
      <c r="P2279">
        <v>7.3</v>
      </c>
      <c r="Q2279">
        <v>113</v>
      </c>
      <c r="R2279">
        <v>9.6999999999999993</v>
      </c>
      <c r="S2279">
        <v>113</v>
      </c>
      <c r="T2279">
        <v>13.8</v>
      </c>
      <c r="U2279">
        <v>113</v>
      </c>
      <c r="V2279">
        <v>10.8</v>
      </c>
      <c r="W2279">
        <v>113</v>
      </c>
      <c r="X2279">
        <v>12.9</v>
      </c>
    </row>
    <row r="2280" spans="1:24" x14ac:dyDescent="0.3">
      <c r="A2280" s="6" t="s">
        <v>21514</v>
      </c>
      <c r="B2280" s="52" t="s">
        <v>10559</v>
      </c>
      <c r="C2280" s="6" t="s">
        <v>21516</v>
      </c>
      <c r="D2280" s="6" t="s">
        <v>21515</v>
      </c>
      <c r="E2280" s="5">
        <v>216</v>
      </c>
      <c r="F2280" s="6">
        <v>24.2</v>
      </c>
      <c r="G2280" s="1">
        <v>1.0469999999999999</v>
      </c>
      <c r="H2280">
        <v>0.93899999999999995</v>
      </c>
      <c r="I2280">
        <v>1.0189999999999999</v>
      </c>
      <c r="J2280">
        <v>1.18</v>
      </c>
      <c r="K2280">
        <v>1.1499999999999999</v>
      </c>
      <c r="L2280" s="1">
        <v>1</v>
      </c>
      <c r="M2280">
        <v>2</v>
      </c>
      <c r="N2280">
        <v>2</v>
      </c>
      <c r="O2280" s="1">
        <v>1</v>
      </c>
      <c r="P2280" t="s">
        <v>5</v>
      </c>
      <c r="Q2280">
        <v>1</v>
      </c>
      <c r="R2280" t="s">
        <v>5</v>
      </c>
      <c r="S2280">
        <v>1</v>
      </c>
      <c r="T2280" t="s">
        <v>5</v>
      </c>
      <c r="U2280">
        <v>1</v>
      </c>
      <c r="V2280" t="s">
        <v>5</v>
      </c>
      <c r="W2280">
        <v>1</v>
      </c>
      <c r="X2280" t="s">
        <v>5</v>
      </c>
    </row>
    <row r="2281" spans="1:24" x14ac:dyDescent="0.3">
      <c r="A2281" s="6" t="s">
        <v>21512</v>
      </c>
      <c r="B2281" s="52" t="s">
        <v>10559</v>
      </c>
      <c r="D2281" s="6" t="s">
        <v>21513</v>
      </c>
      <c r="E2281" s="5">
        <v>202</v>
      </c>
      <c r="F2281" s="6">
        <v>22.6</v>
      </c>
      <c r="G2281" s="1">
        <v>1.1000000000000001</v>
      </c>
      <c r="H2281">
        <v>0.94599999999999995</v>
      </c>
      <c r="I2281">
        <v>1.125</v>
      </c>
      <c r="J2281">
        <v>1.069</v>
      </c>
      <c r="K2281">
        <v>1.2050000000000001</v>
      </c>
      <c r="L2281" s="1">
        <v>1</v>
      </c>
      <c r="M2281">
        <v>2</v>
      </c>
      <c r="N2281">
        <v>2</v>
      </c>
      <c r="O2281" s="1">
        <v>1</v>
      </c>
      <c r="P2281" t="s">
        <v>5</v>
      </c>
      <c r="Q2281">
        <v>1</v>
      </c>
      <c r="R2281" t="s">
        <v>5</v>
      </c>
      <c r="S2281">
        <v>1</v>
      </c>
      <c r="T2281" t="s">
        <v>5</v>
      </c>
      <c r="U2281">
        <v>1</v>
      </c>
      <c r="V2281" t="s">
        <v>5</v>
      </c>
      <c r="W2281">
        <v>1</v>
      </c>
      <c r="X2281" t="s">
        <v>5</v>
      </c>
    </row>
    <row r="2282" spans="1:24" x14ac:dyDescent="0.3">
      <c r="A2282" s="6" t="s">
        <v>21517</v>
      </c>
      <c r="B2282" s="52" t="s">
        <v>10561</v>
      </c>
      <c r="C2282" s="6" t="s">
        <v>21519</v>
      </c>
      <c r="D2282" s="6" t="s">
        <v>21518</v>
      </c>
      <c r="E2282" s="5">
        <v>376</v>
      </c>
      <c r="F2282" s="6">
        <v>41.5</v>
      </c>
      <c r="G2282" s="1">
        <v>0.98</v>
      </c>
      <c r="H2282">
        <v>1.054</v>
      </c>
      <c r="I2282">
        <v>1.1399999999999999</v>
      </c>
      <c r="J2282">
        <v>1.2649999999999999</v>
      </c>
      <c r="K2282">
        <v>1.399</v>
      </c>
      <c r="L2282" s="1">
        <v>5</v>
      </c>
      <c r="M2282">
        <v>5</v>
      </c>
      <c r="N2282">
        <v>9</v>
      </c>
      <c r="O2282" s="1">
        <v>9</v>
      </c>
      <c r="P2282">
        <v>6.1</v>
      </c>
      <c r="Q2282">
        <v>9</v>
      </c>
      <c r="R2282">
        <v>11.3</v>
      </c>
      <c r="S2282">
        <v>9</v>
      </c>
      <c r="T2282">
        <v>12.4</v>
      </c>
      <c r="U2282">
        <v>9</v>
      </c>
      <c r="V2282">
        <v>5.5</v>
      </c>
      <c r="W2282">
        <v>9</v>
      </c>
      <c r="X2282">
        <v>14.1</v>
      </c>
    </row>
    <row r="2283" spans="1:24" x14ac:dyDescent="0.3">
      <c r="A2283" s="6" t="s">
        <v>21520</v>
      </c>
      <c r="B2283" s="52" t="s">
        <v>10563</v>
      </c>
      <c r="C2283" s="6" t="s">
        <v>21522</v>
      </c>
      <c r="D2283" s="6" t="s">
        <v>21521</v>
      </c>
      <c r="E2283" s="5">
        <v>109</v>
      </c>
      <c r="F2283" s="6">
        <v>12.4</v>
      </c>
      <c r="G2283" s="1">
        <v>0.97599999999999998</v>
      </c>
      <c r="H2283">
        <v>0.88100000000000001</v>
      </c>
      <c r="I2283">
        <v>1.048</v>
      </c>
      <c r="J2283">
        <v>1.107</v>
      </c>
      <c r="K2283">
        <v>1.153</v>
      </c>
      <c r="L2283" s="1">
        <v>2</v>
      </c>
      <c r="M2283">
        <v>2</v>
      </c>
      <c r="N2283">
        <v>2</v>
      </c>
      <c r="O2283" s="1">
        <v>2</v>
      </c>
      <c r="P2283">
        <v>5.9</v>
      </c>
      <c r="Q2283">
        <v>2</v>
      </c>
      <c r="R2283">
        <v>3.6</v>
      </c>
      <c r="S2283">
        <v>2</v>
      </c>
      <c r="T2283">
        <v>13.5</v>
      </c>
      <c r="U2283">
        <v>2</v>
      </c>
      <c r="V2283">
        <v>9.5</v>
      </c>
      <c r="W2283">
        <v>2</v>
      </c>
      <c r="X2283">
        <v>5.2</v>
      </c>
    </row>
    <row r="2284" spans="1:24" x14ac:dyDescent="0.3">
      <c r="A2284" s="6" t="s">
        <v>2716</v>
      </c>
      <c r="B2284" s="52" t="s">
        <v>2715</v>
      </c>
      <c r="C2284" s="6" t="s">
        <v>4939</v>
      </c>
      <c r="D2284" s="6" t="s">
        <v>2717</v>
      </c>
      <c r="E2284" s="5">
        <v>316</v>
      </c>
      <c r="F2284" s="6">
        <v>34.799999999999997</v>
      </c>
      <c r="G2284" s="1">
        <v>0.99199999999999999</v>
      </c>
      <c r="H2284">
        <v>1.0429999999999999</v>
      </c>
      <c r="I2284">
        <v>0.86</v>
      </c>
      <c r="J2284">
        <v>0.81100000000000005</v>
      </c>
      <c r="K2284">
        <v>0.97299999999999998</v>
      </c>
      <c r="L2284" s="1">
        <v>13</v>
      </c>
      <c r="M2284">
        <v>13</v>
      </c>
      <c r="N2284">
        <v>24</v>
      </c>
      <c r="O2284" s="1">
        <v>24</v>
      </c>
      <c r="P2284">
        <v>4</v>
      </c>
      <c r="Q2284">
        <v>24</v>
      </c>
      <c r="R2284">
        <v>5.8</v>
      </c>
      <c r="S2284">
        <v>24</v>
      </c>
      <c r="T2284">
        <v>10.4</v>
      </c>
      <c r="U2284">
        <v>24</v>
      </c>
      <c r="V2284">
        <v>10.7</v>
      </c>
      <c r="W2284">
        <v>24</v>
      </c>
      <c r="X2284">
        <v>7.9</v>
      </c>
    </row>
    <row r="2285" spans="1:24" x14ac:dyDescent="0.3">
      <c r="A2285" s="6" t="s">
        <v>21523</v>
      </c>
      <c r="B2285" s="52" t="s">
        <v>10565</v>
      </c>
      <c r="C2285" s="6" t="s">
        <v>21525</v>
      </c>
      <c r="D2285" s="6" t="s">
        <v>21524</v>
      </c>
      <c r="E2285" s="5">
        <v>439</v>
      </c>
      <c r="F2285" s="6">
        <v>49.4</v>
      </c>
      <c r="G2285" s="1">
        <v>1.0429999999999999</v>
      </c>
      <c r="H2285">
        <v>1.0449999999999999</v>
      </c>
      <c r="I2285">
        <v>1.034</v>
      </c>
      <c r="J2285">
        <v>0.92400000000000004</v>
      </c>
      <c r="K2285">
        <v>0.99299999999999999</v>
      </c>
      <c r="L2285" s="1">
        <v>11</v>
      </c>
      <c r="M2285">
        <v>11</v>
      </c>
      <c r="N2285">
        <v>21</v>
      </c>
      <c r="O2285" s="1">
        <v>21</v>
      </c>
      <c r="P2285">
        <v>10.4</v>
      </c>
      <c r="Q2285">
        <v>21</v>
      </c>
      <c r="R2285">
        <v>16.8</v>
      </c>
      <c r="S2285">
        <v>21</v>
      </c>
      <c r="T2285">
        <v>17.3</v>
      </c>
      <c r="U2285">
        <v>21</v>
      </c>
      <c r="V2285">
        <v>20.7</v>
      </c>
      <c r="W2285">
        <v>21</v>
      </c>
      <c r="X2285">
        <v>13.1</v>
      </c>
    </row>
    <row r="2286" spans="1:24" x14ac:dyDescent="0.3">
      <c r="A2286" s="6" t="s">
        <v>21526</v>
      </c>
      <c r="B2286" s="52" t="s">
        <v>10567</v>
      </c>
      <c r="C2286" s="6" t="s">
        <v>21528</v>
      </c>
      <c r="D2286" s="6" t="s">
        <v>21527</v>
      </c>
      <c r="E2286" s="5">
        <v>291</v>
      </c>
      <c r="F2286" s="6">
        <v>33</v>
      </c>
      <c r="G2286" s="1">
        <v>1.016</v>
      </c>
      <c r="H2286">
        <v>0.99399999999999999</v>
      </c>
      <c r="I2286">
        <v>0.84799999999999998</v>
      </c>
      <c r="J2286">
        <v>0.80600000000000005</v>
      </c>
      <c r="K2286">
        <v>0.95199999999999996</v>
      </c>
      <c r="L2286" s="1">
        <v>10</v>
      </c>
      <c r="M2286">
        <v>10</v>
      </c>
      <c r="N2286">
        <v>17</v>
      </c>
      <c r="O2286" s="1">
        <v>17</v>
      </c>
      <c r="P2286">
        <v>7.6</v>
      </c>
      <c r="Q2286">
        <v>17</v>
      </c>
      <c r="R2286">
        <v>9.6999999999999993</v>
      </c>
      <c r="S2286">
        <v>17</v>
      </c>
      <c r="T2286">
        <v>15.3</v>
      </c>
      <c r="U2286">
        <v>17</v>
      </c>
      <c r="V2286">
        <v>19</v>
      </c>
      <c r="W2286">
        <v>17</v>
      </c>
      <c r="X2286">
        <v>11.9</v>
      </c>
    </row>
    <row r="2287" spans="1:24" x14ac:dyDescent="0.3">
      <c r="A2287" s="6" t="s">
        <v>21529</v>
      </c>
      <c r="B2287" s="52" t="s">
        <v>10569</v>
      </c>
      <c r="C2287" s="6" t="s">
        <v>21531</v>
      </c>
      <c r="D2287" s="6" t="s">
        <v>21530</v>
      </c>
      <c r="E2287" s="5">
        <v>517</v>
      </c>
      <c r="F2287" s="6">
        <v>58.2</v>
      </c>
      <c r="G2287" s="1">
        <v>0.93200000000000005</v>
      </c>
      <c r="H2287">
        <v>0.872</v>
      </c>
      <c r="I2287">
        <v>0.78900000000000003</v>
      </c>
      <c r="J2287">
        <v>0.72499999999999998</v>
      </c>
      <c r="K2287">
        <v>0.78700000000000003</v>
      </c>
      <c r="L2287" s="1">
        <v>10</v>
      </c>
      <c r="M2287">
        <v>10</v>
      </c>
      <c r="N2287">
        <v>18</v>
      </c>
      <c r="O2287" s="1">
        <v>18</v>
      </c>
      <c r="P2287">
        <v>12.3</v>
      </c>
      <c r="Q2287">
        <v>18</v>
      </c>
      <c r="R2287">
        <v>10.6</v>
      </c>
      <c r="S2287">
        <v>18</v>
      </c>
      <c r="T2287">
        <v>11.4</v>
      </c>
      <c r="U2287">
        <v>18</v>
      </c>
      <c r="V2287">
        <v>17.399999999999999</v>
      </c>
      <c r="W2287">
        <v>18</v>
      </c>
      <c r="X2287">
        <v>11.5</v>
      </c>
    </row>
    <row r="2288" spans="1:24" x14ac:dyDescent="0.3">
      <c r="A2288" s="6" t="s">
        <v>21532</v>
      </c>
      <c r="B2288" s="52" t="s">
        <v>10571</v>
      </c>
      <c r="C2288" s="6" t="s">
        <v>21534</v>
      </c>
      <c r="D2288" s="6" t="s">
        <v>21533</v>
      </c>
      <c r="E2288" s="5">
        <v>249</v>
      </c>
      <c r="F2288" s="6">
        <v>28.4</v>
      </c>
      <c r="G2288" s="1">
        <v>0.98399999999999999</v>
      </c>
      <c r="H2288">
        <v>0.873</v>
      </c>
      <c r="I2288">
        <v>0.69699999999999995</v>
      </c>
      <c r="J2288">
        <v>0.67200000000000004</v>
      </c>
      <c r="K2288">
        <v>0.78</v>
      </c>
      <c r="L2288" s="1">
        <v>9</v>
      </c>
      <c r="M2288">
        <v>9</v>
      </c>
      <c r="N2288">
        <v>13</v>
      </c>
      <c r="O2288" s="1">
        <v>13</v>
      </c>
      <c r="P2288">
        <v>5.0999999999999996</v>
      </c>
      <c r="Q2288">
        <v>13</v>
      </c>
      <c r="R2288">
        <v>10.7</v>
      </c>
      <c r="S2288">
        <v>13</v>
      </c>
      <c r="T2288">
        <v>14.6</v>
      </c>
      <c r="U2288">
        <v>13</v>
      </c>
      <c r="V2288">
        <v>9.6999999999999993</v>
      </c>
      <c r="W2288">
        <v>13</v>
      </c>
      <c r="X2288">
        <v>11</v>
      </c>
    </row>
    <row r="2289" spans="1:24" x14ac:dyDescent="0.3">
      <c r="A2289" s="6" t="s">
        <v>21535</v>
      </c>
      <c r="B2289" s="52" t="s">
        <v>10573</v>
      </c>
      <c r="C2289" s="6" t="s">
        <v>21537</v>
      </c>
      <c r="D2289" s="6" t="s">
        <v>21536</v>
      </c>
      <c r="E2289" s="5">
        <v>548</v>
      </c>
      <c r="F2289" s="6">
        <v>62</v>
      </c>
      <c r="G2289" s="1">
        <v>0.91500000000000004</v>
      </c>
      <c r="H2289">
        <v>1.0149999999999999</v>
      </c>
      <c r="I2289">
        <v>1.1060000000000001</v>
      </c>
      <c r="J2289">
        <v>1.0129999999999999</v>
      </c>
      <c r="K2289">
        <v>1.0009999999999999</v>
      </c>
      <c r="L2289" s="1">
        <v>3</v>
      </c>
      <c r="M2289">
        <v>3</v>
      </c>
      <c r="N2289">
        <v>4</v>
      </c>
      <c r="O2289" s="1">
        <v>4</v>
      </c>
      <c r="P2289">
        <v>8.9</v>
      </c>
      <c r="Q2289">
        <v>4</v>
      </c>
      <c r="R2289">
        <v>12.3</v>
      </c>
      <c r="S2289">
        <v>4</v>
      </c>
      <c r="T2289">
        <v>4.7</v>
      </c>
      <c r="U2289">
        <v>4</v>
      </c>
      <c r="V2289">
        <v>12.6</v>
      </c>
      <c r="W2289">
        <v>4</v>
      </c>
      <c r="X2289">
        <v>3.4</v>
      </c>
    </row>
    <row r="2290" spans="1:24" x14ac:dyDescent="0.3">
      <c r="A2290" s="6" t="s">
        <v>21538</v>
      </c>
      <c r="B2290" s="52" t="s">
        <v>10575</v>
      </c>
      <c r="C2290" s="6" t="s">
        <v>21540</v>
      </c>
      <c r="D2290" s="6" t="s">
        <v>21539</v>
      </c>
      <c r="E2290" s="5">
        <v>395</v>
      </c>
      <c r="F2290" s="6">
        <v>44.4</v>
      </c>
      <c r="G2290" s="1">
        <v>0.84499999999999997</v>
      </c>
      <c r="H2290">
        <v>0.85</v>
      </c>
      <c r="I2290">
        <v>0.79200000000000004</v>
      </c>
      <c r="J2290">
        <v>0.85499999999999998</v>
      </c>
      <c r="K2290">
        <v>0.94</v>
      </c>
      <c r="L2290" s="1">
        <v>4</v>
      </c>
      <c r="M2290">
        <v>4</v>
      </c>
      <c r="N2290">
        <v>5</v>
      </c>
      <c r="O2290" s="1">
        <v>5</v>
      </c>
      <c r="P2290">
        <v>12.4</v>
      </c>
      <c r="Q2290">
        <v>5</v>
      </c>
      <c r="R2290">
        <v>17.899999999999999</v>
      </c>
      <c r="S2290">
        <v>5</v>
      </c>
      <c r="T2290">
        <v>6.8</v>
      </c>
      <c r="U2290">
        <v>5</v>
      </c>
      <c r="V2290">
        <v>4.4000000000000004</v>
      </c>
      <c r="W2290">
        <v>5</v>
      </c>
      <c r="X2290">
        <v>18.100000000000001</v>
      </c>
    </row>
    <row r="2291" spans="1:24" x14ac:dyDescent="0.3">
      <c r="A2291" s="6" t="s">
        <v>21541</v>
      </c>
      <c r="B2291" s="52" t="s">
        <v>10577</v>
      </c>
      <c r="D2291" s="6" t="s">
        <v>21542</v>
      </c>
      <c r="E2291" s="5">
        <v>177</v>
      </c>
      <c r="F2291" s="6">
        <v>19.8</v>
      </c>
      <c r="G2291" s="1">
        <v>1.0509999999999999</v>
      </c>
      <c r="H2291">
        <v>1.0349999999999999</v>
      </c>
      <c r="I2291">
        <v>0.96599999999999997</v>
      </c>
      <c r="J2291">
        <v>1.06</v>
      </c>
      <c r="K2291">
        <v>1.0629999999999999</v>
      </c>
      <c r="L2291" s="1">
        <v>2</v>
      </c>
      <c r="M2291">
        <v>2</v>
      </c>
      <c r="N2291">
        <v>3</v>
      </c>
      <c r="O2291" s="1">
        <v>3</v>
      </c>
      <c r="P2291">
        <v>7.4</v>
      </c>
      <c r="Q2291">
        <v>3</v>
      </c>
      <c r="R2291">
        <v>2.2999999999999998</v>
      </c>
      <c r="S2291">
        <v>3</v>
      </c>
      <c r="T2291">
        <v>1</v>
      </c>
      <c r="U2291">
        <v>3</v>
      </c>
      <c r="V2291">
        <v>0.2</v>
      </c>
      <c r="W2291">
        <v>3</v>
      </c>
      <c r="X2291">
        <v>0.8</v>
      </c>
    </row>
    <row r="2292" spans="1:24" x14ac:dyDescent="0.3">
      <c r="A2292" s="6" t="s">
        <v>21543</v>
      </c>
      <c r="B2292" s="52" t="s">
        <v>10579</v>
      </c>
      <c r="C2292" s="6" t="s">
        <v>21545</v>
      </c>
      <c r="D2292" s="6" t="s">
        <v>21544</v>
      </c>
      <c r="E2292" s="5">
        <v>462</v>
      </c>
      <c r="F2292" s="6">
        <v>52.2</v>
      </c>
      <c r="G2292" s="1">
        <v>1.0089999999999999</v>
      </c>
      <c r="H2292">
        <v>1.0629999999999999</v>
      </c>
      <c r="I2292">
        <v>0.93</v>
      </c>
      <c r="J2292">
        <v>1.0249999999999999</v>
      </c>
      <c r="K2292">
        <v>1.034</v>
      </c>
      <c r="L2292" s="1">
        <v>5</v>
      </c>
      <c r="M2292">
        <v>5</v>
      </c>
      <c r="N2292">
        <v>9</v>
      </c>
      <c r="O2292" s="1">
        <v>9</v>
      </c>
      <c r="P2292">
        <v>14.6</v>
      </c>
      <c r="Q2292">
        <v>9</v>
      </c>
      <c r="R2292">
        <v>20.2</v>
      </c>
      <c r="S2292">
        <v>9</v>
      </c>
      <c r="T2292">
        <v>11.9</v>
      </c>
      <c r="U2292">
        <v>9</v>
      </c>
      <c r="V2292">
        <v>21.2</v>
      </c>
      <c r="W2292">
        <v>9</v>
      </c>
      <c r="X2292">
        <v>11</v>
      </c>
    </row>
    <row r="2293" spans="1:24" x14ac:dyDescent="0.3">
      <c r="A2293" s="6" t="s">
        <v>3596</v>
      </c>
      <c r="B2293" s="52" t="s">
        <v>3595</v>
      </c>
      <c r="C2293" s="6" t="s">
        <v>4672</v>
      </c>
      <c r="D2293" s="6" t="s">
        <v>3597</v>
      </c>
      <c r="E2293" s="5">
        <v>998</v>
      </c>
      <c r="F2293" s="6">
        <v>112.3</v>
      </c>
      <c r="G2293" s="1">
        <v>0.997</v>
      </c>
      <c r="H2293">
        <v>0.97399999999999998</v>
      </c>
      <c r="I2293">
        <v>0.89200000000000002</v>
      </c>
      <c r="J2293">
        <v>0.77100000000000002</v>
      </c>
      <c r="K2293">
        <v>0.94599999999999995</v>
      </c>
      <c r="L2293" s="1">
        <v>34</v>
      </c>
      <c r="M2293">
        <v>34</v>
      </c>
      <c r="N2293">
        <v>78</v>
      </c>
      <c r="O2293" s="1">
        <v>77</v>
      </c>
      <c r="P2293">
        <v>7.4</v>
      </c>
      <c r="Q2293">
        <v>77</v>
      </c>
      <c r="R2293">
        <v>7.9</v>
      </c>
      <c r="S2293">
        <v>77</v>
      </c>
      <c r="T2293">
        <v>8</v>
      </c>
      <c r="U2293">
        <v>77</v>
      </c>
      <c r="V2293">
        <v>11.2</v>
      </c>
      <c r="W2293">
        <v>77</v>
      </c>
      <c r="X2293">
        <v>9.6</v>
      </c>
    </row>
    <row r="2294" spans="1:24" x14ac:dyDescent="0.3">
      <c r="A2294" s="6" t="s">
        <v>21546</v>
      </c>
      <c r="B2294" s="52" t="s">
        <v>10581</v>
      </c>
      <c r="D2294" s="6" t="s">
        <v>21547</v>
      </c>
      <c r="E2294" s="5">
        <v>178</v>
      </c>
      <c r="F2294" s="6">
        <v>20.2</v>
      </c>
      <c r="G2294" s="1">
        <v>0.90400000000000003</v>
      </c>
      <c r="H2294">
        <v>0.63</v>
      </c>
      <c r="I2294">
        <v>0.59199999999999997</v>
      </c>
      <c r="J2294">
        <v>0.56100000000000005</v>
      </c>
      <c r="K2294">
        <v>0.875</v>
      </c>
      <c r="L2294" s="1">
        <v>1</v>
      </c>
      <c r="M2294">
        <v>1</v>
      </c>
      <c r="N2294">
        <v>1</v>
      </c>
      <c r="O2294" s="1">
        <v>1</v>
      </c>
      <c r="P2294" t="s">
        <v>5</v>
      </c>
      <c r="Q2294">
        <v>1</v>
      </c>
      <c r="R2294" t="s">
        <v>5</v>
      </c>
      <c r="S2294">
        <v>1</v>
      </c>
      <c r="T2294" t="s">
        <v>5</v>
      </c>
      <c r="U2294">
        <v>1</v>
      </c>
      <c r="V2294" t="s">
        <v>5</v>
      </c>
      <c r="W2294">
        <v>1</v>
      </c>
      <c r="X2294" t="s">
        <v>5</v>
      </c>
    </row>
    <row r="2295" spans="1:24" x14ac:dyDescent="0.3">
      <c r="A2295" s="6" t="s">
        <v>21548</v>
      </c>
      <c r="B2295" s="52" t="s">
        <v>10583</v>
      </c>
      <c r="C2295" s="6" t="s">
        <v>21550</v>
      </c>
      <c r="D2295" s="6" t="s">
        <v>21549</v>
      </c>
      <c r="E2295" s="5">
        <v>2109</v>
      </c>
      <c r="F2295" s="6">
        <v>238.7</v>
      </c>
      <c r="G2295" s="1">
        <v>1.1180000000000001</v>
      </c>
      <c r="H2295">
        <v>1.161</v>
      </c>
      <c r="I2295">
        <v>1.4810000000000001</v>
      </c>
      <c r="J2295">
        <v>1.456</v>
      </c>
      <c r="K2295">
        <v>1.2410000000000001</v>
      </c>
      <c r="L2295" s="1">
        <v>11</v>
      </c>
      <c r="M2295">
        <v>11</v>
      </c>
      <c r="N2295">
        <v>12</v>
      </c>
      <c r="O2295" s="1">
        <v>12</v>
      </c>
      <c r="P2295">
        <v>6.4</v>
      </c>
      <c r="Q2295">
        <v>12</v>
      </c>
      <c r="R2295">
        <v>22</v>
      </c>
      <c r="S2295">
        <v>12</v>
      </c>
      <c r="T2295">
        <v>11.2</v>
      </c>
      <c r="U2295">
        <v>12</v>
      </c>
      <c r="V2295">
        <v>25.7</v>
      </c>
      <c r="W2295">
        <v>11</v>
      </c>
      <c r="X2295">
        <v>16.8</v>
      </c>
    </row>
    <row r="2296" spans="1:24" x14ac:dyDescent="0.3">
      <c r="A2296" s="6" t="s">
        <v>21551</v>
      </c>
      <c r="B2296" s="52" t="s">
        <v>10585</v>
      </c>
      <c r="C2296" s="6" t="s">
        <v>21553</v>
      </c>
      <c r="D2296" s="6" t="s">
        <v>21552</v>
      </c>
      <c r="E2296" s="5">
        <v>911</v>
      </c>
      <c r="F2296" s="6">
        <v>100.6</v>
      </c>
      <c r="G2296" s="1">
        <v>0.92</v>
      </c>
      <c r="H2296">
        <v>1.044</v>
      </c>
      <c r="I2296">
        <v>1.004</v>
      </c>
      <c r="J2296">
        <v>1.0109999999999999</v>
      </c>
      <c r="K2296">
        <v>1.0960000000000001</v>
      </c>
      <c r="L2296" s="1">
        <v>8</v>
      </c>
      <c r="M2296">
        <v>9</v>
      </c>
      <c r="N2296">
        <v>9</v>
      </c>
      <c r="O2296" s="1">
        <v>8</v>
      </c>
      <c r="P2296">
        <v>3.1</v>
      </c>
      <c r="Q2296">
        <v>8</v>
      </c>
      <c r="R2296">
        <v>11.5</v>
      </c>
      <c r="S2296">
        <v>8</v>
      </c>
      <c r="T2296">
        <v>6.4</v>
      </c>
      <c r="U2296">
        <v>8</v>
      </c>
      <c r="V2296">
        <v>13.5</v>
      </c>
      <c r="W2296">
        <v>8</v>
      </c>
      <c r="X2296">
        <v>8.6999999999999993</v>
      </c>
    </row>
    <row r="2297" spans="1:24" x14ac:dyDescent="0.3">
      <c r="A2297" s="6" t="s">
        <v>21554</v>
      </c>
      <c r="B2297" s="52" t="s">
        <v>10587</v>
      </c>
      <c r="C2297" s="6" t="s">
        <v>21556</v>
      </c>
      <c r="D2297" s="6" t="s">
        <v>21555</v>
      </c>
      <c r="E2297" s="5">
        <v>886</v>
      </c>
      <c r="F2297" s="6">
        <v>101.2</v>
      </c>
      <c r="G2297" s="1">
        <v>0.91300000000000003</v>
      </c>
      <c r="H2297">
        <v>1.115</v>
      </c>
      <c r="I2297">
        <v>1.0109999999999999</v>
      </c>
      <c r="J2297">
        <v>1.0049999999999999</v>
      </c>
      <c r="K2297">
        <v>1.071</v>
      </c>
      <c r="L2297" s="1">
        <v>8</v>
      </c>
      <c r="M2297">
        <v>8</v>
      </c>
      <c r="N2297">
        <v>11</v>
      </c>
      <c r="O2297" s="1">
        <v>11</v>
      </c>
      <c r="P2297">
        <v>16.5</v>
      </c>
      <c r="Q2297">
        <v>11</v>
      </c>
      <c r="R2297">
        <v>5</v>
      </c>
      <c r="S2297">
        <v>11</v>
      </c>
      <c r="T2297">
        <v>4.5</v>
      </c>
      <c r="U2297">
        <v>11</v>
      </c>
      <c r="V2297">
        <v>14.3</v>
      </c>
      <c r="W2297">
        <v>11</v>
      </c>
      <c r="X2297">
        <v>4</v>
      </c>
    </row>
    <row r="2298" spans="1:24" x14ac:dyDescent="0.3">
      <c r="A2298" s="6" t="s">
        <v>21557</v>
      </c>
      <c r="B2298" s="52" t="s">
        <v>10589</v>
      </c>
      <c r="C2298" s="6" t="s">
        <v>21559</v>
      </c>
      <c r="D2298" s="6" t="s">
        <v>21558</v>
      </c>
      <c r="E2298" s="5">
        <v>822</v>
      </c>
      <c r="F2298" s="6">
        <v>91.9</v>
      </c>
      <c r="G2298" s="1">
        <v>0.97199999999999998</v>
      </c>
      <c r="H2298">
        <v>0.94499999999999995</v>
      </c>
      <c r="I2298">
        <v>0.90100000000000002</v>
      </c>
      <c r="J2298">
        <v>0.85599999999999998</v>
      </c>
      <c r="K2298">
        <v>0.93899999999999995</v>
      </c>
      <c r="L2298" s="1">
        <v>17</v>
      </c>
      <c r="M2298">
        <v>17</v>
      </c>
      <c r="N2298">
        <v>21</v>
      </c>
      <c r="O2298" s="1">
        <v>21</v>
      </c>
      <c r="P2298">
        <v>6.5</v>
      </c>
      <c r="Q2298">
        <v>21</v>
      </c>
      <c r="R2298">
        <v>9.1999999999999993</v>
      </c>
      <c r="S2298">
        <v>21</v>
      </c>
      <c r="T2298">
        <v>12.8</v>
      </c>
      <c r="U2298">
        <v>21</v>
      </c>
      <c r="V2298">
        <v>15.6</v>
      </c>
      <c r="W2298">
        <v>21</v>
      </c>
      <c r="X2298">
        <v>9.4</v>
      </c>
    </row>
    <row r="2299" spans="1:24" x14ac:dyDescent="0.3">
      <c r="A2299" s="6" t="s">
        <v>21560</v>
      </c>
      <c r="B2299" s="52" t="s">
        <v>10591</v>
      </c>
      <c r="D2299" s="6" t="s">
        <v>21561</v>
      </c>
      <c r="E2299" s="5">
        <v>457</v>
      </c>
      <c r="F2299" s="6">
        <v>52.3</v>
      </c>
      <c r="G2299" s="1">
        <v>1.0009999999999999</v>
      </c>
      <c r="H2299">
        <v>1.0349999999999999</v>
      </c>
      <c r="I2299">
        <v>0.85099999999999998</v>
      </c>
      <c r="J2299">
        <v>0.81699999999999995</v>
      </c>
      <c r="K2299">
        <v>1.0349999999999999</v>
      </c>
      <c r="L2299" s="1">
        <v>6</v>
      </c>
      <c r="M2299">
        <v>6</v>
      </c>
      <c r="N2299">
        <v>8</v>
      </c>
      <c r="O2299" s="1">
        <v>8</v>
      </c>
      <c r="P2299">
        <v>7.4</v>
      </c>
      <c r="Q2299">
        <v>8</v>
      </c>
      <c r="R2299">
        <v>9.5</v>
      </c>
      <c r="S2299">
        <v>8</v>
      </c>
      <c r="T2299">
        <v>12.9</v>
      </c>
      <c r="U2299">
        <v>8</v>
      </c>
      <c r="V2299">
        <v>15.4</v>
      </c>
      <c r="W2299">
        <v>8</v>
      </c>
      <c r="X2299">
        <v>10.7</v>
      </c>
    </row>
    <row r="2300" spans="1:24" x14ac:dyDescent="0.3">
      <c r="A2300" s="6" t="s">
        <v>21562</v>
      </c>
      <c r="B2300" s="52" t="s">
        <v>10593</v>
      </c>
      <c r="C2300" s="6" t="s">
        <v>21564</v>
      </c>
      <c r="D2300" s="6" t="s">
        <v>21563</v>
      </c>
      <c r="E2300" s="5">
        <v>213</v>
      </c>
      <c r="F2300" s="6">
        <v>24</v>
      </c>
      <c r="G2300" s="1">
        <v>0.95599999999999996</v>
      </c>
      <c r="H2300">
        <v>1.012</v>
      </c>
      <c r="I2300">
        <v>0.80500000000000005</v>
      </c>
      <c r="J2300">
        <v>0.73399999999999999</v>
      </c>
      <c r="K2300">
        <v>1.097</v>
      </c>
      <c r="L2300" s="1">
        <v>1</v>
      </c>
      <c r="M2300">
        <v>1</v>
      </c>
      <c r="N2300">
        <v>2</v>
      </c>
      <c r="O2300" s="1">
        <v>2</v>
      </c>
      <c r="P2300">
        <v>17.8</v>
      </c>
      <c r="Q2300">
        <v>2</v>
      </c>
      <c r="R2300">
        <v>15.4</v>
      </c>
      <c r="S2300">
        <v>2</v>
      </c>
      <c r="T2300">
        <v>9.5</v>
      </c>
      <c r="U2300">
        <v>2</v>
      </c>
      <c r="V2300">
        <v>16.3</v>
      </c>
      <c r="W2300">
        <v>2</v>
      </c>
      <c r="X2300">
        <v>3.9</v>
      </c>
    </row>
    <row r="2301" spans="1:24" x14ac:dyDescent="0.3">
      <c r="A2301" s="6" t="s">
        <v>21565</v>
      </c>
      <c r="B2301" s="52" t="s">
        <v>10595</v>
      </c>
      <c r="C2301" s="6" t="s">
        <v>21567</v>
      </c>
      <c r="D2301" s="6" t="s">
        <v>21566</v>
      </c>
      <c r="E2301" s="5">
        <v>669</v>
      </c>
      <c r="F2301" s="6">
        <v>72.400000000000006</v>
      </c>
      <c r="G2301" s="1">
        <v>1.0369999999999999</v>
      </c>
      <c r="H2301">
        <v>0.86799999999999999</v>
      </c>
      <c r="I2301">
        <v>0.86</v>
      </c>
      <c r="J2301">
        <v>0.98</v>
      </c>
      <c r="K2301">
        <v>0.93200000000000005</v>
      </c>
      <c r="L2301" s="1">
        <v>13</v>
      </c>
      <c r="M2301">
        <v>13</v>
      </c>
      <c r="N2301">
        <v>16</v>
      </c>
      <c r="O2301" s="1">
        <v>16</v>
      </c>
      <c r="P2301">
        <v>7.5</v>
      </c>
      <c r="Q2301">
        <v>16</v>
      </c>
      <c r="R2301">
        <v>7.6</v>
      </c>
      <c r="S2301">
        <v>16</v>
      </c>
      <c r="T2301">
        <v>10.4</v>
      </c>
      <c r="U2301">
        <v>16</v>
      </c>
      <c r="V2301">
        <v>10</v>
      </c>
      <c r="W2301">
        <v>16</v>
      </c>
      <c r="X2301">
        <v>4.3</v>
      </c>
    </row>
    <row r="2302" spans="1:24" x14ac:dyDescent="0.3">
      <c r="A2302" s="6" t="s">
        <v>21568</v>
      </c>
      <c r="B2302" s="52" t="s">
        <v>10597</v>
      </c>
      <c r="C2302" s="6" t="s">
        <v>21570</v>
      </c>
      <c r="D2302" s="6" t="s">
        <v>21569</v>
      </c>
      <c r="E2302" s="5">
        <v>387</v>
      </c>
      <c r="F2302" s="6">
        <v>42.9</v>
      </c>
      <c r="G2302" s="1">
        <v>0.94599999999999995</v>
      </c>
      <c r="H2302">
        <v>1.1240000000000001</v>
      </c>
      <c r="I2302">
        <v>1.071</v>
      </c>
      <c r="J2302">
        <v>1.0209999999999999</v>
      </c>
      <c r="K2302">
        <v>0.98</v>
      </c>
      <c r="L2302" s="1">
        <v>11</v>
      </c>
      <c r="M2302">
        <v>11</v>
      </c>
      <c r="N2302">
        <v>16</v>
      </c>
      <c r="O2302" s="1">
        <v>15</v>
      </c>
      <c r="P2302">
        <v>6.8</v>
      </c>
      <c r="Q2302">
        <v>15</v>
      </c>
      <c r="R2302">
        <v>6.2</v>
      </c>
      <c r="S2302">
        <v>15</v>
      </c>
      <c r="T2302">
        <v>7.6</v>
      </c>
      <c r="U2302">
        <v>15</v>
      </c>
      <c r="V2302">
        <v>7.5</v>
      </c>
      <c r="W2302">
        <v>15</v>
      </c>
      <c r="X2302">
        <v>11.5</v>
      </c>
    </row>
    <row r="2303" spans="1:24" x14ac:dyDescent="0.3">
      <c r="A2303" s="6" t="s">
        <v>21571</v>
      </c>
      <c r="B2303" s="52" t="s">
        <v>10599</v>
      </c>
      <c r="D2303" s="6" t="s">
        <v>21572</v>
      </c>
      <c r="E2303" s="5">
        <v>227</v>
      </c>
      <c r="F2303" s="6">
        <v>24.2</v>
      </c>
      <c r="G2303" s="1">
        <v>0.86099999999999999</v>
      </c>
      <c r="H2303">
        <v>1.133</v>
      </c>
      <c r="I2303">
        <v>1.337</v>
      </c>
      <c r="J2303">
        <v>1.012</v>
      </c>
      <c r="K2303">
        <v>1.1970000000000001</v>
      </c>
      <c r="L2303" s="1">
        <v>1</v>
      </c>
      <c r="M2303">
        <v>1</v>
      </c>
      <c r="N2303">
        <v>1</v>
      </c>
      <c r="O2303" s="1">
        <v>1</v>
      </c>
      <c r="P2303" t="s">
        <v>5</v>
      </c>
      <c r="Q2303">
        <v>1</v>
      </c>
      <c r="R2303" t="s">
        <v>5</v>
      </c>
      <c r="S2303">
        <v>1</v>
      </c>
      <c r="T2303" t="s">
        <v>5</v>
      </c>
      <c r="U2303">
        <v>1</v>
      </c>
      <c r="V2303" t="s">
        <v>5</v>
      </c>
      <c r="W2303">
        <v>1</v>
      </c>
      <c r="X2303" t="s">
        <v>5</v>
      </c>
    </row>
    <row r="2304" spans="1:24" x14ac:dyDescent="0.3">
      <c r="A2304" s="6" t="s">
        <v>21573</v>
      </c>
      <c r="B2304" s="52" t="s">
        <v>10601</v>
      </c>
      <c r="C2304" s="6" t="s">
        <v>21575</v>
      </c>
      <c r="D2304" s="6" t="s">
        <v>21574</v>
      </c>
      <c r="E2304" s="5">
        <v>634</v>
      </c>
      <c r="F2304" s="6">
        <v>73.900000000000006</v>
      </c>
      <c r="G2304" s="1">
        <v>0.98399999999999999</v>
      </c>
      <c r="H2304">
        <v>0.88200000000000001</v>
      </c>
      <c r="I2304">
        <v>0.80100000000000005</v>
      </c>
      <c r="J2304">
        <v>0.75800000000000001</v>
      </c>
      <c r="K2304">
        <v>0.80100000000000005</v>
      </c>
      <c r="L2304" s="1">
        <v>22</v>
      </c>
      <c r="M2304">
        <v>22</v>
      </c>
      <c r="N2304">
        <v>36</v>
      </c>
      <c r="O2304" s="1">
        <v>36</v>
      </c>
      <c r="P2304">
        <v>7.7</v>
      </c>
      <c r="Q2304">
        <v>36</v>
      </c>
      <c r="R2304">
        <v>10.7</v>
      </c>
      <c r="S2304">
        <v>36</v>
      </c>
      <c r="T2304">
        <v>13.2</v>
      </c>
      <c r="U2304">
        <v>36</v>
      </c>
      <c r="V2304">
        <v>15</v>
      </c>
      <c r="W2304">
        <v>36</v>
      </c>
      <c r="X2304">
        <v>15.8</v>
      </c>
    </row>
    <row r="2305" spans="1:24" x14ac:dyDescent="0.3">
      <c r="A2305" s="6" t="s">
        <v>21576</v>
      </c>
      <c r="B2305" s="52" t="s">
        <v>10603</v>
      </c>
      <c r="C2305" s="6" t="s">
        <v>21578</v>
      </c>
      <c r="D2305" s="6" t="s">
        <v>21577</v>
      </c>
      <c r="E2305" s="5">
        <v>406</v>
      </c>
      <c r="F2305" s="6">
        <v>43.9</v>
      </c>
      <c r="G2305" s="1">
        <v>0.997</v>
      </c>
      <c r="H2305">
        <v>0.89700000000000002</v>
      </c>
      <c r="I2305">
        <v>0.86</v>
      </c>
      <c r="J2305">
        <v>0.92500000000000004</v>
      </c>
      <c r="K2305">
        <v>0.72599999999999998</v>
      </c>
      <c r="L2305" s="1">
        <v>4</v>
      </c>
      <c r="M2305">
        <v>4</v>
      </c>
      <c r="N2305">
        <v>6</v>
      </c>
      <c r="O2305" s="1">
        <v>6</v>
      </c>
      <c r="P2305">
        <v>16.5</v>
      </c>
      <c r="Q2305">
        <v>6</v>
      </c>
      <c r="R2305">
        <v>4.5999999999999996</v>
      </c>
      <c r="S2305">
        <v>6</v>
      </c>
      <c r="T2305">
        <v>4.5999999999999996</v>
      </c>
      <c r="U2305">
        <v>6</v>
      </c>
      <c r="V2305">
        <v>15.7</v>
      </c>
      <c r="W2305">
        <v>6</v>
      </c>
      <c r="X2305">
        <v>23.6</v>
      </c>
    </row>
    <row r="2306" spans="1:24" x14ac:dyDescent="0.3">
      <c r="A2306" s="6" t="s">
        <v>21579</v>
      </c>
      <c r="B2306" s="52" t="s">
        <v>10605</v>
      </c>
      <c r="D2306" s="6" t="s">
        <v>21580</v>
      </c>
      <c r="E2306" s="5">
        <v>287</v>
      </c>
      <c r="F2306" s="6">
        <v>31.8</v>
      </c>
      <c r="G2306" s="1">
        <v>0.998</v>
      </c>
      <c r="H2306">
        <v>1.1000000000000001</v>
      </c>
      <c r="I2306">
        <v>1.0049999999999999</v>
      </c>
      <c r="J2306">
        <v>1.099</v>
      </c>
      <c r="K2306">
        <v>0.92500000000000004</v>
      </c>
      <c r="L2306" s="1">
        <v>1</v>
      </c>
      <c r="M2306">
        <v>1</v>
      </c>
      <c r="N2306">
        <v>1</v>
      </c>
      <c r="O2306" s="1">
        <v>1</v>
      </c>
      <c r="P2306" t="s">
        <v>5</v>
      </c>
      <c r="Q2306">
        <v>1</v>
      </c>
      <c r="R2306" t="s">
        <v>5</v>
      </c>
      <c r="S2306">
        <v>1</v>
      </c>
      <c r="T2306" t="s">
        <v>5</v>
      </c>
      <c r="U2306">
        <v>1</v>
      </c>
      <c r="V2306" t="s">
        <v>5</v>
      </c>
      <c r="W2306">
        <v>1</v>
      </c>
      <c r="X2306" t="s">
        <v>5</v>
      </c>
    </row>
    <row r="2307" spans="1:24" x14ac:dyDescent="0.3">
      <c r="A2307" s="6" t="s">
        <v>21581</v>
      </c>
      <c r="B2307" s="52" t="s">
        <v>10607</v>
      </c>
      <c r="D2307" s="6" t="s">
        <v>21582</v>
      </c>
      <c r="E2307" s="5">
        <v>134</v>
      </c>
      <c r="F2307" s="6">
        <v>15.2</v>
      </c>
      <c r="G2307" s="1">
        <v>1.0680000000000001</v>
      </c>
      <c r="H2307">
        <v>0.92700000000000005</v>
      </c>
      <c r="I2307">
        <v>1.024</v>
      </c>
      <c r="J2307">
        <v>1.081</v>
      </c>
      <c r="K2307">
        <v>0.91900000000000004</v>
      </c>
      <c r="L2307" s="1">
        <v>1</v>
      </c>
      <c r="M2307">
        <v>1</v>
      </c>
      <c r="N2307">
        <v>1</v>
      </c>
      <c r="O2307" s="1">
        <v>1</v>
      </c>
      <c r="P2307" t="s">
        <v>5</v>
      </c>
      <c r="Q2307">
        <v>1</v>
      </c>
      <c r="R2307" t="s">
        <v>5</v>
      </c>
      <c r="S2307">
        <v>1</v>
      </c>
      <c r="T2307" t="s">
        <v>5</v>
      </c>
      <c r="U2307">
        <v>1</v>
      </c>
      <c r="V2307" t="s">
        <v>5</v>
      </c>
      <c r="W2307">
        <v>1</v>
      </c>
      <c r="X2307" t="s">
        <v>5</v>
      </c>
    </row>
    <row r="2308" spans="1:24" x14ac:dyDescent="0.3">
      <c r="A2308" s="6" t="s">
        <v>21583</v>
      </c>
      <c r="B2308" s="52" t="s">
        <v>10609</v>
      </c>
      <c r="C2308" s="6" t="s">
        <v>21585</v>
      </c>
      <c r="D2308" s="6" t="s">
        <v>21584</v>
      </c>
      <c r="E2308" s="5">
        <v>720</v>
      </c>
      <c r="F2308" s="6">
        <v>76.599999999999994</v>
      </c>
      <c r="G2308" s="1">
        <v>1.0189999999999999</v>
      </c>
      <c r="H2308">
        <v>1.0589999999999999</v>
      </c>
      <c r="I2308">
        <v>1.762</v>
      </c>
      <c r="J2308">
        <v>2.032</v>
      </c>
      <c r="K2308">
        <v>1.0249999999999999</v>
      </c>
      <c r="L2308" s="1">
        <v>8</v>
      </c>
      <c r="M2308">
        <v>8</v>
      </c>
      <c r="N2308">
        <v>12</v>
      </c>
      <c r="O2308" s="1">
        <v>12</v>
      </c>
      <c r="P2308">
        <v>11.2</v>
      </c>
      <c r="Q2308">
        <v>12</v>
      </c>
      <c r="R2308">
        <v>11.2</v>
      </c>
      <c r="S2308">
        <v>12</v>
      </c>
      <c r="T2308">
        <v>25</v>
      </c>
      <c r="U2308">
        <v>12</v>
      </c>
      <c r="V2308">
        <v>19.899999999999999</v>
      </c>
      <c r="W2308">
        <v>12</v>
      </c>
      <c r="X2308">
        <v>24.3</v>
      </c>
    </row>
    <row r="2309" spans="1:24" x14ac:dyDescent="0.3">
      <c r="A2309" s="6" t="s">
        <v>21586</v>
      </c>
      <c r="B2309" s="52" t="s">
        <v>10611</v>
      </c>
      <c r="C2309" s="6" t="s">
        <v>21588</v>
      </c>
      <c r="D2309" s="6" t="s">
        <v>21587</v>
      </c>
      <c r="E2309" s="5">
        <v>167</v>
      </c>
      <c r="F2309" s="6">
        <v>19.3</v>
      </c>
      <c r="G2309" s="1">
        <v>0.84499999999999997</v>
      </c>
      <c r="H2309">
        <v>0.79800000000000004</v>
      </c>
      <c r="I2309">
        <v>0.67100000000000004</v>
      </c>
      <c r="J2309">
        <v>0.65400000000000003</v>
      </c>
      <c r="K2309">
        <v>0.90100000000000002</v>
      </c>
      <c r="L2309" s="1">
        <v>4</v>
      </c>
      <c r="M2309">
        <v>4</v>
      </c>
      <c r="N2309">
        <v>10</v>
      </c>
      <c r="O2309" s="1">
        <v>9</v>
      </c>
      <c r="P2309">
        <v>7.9</v>
      </c>
      <c r="Q2309">
        <v>9</v>
      </c>
      <c r="R2309">
        <v>9.5</v>
      </c>
      <c r="S2309">
        <v>9</v>
      </c>
      <c r="T2309">
        <v>36.9</v>
      </c>
      <c r="U2309">
        <v>9</v>
      </c>
      <c r="V2309">
        <v>28.5</v>
      </c>
      <c r="W2309">
        <v>9</v>
      </c>
      <c r="X2309">
        <v>10.199999999999999</v>
      </c>
    </row>
    <row r="2310" spans="1:24" x14ac:dyDescent="0.3">
      <c r="A2310" s="6" t="s">
        <v>21589</v>
      </c>
      <c r="B2310" s="52" t="s">
        <v>10613</v>
      </c>
      <c r="C2310" s="6" t="s">
        <v>21591</v>
      </c>
      <c r="D2310" s="6" t="s">
        <v>21590</v>
      </c>
      <c r="E2310" s="5">
        <v>669</v>
      </c>
      <c r="F2310" s="6">
        <v>74.3</v>
      </c>
      <c r="G2310" s="1">
        <v>0.94099999999999995</v>
      </c>
      <c r="H2310">
        <v>1.052</v>
      </c>
      <c r="I2310">
        <v>1.1319999999999999</v>
      </c>
      <c r="J2310">
        <v>1.0429999999999999</v>
      </c>
      <c r="K2310">
        <v>0.95899999999999996</v>
      </c>
      <c r="L2310" s="1">
        <v>4</v>
      </c>
      <c r="M2310">
        <v>4</v>
      </c>
      <c r="N2310">
        <v>4</v>
      </c>
      <c r="O2310" s="1">
        <v>4</v>
      </c>
      <c r="P2310">
        <v>11.2</v>
      </c>
      <c r="Q2310">
        <v>4</v>
      </c>
      <c r="R2310">
        <v>3.6</v>
      </c>
      <c r="S2310">
        <v>4</v>
      </c>
      <c r="T2310">
        <v>12</v>
      </c>
      <c r="U2310">
        <v>4</v>
      </c>
      <c r="V2310">
        <v>1.2</v>
      </c>
      <c r="W2310">
        <v>4</v>
      </c>
      <c r="X2310">
        <v>8</v>
      </c>
    </row>
    <row r="2311" spans="1:24" x14ac:dyDescent="0.3">
      <c r="A2311" s="6" t="s">
        <v>21592</v>
      </c>
      <c r="B2311" s="52" t="s">
        <v>10615</v>
      </c>
      <c r="C2311" s="6" t="s">
        <v>21594</v>
      </c>
      <c r="D2311" s="6" t="s">
        <v>21593</v>
      </c>
      <c r="E2311" s="5">
        <v>197</v>
      </c>
      <c r="F2311" s="6">
        <v>21.7</v>
      </c>
      <c r="G2311" s="1">
        <v>0.98599999999999999</v>
      </c>
      <c r="H2311">
        <v>0.9</v>
      </c>
      <c r="I2311">
        <v>0.94299999999999995</v>
      </c>
      <c r="J2311">
        <v>1.125</v>
      </c>
      <c r="K2311">
        <v>0.96899999999999997</v>
      </c>
      <c r="L2311" s="1">
        <v>5</v>
      </c>
      <c r="M2311">
        <v>5</v>
      </c>
      <c r="N2311">
        <v>6</v>
      </c>
      <c r="O2311" s="1">
        <v>6</v>
      </c>
      <c r="P2311">
        <v>1</v>
      </c>
      <c r="Q2311">
        <v>6</v>
      </c>
      <c r="R2311">
        <v>11.4</v>
      </c>
      <c r="S2311">
        <v>6</v>
      </c>
      <c r="T2311">
        <v>19.3</v>
      </c>
      <c r="U2311">
        <v>6</v>
      </c>
      <c r="V2311">
        <v>16.100000000000001</v>
      </c>
      <c r="W2311">
        <v>6</v>
      </c>
      <c r="X2311">
        <v>15.8</v>
      </c>
    </row>
    <row r="2312" spans="1:24" x14ac:dyDescent="0.3">
      <c r="A2312" s="6" t="s">
        <v>21595</v>
      </c>
      <c r="B2312" s="52" t="s">
        <v>226</v>
      </c>
      <c r="C2312" s="6" t="s">
        <v>21597</v>
      </c>
      <c r="D2312" s="6" t="s">
        <v>21596</v>
      </c>
      <c r="E2312" s="5">
        <v>651</v>
      </c>
      <c r="F2312" s="6">
        <v>74.7</v>
      </c>
      <c r="G2312" s="1">
        <v>1.077</v>
      </c>
      <c r="H2312">
        <v>0.90700000000000003</v>
      </c>
      <c r="I2312">
        <v>0.94</v>
      </c>
      <c r="J2312">
        <v>0.95899999999999996</v>
      </c>
      <c r="K2312">
        <v>0.85099999999999998</v>
      </c>
      <c r="L2312" s="1">
        <v>8</v>
      </c>
      <c r="M2312">
        <v>8</v>
      </c>
      <c r="N2312">
        <v>13</v>
      </c>
      <c r="O2312" s="1">
        <v>13</v>
      </c>
      <c r="P2312">
        <v>2.7</v>
      </c>
      <c r="Q2312">
        <v>13</v>
      </c>
      <c r="R2312">
        <v>9.1</v>
      </c>
      <c r="S2312">
        <v>13</v>
      </c>
      <c r="T2312">
        <v>9.4</v>
      </c>
      <c r="U2312">
        <v>13</v>
      </c>
      <c r="V2312">
        <v>6</v>
      </c>
      <c r="W2312">
        <v>13</v>
      </c>
      <c r="X2312">
        <v>5.3</v>
      </c>
    </row>
    <row r="2313" spans="1:24" x14ac:dyDescent="0.3">
      <c r="A2313" s="6" t="s">
        <v>685</v>
      </c>
      <c r="B2313" s="52" t="s">
        <v>684</v>
      </c>
      <c r="C2313" s="6" t="s">
        <v>5528</v>
      </c>
      <c r="D2313" s="6" t="s">
        <v>686</v>
      </c>
      <c r="E2313" s="5">
        <v>440</v>
      </c>
      <c r="F2313" s="6">
        <v>50.5</v>
      </c>
      <c r="G2313" s="1">
        <v>1.0369999999999999</v>
      </c>
      <c r="H2313">
        <v>0.94099999999999995</v>
      </c>
      <c r="I2313">
        <v>0.98</v>
      </c>
      <c r="J2313">
        <v>0.93600000000000005</v>
      </c>
      <c r="K2313">
        <v>0.94199999999999995</v>
      </c>
      <c r="L2313" s="1">
        <v>4</v>
      </c>
      <c r="M2313">
        <v>4</v>
      </c>
      <c r="N2313">
        <v>5</v>
      </c>
      <c r="O2313" s="1">
        <v>5</v>
      </c>
      <c r="P2313">
        <v>3.7</v>
      </c>
      <c r="Q2313">
        <v>5</v>
      </c>
      <c r="R2313">
        <v>3</v>
      </c>
      <c r="S2313">
        <v>5</v>
      </c>
      <c r="T2313">
        <v>1.7</v>
      </c>
      <c r="U2313">
        <v>5</v>
      </c>
      <c r="V2313">
        <v>0.8</v>
      </c>
      <c r="W2313">
        <v>5</v>
      </c>
      <c r="X2313">
        <v>4.7</v>
      </c>
    </row>
    <row r="2314" spans="1:24" x14ac:dyDescent="0.3">
      <c r="A2314" s="6" t="s">
        <v>21598</v>
      </c>
      <c r="B2314" s="52" t="s">
        <v>10617</v>
      </c>
      <c r="C2314" s="6" t="s">
        <v>21600</v>
      </c>
      <c r="D2314" s="6" t="s">
        <v>21599</v>
      </c>
      <c r="E2314" s="5">
        <v>350</v>
      </c>
      <c r="F2314" s="6">
        <v>39.4</v>
      </c>
      <c r="G2314" s="1">
        <v>0.995</v>
      </c>
      <c r="H2314">
        <v>0.88600000000000001</v>
      </c>
      <c r="I2314">
        <v>0.76500000000000001</v>
      </c>
      <c r="J2314">
        <v>0.88400000000000001</v>
      </c>
      <c r="K2314">
        <v>1.083</v>
      </c>
      <c r="L2314" s="1">
        <v>3</v>
      </c>
      <c r="M2314">
        <v>3</v>
      </c>
      <c r="N2314">
        <v>4</v>
      </c>
      <c r="O2314" s="1">
        <v>4</v>
      </c>
      <c r="P2314">
        <v>19.399999999999999</v>
      </c>
      <c r="Q2314">
        <v>4</v>
      </c>
      <c r="R2314">
        <v>2.2000000000000002</v>
      </c>
      <c r="S2314">
        <v>4</v>
      </c>
      <c r="T2314">
        <v>3.7</v>
      </c>
      <c r="U2314">
        <v>4</v>
      </c>
      <c r="V2314">
        <v>7.8</v>
      </c>
      <c r="W2314">
        <v>4</v>
      </c>
      <c r="X2314">
        <v>17.100000000000001</v>
      </c>
    </row>
    <row r="2315" spans="1:24" x14ac:dyDescent="0.3">
      <c r="A2315" s="6" t="s">
        <v>3614</v>
      </c>
      <c r="B2315" s="52" t="s">
        <v>3613</v>
      </c>
      <c r="C2315" s="6" t="s">
        <v>4666</v>
      </c>
      <c r="D2315" s="6" t="s">
        <v>3615</v>
      </c>
      <c r="E2315" s="5">
        <v>128</v>
      </c>
      <c r="F2315" s="6">
        <v>13.8</v>
      </c>
      <c r="G2315" s="1">
        <v>0.96799999999999997</v>
      </c>
      <c r="H2315">
        <v>1.1319999999999999</v>
      </c>
      <c r="I2315">
        <v>1.1759999999999999</v>
      </c>
      <c r="J2315">
        <v>1.0129999999999999</v>
      </c>
      <c r="K2315">
        <v>1.218</v>
      </c>
      <c r="L2315" s="1">
        <v>2</v>
      </c>
      <c r="M2315">
        <v>2</v>
      </c>
      <c r="N2315">
        <v>2</v>
      </c>
      <c r="O2315" s="1">
        <v>2</v>
      </c>
      <c r="P2315">
        <v>15.2</v>
      </c>
      <c r="Q2315">
        <v>2</v>
      </c>
      <c r="R2315">
        <v>8.1999999999999993</v>
      </c>
      <c r="S2315">
        <v>2</v>
      </c>
      <c r="T2315">
        <v>1.2</v>
      </c>
      <c r="U2315">
        <v>2</v>
      </c>
      <c r="V2315">
        <v>1.6</v>
      </c>
      <c r="W2315">
        <v>2</v>
      </c>
      <c r="X2315">
        <v>6.7</v>
      </c>
    </row>
    <row r="2316" spans="1:24" x14ac:dyDescent="0.3">
      <c r="A2316" s="6" t="s">
        <v>21601</v>
      </c>
      <c r="B2316" s="52" t="s">
        <v>10619</v>
      </c>
      <c r="C2316" s="6" t="s">
        <v>21603</v>
      </c>
      <c r="D2316" s="6" t="s">
        <v>21602</v>
      </c>
      <c r="E2316" s="5">
        <v>737</v>
      </c>
      <c r="F2316" s="6">
        <v>83.7</v>
      </c>
      <c r="G2316" s="1">
        <v>1.034</v>
      </c>
      <c r="H2316">
        <v>0.99</v>
      </c>
      <c r="I2316">
        <v>1.1819999999999999</v>
      </c>
      <c r="J2316">
        <v>1.2010000000000001</v>
      </c>
      <c r="K2316">
        <v>0.95</v>
      </c>
      <c r="L2316" s="1">
        <v>13</v>
      </c>
      <c r="M2316">
        <v>13</v>
      </c>
      <c r="N2316">
        <v>20</v>
      </c>
      <c r="O2316" s="1">
        <v>20</v>
      </c>
      <c r="P2316">
        <v>6.2</v>
      </c>
      <c r="Q2316">
        <v>20</v>
      </c>
      <c r="R2316">
        <v>8.3000000000000007</v>
      </c>
      <c r="S2316">
        <v>20</v>
      </c>
      <c r="T2316">
        <v>7.5</v>
      </c>
      <c r="U2316">
        <v>20</v>
      </c>
      <c r="V2316">
        <v>10.5</v>
      </c>
      <c r="W2316">
        <v>20</v>
      </c>
      <c r="X2316">
        <v>6.8</v>
      </c>
    </row>
    <row r="2317" spans="1:24" x14ac:dyDescent="0.3">
      <c r="A2317" s="6" t="s">
        <v>21604</v>
      </c>
      <c r="B2317" s="52" t="s">
        <v>10621</v>
      </c>
      <c r="C2317" s="6" t="s">
        <v>21606</v>
      </c>
      <c r="D2317" s="6" t="s">
        <v>21605</v>
      </c>
      <c r="E2317" s="5">
        <v>262</v>
      </c>
      <c r="F2317" s="6">
        <v>29</v>
      </c>
      <c r="G2317" s="1">
        <v>1.0580000000000001</v>
      </c>
      <c r="H2317">
        <v>2.2480000000000002</v>
      </c>
      <c r="I2317">
        <v>1.8080000000000001</v>
      </c>
      <c r="J2317">
        <v>1.861</v>
      </c>
      <c r="K2317">
        <v>2.3180000000000001</v>
      </c>
      <c r="L2317" s="1">
        <v>5</v>
      </c>
      <c r="M2317">
        <v>5</v>
      </c>
      <c r="N2317">
        <v>7</v>
      </c>
      <c r="O2317" s="1">
        <v>6</v>
      </c>
      <c r="P2317">
        <v>6.3</v>
      </c>
      <c r="Q2317">
        <v>6</v>
      </c>
      <c r="R2317">
        <v>28.8</v>
      </c>
      <c r="S2317">
        <v>6</v>
      </c>
      <c r="T2317">
        <v>23.2</v>
      </c>
      <c r="U2317">
        <v>6</v>
      </c>
      <c r="V2317">
        <v>34.5</v>
      </c>
      <c r="W2317">
        <v>6</v>
      </c>
      <c r="X2317">
        <v>31.8</v>
      </c>
    </row>
    <row r="2318" spans="1:24" x14ac:dyDescent="0.3">
      <c r="A2318" s="6" t="s">
        <v>21607</v>
      </c>
      <c r="B2318" s="52" t="s">
        <v>10623</v>
      </c>
      <c r="C2318" s="6" t="s">
        <v>21609</v>
      </c>
      <c r="D2318" s="6" t="s">
        <v>21608</v>
      </c>
      <c r="E2318" s="5">
        <v>257</v>
      </c>
      <c r="F2318" s="6">
        <v>27.5</v>
      </c>
      <c r="G2318" s="1">
        <v>1.0109999999999999</v>
      </c>
      <c r="H2318">
        <v>1.1559999999999999</v>
      </c>
      <c r="I2318">
        <v>1.621</v>
      </c>
      <c r="J2318">
        <v>2.145</v>
      </c>
      <c r="K2318">
        <v>1.595</v>
      </c>
      <c r="L2318" s="1">
        <v>1</v>
      </c>
      <c r="M2318">
        <v>1</v>
      </c>
      <c r="N2318">
        <v>1</v>
      </c>
      <c r="O2318" s="1">
        <v>1</v>
      </c>
      <c r="P2318" t="s">
        <v>5</v>
      </c>
      <c r="Q2318">
        <v>1</v>
      </c>
      <c r="R2318" t="s">
        <v>5</v>
      </c>
      <c r="S2318">
        <v>1</v>
      </c>
      <c r="T2318" t="s">
        <v>5</v>
      </c>
      <c r="U2318">
        <v>1</v>
      </c>
      <c r="V2318" t="s">
        <v>5</v>
      </c>
      <c r="W2318">
        <v>1</v>
      </c>
      <c r="X2318" t="s">
        <v>5</v>
      </c>
    </row>
    <row r="2319" spans="1:24" x14ac:dyDescent="0.3">
      <c r="A2319" s="6" t="s">
        <v>21610</v>
      </c>
      <c r="B2319" s="52" t="s">
        <v>10625</v>
      </c>
      <c r="C2319" s="6" t="s">
        <v>21612</v>
      </c>
      <c r="D2319" s="6" t="s">
        <v>21611</v>
      </c>
      <c r="E2319" s="5">
        <v>194</v>
      </c>
      <c r="F2319" s="6">
        <v>20.9</v>
      </c>
      <c r="G2319" s="1">
        <v>1.0409999999999999</v>
      </c>
      <c r="H2319">
        <v>0.98199999999999998</v>
      </c>
      <c r="I2319">
        <v>1.18</v>
      </c>
      <c r="J2319">
        <v>1.57</v>
      </c>
      <c r="K2319">
        <v>1.214</v>
      </c>
      <c r="L2319" s="1">
        <v>2</v>
      </c>
      <c r="M2319">
        <v>2</v>
      </c>
      <c r="N2319">
        <v>8</v>
      </c>
      <c r="O2319" s="1">
        <v>8</v>
      </c>
      <c r="P2319">
        <v>3.6</v>
      </c>
      <c r="Q2319">
        <v>8</v>
      </c>
      <c r="R2319">
        <v>9</v>
      </c>
      <c r="S2319">
        <v>8</v>
      </c>
      <c r="T2319">
        <v>1.5</v>
      </c>
      <c r="U2319">
        <v>8</v>
      </c>
      <c r="V2319">
        <v>8.1999999999999993</v>
      </c>
      <c r="W2319">
        <v>8</v>
      </c>
      <c r="X2319">
        <v>5.4</v>
      </c>
    </row>
    <row r="2320" spans="1:24" x14ac:dyDescent="0.3">
      <c r="A2320" s="6" t="s">
        <v>21613</v>
      </c>
      <c r="B2320" s="52" t="s">
        <v>10627</v>
      </c>
      <c r="C2320" s="6" t="s">
        <v>21615</v>
      </c>
      <c r="D2320" s="6" t="s">
        <v>21614</v>
      </c>
      <c r="E2320" s="5">
        <v>346</v>
      </c>
      <c r="F2320" s="6">
        <v>35.799999999999997</v>
      </c>
      <c r="G2320" s="1">
        <v>1.117</v>
      </c>
      <c r="H2320">
        <v>1.3140000000000001</v>
      </c>
      <c r="I2320">
        <v>0.94199999999999995</v>
      </c>
      <c r="J2320">
        <v>1.022</v>
      </c>
      <c r="K2320">
        <v>1.1890000000000001</v>
      </c>
      <c r="L2320" s="1">
        <v>1</v>
      </c>
      <c r="M2320">
        <v>1</v>
      </c>
      <c r="N2320">
        <v>1</v>
      </c>
      <c r="O2320" s="1">
        <v>1</v>
      </c>
      <c r="P2320" t="s">
        <v>5</v>
      </c>
      <c r="Q2320">
        <v>1</v>
      </c>
      <c r="R2320" t="s">
        <v>5</v>
      </c>
      <c r="S2320">
        <v>1</v>
      </c>
      <c r="T2320" t="s">
        <v>5</v>
      </c>
      <c r="U2320">
        <v>1</v>
      </c>
      <c r="V2320" t="s">
        <v>5</v>
      </c>
      <c r="W2320">
        <v>1</v>
      </c>
      <c r="X2320" t="s">
        <v>5</v>
      </c>
    </row>
    <row r="2321" spans="1:24" x14ac:dyDescent="0.3">
      <c r="A2321" s="6" t="s">
        <v>21616</v>
      </c>
      <c r="B2321" s="52" t="s">
        <v>10629</v>
      </c>
      <c r="C2321" s="6" t="s">
        <v>21618</v>
      </c>
      <c r="D2321" s="6" t="s">
        <v>21617</v>
      </c>
      <c r="E2321" s="5">
        <v>213</v>
      </c>
      <c r="F2321" s="6">
        <v>22.5</v>
      </c>
      <c r="G2321" s="1">
        <v>1.1479999999999999</v>
      </c>
      <c r="H2321">
        <v>1.139</v>
      </c>
      <c r="I2321">
        <v>1.5</v>
      </c>
      <c r="J2321">
        <v>1.6759999999999999</v>
      </c>
      <c r="K2321">
        <v>1.6140000000000001</v>
      </c>
      <c r="L2321" s="1">
        <v>8</v>
      </c>
      <c r="M2321">
        <v>8</v>
      </c>
      <c r="N2321">
        <v>25</v>
      </c>
      <c r="O2321" s="1">
        <v>24</v>
      </c>
      <c r="P2321">
        <v>5.8</v>
      </c>
      <c r="Q2321">
        <v>24</v>
      </c>
      <c r="R2321">
        <v>8.8000000000000007</v>
      </c>
      <c r="S2321">
        <v>24</v>
      </c>
      <c r="T2321">
        <v>16.899999999999999</v>
      </c>
      <c r="U2321">
        <v>24</v>
      </c>
      <c r="V2321">
        <v>12.3</v>
      </c>
      <c r="W2321">
        <v>24</v>
      </c>
      <c r="X2321">
        <v>12.2</v>
      </c>
    </row>
    <row r="2322" spans="1:24" x14ac:dyDescent="0.3">
      <c r="A2322" s="6" t="s">
        <v>21619</v>
      </c>
      <c r="B2322" s="52" t="s">
        <v>10631</v>
      </c>
      <c r="C2322" s="6" t="s">
        <v>21621</v>
      </c>
      <c r="D2322" s="6" t="s">
        <v>21620</v>
      </c>
      <c r="E2322" s="5">
        <v>143</v>
      </c>
      <c r="F2322" s="6">
        <v>15.1</v>
      </c>
      <c r="G2322" s="1">
        <v>0.97399999999999998</v>
      </c>
      <c r="H2322">
        <v>0.78200000000000003</v>
      </c>
      <c r="I2322">
        <v>0.84799999999999998</v>
      </c>
      <c r="J2322">
        <v>0.93700000000000006</v>
      </c>
      <c r="K2322">
        <v>0.81799999999999995</v>
      </c>
      <c r="L2322" s="1">
        <v>3</v>
      </c>
      <c r="M2322">
        <v>6</v>
      </c>
      <c r="N2322">
        <v>122</v>
      </c>
      <c r="O2322" s="1">
        <v>3</v>
      </c>
      <c r="P2322">
        <v>12.1</v>
      </c>
      <c r="Q2322">
        <v>3</v>
      </c>
      <c r="R2322">
        <v>17.399999999999999</v>
      </c>
      <c r="S2322">
        <v>3</v>
      </c>
      <c r="T2322">
        <v>24.9</v>
      </c>
      <c r="U2322">
        <v>3</v>
      </c>
      <c r="V2322">
        <v>6.4</v>
      </c>
      <c r="W2322">
        <v>3</v>
      </c>
      <c r="X2322">
        <v>7</v>
      </c>
    </row>
    <row r="2323" spans="1:24" x14ac:dyDescent="0.3">
      <c r="A2323" s="6" t="s">
        <v>21622</v>
      </c>
      <c r="B2323" s="52" t="s">
        <v>10633</v>
      </c>
      <c r="C2323" s="6" t="s">
        <v>21624</v>
      </c>
      <c r="D2323" s="6" t="s">
        <v>21623</v>
      </c>
      <c r="E2323" s="5">
        <v>372</v>
      </c>
      <c r="F2323" s="6">
        <v>39.6</v>
      </c>
      <c r="G2323" s="1">
        <v>1.006</v>
      </c>
      <c r="H2323">
        <v>1.0900000000000001</v>
      </c>
      <c r="I2323">
        <v>1.1739999999999999</v>
      </c>
      <c r="J2323">
        <v>1.1950000000000001</v>
      </c>
      <c r="K2323">
        <v>1.1319999999999999</v>
      </c>
      <c r="L2323" s="1">
        <v>14</v>
      </c>
      <c r="M2323">
        <v>15</v>
      </c>
      <c r="N2323">
        <v>50</v>
      </c>
      <c r="O2323" s="1">
        <v>41</v>
      </c>
      <c r="P2323">
        <v>5.5</v>
      </c>
      <c r="Q2323">
        <v>41</v>
      </c>
      <c r="R2323">
        <v>6.6</v>
      </c>
      <c r="S2323">
        <v>41</v>
      </c>
      <c r="T2323">
        <v>8</v>
      </c>
      <c r="U2323">
        <v>41</v>
      </c>
      <c r="V2323">
        <v>9.8000000000000007</v>
      </c>
      <c r="W2323">
        <v>41</v>
      </c>
      <c r="X2323">
        <v>7.5</v>
      </c>
    </row>
    <row r="2324" spans="1:24" x14ac:dyDescent="0.3">
      <c r="A2324" s="6" t="s">
        <v>21625</v>
      </c>
      <c r="B2324" s="52" t="s">
        <v>10635</v>
      </c>
      <c r="C2324" s="6" t="s">
        <v>21627</v>
      </c>
      <c r="D2324" s="6" t="s">
        <v>21626</v>
      </c>
      <c r="E2324" s="5">
        <v>372</v>
      </c>
      <c r="F2324" s="6">
        <v>40</v>
      </c>
      <c r="G2324" s="1">
        <v>1.014</v>
      </c>
      <c r="H2324">
        <v>0.99299999999999999</v>
      </c>
      <c r="I2324">
        <v>1.43</v>
      </c>
      <c r="J2324">
        <v>1.2410000000000001</v>
      </c>
      <c r="K2324">
        <v>0.96299999999999997</v>
      </c>
      <c r="L2324" s="1">
        <v>1</v>
      </c>
      <c r="M2324">
        <v>2</v>
      </c>
      <c r="N2324">
        <v>9</v>
      </c>
      <c r="O2324" s="1">
        <v>1</v>
      </c>
      <c r="P2324" t="s">
        <v>5</v>
      </c>
      <c r="Q2324">
        <v>1</v>
      </c>
      <c r="R2324" t="s">
        <v>5</v>
      </c>
      <c r="S2324">
        <v>1</v>
      </c>
      <c r="T2324" t="s">
        <v>5</v>
      </c>
      <c r="U2324">
        <v>1</v>
      </c>
      <c r="V2324" t="s">
        <v>5</v>
      </c>
      <c r="W2324">
        <v>1</v>
      </c>
      <c r="X2324" t="s">
        <v>5</v>
      </c>
    </row>
    <row r="2325" spans="1:24" x14ac:dyDescent="0.3">
      <c r="A2325" s="6" t="s">
        <v>21628</v>
      </c>
      <c r="B2325" s="52" t="s">
        <v>10637</v>
      </c>
      <c r="C2325" s="6" t="s">
        <v>21630</v>
      </c>
      <c r="D2325" s="6" t="s">
        <v>21629</v>
      </c>
      <c r="E2325" s="5">
        <v>128</v>
      </c>
      <c r="F2325" s="6">
        <v>13.5</v>
      </c>
      <c r="G2325" s="1">
        <v>1.044</v>
      </c>
      <c r="H2325">
        <v>0.91500000000000004</v>
      </c>
      <c r="I2325">
        <v>0.80100000000000005</v>
      </c>
      <c r="J2325">
        <v>0.90900000000000003</v>
      </c>
      <c r="K2325">
        <v>1.0029999999999999</v>
      </c>
      <c r="L2325" s="1">
        <v>2</v>
      </c>
      <c r="M2325">
        <v>4</v>
      </c>
      <c r="N2325">
        <v>57</v>
      </c>
      <c r="O2325" s="1">
        <v>20</v>
      </c>
      <c r="P2325">
        <v>0.6</v>
      </c>
      <c r="Q2325">
        <v>20</v>
      </c>
      <c r="R2325">
        <v>0</v>
      </c>
      <c r="S2325">
        <v>20</v>
      </c>
      <c r="T2325">
        <v>1.1000000000000001</v>
      </c>
      <c r="U2325">
        <v>20</v>
      </c>
      <c r="V2325">
        <v>0.3</v>
      </c>
      <c r="W2325">
        <v>20</v>
      </c>
      <c r="X2325">
        <v>1.4</v>
      </c>
    </row>
    <row r="2326" spans="1:24" x14ac:dyDescent="0.3">
      <c r="A2326" s="6" t="s">
        <v>21631</v>
      </c>
      <c r="B2326" s="52" t="s">
        <v>477</v>
      </c>
      <c r="C2326" s="6" t="s">
        <v>4725</v>
      </c>
      <c r="D2326" s="6" t="s">
        <v>21632</v>
      </c>
      <c r="E2326" s="5">
        <v>132</v>
      </c>
      <c r="F2326" s="6">
        <v>14.9</v>
      </c>
      <c r="G2326" s="1">
        <v>1.105</v>
      </c>
      <c r="H2326">
        <v>1.175</v>
      </c>
      <c r="I2326">
        <v>1.08</v>
      </c>
      <c r="J2326">
        <v>1.238</v>
      </c>
      <c r="K2326">
        <v>1.175</v>
      </c>
      <c r="L2326" s="1">
        <v>2</v>
      </c>
      <c r="M2326">
        <v>9</v>
      </c>
      <c r="N2326">
        <v>209</v>
      </c>
      <c r="O2326" s="1">
        <v>2</v>
      </c>
      <c r="P2326">
        <v>16.8</v>
      </c>
      <c r="Q2326">
        <v>2</v>
      </c>
      <c r="R2326">
        <v>23.8</v>
      </c>
      <c r="S2326">
        <v>2</v>
      </c>
      <c r="T2326">
        <v>56.6</v>
      </c>
      <c r="U2326">
        <v>2</v>
      </c>
      <c r="V2326">
        <v>42.2</v>
      </c>
      <c r="W2326">
        <v>2</v>
      </c>
      <c r="X2326">
        <v>10.199999999999999</v>
      </c>
    </row>
    <row r="2327" spans="1:24" x14ac:dyDescent="0.3">
      <c r="A2327" s="6" t="s">
        <v>21633</v>
      </c>
      <c r="B2327" s="52" t="s">
        <v>10639</v>
      </c>
      <c r="C2327" s="6" t="s">
        <v>21635</v>
      </c>
      <c r="D2327" s="6" t="s">
        <v>21634</v>
      </c>
      <c r="E2327" s="5">
        <v>791</v>
      </c>
      <c r="F2327" s="6">
        <v>88.8</v>
      </c>
      <c r="G2327" s="1">
        <v>0.998</v>
      </c>
      <c r="H2327">
        <v>0.91600000000000004</v>
      </c>
      <c r="I2327">
        <v>1.226</v>
      </c>
      <c r="J2327">
        <v>1.325</v>
      </c>
      <c r="K2327">
        <v>1.2370000000000001</v>
      </c>
      <c r="L2327" s="1">
        <v>12</v>
      </c>
      <c r="M2327">
        <v>12</v>
      </c>
      <c r="N2327">
        <v>17</v>
      </c>
      <c r="O2327" s="1">
        <v>17</v>
      </c>
      <c r="P2327">
        <v>11.5</v>
      </c>
      <c r="Q2327">
        <v>17</v>
      </c>
      <c r="R2327">
        <v>8.5</v>
      </c>
      <c r="S2327">
        <v>17</v>
      </c>
      <c r="T2327">
        <v>19.2</v>
      </c>
      <c r="U2327">
        <v>17</v>
      </c>
      <c r="V2327">
        <v>14.3</v>
      </c>
      <c r="W2327">
        <v>17</v>
      </c>
      <c r="X2327">
        <v>9.5</v>
      </c>
    </row>
    <row r="2328" spans="1:24" x14ac:dyDescent="0.3">
      <c r="A2328" s="6" t="s">
        <v>21636</v>
      </c>
      <c r="B2328" s="52" t="s">
        <v>10641</v>
      </c>
      <c r="D2328" s="6" t="s">
        <v>21637</v>
      </c>
      <c r="E2328" s="5">
        <v>551</v>
      </c>
      <c r="F2328" s="6">
        <v>61</v>
      </c>
      <c r="G2328" s="1">
        <v>1.0429999999999999</v>
      </c>
      <c r="H2328">
        <v>0.96299999999999997</v>
      </c>
      <c r="I2328">
        <v>0.92100000000000004</v>
      </c>
      <c r="J2328">
        <v>1.0189999999999999</v>
      </c>
      <c r="K2328">
        <v>0.86499999999999999</v>
      </c>
      <c r="L2328" s="1">
        <v>10</v>
      </c>
      <c r="M2328">
        <v>10</v>
      </c>
      <c r="N2328">
        <v>15</v>
      </c>
      <c r="O2328" s="1">
        <v>15</v>
      </c>
      <c r="P2328">
        <v>7.8</v>
      </c>
      <c r="Q2328">
        <v>15</v>
      </c>
      <c r="R2328">
        <v>8.6999999999999993</v>
      </c>
      <c r="S2328">
        <v>15</v>
      </c>
      <c r="T2328">
        <v>9.3000000000000007</v>
      </c>
      <c r="U2328">
        <v>15</v>
      </c>
      <c r="V2328">
        <v>11.5</v>
      </c>
      <c r="W2328">
        <v>15</v>
      </c>
      <c r="X2328">
        <v>8.9</v>
      </c>
    </row>
    <row r="2329" spans="1:24" x14ac:dyDescent="0.3">
      <c r="A2329" s="6" t="s">
        <v>948</v>
      </c>
      <c r="B2329" s="52" t="s">
        <v>947</v>
      </c>
      <c r="C2329" s="6" t="s">
        <v>5454</v>
      </c>
      <c r="D2329" s="6" t="s">
        <v>949</v>
      </c>
      <c r="E2329" s="5">
        <v>314</v>
      </c>
      <c r="F2329" s="6">
        <v>34.299999999999997</v>
      </c>
      <c r="G2329" s="1">
        <v>1.02</v>
      </c>
      <c r="H2329">
        <v>0.93600000000000005</v>
      </c>
      <c r="I2329">
        <v>1.01</v>
      </c>
      <c r="J2329">
        <v>1.018</v>
      </c>
      <c r="K2329">
        <v>0.82499999999999996</v>
      </c>
      <c r="L2329" s="1">
        <v>6</v>
      </c>
      <c r="M2329">
        <v>6</v>
      </c>
      <c r="N2329">
        <v>17</v>
      </c>
      <c r="O2329" s="1">
        <v>17</v>
      </c>
      <c r="P2329">
        <v>4.5999999999999996</v>
      </c>
      <c r="Q2329">
        <v>17</v>
      </c>
      <c r="R2329">
        <v>10.9</v>
      </c>
      <c r="S2329">
        <v>17</v>
      </c>
      <c r="T2329">
        <v>6</v>
      </c>
      <c r="U2329">
        <v>17</v>
      </c>
      <c r="V2329">
        <v>9.3000000000000007</v>
      </c>
      <c r="W2329">
        <v>17</v>
      </c>
      <c r="X2329">
        <v>11.6</v>
      </c>
    </row>
    <row r="2330" spans="1:24" x14ac:dyDescent="0.3">
      <c r="A2330" s="6" t="s">
        <v>927</v>
      </c>
      <c r="B2330" s="52" t="s">
        <v>926</v>
      </c>
      <c r="C2330" s="6" t="s">
        <v>5460</v>
      </c>
      <c r="D2330" s="6" t="s">
        <v>928</v>
      </c>
      <c r="E2330" s="5">
        <v>763</v>
      </c>
      <c r="F2330" s="6">
        <v>82.9</v>
      </c>
      <c r="G2330" s="1">
        <v>1.0229999999999999</v>
      </c>
      <c r="H2330">
        <v>1.004</v>
      </c>
      <c r="I2330">
        <v>1.1759999999999999</v>
      </c>
      <c r="J2330">
        <v>1.1930000000000001</v>
      </c>
      <c r="K2330">
        <v>0.96799999999999997</v>
      </c>
      <c r="L2330" s="1">
        <v>27</v>
      </c>
      <c r="M2330">
        <v>27</v>
      </c>
      <c r="N2330">
        <v>78</v>
      </c>
      <c r="O2330" s="1">
        <v>74</v>
      </c>
      <c r="P2330">
        <v>6.9</v>
      </c>
      <c r="Q2330">
        <v>74</v>
      </c>
      <c r="R2330">
        <v>8.6</v>
      </c>
      <c r="S2330">
        <v>74</v>
      </c>
      <c r="T2330">
        <v>8.6</v>
      </c>
      <c r="U2330">
        <v>74</v>
      </c>
      <c r="V2330">
        <v>6.9</v>
      </c>
      <c r="W2330">
        <v>74</v>
      </c>
      <c r="X2330">
        <v>9.6</v>
      </c>
    </row>
    <row r="2331" spans="1:24" x14ac:dyDescent="0.3">
      <c r="A2331" s="6" t="s">
        <v>21638</v>
      </c>
      <c r="B2331" s="52" t="s">
        <v>466</v>
      </c>
      <c r="D2331" s="6" t="s">
        <v>21639</v>
      </c>
      <c r="E2331" s="5">
        <v>452</v>
      </c>
      <c r="F2331" s="6">
        <v>48.8</v>
      </c>
      <c r="G2331" s="1">
        <v>1.0389999999999999</v>
      </c>
      <c r="H2331">
        <v>1.0429999999999999</v>
      </c>
      <c r="I2331">
        <v>1.1639999999999999</v>
      </c>
      <c r="J2331">
        <v>1.222</v>
      </c>
      <c r="K2331">
        <v>0.98299999999999998</v>
      </c>
      <c r="L2331" s="1">
        <v>16</v>
      </c>
      <c r="M2331">
        <v>16</v>
      </c>
      <c r="N2331">
        <v>36</v>
      </c>
      <c r="O2331" s="1">
        <v>36</v>
      </c>
      <c r="P2331">
        <v>4.5999999999999996</v>
      </c>
      <c r="Q2331">
        <v>36</v>
      </c>
      <c r="R2331">
        <v>9.1</v>
      </c>
      <c r="S2331">
        <v>36</v>
      </c>
      <c r="T2331">
        <v>9.9</v>
      </c>
      <c r="U2331">
        <v>36</v>
      </c>
      <c r="V2331">
        <v>9.6</v>
      </c>
      <c r="W2331">
        <v>36</v>
      </c>
      <c r="X2331">
        <v>5.6</v>
      </c>
    </row>
    <row r="2332" spans="1:24" x14ac:dyDescent="0.3">
      <c r="A2332" s="6" t="s">
        <v>21640</v>
      </c>
      <c r="B2332" s="52" t="s">
        <v>10642</v>
      </c>
      <c r="C2332" s="6" t="s">
        <v>21642</v>
      </c>
      <c r="D2332" s="6" t="s">
        <v>21641</v>
      </c>
      <c r="E2332" s="5">
        <v>308</v>
      </c>
      <c r="F2332" s="6">
        <v>33.799999999999997</v>
      </c>
      <c r="G2332" s="1">
        <v>1.028</v>
      </c>
      <c r="H2332">
        <v>0.98099999999999998</v>
      </c>
      <c r="I2332">
        <v>1.1990000000000001</v>
      </c>
      <c r="J2332">
        <v>1.379</v>
      </c>
      <c r="K2332">
        <v>1.042</v>
      </c>
      <c r="L2332" s="1">
        <v>8</v>
      </c>
      <c r="M2332">
        <v>8</v>
      </c>
      <c r="N2332">
        <v>11</v>
      </c>
      <c r="O2332" s="1">
        <v>11</v>
      </c>
      <c r="P2332">
        <v>10.5</v>
      </c>
      <c r="Q2332">
        <v>11</v>
      </c>
      <c r="R2332">
        <v>13.6</v>
      </c>
      <c r="S2332">
        <v>11</v>
      </c>
      <c r="T2332">
        <v>13.5</v>
      </c>
      <c r="U2332">
        <v>11</v>
      </c>
      <c r="V2332">
        <v>6.9</v>
      </c>
      <c r="W2332">
        <v>11</v>
      </c>
      <c r="X2332">
        <v>4.5</v>
      </c>
    </row>
    <row r="2333" spans="1:24" x14ac:dyDescent="0.3">
      <c r="A2333" s="6" t="s">
        <v>21643</v>
      </c>
      <c r="B2333" s="52" t="s">
        <v>10644</v>
      </c>
      <c r="C2333" s="6" t="s">
        <v>21645</v>
      </c>
      <c r="D2333" s="6" t="s">
        <v>21644</v>
      </c>
      <c r="E2333" s="5">
        <v>509</v>
      </c>
      <c r="F2333" s="6">
        <v>57.4</v>
      </c>
      <c r="G2333" s="1">
        <v>0.99299999999999999</v>
      </c>
      <c r="H2333">
        <v>0.96799999999999997</v>
      </c>
      <c r="I2333">
        <v>1.0049999999999999</v>
      </c>
      <c r="J2333">
        <v>1.0289999999999999</v>
      </c>
      <c r="K2333">
        <v>1.0169999999999999</v>
      </c>
      <c r="L2333" s="1">
        <v>17</v>
      </c>
      <c r="M2333">
        <v>22</v>
      </c>
      <c r="N2333">
        <v>42</v>
      </c>
      <c r="O2333" s="1">
        <v>32</v>
      </c>
      <c r="P2333">
        <v>7.8</v>
      </c>
      <c r="Q2333">
        <v>32</v>
      </c>
      <c r="R2333">
        <v>6.7</v>
      </c>
      <c r="S2333">
        <v>32</v>
      </c>
      <c r="T2333">
        <v>7.7</v>
      </c>
      <c r="U2333">
        <v>32</v>
      </c>
      <c r="V2333">
        <v>6.8</v>
      </c>
      <c r="W2333">
        <v>32</v>
      </c>
      <c r="X2333">
        <v>10.199999999999999</v>
      </c>
    </row>
    <row r="2334" spans="1:24" x14ac:dyDescent="0.3">
      <c r="A2334" s="6" t="s">
        <v>21646</v>
      </c>
      <c r="B2334" s="52" t="s">
        <v>283</v>
      </c>
      <c r="D2334" s="6" t="s">
        <v>21647</v>
      </c>
      <c r="E2334" s="5">
        <v>481</v>
      </c>
      <c r="F2334" s="6">
        <v>54.1</v>
      </c>
      <c r="G2334" s="1">
        <v>1.04</v>
      </c>
      <c r="H2334">
        <v>1.012</v>
      </c>
      <c r="I2334">
        <v>1.026</v>
      </c>
      <c r="J2334">
        <v>1.0029999999999999</v>
      </c>
      <c r="K2334">
        <v>0.85699999999999998</v>
      </c>
      <c r="L2334" s="1">
        <v>9</v>
      </c>
      <c r="M2334">
        <v>14</v>
      </c>
      <c r="N2334">
        <v>23</v>
      </c>
      <c r="O2334" s="1">
        <v>13</v>
      </c>
      <c r="P2334">
        <v>9</v>
      </c>
      <c r="Q2334">
        <v>13</v>
      </c>
      <c r="R2334">
        <v>10.8</v>
      </c>
      <c r="S2334">
        <v>13</v>
      </c>
      <c r="T2334">
        <v>10.6</v>
      </c>
      <c r="U2334">
        <v>13</v>
      </c>
      <c r="V2334">
        <v>7.2</v>
      </c>
      <c r="W2334">
        <v>13</v>
      </c>
      <c r="X2334">
        <v>4.7</v>
      </c>
    </row>
    <row r="2335" spans="1:24" x14ac:dyDescent="0.3">
      <c r="A2335" s="6" t="s">
        <v>3221</v>
      </c>
      <c r="B2335" s="52" t="s">
        <v>3220</v>
      </c>
      <c r="C2335" s="6" t="s">
        <v>4782</v>
      </c>
      <c r="D2335" s="6" t="s">
        <v>3222</v>
      </c>
      <c r="E2335" s="5">
        <v>419</v>
      </c>
      <c r="F2335" s="6">
        <v>49.5</v>
      </c>
      <c r="G2335" s="1">
        <v>1.0629999999999999</v>
      </c>
      <c r="H2335">
        <v>1.1240000000000001</v>
      </c>
      <c r="I2335">
        <v>1.0940000000000001</v>
      </c>
      <c r="J2335">
        <v>0.97499999999999998</v>
      </c>
      <c r="K2335">
        <v>1.113</v>
      </c>
      <c r="L2335" s="1">
        <v>10</v>
      </c>
      <c r="M2335">
        <v>10</v>
      </c>
      <c r="N2335">
        <v>28</v>
      </c>
      <c r="O2335" s="1">
        <v>28</v>
      </c>
      <c r="P2335">
        <v>5.7</v>
      </c>
      <c r="Q2335">
        <v>28</v>
      </c>
      <c r="R2335">
        <v>8.1999999999999993</v>
      </c>
      <c r="S2335">
        <v>28</v>
      </c>
      <c r="T2335">
        <v>8.6</v>
      </c>
      <c r="U2335">
        <v>28</v>
      </c>
      <c r="V2335">
        <v>8.3000000000000007</v>
      </c>
      <c r="W2335">
        <v>28</v>
      </c>
      <c r="X2335">
        <v>8.9</v>
      </c>
    </row>
    <row r="2336" spans="1:24" x14ac:dyDescent="0.3">
      <c r="A2336" s="6" t="s">
        <v>21648</v>
      </c>
      <c r="B2336" s="52" t="s">
        <v>10646</v>
      </c>
      <c r="C2336" s="6" t="s">
        <v>21650</v>
      </c>
      <c r="D2336" s="6" t="s">
        <v>21649</v>
      </c>
      <c r="E2336" s="5">
        <v>278</v>
      </c>
      <c r="F2336" s="6">
        <v>31.8</v>
      </c>
      <c r="G2336" s="1">
        <v>0.93799999999999994</v>
      </c>
      <c r="H2336">
        <v>1.0149999999999999</v>
      </c>
      <c r="I2336">
        <v>0.93500000000000005</v>
      </c>
      <c r="J2336">
        <v>0.78800000000000003</v>
      </c>
      <c r="K2336">
        <v>1.131</v>
      </c>
      <c r="L2336" s="1">
        <v>5</v>
      </c>
      <c r="M2336">
        <v>5</v>
      </c>
      <c r="N2336">
        <v>9</v>
      </c>
      <c r="O2336" s="1">
        <v>9</v>
      </c>
      <c r="P2336">
        <v>2</v>
      </c>
      <c r="Q2336">
        <v>9</v>
      </c>
      <c r="R2336">
        <v>12.2</v>
      </c>
      <c r="S2336">
        <v>9</v>
      </c>
      <c r="T2336">
        <v>13</v>
      </c>
      <c r="U2336">
        <v>9</v>
      </c>
      <c r="V2336">
        <v>12.2</v>
      </c>
      <c r="W2336">
        <v>9</v>
      </c>
      <c r="X2336">
        <v>18.399999999999999</v>
      </c>
    </row>
    <row r="2337" spans="1:24" x14ac:dyDescent="0.3">
      <c r="A2337" s="6" t="s">
        <v>21651</v>
      </c>
      <c r="B2337" s="52" t="s">
        <v>10648</v>
      </c>
      <c r="C2337" s="6" t="s">
        <v>21653</v>
      </c>
      <c r="D2337" s="6" t="s">
        <v>21652</v>
      </c>
      <c r="E2337" s="5">
        <v>235</v>
      </c>
      <c r="F2337" s="6">
        <v>26.9</v>
      </c>
      <c r="G2337" s="1">
        <v>0.997</v>
      </c>
      <c r="H2337">
        <v>0.98299999999999998</v>
      </c>
      <c r="I2337">
        <v>0.83099999999999996</v>
      </c>
      <c r="J2337">
        <v>0.80300000000000005</v>
      </c>
      <c r="K2337">
        <v>1.0249999999999999</v>
      </c>
      <c r="L2337" s="1">
        <v>2</v>
      </c>
      <c r="M2337">
        <v>2</v>
      </c>
      <c r="N2337">
        <v>2</v>
      </c>
      <c r="O2337" s="1">
        <v>2</v>
      </c>
      <c r="P2337">
        <v>6.2</v>
      </c>
      <c r="Q2337">
        <v>2</v>
      </c>
      <c r="R2337">
        <v>7.3</v>
      </c>
      <c r="S2337">
        <v>2</v>
      </c>
      <c r="T2337">
        <v>0.3</v>
      </c>
      <c r="U2337">
        <v>2</v>
      </c>
      <c r="V2337">
        <v>16.3</v>
      </c>
      <c r="W2337">
        <v>2</v>
      </c>
      <c r="X2337">
        <v>10.199999999999999</v>
      </c>
    </row>
    <row r="2338" spans="1:24" x14ac:dyDescent="0.3">
      <c r="A2338" s="6" t="s">
        <v>21654</v>
      </c>
      <c r="B2338" s="52" t="s">
        <v>10650</v>
      </c>
      <c r="D2338" s="6" t="s">
        <v>21655</v>
      </c>
      <c r="E2338" s="5">
        <v>489</v>
      </c>
      <c r="F2338" s="6">
        <v>56.3</v>
      </c>
      <c r="G2338" s="1">
        <v>1.038</v>
      </c>
      <c r="H2338">
        <v>0.96099999999999997</v>
      </c>
      <c r="I2338">
        <v>1.034</v>
      </c>
      <c r="J2338">
        <v>0.97799999999999998</v>
      </c>
      <c r="K2338">
        <v>1.032</v>
      </c>
      <c r="L2338" s="1">
        <v>3</v>
      </c>
      <c r="M2338">
        <v>3</v>
      </c>
      <c r="N2338">
        <v>4</v>
      </c>
      <c r="O2338" s="1">
        <v>4</v>
      </c>
      <c r="P2338">
        <v>3.2</v>
      </c>
      <c r="Q2338">
        <v>4</v>
      </c>
      <c r="R2338">
        <v>2.7</v>
      </c>
      <c r="S2338">
        <v>4</v>
      </c>
      <c r="T2338">
        <v>24.3</v>
      </c>
      <c r="U2338">
        <v>4</v>
      </c>
      <c r="V2338">
        <v>26.4</v>
      </c>
      <c r="W2338">
        <v>4</v>
      </c>
      <c r="X2338">
        <v>13.5</v>
      </c>
    </row>
    <row r="2339" spans="1:24" x14ac:dyDescent="0.3">
      <c r="A2339" s="6" t="s">
        <v>21656</v>
      </c>
      <c r="B2339" s="52" t="s">
        <v>10652</v>
      </c>
      <c r="C2339" s="6" t="s">
        <v>21658</v>
      </c>
      <c r="D2339" s="6" t="s">
        <v>21657</v>
      </c>
      <c r="E2339" s="5">
        <v>363</v>
      </c>
      <c r="F2339" s="6">
        <v>42.4</v>
      </c>
      <c r="G2339" s="1">
        <v>0.96399999999999997</v>
      </c>
      <c r="H2339">
        <v>1.0149999999999999</v>
      </c>
      <c r="I2339">
        <v>0.89100000000000001</v>
      </c>
      <c r="J2339">
        <v>0.879</v>
      </c>
      <c r="K2339">
        <v>1.0389999999999999</v>
      </c>
      <c r="L2339" s="1">
        <v>7</v>
      </c>
      <c r="M2339">
        <v>7</v>
      </c>
      <c r="N2339">
        <v>8</v>
      </c>
      <c r="O2339" s="1">
        <v>8</v>
      </c>
      <c r="P2339">
        <v>6.1</v>
      </c>
      <c r="Q2339">
        <v>8</v>
      </c>
      <c r="R2339">
        <v>7</v>
      </c>
      <c r="S2339">
        <v>7</v>
      </c>
      <c r="T2339">
        <v>19.899999999999999</v>
      </c>
      <c r="U2339">
        <v>7</v>
      </c>
      <c r="V2339">
        <v>33</v>
      </c>
      <c r="W2339">
        <v>8</v>
      </c>
      <c r="X2339">
        <v>19</v>
      </c>
    </row>
    <row r="2340" spans="1:24" x14ac:dyDescent="0.3">
      <c r="A2340" s="6" t="s">
        <v>21659</v>
      </c>
      <c r="B2340" s="52" t="s">
        <v>10654</v>
      </c>
      <c r="C2340" s="6" t="s">
        <v>21661</v>
      </c>
      <c r="D2340" s="6" t="s">
        <v>21660</v>
      </c>
      <c r="E2340" s="5">
        <v>633</v>
      </c>
      <c r="F2340" s="6">
        <v>71.599999999999994</v>
      </c>
      <c r="G2340" s="1">
        <v>1.1120000000000001</v>
      </c>
      <c r="H2340">
        <v>0.96299999999999997</v>
      </c>
      <c r="I2340">
        <v>1.0109999999999999</v>
      </c>
      <c r="J2340">
        <v>0.91800000000000004</v>
      </c>
      <c r="K2340">
        <v>0.90100000000000002</v>
      </c>
      <c r="L2340" s="1">
        <v>4</v>
      </c>
      <c r="M2340">
        <v>4</v>
      </c>
      <c r="N2340">
        <v>4</v>
      </c>
      <c r="O2340" s="1">
        <v>4</v>
      </c>
      <c r="P2340">
        <v>11.3</v>
      </c>
      <c r="Q2340">
        <v>4</v>
      </c>
      <c r="R2340">
        <v>24.7</v>
      </c>
      <c r="S2340">
        <v>4</v>
      </c>
      <c r="T2340">
        <v>10.9</v>
      </c>
      <c r="U2340">
        <v>4</v>
      </c>
      <c r="V2340">
        <v>4.8</v>
      </c>
      <c r="W2340">
        <v>4</v>
      </c>
      <c r="X2340">
        <v>8.4</v>
      </c>
    </row>
    <row r="2341" spans="1:24" x14ac:dyDescent="0.3">
      <c r="A2341" s="6" t="s">
        <v>21662</v>
      </c>
      <c r="B2341" s="52" t="s">
        <v>10656</v>
      </c>
      <c r="C2341" s="6" t="s">
        <v>21664</v>
      </c>
      <c r="D2341" s="6" t="s">
        <v>21663</v>
      </c>
      <c r="E2341" s="5">
        <v>955</v>
      </c>
      <c r="F2341" s="6">
        <v>108.6</v>
      </c>
      <c r="G2341" s="1">
        <v>0.95899999999999996</v>
      </c>
      <c r="H2341">
        <v>0.90900000000000003</v>
      </c>
      <c r="I2341">
        <v>0.76600000000000001</v>
      </c>
      <c r="J2341">
        <v>0.83499999999999996</v>
      </c>
      <c r="K2341">
        <v>1.024</v>
      </c>
      <c r="L2341" s="1">
        <v>2</v>
      </c>
      <c r="M2341">
        <v>2</v>
      </c>
      <c r="N2341">
        <v>2</v>
      </c>
      <c r="O2341" s="1">
        <v>2</v>
      </c>
      <c r="P2341">
        <v>3.1</v>
      </c>
      <c r="Q2341">
        <v>2</v>
      </c>
      <c r="R2341">
        <v>54.6</v>
      </c>
      <c r="S2341">
        <v>2</v>
      </c>
      <c r="T2341">
        <v>54.2</v>
      </c>
      <c r="U2341">
        <v>2</v>
      </c>
      <c r="V2341">
        <v>45.4</v>
      </c>
      <c r="W2341">
        <v>2</v>
      </c>
      <c r="X2341">
        <v>13.4</v>
      </c>
    </row>
    <row r="2342" spans="1:24" x14ac:dyDescent="0.3">
      <c r="A2342" s="6" t="s">
        <v>21665</v>
      </c>
      <c r="B2342" s="52" t="s">
        <v>10658</v>
      </c>
      <c r="C2342" s="6" t="s">
        <v>21667</v>
      </c>
      <c r="D2342" s="6" t="s">
        <v>21666</v>
      </c>
      <c r="E2342" s="5">
        <v>368</v>
      </c>
      <c r="F2342" s="6">
        <v>40.799999999999997</v>
      </c>
      <c r="G2342" s="1">
        <v>0.84599999999999997</v>
      </c>
      <c r="H2342">
        <v>0.81399999999999995</v>
      </c>
      <c r="I2342">
        <v>0.81899999999999995</v>
      </c>
      <c r="J2342">
        <v>0.76300000000000001</v>
      </c>
      <c r="K2342">
        <v>0.93</v>
      </c>
      <c r="L2342" s="1">
        <v>3</v>
      </c>
      <c r="M2342">
        <v>3</v>
      </c>
      <c r="N2342">
        <v>3</v>
      </c>
      <c r="O2342" s="1">
        <v>3</v>
      </c>
      <c r="P2342">
        <v>22.6</v>
      </c>
      <c r="Q2342">
        <v>3</v>
      </c>
      <c r="R2342">
        <v>8.3000000000000007</v>
      </c>
      <c r="S2342">
        <v>3</v>
      </c>
      <c r="T2342">
        <v>26</v>
      </c>
      <c r="U2342">
        <v>3</v>
      </c>
      <c r="V2342">
        <v>28.6</v>
      </c>
      <c r="W2342">
        <v>3</v>
      </c>
      <c r="X2342">
        <v>25.5</v>
      </c>
    </row>
    <row r="2343" spans="1:24" x14ac:dyDescent="0.3">
      <c r="A2343" s="6" t="s">
        <v>21668</v>
      </c>
      <c r="B2343" s="52" t="s">
        <v>10660</v>
      </c>
      <c r="C2343" s="6" t="s">
        <v>21670</v>
      </c>
      <c r="D2343" s="6" t="s">
        <v>21669</v>
      </c>
      <c r="E2343" s="5">
        <v>410</v>
      </c>
      <c r="F2343" s="6">
        <v>44.8</v>
      </c>
      <c r="G2343" s="1">
        <v>1.0229999999999999</v>
      </c>
      <c r="H2343">
        <v>0.92100000000000004</v>
      </c>
      <c r="I2343">
        <v>0.92</v>
      </c>
      <c r="J2343">
        <v>0.90800000000000003</v>
      </c>
      <c r="K2343">
        <v>1.024</v>
      </c>
      <c r="L2343" s="1">
        <v>3</v>
      </c>
      <c r="M2343">
        <v>3</v>
      </c>
      <c r="N2343">
        <v>4</v>
      </c>
      <c r="O2343" s="1">
        <v>4</v>
      </c>
      <c r="P2343">
        <v>10.7</v>
      </c>
      <c r="Q2343">
        <v>4</v>
      </c>
      <c r="R2343">
        <v>6</v>
      </c>
      <c r="S2343">
        <v>4</v>
      </c>
      <c r="T2343">
        <v>7.5</v>
      </c>
      <c r="U2343">
        <v>4</v>
      </c>
      <c r="V2343">
        <v>14.6</v>
      </c>
      <c r="W2343">
        <v>4</v>
      </c>
      <c r="X2343">
        <v>16.600000000000001</v>
      </c>
    </row>
    <row r="2344" spans="1:24" x14ac:dyDescent="0.3">
      <c r="A2344" s="6" t="s">
        <v>21671</v>
      </c>
      <c r="B2344" s="52" t="s">
        <v>399</v>
      </c>
      <c r="C2344" s="6" t="s">
        <v>21673</v>
      </c>
      <c r="D2344" s="6" t="s">
        <v>21672</v>
      </c>
      <c r="E2344" s="5">
        <v>279</v>
      </c>
      <c r="F2344" s="6">
        <v>31.6</v>
      </c>
      <c r="G2344" s="1">
        <v>0.95199999999999996</v>
      </c>
      <c r="H2344">
        <v>1.181</v>
      </c>
      <c r="I2344">
        <v>1.1930000000000001</v>
      </c>
      <c r="J2344">
        <v>1.125</v>
      </c>
      <c r="K2344">
        <v>1.1040000000000001</v>
      </c>
      <c r="L2344" s="1">
        <v>5</v>
      </c>
      <c r="M2344">
        <v>5</v>
      </c>
      <c r="N2344">
        <v>8</v>
      </c>
      <c r="O2344" s="1">
        <v>8</v>
      </c>
      <c r="P2344">
        <v>9.6999999999999993</v>
      </c>
      <c r="Q2344">
        <v>8</v>
      </c>
      <c r="R2344">
        <v>8.1</v>
      </c>
      <c r="S2344">
        <v>8</v>
      </c>
      <c r="T2344">
        <v>9.9</v>
      </c>
      <c r="U2344">
        <v>8</v>
      </c>
      <c r="V2344">
        <v>8</v>
      </c>
      <c r="W2344">
        <v>8</v>
      </c>
      <c r="X2344">
        <v>12.5</v>
      </c>
    </row>
    <row r="2345" spans="1:24" x14ac:dyDescent="0.3">
      <c r="A2345" s="6" t="s">
        <v>21674</v>
      </c>
      <c r="B2345" s="52" t="s">
        <v>10662</v>
      </c>
      <c r="C2345" s="6" t="s">
        <v>21676</v>
      </c>
      <c r="D2345" s="6" t="s">
        <v>21675</v>
      </c>
      <c r="E2345" s="5">
        <v>142</v>
      </c>
      <c r="F2345" s="6">
        <v>15.2</v>
      </c>
      <c r="G2345" s="1">
        <v>0.76400000000000001</v>
      </c>
      <c r="H2345">
        <v>1.3560000000000001</v>
      </c>
      <c r="I2345">
        <v>2.3919999999999999</v>
      </c>
      <c r="J2345">
        <v>10.278</v>
      </c>
      <c r="K2345">
        <v>0.61699999999999999</v>
      </c>
      <c r="L2345" s="1">
        <v>2</v>
      </c>
      <c r="M2345">
        <v>2</v>
      </c>
      <c r="N2345">
        <v>3</v>
      </c>
      <c r="O2345" s="1">
        <v>3</v>
      </c>
      <c r="P2345">
        <v>12.1</v>
      </c>
      <c r="Q2345">
        <v>3</v>
      </c>
      <c r="R2345">
        <v>13.6</v>
      </c>
      <c r="S2345">
        <v>3</v>
      </c>
      <c r="T2345">
        <v>17.899999999999999</v>
      </c>
      <c r="U2345">
        <v>3</v>
      </c>
      <c r="V2345">
        <v>4.7</v>
      </c>
      <c r="W2345">
        <v>3</v>
      </c>
      <c r="X2345">
        <v>37.4</v>
      </c>
    </row>
    <row r="2346" spans="1:24" x14ac:dyDescent="0.3">
      <c r="A2346" s="6" t="s">
        <v>21677</v>
      </c>
      <c r="B2346" s="52" t="s">
        <v>10664</v>
      </c>
      <c r="D2346" s="6" t="s">
        <v>21678</v>
      </c>
      <c r="E2346" s="5">
        <v>141</v>
      </c>
      <c r="F2346" s="6">
        <v>15.4</v>
      </c>
      <c r="G2346" s="1">
        <v>0.88500000000000001</v>
      </c>
      <c r="H2346">
        <v>1.1850000000000001</v>
      </c>
      <c r="I2346">
        <v>2.2130000000000001</v>
      </c>
      <c r="J2346">
        <v>9.2590000000000003</v>
      </c>
      <c r="K2346">
        <v>0.63900000000000001</v>
      </c>
      <c r="L2346" s="1">
        <v>1</v>
      </c>
      <c r="M2346">
        <v>1</v>
      </c>
      <c r="N2346">
        <v>1</v>
      </c>
      <c r="O2346" s="1">
        <v>1</v>
      </c>
      <c r="P2346" t="s">
        <v>5</v>
      </c>
      <c r="Q2346">
        <v>1</v>
      </c>
      <c r="R2346" t="s">
        <v>5</v>
      </c>
      <c r="S2346">
        <v>1</v>
      </c>
      <c r="T2346" t="s">
        <v>5</v>
      </c>
      <c r="U2346">
        <v>1</v>
      </c>
      <c r="V2346" t="s">
        <v>5</v>
      </c>
      <c r="W2346">
        <v>1</v>
      </c>
      <c r="X2346" t="s">
        <v>5</v>
      </c>
    </row>
    <row r="2347" spans="1:24" x14ac:dyDescent="0.3">
      <c r="A2347" s="6" t="s">
        <v>21679</v>
      </c>
      <c r="B2347" s="52" t="s">
        <v>10666</v>
      </c>
      <c r="C2347" s="6" t="s">
        <v>21681</v>
      </c>
      <c r="D2347" s="6" t="s">
        <v>21680</v>
      </c>
      <c r="E2347" s="5">
        <v>684</v>
      </c>
      <c r="F2347" s="6">
        <v>75.400000000000006</v>
      </c>
      <c r="G2347" s="1">
        <v>1.0009999999999999</v>
      </c>
      <c r="H2347">
        <v>1.014</v>
      </c>
      <c r="I2347">
        <v>0.999</v>
      </c>
      <c r="J2347">
        <v>0.94699999999999995</v>
      </c>
      <c r="K2347">
        <v>0.96899999999999997</v>
      </c>
      <c r="L2347" s="1">
        <v>17</v>
      </c>
      <c r="M2347">
        <v>17</v>
      </c>
      <c r="N2347">
        <v>31</v>
      </c>
      <c r="O2347" s="1">
        <v>30</v>
      </c>
      <c r="P2347">
        <v>5.6</v>
      </c>
      <c r="Q2347">
        <v>30</v>
      </c>
      <c r="R2347">
        <v>8.6999999999999993</v>
      </c>
      <c r="S2347">
        <v>30</v>
      </c>
      <c r="T2347">
        <v>10.4</v>
      </c>
      <c r="U2347">
        <v>30</v>
      </c>
      <c r="V2347">
        <v>8.4</v>
      </c>
      <c r="W2347">
        <v>30</v>
      </c>
      <c r="X2347">
        <v>10.5</v>
      </c>
    </row>
    <row r="2348" spans="1:24" x14ac:dyDescent="0.3">
      <c r="A2348" s="6" t="s">
        <v>1132</v>
      </c>
      <c r="B2348" s="52" t="s">
        <v>1131</v>
      </c>
      <c r="C2348" s="6" t="s">
        <v>5399</v>
      </c>
      <c r="D2348" s="6" t="s">
        <v>1133</v>
      </c>
      <c r="E2348" s="5">
        <v>268</v>
      </c>
      <c r="F2348" s="6">
        <v>30.6</v>
      </c>
      <c r="G2348" s="1">
        <v>0.98799999999999999</v>
      </c>
      <c r="H2348">
        <v>1.0389999999999999</v>
      </c>
      <c r="I2348">
        <v>1.002</v>
      </c>
      <c r="J2348">
        <v>1</v>
      </c>
      <c r="K2348">
        <v>0.95899999999999996</v>
      </c>
      <c r="L2348" s="1">
        <v>8</v>
      </c>
      <c r="M2348">
        <v>8</v>
      </c>
      <c r="N2348">
        <v>12</v>
      </c>
      <c r="O2348" s="1">
        <v>12</v>
      </c>
      <c r="P2348">
        <v>7.3</v>
      </c>
      <c r="Q2348">
        <v>12</v>
      </c>
      <c r="R2348">
        <v>6.8</v>
      </c>
      <c r="S2348">
        <v>12</v>
      </c>
      <c r="T2348">
        <v>14.6</v>
      </c>
      <c r="U2348">
        <v>12</v>
      </c>
      <c r="V2348">
        <v>4.2</v>
      </c>
      <c r="W2348">
        <v>12</v>
      </c>
      <c r="X2348">
        <v>11.8</v>
      </c>
    </row>
    <row r="2349" spans="1:24" x14ac:dyDescent="0.3">
      <c r="A2349" s="6" t="s">
        <v>21682</v>
      </c>
      <c r="B2349" s="52" t="s">
        <v>163</v>
      </c>
      <c r="C2349" s="6" t="s">
        <v>21684</v>
      </c>
      <c r="D2349" s="6" t="s">
        <v>21683</v>
      </c>
      <c r="E2349" s="5">
        <v>2035</v>
      </c>
      <c r="F2349" s="6">
        <v>208.6</v>
      </c>
      <c r="G2349" s="1">
        <v>1.048</v>
      </c>
      <c r="H2349">
        <v>0.95299999999999996</v>
      </c>
      <c r="I2349">
        <v>0.92700000000000005</v>
      </c>
      <c r="J2349">
        <v>0.89700000000000002</v>
      </c>
      <c r="K2349">
        <v>1.0229999999999999</v>
      </c>
      <c r="L2349" s="1">
        <v>34</v>
      </c>
      <c r="M2349">
        <v>35</v>
      </c>
      <c r="N2349">
        <v>69</v>
      </c>
      <c r="O2349" s="1">
        <v>67</v>
      </c>
      <c r="P2349">
        <v>7.4</v>
      </c>
      <c r="Q2349">
        <v>67</v>
      </c>
      <c r="R2349">
        <v>10.9</v>
      </c>
      <c r="S2349">
        <v>67</v>
      </c>
      <c r="T2349">
        <v>11</v>
      </c>
      <c r="U2349">
        <v>67</v>
      </c>
      <c r="V2349">
        <v>14</v>
      </c>
      <c r="W2349">
        <v>67</v>
      </c>
      <c r="X2349">
        <v>8.6999999999999993</v>
      </c>
    </row>
    <row r="2350" spans="1:24" x14ac:dyDescent="0.3">
      <c r="A2350" s="6" t="s">
        <v>21685</v>
      </c>
      <c r="B2350" s="52" t="s">
        <v>10668</v>
      </c>
      <c r="C2350" s="6" t="s">
        <v>21687</v>
      </c>
      <c r="D2350" s="6" t="s">
        <v>21686</v>
      </c>
      <c r="E2350" s="5">
        <v>792</v>
      </c>
      <c r="F2350" s="6">
        <v>86.7</v>
      </c>
      <c r="G2350" s="1">
        <v>1.1259999999999999</v>
      </c>
      <c r="H2350">
        <v>1.377</v>
      </c>
      <c r="I2350">
        <v>1.476</v>
      </c>
      <c r="J2350">
        <v>1.538</v>
      </c>
      <c r="K2350">
        <v>1.4359999999999999</v>
      </c>
      <c r="L2350" s="1">
        <v>1</v>
      </c>
      <c r="M2350">
        <v>2</v>
      </c>
      <c r="N2350">
        <v>3</v>
      </c>
      <c r="O2350" s="1">
        <v>1</v>
      </c>
      <c r="P2350" t="s">
        <v>5</v>
      </c>
      <c r="Q2350">
        <v>1</v>
      </c>
      <c r="R2350" t="s">
        <v>5</v>
      </c>
      <c r="S2350">
        <v>1</v>
      </c>
      <c r="T2350" t="s">
        <v>5</v>
      </c>
      <c r="U2350">
        <v>1</v>
      </c>
      <c r="V2350" t="s">
        <v>5</v>
      </c>
      <c r="W2350">
        <v>1</v>
      </c>
      <c r="X2350" t="s">
        <v>5</v>
      </c>
    </row>
    <row r="2351" spans="1:24" x14ac:dyDescent="0.3">
      <c r="A2351" s="6" t="s">
        <v>21688</v>
      </c>
      <c r="B2351" s="52" t="s">
        <v>363</v>
      </c>
      <c r="C2351" s="6" t="s">
        <v>21690</v>
      </c>
      <c r="D2351" s="6" t="s">
        <v>21689</v>
      </c>
      <c r="E2351" s="5">
        <v>486</v>
      </c>
      <c r="F2351" s="6">
        <v>54</v>
      </c>
      <c r="G2351" s="1">
        <v>0.99099999999999999</v>
      </c>
      <c r="H2351">
        <v>0.97799999999999998</v>
      </c>
      <c r="I2351">
        <v>1.0329999999999999</v>
      </c>
      <c r="J2351">
        <v>1.0860000000000001</v>
      </c>
      <c r="K2351">
        <v>1.147</v>
      </c>
      <c r="L2351" s="1">
        <v>14</v>
      </c>
      <c r="M2351">
        <v>14</v>
      </c>
      <c r="N2351">
        <v>31</v>
      </c>
      <c r="O2351" s="1">
        <v>30</v>
      </c>
      <c r="P2351">
        <v>6.2</v>
      </c>
      <c r="Q2351">
        <v>30</v>
      </c>
      <c r="R2351">
        <v>5.5</v>
      </c>
      <c r="S2351">
        <v>30</v>
      </c>
      <c r="T2351">
        <v>10.3</v>
      </c>
      <c r="U2351">
        <v>30</v>
      </c>
      <c r="V2351">
        <v>8.9</v>
      </c>
      <c r="W2351">
        <v>30</v>
      </c>
      <c r="X2351">
        <v>9.9</v>
      </c>
    </row>
    <row r="2352" spans="1:24" x14ac:dyDescent="0.3">
      <c r="A2352" s="6" t="s">
        <v>21691</v>
      </c>
      <c r="B2352" s="52" t="s">
        <v>192</v>
      </c>
      <c r="C2352" s="6" t="s">
        <v>21693</v>
      </c>
      <c r="D2352" s="6" t="s">
        <v>21692</v>
      </c>
      <c r="E2352" s="5">
        <v>482</v>
      </c>
      <c r="F2352" s="6">
        <v>55.1</v>
      </c>
      <c r="G2352" s="1">
        <v>1.024</v>
      </c>
      <c r="H2352">
        <v>0.94599999999999995</v>
      </c>
      <c r="I2352">
        <v>0.96299999999999997</v>
      </c>
      <c r="J2352">
        <v>0.92800000000000005</v>
      </c>
      <c r="K2352">
        <v>0.94399999999999995</v>
      </c>
      <c r="L2352" s="1">
        <v>12</v>
      </c>
      <c r="M2352">
        <v>15</v>
      </c>
      <c r="N2352">
        <v>41</v>
      </c>
      <c r="O2352" s="1">
        <v>29</v>
      </c>
      <c r="P2352">
        <v>8.9</v>
      </c>
      <c r="Q2352">
        <v>29</v>
      </c>
      <c r="R2352">
        <v>11.5</v>
      </c>
      <c r="S2352">
        <v>29</v>
      </c>
      <c r="T2352">
        <v>11.5</v>
      </c>
      <c r="U2352">
        <v>29</v>
      </c>
      <c r="V2352">
        <v>8.6</v>
      </c>
      <c r="W2352">
        <v>29</v>
      </c>
      <c r="X2352">
        <v>11.1</v>
      </c>
    </row>
    <row r="2353" spans="1:24" x14ac:dyDescent="0.3">
      <c r="A2353" s="6" t="s">
        <v>21694</v>
      </c>
      <c r="B2353" s="52" t="s">
        <v>10670</v>
      </c>
      <c r="C2353" s="6" t="s">
        <v>21696</v>
      </c>
      <c r="D2353" s="6" t="s">
        <v>21695</v>
      </c>
      <c r="E2353" s="5">
        <v>488</v>
      </c>
      <c r="F2353" s="6">
        <v>55.3</v>
      </c>
      <c r="G2353" s="1">
        <v>0.95299999999999996</v>
      </c>
      <c r="H2353">
        <v>1.036</v>
      </c>
      <c r="I2353">
        <v>0.92800000000000005</v>
      </c>
      <c r="J2353">
        <v>0.94499999999999995</v>
      </c>
      <c r="K2353">
        <v>1.018</v>
      </c>
      <c r="L2353" s="1">
        <v>9</v>
      </c>
      <c r="M2353">
        <v>12</v>
      </c>
      <c r="N2353">
        <v>26</v>
      </c>
      <c r="O2353" s="1">
        <v>17</v>
      </c>
      <c r="P2353">
        <v>7.1</v>
      </c>
      <c r="Q2353">
        <v>17</v>
      </c>
      <c r="R2353">
        <v>6.8</v>
      </c>
      <c r="S2353">
        <v>17</v>
      </c>
      <c r="T2353">
        <v>8</v>
      </c>
      <c r="U2353">
        <v>17</v>
      </c>
      <c r="V2353">
        <v>12.6</v>
      </c>
      <c r="W2353">
        <v>17</v>
      </c>
      <c r="X2353">
        <v>7.9</v>
      </c>
    </row>
    <row r="2354" spans="1:24" x14ac:dyDescent="0.3">
      <c r="A2354" s="6" t="s">
        <v>21697</v>
      </c>
      <c r="B2354" s="52" t="s">
        <v>10672</v>
      </c>
      <c r="C2354" s="6" t="s">
        <v>21699</v>
      </c>
      <c r="D2354" s="6" t="s">
        <v>21698</v>
      </c>
      <c r="E2354" s="5">
        <v>428</v>
      </c>
      <c r="F2354" s="6">
        <v>48.8</v>
      </c>
      <c r="G2354" s="1">
        <v>0.95199999999999996</v>
      </c>
      <c r="H2354">
        <v>0.98199999999999998</v>
      </c>
      <c r="I2354">
        <v>0.876</v>
      </c>
      <c r="J2354">
        <v>0.84399999999999997</v>
      </c>
      <c r="K2354">
        <v>0.92200000000000004</v>
      </c>
      <c r="L2354" s="1">
        <v>5</v>
      </c>
      <c r="M2354">
        <v>6</v>
      </c>
      <c r="N2354">
        <v>7</v>
      </c>
      <c r="O2354" s="1">
        <v>6</v>
      </c>
      <c r="P2354">
        <v>4.9000000000000004</v>
      </c>
      <c r="Q2354">
        <v>6</v>
      </c>
      <c r="R2354">
        <v>14.1</v>
      </c>
      <c r="S2354">
        <v>6</v>
      </c>
      <c r="T2354">
        <v>17.3</v>
      </c>
      <c r="U2354">
        <v>6</v>
      </c>
      <c r="V2354">
        <v>8.6999999999999993</v>
      </c>
      <c r="W2354">
        <v>6</v>
      </c>
      <c r="X2354">
        <v>4.0999999999999996</v>
      </c>
    </row>
    <row r="2355" spans="1:24" x14ac:dyDescent="0.3">
      <c r="A2355" s="6" t="s">
        <v>21700</v>
      </c>
      <c r="B2355" s="52" t="s">
        <v>10674</v>
      </c>
      <c r="C2355" s="6" t="s">
        <v>21702</v>
      </c>
      <c r="D2355" s="6" t="s">
        <v>21701</v>
      </c>
      <c r="E2355" s="5">
        <v>1122</v>
      </c>
      <c r="F2355" s="6">
        <v>121.9</v>
      </c>
      <c r="G2355" s="1">
        <v>1.03</v>
      </c>
      <c r="H2355">
        <v>0.90300000000000002</v>
      </c>
      <c r="I2355">
        <v>0.92800000000000005</v>
      </c>
      <c r="J2355">
        <v>0.91500000000000004</v>
      </c>
      <c r="K2355">
        <v>0.752</v>
      </c>
      <c r="L2355" s="1">
        <v>1</v>
      </c>
      <c r="M2355">
        <v>1</v>
      </c>
      <c r="N2355">
        <v>1</v>
      </c>
      <c r="O2355" s="1">
        <v>1</v>
      </c>
      <c r="P2355" t="s">
        <v>5</v>
      </c>
      <c r="Q2355">
        <v>1</v>
      </c>
      <c r="R2355" t="s">
        <v>5</v>
      </c>
      <c r="S2355">
        <v>1</v>
      </c>
      <c r="T2355" t="s">
        <v>5</v>
      </c>
      <c r="U2355">
        <v>1</v>
      </c>
      <c r="V2355" t="s">
        <v>5</v>
      </c>
      <c r="W2355">
        <v>1</v>
      </c>
      <c r="X2355" t="s">
        <v>5</v>
      </c>
    </row>
    <row r="2356" spans="1:24" x14ac:dyDescent="0.3">
      <c r="A2356" s="6" t="s">
        <v>21703</v>
      </c>
      <c r="B2356" s="52" t="s">
        <v>10676</v>
      </c>
      <c r="C2356" s="6" t="s">
        <v>21705</v>
      </c>
      <c r="D2356" s="6" t="s">
        <v>21704</v>
      </c>
      <c r="E2356" s="5">
        <v>1215</v>
      </c>
      <c r="F2356" s="6">
        <v>131.30000000000001</v>
      </c>
      <c r="G2356" s="1">
        <v>1.0129999999999999</v>
      </c>
      <c r="H2356">
        <v>0.95</v>
      </c>
      <c r="I2356">
        <v>1.028</v>
      </c>
      <c r="J2356">
        <v>1.0920000000000001</v>
      </c>
      <c r="K2356">
        <v>1.04</v>
      </c>
      <c r="L2356" s="1">
        <v>5</v>
      </c>
      <c r="M2356">
        <v>5</v>
      </c>
      <c r="N2356">
        <v>6</v>
      </c>
      <c r="O2356" s="1">
        <v>6</v>
      </c>
      <c r="P2356">
        <v>17.399999999999999</v>
      </c>
      <c r="Q2356">
        <v>6</v>
      </c>
      <c r="R2356">
        <v>3</v>
      </c>
      <c r="S2356">
        <v>6</v>
      </c>
      <c r="T2356">
        <v>16.3</v>
      </c>
      <c r="U2356">
        <v>6</v>
      </c>
      <c r="V2356">
        <v>6.7</v>
      </c>
      <c r="W2356">
        <v>6</v>
      </c>
      <c r="X2356">
        <v>11.6</v>
      </c>
    </row>
    <row r="2357" spans="1:24" x14ac:dyDescent="0.3">
      <c r="A2357" s="6" t="s">
        <v>21706</v>
      </c>
      <c r="B2357" s="52" t="s">
        <v>10678</v>
      </c>
      <c r="C2357" s="6" t="s">
        <v>21708</v>
      </c>
      <c r="D2357" s="6" t="s">
        <v>21707</v>
      </c>
      <c r="E2357" s="5">
        <v>952</v>
      </c>
      <c r="F2357" s="6">
        <v>102.9</v>
      </c>
      <c r="G2357" s="1">
        <v>0.92100000000000004</v>
      </c>
      <c r="H2357">
        <v>1.1819999999999999</v>
      </c>
      <c r="I2357">
        <v>1.018</v>
      </c>
      <c r="J2357">
        <v>1.1890000000000001</v>
      </c>
      <c r="K2357">
        <v>1.101</v>
      </c>
      <c r="L2357" s="1">
        <v>2</v>
      </c>
      <c r="M2357">
        <v>2</v>
      </c>
      <c r="N2357">
        <v>2</v>
      </c>
      <c r="O2357" s="1">
        <v>2</v>
      </c>
      <c r="P2357">
        <v>13.6</v>
      </c>
      <c r="Q2357">
        <v>2</v>
      </c>
      <c r="R2357">
        <v>15.6</v>
      </c>
      <c r="S2357">
        <v>2</v>
      </c>
      <c r="T2357">
        <v>7.2</v>
      </c>
      <c r="U2357">
        <v>2</v>
      </c>
      <c r="V2357">
        <v>11.2</v>
      </c>
      <c r="W2357">
        <v>2</v>
      </c>
      <c r="X2357">
        <v>18.600000000000001</v>
      </c>
    </row>
    <row r="2358" spans="1:24" x14ac:dyDescent="0.3">
      <c r="A2358" s="6" t="s">
        <v>21709</v>
      </c>
      <c r="B2358" s="52" t="s">
        <v>10680</v>
      </c>
      <c r="D2358" s="6" t="s">
        <v>21710</v>
      </c>
      <c r="E2358" s="5">
        <v>182</v>
      </c>
      <c r="F2358" s="6">
        <v>20.100000000000001</v>
      </c>
      <c r="G2358" s="1">
        <v>1.0229999999999999</v>
      </c>
      <c r="H2358">
        <v>1.0469999999999999</v>
      </c>
      <c r="I2358">
        <v>1.0329999999999999</v>
      </c>
      <c r="J2358">
        <v>0.92700000000000005</v>
      </c>
      <c r="K2358">
        <v>1.0349999999999999</v>
      </c>
      <c r="L2358" s="1">
        <v>2</v>
      </c>
      <c r="M2358">
        <v>2</v>
      </c>
      <c r="N2358">
        <v>3</v>
      </c>
      <c r="O2358" s="1">
        <v>3</v>
      </c>
      <c r="P2358">
        <v>12.9</v>
      </c>
      <c r="Q2358">
        <v>3</v>
      </c>
      <c r="R2358">
        <v>7.2</v>
      </c>
      <c r="S2358">
        <v>3</v>
      </c>
      <c r="T2358">
        <v>6.4</v>
      </c>
      <c r="U2358">
        <v>3</v>
      </c>
      <c r="V2358">
        <v>11.7</v>
      </c>
      <c r="W2358">
        <v>3</v>
      </c>
      <c r="X2358">
        <v>7.3</v>
      </c>
    </row>
    <row r="2359" spans="1:24" x14ac:dyDescent="0.3">
      <c r="A2359" s="6" t="s">
        <v>21711</v>
      </c>
      <c r="B2359" s="52" t="s">
        <v>10682</v>
      </c>
      <c r="D2359" s="6" t="s">
        <v>21712</v>
      </c>
      <c r="E2359" s="5">
        <v>577</v>
      </c>
      <c r="F2359" s="6">
        <v>64.2</v>
      </c>
      <c r="G2359" s="1">
        <v>0.90800000000000003</v>
      </c>
      <c r="H2359">
        <v>1.4490000000000001</v>
      </c>
      <c r="I2359">
        <v>1.548</v>
      </c>
      <c r="J2359">
        <v>1.522</v>
      </c>
      <c r="K2359">
        <v>1.2689999999999999</v>
      </c>
      <c r="L2359" s="1">
        <v>2</v>
      </c>
      <c r="M2359">
        <v>2</v>
      </c>
      <c r="N2359">
        <v>2</v>
      </c>
      <c r="O2359" s="1">
        <v>2</v>
      </c>
      <c r="P2359">
        <v>10.8</v>
      </c>
      <c r="Q2359">
        <v>2</v>
      </c>
      <c r="R2359">
        <v>35.9</v>
      </c>
      <c r="S2359">
        <v>2</v>
      </c>
      <c r="T2359">
        <v>44.8</v>
      </c>
      <c r="U2359">
        <v>2</v>
      </c>
      <c r="V2359">
        <v>49.5</v>
      </c>
      <c r="W2359">
        <v>2</v>
      </c>
      <c r="X2359">
        <v>33.700000000000003</v>
      </c>
    </row>
    <row r="2360" spans="1:24" x14ac:dyDescent="0.3">
      <c r="A2360" s="6" t="s">
        <v>21713</v>
      </c>
      <c r="B2360" s="52" t="s">
        <v>10684</v>
      </c>
      <c r="C2360" s="6" t="s">
        <v>21715</v>
      </c>
      <c r="D2360" s="6" t="s">
        <v>21714</v>
      </c>
      <c r="E2360" s="5">
        <v>204</v>
      </c>
      <c r="F2360" s="6">
        <v>23.4</v>
      </c>
      <c r="G2360" s="1">
        <v>1.08</v>
      </c>
      <c r="H2360">
        <v>1.089</v>
      </c>
      <c r="I2360">
        <v>1.339</v>
      </c>
      <c r="J2360">
        <v>1.3149999999999999</v>
      </c>
      <c r="K2360">
        <v>1.2410000000000001</v>
      </c>
      <c r="L2360" s="1">
        <v>3</v>
      </c>
      <c r="M2360">
        <v>3</v>
      </c>
      <c r="N2360">
        <v>3</v>
      </c>
      <c r="O2360" s="1">
        <v>3</v>
      </c>
      <c r="P2360">
        <v>7.9</v>
      </c>
      <c r="Q2360">
        <v>3</v>
      </c>
      <c r="R2360">
        <v>2</v>
      </c>
      <c r="S2360">
        <v>3</v>
      </c>
      <c r="T2360">
        <v>13.6</v>
      </c>
      <c r="U2360">
        <v>3</v>
      </c>
      <c r="V2360">
        <v>28.5</v>
      </c>
      <c r="W2360">
        <v>3</v>
      </c>
      <c r="X2360">
        <v>1.6</v>
      </c>
    </row>
    <row r="2361" spans="1:24" x14ac:dyDescent="0.3">
      <c r="A2361" s="6" t="s">
        <v>21716</v>
      </c>
      <c r="B2361" s="52" t="s">
        <v>10686</v>
      </c>
      <c r="C2361" s="6" t="s">
        <v>21718</v>
      </c>
      <c r="D2361" s="6" t="s">
        <v>21717</v>
      </c>
      <c r="E2361" s="5">
        <v>240</v>
      </c>
      <c r="F2361" s="6">
        <v>26.8</v>
      </c>
      <c r="G2361" s="1">
        <v>0.96799999999999997</v>
      </c>
      <c r="H2361">
        <v>0.996</v>
      </c>
      <c r="I2361">
        <v>1.028</v>
      </c>
      <c r="J2361">
        <v>0.98499999999999999</v>
      </c>
      <c r="K2361">
        <v>0.88300000000000001</v>
      </c>
      <c r="L2361" s="1">
        <v>13</v>
      </c>
      <c r="M2361">
        <v>13</v>
      </c>
      <c r="N2361">
        <v>35</v>
      </c>
      <c r="O2361" s="1">
        <v>35</v>
      </c>
      <c r="P2361">
        <v>7.7</v>
      </c>
      <c r="Q2361">
        <v>35</v>
      </c>
      <c r="R2361">
        <v>14.8</v>
      </c>
      <c r="S2361">
        <v>35</v>
      </c>
      <c r="T2361">
        <v>23</v>
      </c>
      <c r="U2361">
        <v>35</v>
      </c>
      <c r="V2361">
        <v>14.8</v>
      </c>
      <c r="W2361">
        <v>35</v>
      </c>
      <c r="X2361">
        <v>11.1</v>
      </c>
    </row>
    <row r="2362" spans="1:24" x14ac:dyDescent="0.3">
      <c r="A2362" s="6" t="s">
        <v>3146</v>
      </c>
      <c r="B2362" s="52" t="s">
        <v>3145</v>
      </c>
      <c r="C2362" s="6" t="s">
        <v>4809</v>
      </c>
      <c r="D2362" s="6" t="s">
        <v>3147</v>
      </c>
      <c r="E2362" s="5">
        <v>671</v>
      </c>
      <c r="F2362" s="6">
        <v>74.3</v>
      </c>
      <c r="G2362" s="1">
        <v>1.0049999999999999</v>
      </c>
      <c r="H2362">
        <v>1.0489999999999999</v>
      </c>
      <c r="I2362">
        <v>1.179</v>
      </c>
      <c r="J2362">
        <v>1.1599999999999999</v>
      </c>
      <c r="K2362">
        <v>1.0780000000000001</v>
      </c>
      <c r="L2362" s="1">
        <v>14</v>
      </c>
      <c r="M2362">
        <v>14</v>
      </c>
      <c r="N2362">
        <v>27</v>
      </c>
      <c r="O2362" s="1">
        <v>26</v>
      </c>
      <c r="P2362">
        <v>5</v>
      </c>
      <c r="Q2362">
        <v>26</v>
      </c>
      <c r="R2362">
        <v>15.9</v>
      </c>
      <c r="S2362">
        <v>26</v>
      </c>
      <c r="T2362">
        <v>16.399999999999999</v>
      </c>
      <c r="U2362">
        <v>26</v>
      </c>
      <c r="V2362">
        <v>14.5</v>
      </c>
      <c r="W2362">
        <v>26</v>
      </c>
      <c r="X2362">
        <v>12.1</v>
      </c>
    </row>
    <row r="2363" spans="1:24" x14ac:dyDescent="0.3">
      <c r="A2363" s="6" t="s">
        <v>21719</v>
      </c>
      <c r="B2363" s="52" t="s">
        <v>10688</v>
      </c>
      <c r="C2363" s="6" t="s">
        <v>21721</v>
      </c>
      <c r="D2363" s="6" t="s">
        <v>21720</v>
      </c>
      <c r="E2363" s="5">
        <v>203</v>
      </c>
      <c r="F2363" s="6">
        <v>22.6</v>
      </c>
      <c r="G2363" s="1">
        <v>1.113</v>
      </c>
      <c r="H2363">
        <v>1.0509999999999999</v>
      </c>
      <c r="I2363">
        <v>1.1259999999999999</v>
      </c>
      <c r="J2363">
        <v>1.1319999999999999</v>
      </c>
      <c r="K2363">
        <v>1.3029999999999999</v>
      </c>
      <c r="L2363" s="1">
        <v>3</v>
      </c>
      <c r="M2363">
        <v>4</v>
      </c>
      <c r="N2363">
        <v>7</v>
      </c>
      <c r="O2363" s="1">
        <v>6</v>
      </c>
      <c r="P2363">
        <v>7</v>
      </c>
      <c r="Q2363">
        <v>6</v>
      </c>
      <c r="R2363">
        <v>8.9</v>
      </c>
      <c r="S2363">
        <v>6</v>
      </c>
      <c r="T2363">
        <v>12.1</v>
      </c>
      <c r="U2363">
        <v>6</v>
      </c>
      <c r="V2363">
        <v>7.5</v>
      </c>
      <c r="W2363">
        <v>6</v>
      </c>
      <c r="X2363">
        <v>9.3000000000000007</v>
      </c>
    </row>
    <row r="2364" spans="1:24" x14ac:dyDescent="0.3">
      <c r="A2364" s="6" t="s">
        <v>21722</v>
      </c>
      <c r="B2364" s="52" t="s">
        <v>10690</v>
      </c>
      <c r="C2364" s="6" t="s">
        <v>21724</v>
      </c>
      <c r="D2364" s="6" t="s">
        <v>21723</v>
      </c>
      <c r="E2364" s="5">
        <v>228</v>
      </c>
      <c r="F2364" s="6">
        <v>25.2</v>
      </c>
      <c r="G2364" s="1">
        <v>1.044</v>
      </c>
      <c r="H2364">
        <v>0.92500000000000004</v>
      </c>
      <c r="I2364">
        <v>1.0229999999999999</v>
      </c>
      <c r="J2364">
        <v>1.0089999999999999</v>
      </c>
      <c r="K2364">
        <v>1.012</v>
      </c>
      <c r="L2364" s="1">
        <v>6</v>
      </c>
      <c r="M2364">
        <v>6</v>
      </c>
      <c r="N2364">
        <v>12</v>
      </c>
      <c r="O2364" s="1">
        <v>12</v>
      </c>
      <c r="P2364">
        <v>4.4000000000000004</v>
      </c>
      <c r="Q2364">
        <v>12</v>
      </c>
      <c r="R2364">
        <v>5.4</v>
      </c>
      <c r="S2364">
        <v>12</v>
      </c>
      <c r="T2364">
        <v>12.6</v>
      </c>
      <c r="U2364">
        <v>12</v>
      </c>
      <c r="V2364">
        <v>8.8000000000000007</v>
      </c>
      <c r="W2364">
        <v>12</v>
      </c>
      <c r="X2364">
        <v>6.6</v>
      </c>
    </row>
    <row r="2365" spans="1:24" x14ac:dyDescent="0.3">
      <c r="A2365" s="6" t="s">
        <v>21725</v>
      </c>
      <c r="B2365" s="52" t="s">
        <v>10692</v>
      </c>
      <c r="C2365" s="6" t="s">
        <v>21727</v>
      </c>
      <c r="D2365" s="6" t="s">
        <v>21726</v>
      </c>
      <c r="E2365" s="5">
        <v>259</v>
      </c>
      <c r="F2365" s="6">
        <v>28.5</v>
      </c>
      <c r="G2365" s="1">
        <v>1.034</v>
      </c>
      <c r="H2365">
        <v>0.96</v>
      </c>
      <c r="I2365">
        <v>1.218</v>
      </c>
      <c r="J2365">
        <v>1.3340000000000001</v>
      </c>
      <c r="K2365">
        <v>1.1439999999999999</v>
      </c>
      <c r="L2365" s="1">
        <v>6</v>
      </c>
      <c r="M2365">
        <v>6</v>
      </c>
      <c r="N2365">
        <v>7</v>
      </c>
      <c r="O2365" s="1">
        <v>7</v>
      </c>
      <c r="P2365">
        <v>9.5</v>
      </c>
      <c r="Q2365">
        <v>7</v>
      </c>
      <c r="R2365">
        <v>11.3</v>
      </c>
      <c r="S2365">
        <v>7</v>
      </c>
      <c r="T2365">
        <v>16.100000000000001</v>
      </c>
      <c r="U2365">
        <v>7</v>
      </c>
      <c r="V2365">
        <v>7.4</v>
      </c>
      <c r="W2365">
        <v>7</v>
      </c>
      <c r="X2365">
        <v>16.7</v>
      </c>
    </row>
    <row r="2366" spans="1:24" x14ac:dyDescent="0.3">
      <c r="A2366" s="6" t="s">
        <v>21728</v>
      </c>
      <c r="B2366" s="52" t="s">
        <v>10694</v>
      </c>
      <c r="C2366" s="6" t="s">
        <v>21730</v>
      </c>
      <c r="D2366" s="6" t="s">
        <v>21729</v>
      </c>
      <c r="E2366" s="5">
        <v>251</v>
      </c>
      <c r="F2366" s="6">
        <v>28</v>
      </c>
      <c r="G2366" s="1">
        <v>1.022</v>
      </c>
      <c r="H2366">
        <v>0.97899999999999998</v>
      </c>
      <c r="I2366">
        <v>1.071</v>
      </c>
      <c r="J2366">
        <v>1.1779999999999999</v>
      </c>
      <c r="K2366">
        <v>0.91300000000000003</v>
      </c>
      <c r="L2366" s="1">
        <v>3</v>
      </c>
      <c r="M2366">
        <v>3</v>
      </c>
      <c r="N2366">
        <v>3</v>
      </c>
      <c r="O2366" s="1">
        <v>3</v>
      </c>
      <c r="P2366">
        <v>0.6</v>
      </c>
      <c r="Q2366">
        <v>3</v>
      </c>
      <c r="R2366">
        <v>5.6</v>
      </c>
      <c r="S2366">
        <v>3</v>
      </c>
      <c r="T2366">
        <v>18</v>
      </c>
      <c r="U2366">
        <v>3</v>
      </c>
      <c r="V2366">
        <v>0.9</v>
      </c>
      <c r="W2366">
        <v>3</v>
      </c>
      <c r="X2366">
        <v>15.5</v>
      </c>
    </row>
    <row r="2367" spans="1:24" x14ac:dyDescent="0.3">
      <c r="A2367" s="6" t="s">
        <v>21731</v>
      </c>
      <c r="B2367" s="52" t="s">
        <v>10696</v>
      </c>
      <c r="C2367" s="6" t="s">
        <v>21733</v>
      </c>
      <c r="D2367" s="6" t="s">
        <v>21732</v>
      </c>
      <c r="E2367" s="5">
        <v>1268</v>
      </c>
      <c r="F2367" s="6">
        <v>141.4</v>
      </c>
      <c r="G2367" s="1">
        <v>0.92500000000000004</v>
      </c>
      <c r="H2367">
        <v>0.98499999999999999</v>
      </c>
      <c r="I2367">
        <v>0.877</v>
      </c>
      <c r="J2367">
        <v>0.83299999999999996</v>
      </c>
      <c r="K2367">
        <v>1.0269999999999999</v>
      </c>
      <c r="L2367" s="1">
        <v>35</v>
      </c>
      <c r="M2367">
        <v>36</v>
      </c>
      <c r="N2367">
        <v>54</v>
      </c>
      <c r="O2367" s="1">
        <v>50</v>
      </c>
      <c r="P2367">
        <v>8.4</v>
      </c>
      <c r="Q2367">
        <v>51</v>
      </c>
      <c r="R2367">
        <v>7.1</v>
      </c>
      <c r="S2367">
        <v>51</v>
      </c>
      <c r="T2367">
        <v>10.6</v>
      </c>
      <c r="U2367">
        <v>51</v>
      </c>
      <c r="V2367">
        <v>11.2</v>
      </c>
      <c r="W2367">
        <v>51</v>
      </c>
      <c r="X2367">
        <v>4.7</v>
      </c>
    </row>
    <row r="2368" spans="1:24" x14ac:dyDescent="0.3">
      <c r="A2368" s="6" t="s">
        <v>21734</v>
      </c>
      <c r="B2368" s="52" t="s">
        <v>22</v>
      </c>
      <c r="C2368" s="6" t="s">
        <v>21736</v>
      </c>
      <c r="D2368" s="6" t="s">
        <v>21735</v>
      </c>
      <c r="E2368" s="5">
        <v>2144</v>
      </c>
      <c r="F2368" s="6">
        <v>242.2</v>
      </c>
      <c r="G2368" s="1">
        <v>0.98299999999999998</v>
      </c>
      <c r="H2368">
        <v>0.99399999999999999</v>
      </c>
      <c r="I2368">
        <v>0.751</v>
      </c>
      <c r="J2368">
        <v>0.625</v>
      </c>
      <c r="K2368">
        <v>0.82299999999999995</v>
      </c>
      <c r="L2368" s="1">
        <v>39</v>
      </c>
      <c r="M2368">
        <v>40</v>
      </c>
      <c r="N2368">
        <v>53</v>
      </c>
      <c r="O2368" s="1">
        <v>52</v>
      </c>
      <c r="P2368">
        <v>9</v>
      </c>
      <c r="Q2368">
        <v>52</v>
      </c>
      <c r="R2368">
        <v>13.8</v>
      </c>
      <c r="S2368">
        <v>51</v>
      </c>
      <c r="T2368">
        <v>15</v>
      </c>
      <c r="U2368">
        <v>52</v>
      </c>
      <c r="V2368">
        <v>22.5</v>
      </c>
      <c r="W2368">
        <v>52</v>
      </c>
      <c r="X2368">
        <v>15.4</v>
      </c>
    </row>
    <row r="2369" spans="1:24" x14ac:dyDescent="0.3">
      <c r="A2369" s="6" t="s">
        <v>3329</v>
      </c>
      <c r="B2369" s="52" t="s">
        <v>3328</v>
      </c>
      <c r="C2369" s="6" t="s">
        <v>4754</v>
      </c>
      <c r="D2369" s="6" t="s">
        <v>3330</v>
      </c>
      <c r="E2369" s="5">
        <v>855</v>
      </c>
      <c r="F2369" s="6">
        <v>93.5</v>
      </c>
      <c r="G2369" s="1">
        <v>0.996</v>
      </c>
      <c r="H2369">
        <v>0.91</v>
      </c>
      <c r="I2369">
        <v>0.748</v>
      </c>
      <c r="J2369">
        <v>0.58399999999999996</v>
      </c>
      <c r="K2369">
        <v>0.88600000000000001</v>
      </c>
      <c r="L2369" s="1">
        <v>15</v>
      </c>
      <c r="M2369">
        <v>15</v>
      </c>
      <c r="N2369">
        <v>19</v>
      </c>
      <c r="O2369" s="1">
        <v>19</v>
      </c>
      <c r="P2369">
        <v>6.6</v>
      </c>
      <c r="Q2369">
        <v>19</v>
      </c>
      <c r="R2369">
        <v>8.6999999999999993</v>
      </c>
      <c r="S2369">
        <v>19</v>
      </c>
      <c r="T2369">
        <v>9.9</v>
      </c>
      <c r="U2369">
        <v>19</v>
      </c>
      <c r="V2369">
        <v>12.3</v>
      </c>
      <c r="W2369">
        <v>19</v>
      </c>
      <c r="X2369">
        <v>6.5</v>
      </c>
    </row>
    <row r="2370" spans="1:24" x14ac:dyDescent="0.3">
      <c r="A2370" s="6" t="s">
        <v>21737</v>
      </c>
      <c r="B2370" s="52" t="s">
        <v>10698</v>
      </c>
      <c r="C2370" s="6" t="s">
        <v>21739</v>
      </c>
      <c r="D2370" s="6" t="s">
        <v>21738</v>
      </c>
      <c r="E2370" s="5">
        <v>680</v>
      </c>
      <c r="F2370" s="6">
        <v>74.5</v>
      </c>
      <c r="G2370" s="1">
        <v>0.92700000000000005</v>
      </c>
      <c r="H2370">
        <v>0.89900000000000002</v>
      </c>
      <c r="I2370">
        <v>0.877</v>
      </c>
      <c r="J2370">
        <v>0.90500000000000003</v>
      </c>
      <c r="K2370">
        <v>1.0309999999999999</v>
      </c>
      <c r="L2370" s="1">
        <v>3</v>
      </c>
      <c r="M2370">
        <v>3</v>
      </c>
      <c r="N2370">
        <v>4</v>
      </c>
      <c r="O2370" s="1">
        <v>4</v>
      </c>
      <c r="P2370">
        <v>7.1</v>
      </c>
      <c r="Q2370">
        <v>4</v>
      </c>
      <c r="R2370">
        <v>7.4</v>
      </c>
      <c r="S2370">
        <v>4</v>
      </c>
      <c r="T2370">
        <v>4</v>
      </c>
      <c r="U2370">
        <v>4</v>
      </c>
      <c r="V2370">
        <v>2.9</v>
      </c>
      <c r="W2370">
        <v>4</v>
      </c>
      <c r="X2370">
        <v>4.5999999999999996</v>
      </c>
    </row>
    <row r="2371" spans="1:24" x14ac:dyDescent="0.3">
      <c r="A2371" s="6" t="s">
        <v>1811</v>
      </c>
      <c r="B2371" s="52" t="s">
        <v>1810</v>
      </c>
      <c r="C2371" s="6" t="s">
        <v>5205</v>
      </c>
      <c r="D2371" s="6" t="s">
        <v>1812</v>
      </c>
      <c r="E2371" s="5">
        <v>2071</v>
      </c>
      <c r="F2371" s="6">
        <v>224.2</v>
      </c>
      <c r="G2371" s="1">
        <v>0.94399999999999995</v>
      </c>
      <c r="H2371">
        <v>1.0780000000000001</v>
      </c>
      <c r="I2371">
        <v>1.048</v>
      </c>
      <c r="J2371">
        <v>1.075</v>
      </c>
      <c r="K2371">
        <v>1.071</v>
      </c>
      <c r="L2371" s="1">
        <v>7</v>
      </c>
      <c r="M2371">
        <v>7</v>
      </c>
      <c r="N2371">
        <v>8</v>
      </c>
      <c r="O2371" s="1">
        <v>8</v>
      </c>
      <c r="P2371">
        <v>12.5</v>
      </c>
      <c r="Q2371">
        <v>8</v>
      </c>
      <c r="R2371">
        <v>9.6</v>
      </c>
      <c r="S2371">
        <v>8</v>
      </c>
      <c r="T2371">
        <v>8.6999999999999993</v>
      </c>
      <c r="U2371">
        <v>8</v>
      </c>
      <c r="V2371">
        <v>15.8</v>
      </c>
      <c r="W2371">
        <v>8</v>
      </c>
      <c r="X2371">
        <v>10</v>
      </c>
    </row>
    <row r="2372" spans="1:24" x14ac:dyDescent="0.3">
      <c r="A2372" s="6" t="s">
        <v>21740</v>
      </c>
      <c r="B2372" s="52" t="s">
        <v>10700</v>
      </c>
      <c r="C2372" s="6" t="s">
        <v>21742</v>
      </c>
      <c r="D2372" s="6" t="s">
        <v>21741</v>
      </c>
      <c r="E2372" s="5">
        <v>189</v>
      </c>
      <c r="F2372" s="6">
        <v>21.1</v>
      </c>
      <c r="G2372" s="1">
        <v>1.155</v>
      </c>
      <c r="H2372">
        <v>0.95</v>
      </c>
      <c r="I2372">
        <v>1.0369999999999999</v>
      </c>
      <c r="J2372">
        <v>1.0940000000000001</v>
      </c>
      <c r="K2372">
        <v>1.1319999999999999</v>
      </c>
      <c r="L2372" s="1">
        <v>1</v>
      </c>
      <c r="M2372">
        <v>1</v>
      </c>
      <c r="N2372">
        <v>1</v>
      </c>
      <c r="O2372" s="1">
        <v>1</v>
      </c>
      <c r="P2372" t="s">
        <v>5</v>
      </c>
      <c r="Q2372">
        <v>1</v>
      </c>
      <c r="R2372" t="s">
        <v>5</v>
      </c>
      <c r="S2372">
        <v>1</v>
      </c>
      <c r="T2372" t="s">
        <v>5</v>
      </c>
      <c r="U2372">
        <v>1</v>
      </c>
      <c r="V2372" t="s">
        <v>5</v>
      </c>
      <c r="W2372">
        <v>1</v>
      </c>
      <c r="X2372" t="s">
        <v>5</v>
      </c>
    </row>
    <row r="2373" spans="1:24" x14ac:dyDescent="0.3">
      <c r="A2373" s="6" t="s">
        <v>21743</v>
      </c>
      <c r="B2373" s="52" t="s">
        <v>10702</v>
      </c>
      <c r="C2373" s="6" t="s">
        <v>21745</v>
      </c>
      <c r="D2373" s="6" t="s">
        <v>21744</v>
      </c>
      <c r="E2373" s="5">
        <v>543</v>
      </c>
      <c r="F2373" s="6">
        <v>58.8</v>
      </c>
      <c r="G2373" s="1">
        <v>1.087</v>
      </c>
      <c r="H2373">
        <v>1.0249999999999999</v>
      </c>
      <c r="I2373">
        <v>0.98099999999999998</v>
      </c>
      <c r="J2373">
        <v>1.111</v>
      </c>
      <c r="K2373">
        <v>1.0640000000000001</v>
      </c>
      <c r="L2373" s="1">
        <v>1</v>
      </c>
      <c r="M2373">
        <v>1</v>
      </c>
      <c r="N2373">
        <v>1</v>
      </c>
      <c r="O2373" s="1">
        <v>1</v>
      </c>
      <c r="P2373" t="s">
        <v>5</v>
      </c>
      <c r="Q2373">
        <v>1</v>
      </c>
      <c r="R2373" t="s">
        <v>5</v>
      </c>
      <c r="S2373">
        <v>1</v>
      </c>
      <c r="T2373" t="s">
        <v>5</v>
      </c>
      <c r="U2373">
        <v>1</v>
      </c>
      <c r="V2373" t="s">
        <v>5</v>
      </c>
      <c r="W2373">
        <v>1</v>
      </c>
      <c r="X2373" t="s">
        <v>5</v>
      </c>
    </row>
    <row r="2374" spans="1:24" x14ac:dyDescent="0.3">
      <c r="A2374" s="6" t="s">
        <v>21746</v>
      </c>
      <c r="B2374" s="52" t="s">
        <v>10704</v>
      </c>
      <c r="C2374" s="6" t="s">
        <v>21748</v>
      </c>
      <c r="D2374" s="6" t="s">
        <v>21747</v>
      </c>
      <c r="E2374" s="5">
        <v>2610</v>
      </c>
      <c r="F2374" s="6">
        <v>289.2</v>
      </c>
      <c r="G2374" s="1">
        <v>0.89500000000000002</v>
      </c>
      <c r="H2374">
        <v>1.0589999999999999</v>
      </c>
      <c r="I2374">
        <v>1.133</v>
      </c>
      <c r="J2374">
        <v>1.258</v>
      </c>
      <c r="K2374">
        <v>1.0409999999999999</v>
      </c>
      <c r="L2374" s="1">
        <v>16</v>
      </c>
      <c r="M2374">
        <v>16</v>
      </c>
      <c r="N2374">
        <v>18</v>
      </c>
      <c r="O2374" s="1">
        <v>18</v>
      </c>
      <c r="P2374">
        <v>10.199999999999999</v>
      </c>
      <c r="Q2374">
        <v>18</v>
      </c>
      <c r="R2374">
        <v>18</v>
      </c>
      <c r="S2374">
        <v>18</v>
      </c>
      <c r="T2374">
        <v>10.4</v>
      </c>
      <c r="U2374">
        <v>18</v>
      </c>
      <c r="V2374">
        <v>8.5</v>
      </c>
      <c r="W2374">
        <v>18</v>
      </c>
      <c r="X2374">
        <v>15</v>
      </c>
    </row>
    <row r="2375" spans="1:24" x14ac:dyDescent="0.3">
      <c r="A2375" s="6" t="s">
        <v>21749</v>
      </c>
      <c r="B2375" s="52" t="s">
        <v>10706</v>
      </c>
      <c r="C2375" s="6" t="s">
        <v>21751</v>
      </c>
      <c r="D2375" s="6" t="s">
        <v>21750</v>
      </c>
      <c r="E2375" s="5">
        <v>861</v>
      </c>
      <c r="F2375" s="6">
        <v>97.1</v>
      </c>
      <c r="G2375" s="1">
        <v>1.02</v>
      </c>
      <c r="H2375">
        <v>1.0509999999999999</v>
      </c>
      <c r="I2375">
        <v>1.081</v>
      </c>
      <c r="J2375">
        <v>1.2350000000000001</v>
      </c>
      <c r="K2375">
        <v>1.3049999999999999</v>
      </c>
      <c r="L2375" s="1">
        <v>5</v>
      </c>
      <c r="M2375">
        <v>5</v>
      </c>
      <c r="N2375">
        <v>6</v>
      </c>
      <c r="O2375" s="1">
        <v>6</v>
      </c>
      <c r="P2375">
        <v>15.5</v>
      </c>
      <c r="Q2375">
        <v>6</v>
      </c>
      <c r="R2375">
        <v>4.0999999999999996</v>
      </c>
      <c r="S2375">
        <v>6</v>
      </c>
      <c r="T2375">
        <v>15.8</v>
      </c>
      <c r="U2375">
        <v>6</v>
      </c>
      <c r="V2375">
        <v>10.199999999999999</v>
      </c>
      <c r="W2375">
        <v>6</v>
      </c>
      <c r="X2375">
        <v>13.5</v>
      </c>
    </row>
    <row r="2376" spans="1:24" x14ac:dyDescent="0.3">
      <c r="A2376" s="6" t="s">
        <v>21752</v>
      </c>
      <c r="B2376" s="52" t="s">
        <v>10708</v>
      </c>
      <c r="D2376" s="6" t="s">
        <v>21753</v>
      </c>
      <c r="E2376" s="5">
        <v>4246</v>
      </c>
      <c r="F2376" s="6">
        <v>466</v>
      </c>
      <c r="G2376" s="1">
        <v>1.0580000000000001</v>
      </c>
      <c r="H2376">
        <v>1.169</v>
      </c>
      <c r="I2376">
        <v>1.056</v>
      </c>
      <c r="J2376">
        <v>1.2150000000000001</v>
      </c>
      <c r="K2376">
        <v>1.2230000000000001</v>
      </c>
      <c r="L2376" s="1">
        <v>2</v>
      </c>
      <c r="M2376">
        <v>2</v>
      </c>
      <c r="N2376">
        <v>3</v>
      </c>
      <c r="O2376" s="1">
        <v>3</v>
      </c>
      <c r="P2376">
        <v>32.9</v>
      </c>
      <c r="Q2376">
        <v>3</v>
      </c>
      <c r="R2376">
        <v>18.5</v>
      </c>
      <c r="S2376">
        <v>3</v>
      </c>
      <c r="T2376">
        <v>11.3</v>
      </c>
      <c r="U2376">
        <v>3</v>
      </c>
      <c r="V2376">
        <v>39.4</v>
      </c>
      <c r="W2376">
        <v>3</v>
      </c>
      <c r="X2376">
        <v>6.5</v>
      </c>
    </row>
    <row r="2377" spans="1:24" x14ac:dyDescent="0.3">
      <c r="A2377" s="6" t="s">
        <v>21754</v>
      </c>
      <c r="B2377" s="52" t="s">
        <v>10710</v>
      </c>
      <c r="C2377" s="6" t="s">
        <v>21756</v>
      </c>
      <c r="D2377" s="6" t="s">
        <v>21755</v>
      </c>
      <c r="E2377" s="5">
        <v>838</v>
      </c>
      <c r="F2377" s="6">
        <v>97</v>
      </c>
      <c r="G2377" s="1">
        <v>0.878</v>
      </c>
      <c r="H2377">
        <v>1.113</v>
      </c>
      <c r="I2377">
        <v>0.81699999999999995</v>
      </c>
      <c r="J2377">
        <v>0.55300000000000005</v>
      </c>
      <c r="K2377">
        <v>1.1719999999999999</v>
      </c>
      <c r="L2377" s="1">
        <v>24</v>
      </c>
      <c r="M2377">
        <v>24</v>
      </c>
      <c r="N2377">
        <v>28</v>
      </c>
      <c r="O2377" s="1">
        <v>28</v>
      </c>
      <c r="P2377">
        <v>3.8</v>
      </c>
      <c r="Q2377">
        <v>28</v>
      </c>
      <c r="R2377">
        <v>7.6</v>
      </c>
      <c r="S2377">
        <v>28</v>
      </c>
      <c r="T2377">
        <v>11.6</v>
      </c>
      <c r="U2377">
        <v>28</v>
      </c>
      <c r="V2377">
        <v>15.4</v>
      </c>
      <c r="W2377">
        <v>28</v>
      </c>
      <c r="X2377">
        <v>11.5</v>
      </c>
    </row>
    <row r="2378" spans="1:24" x14ac:dyDescent="0.3">
      <c r="A2378" s="6" t="s">
        <v>21757</v>
      </c>
      <c r="B2378" s="52" t="s">
        <v>10712</v>
      </c>
      <c r="C2378" s="6" t="s">
        <v>21759</v>
      </c>
      <c r="D2378" s="6" t="s">
        <v>21758</v>
      </c>
      <c r="E2378" s="5">
        <v>1942</v>
      </c>
      <c r="F2378" s="6">
        <v>218.8</v>
      </c>
      <c r="G2378" s="1">
        <v>0.99399999999999999</v>
      </c>
      <c r="H2378">
        <v>0.91500000000000004</v>
      </c>
      <c r="I2378">
        <v>0.99399999999999999</v>
      </c>
      <c r="J2378">
        <v>0.95499999999999996</v>
      </c>
      <c r="K2378">
        <v>0.93100000000000005</v>
      </c>
      <c r="L2378" s="1">
        <v>10</v>
      </c>
      <c r="M2378">
        <v>10</v>
      </c>
      <c r="N2378">
        <v>12</v>
      </c>
      <c r="O2378" s="1">
        <v>11</v>
      </c>
      <c r="P2378">
        <v>9.5</v>
      </c>
      <c r="Q2378">
        <v>11</v>
      </c>
      <c r="R2378">
        <v>8.1</v>
      </c>
      <c r="S2378">
        <v>11</v>
      </c>
      <c r="T2378">
        <v>12.1</v>
      </c>
      <c r="U2378">
        <v>11</v>
      </c>
      <c r="V2378">
        <v>8.8000000000000007</v>
      </c>
      <c r="W2378">
        <v>11</v>
      </c>
      <c r="X2378">
        <v>11</v>
      </c>
    </row>
    <row r="2379" spans="1:24" x14ac:dyDescent="0.3">
      <c r="A2379" s="6" t="s">
        <v>21760</v>
      </c>
      <c r="B2379" s="52" t="s">
        <v>10714</v>
      </c>
      <c r="C2379" s="6" t="s">
        <v>21762</v>
      </c>
      <c r="D2379" s="6" t="s">
        <v>21761</v>
      </c>
      <c r="E2379" s="5">
        <v>484</v>
      </c>
      <c r="F2379" s="6">
        <v>55.3</v>
      </c>
      <c r="G2379" s="1">
        <v>0.94299999999999995</v>
      </c>
      <c r="H2379">
        <v>0.92600000000000005</v>
      </c>
      <c r="I2379">
        <v>0.93</v>
      </c>
      <c r="J2379">
        <v>0.98</v>
      </c>
      <c r="K2379">
        <v>0.95399999999999996</v>
      </c>
      <c r="L2379" s="1">
        <v>1</v>
      </c>
      <c r="M2379">
        <v>1</v>
      </c>
      <c r="N2379">
        <v>1</v>
      </c>
      <c r="O2379" s="1">
        <v>1</v>
      </c>
      <c r="P2379" t="s">
        <v>5</v>
      </c>
      <c r="Q2379">
        <v>1</v>
      </c>
      <c r="R2379" t="s">
        <v>5</v>
      </c>
      <c r="S2379">
        <v>1</v>
      </c>
      <c r="T2379" t="s">
        <v>5</v>
      </c>
      <c r="U2379">
        <v>1</v>
      </c>
      <c r="V2379" t="s">
        <v>5</v>
      </c>
      <c r="W2379">
        <v>1</v>
      </c>
      <c r="X2379" t="s">
        <v>5</v>
      </c>
    </row>
    <row r="2380" spans="1:24" x14ac:dyDescent="0.3">
      <c r="A2380" s="6" t="s">
        <v>21763</v>
      </c>
      <c r="B2380" s="52" t="s">
        <v>10716</v>
      </c>
      <c r="C2380" s="6" t="s">
        <v>21765</v>
      </c>
      <c r="D2380" s="6" t="s">
        <v>21764</v>
      </c>
      <c r="E2380" s="5">
        <v>393</v>
      </c>
      <c r="F2380" s="6">
        <v>44.5</v>
      </c>
      <c r="G2380" s="1">
        <v>0.85499999999999998</v>
      </c>
      <c r="H2380">
        <v>0.98099999999999998</v>
      </c>
      <c r="I2380">
        <v>0.753</v>
      </c>
      <c r="J2380">
        <v>0.64100000000000001</v>
      </c>
      <c r="K2380">
        <v>1.2370000000000001</v>
      </c>
      <c r="L2380" s="1">
        <v>2</v>
      </c>
      <c r="M2380">
        <v>2</v>
      </c>
      <c r="N2380">
        <v>3</v>
      </c>
      <c r="O2380" s="1">
        <v>3</v>
      </c>
      <c r="P2380">
        <v>24.6</v>
      </c>
      <c r="Q2380">
        <v>3</v>
      </c>
      <c r="R2380">
        <v>2.2999999999999998</v>
      </c>
      <c r="S2380">
        <v>3</v>
      </c>
      <c r="T2380">
        <v>12.9</v>
      </c>
      <c r="U2380">
        <v>3</v>
      </c>
      <c r="V2380">
        <v>48.5</v>
      </c>
      <c r="W2380">
        <v>3</v>
      </c>
      <c r="X2380">
        <v>6.7</v>
      </c>
    </row>
    <row r="2381" spans="1:24" x14ac:dyDescent="0.3">
      <c r="A2381" s="6" t="s">
        <v>21766</v>
      </c>
      <c r="B2381" s="52" t="s">
        <v>473</v>
      </c>
      <c r="C2381" s="6" t="s">
        <v>21768</v>
      </c>
      <c r="D2381" s="6" t="s">
        <v>21767</v>
      </c>
      <c r="E2381" s="5">
        <v>4861</v>
      </c>
      <c r="F2381" s="6">
        <v>531.9</v>
      </c>
      <c r="G2381" s="1">
        <v>1.036</v>
      </c>
      <c r="H2381">
        <v>1.05</v>
      </c>
      <c r="I2381">
        <v>1.147</v>
      </c>
      <c r="J2381">
        <v>1.2310000000000001</v>
      </c>
      <c r="K2381">
        <v>1.107</v>
      </c>
      <c r="L2381" s="1">
        <v>4</v>
      </c>
      <c r="M2381">
        <v>4</v>
      </c>
      <c r="N2381">
        <v>9</v>
      </c>
      <c r="O2381" s="1">
        <v>9</v>
      </c>
      <c r="P2381">
        <v>5.2</v>
      </c>
      <c r="Q2381">
        <v>9</v>
      </c>
      <c r="R2381">
        <v>11.6</v>
      </c>
      <c r="S2381">
        <v>9</v>
      </c>
      <c r="T2381">
        <v>7</v>
      </c>
      <c r="U2381">
        <v>9</v>
      </c>
      <c r="V2381">
        <v>22.6</v>
      </c>
      <c r="W2381">
        <v>9</v>
      </c>
      <c r="X2381">
        <v>14.7</v>
      </c>
    </row>
    <row r="2382" spans="1:24" x14ac:dyDescent="0.3">
      <c r="A2382" s="6" t="s">
        <v>21769</v>
      </c>
      <c r="B2382" s="52" t="s">
        <v>10718</v>
      </c>
      <c r="C2382" s="6" t="s">
        <v>21771</v>
      </c>
      <c r="D2382" s="6" t="s">
        <v>21770</v>
      </c>
      <c r="E2382" s="5">
        <v>4834</v>
      </c>
      <c r="F2382" s="6">
        <v>526.9</v>
      </c>
      <c r="G2382" s="1">
        <v>1.0669999999999999</v>
      </c>
      <c r="H2382">
        <v>1.127</v>
      </c>
      <c r="I2382">
        <v>1.1890000000000001</v>
      </c>
      <c r="J2382">
        <v>0.98399999999999999</v>
      </c>
      <c r="K2382">
        <v>0.97199999999999998</v>
      </c>
      <c r="L2382" s="1">
        <v>2</v>
      </c>
      <c r="M2382">
        <v>2</v>
      </c>
      <c r="N2382">
        <v>2</v>
      </c>
      <c r="O2382" s="1">
        <v>2</v>
      </c>
      <c r="P2382">
        <v>1.4</v>
      </c>
      <c r="Q2382">
        <v>2</v>
      </c>
      <c r="R2382">
        <v>11</v>
      </c>
      <c r="S2382">
        <v>2</v>
      </c>
      <c r="T2382">
        <v>4.0999999999999996</v>
      </c>
      <c r="U2382">
        <v>2</v>
      </c>
      <c r="V2382">
        <v>23</v>
      </c>
      <c r="W2382">
        <v>2</v>
      </c>
      <c r="X2382">
        <v>33</v>
      </c>
    </row>
    <row r="2383" spans="1:24" x14ac:dyDescent="0.3">
      <c r="A2383" s="6" t="s">
        <v>21772</v>
      </c>
      <c r="B2383" s="52" t="s">
        <v>10720</v>
      </c>
      <c r="C2383" s="6" t="s">
        <v>21774</v>
      </c>
      <c r="D2383" s="6" t="s">
        <v>21773</v>
      </c>
      <c r="E2383" s="5">
        <v>1057</v>
      </c>
      <c r="F2383" s="6">
        <v>118.5</v>
      </c>
      <c r="G2383" s="1">
        <v>0.98</v>
      </c>
      <c r="H2383">
        <v>1.1639999999999999</v>
      </c>
      <c r="I2383">
        <v>1.2829999999999999</v>
      </c>
      <c r="J2383">
        <v>1.4239999999999999</v>
      </c>
      <c r="K2383">
        <v>1.2130000000000001</v>
      </c>
      <c r="L2383" s="1">
        <v>12</v>
      </c>
      <c r="M2383">
        <v>12</v>
      </c>
      <c r="N2383">
        <v>16</v>
      </c>
      <c r="O2383" s="1">
        <v>16</v>
      </c>
      <c r="P2383">
        <v>9.1</v>
      </c>
      <c r="Q2383">
        <v>16</v>
      </c>
      <c r="R2383">
        <v>10.5</v>
      </c>
      <c r="S2383">
        <v>16</v>
      </c>
      <c r="T2383">
        <v>10</v>
      </c>
      <c r="U2383">
        <v>16</v>
      </c>
      <c r="V2383">
        <v>10.3</v>
      </c>
      <c r="W2383">
        <v>16</v>
      </c>
      <c r="X2383">
        <v>17.7</v>
      </c>
    </row>
    <row r="2384" spans="1:24" x14ac:dyDescent="0.3">
      <c r="A2384" s="6" t="s">
        <v>21775</v>
      </c>
      <c r="B2384" s="52" t="s">
        <v>10722</v>
      </c>
      <c r="C2384" s="6" t="s">
        <v>21777</v>
      </c>
      <c r="D2384" s="6" t="s">
        <v>21776</v>
      </c>
      <c r="E2384" s="5">
        <v>1024</v>
      </c>
      <c r="F2384" s="6">
        <v>116.8</v>
      </c>
      <c r="G2384" s="1">
        <v>0.98599999999999999</v>
      </c>
      <c r="H2384">
        <v>1.069</v>
      </c>
      <c r="I2384">
        <v>1.0629999999999999</v>
      </c>
      <c r="J2384">
        <v>1.006</v>
      </c>
      <c r="K2384">
        <v>1.0649999999999999</v>
      </c>
      <c r="L2384" s="1">
        <v>14</v>
      </c>
      <c r="M2384">
        <v>15</v>
      </c>
      <c r="N2384">
        <v>25</v>
      </c>
      <c r="O2384" s="1">
        <v>24</v>
      </c>
      <c r="P2384">
        <v>8.3000000000000007</v>
      </c>
      <c r="Q2384">
        <v>24</v>
      </c>
      <c r="R2384">
        <v>13.4</v>
      </c>
      <c r="S2384">
        <v>24</v>
      </c>
      <c r="T2384">
        <v>10.5</v>
      </c>
      <c r="U2384">
        <v>24</v>
      </c>
      <c r="V2384">
        <v>10.7</v>
      </c>
      <c r="W2384">
        <v>24</v>
      </c>
      <c r="X2384">
        <v>14.8</v>
      </c>
    </row>
    <row r="2385" spans="1:24" x14ac:dyDescent="0.3">
      <c r="A2385" s="6" t="s">
        <v>21778</v>
      </c>
      <c r="B2385" s="52" t="s">
        <v>10724</v>
      </c>
      <c r="C2385" s="6" t="s">
        <v>21780</v>
      </c>
      <c r="D2385" s="6" t="s">
        <v>21779</v>
      </c>
      <c r="E2385" s="5">
        <v>406</v>
      </c>
      <c r="F2385" s="6">
        <v>45.1</v>
      </c>
      <c r="G2385" s="1">
        <v>0.9</v>
      </c>
      <c r="H2385">
        <v>1.167</v>
      </c>
      <c r="I2385">
        <v>1.1399999999999999</v>
      </c>
      <c r="J2385">
        <v>1.294</v>
      </c>
      <c r="K2385">
        <v>1.079</v>
      </c>
      <c r="L2385" s="1">
        <v>1</v>
      </c>
      <c r="M2385">
        <v>1</v>
      </c>
      <c r="N2385">
        <v>1</v>
      </c>
      <c r="O2385" s="1">
        <v>1</v>
      </c>
      <c r="P2385" t="s">
        <v>5</v>
      </c>
      <c r="Q2385">
        <v>1</v>
      </c>
      <c r="R2385" t="s">
        <v>5</v>
      </c>
      <c r="S2385">
        <v>1</v>
      </c>
      <c r="T2385" t="s">
        <v>5</v>
      </c>
      <c r="U2385">
        <v>1</v>
      </c>
      <c r="V2385" t="s">
        <v>5</v>
      </c>
      <c r="W2385">
        <v>1</v>
      </c>
      <c r="X2385" t="s">
        <v>5</v>
      </c>
    </row>
    <row r="2386" spans="1:24" x14ac:dyDescent="0.3">
      <c r="A2386" s="6" t="s">
        <v>1005</v>
      </c>
      <c r="B2386" s="52" t="s">
        <v>1004</v>
      </c>
      <c r="C2386" s="6" t="s">
        <v>5441</v>
      </c>
      <c r="D2386" s="6" t="s">
        <v>1006</v>
      </c>
      <c r="E2386" s="5">
        <v>529</v>
      </c>
      <c r="F2386" s="6">
        <v>60.7</v>
      </c>
      <c r="G2386" s="1">
        <v>1.0620000000000001</v>
      </c>
      <c r="H2386">
        <v>0.94299999999999995</v>
      </c>
      <c r="I2386">
        <v>1.202</v>
      </c>
      <c r="J2386">
        <v>1.2969999999999999</v>
      </c>
      <c r="K2386">
        <v>1.224</v>
      </c>
      <c r="L2386" s="1">
        <v>12</v>
      </c>
      <c r="M2386">
        <v>13</v>
      </c>
      <c r="N2386">
        <v>25</v>
      </c>
      <c r="O2386" s="1">
        <v>22</v>
      </c>
      <c r="P2386">
        <v>5</v>
      </c>
      <c r="Q2386">
        <v>22</v>
      </c>
      <c r="R2386">
        <v>10.3</v>
      </c>
      <c r="S2386">
        <v>22</v>
      </c>
      <c r="T2386">
        <v>10.199999999999999</v>
      </c>
      <c r="U2386">
        <v>22</v>
      </c>
      <c r="V2386">
        <v>14.7</v>
      </c>
      <c r="W2386">
        <v>22</v>
      </c>
      <c r="X2386">
        <v>16.8</v>
      </c>
    </row>
    <row r="2387" spans="1:24" x14ac:dyDescent="0.3">
      <c r="A2387" s="6" t="s">
        <v>828</v>
      </c>
      <c r="B2387" s="52" t="s">
        <v>827</v>
      </c>
      <c r="C2387" s="6" t="s">
        <v>5487</v>
      </c>
      <c r="D2387" s="6" t="s">
        <v>829</v>
      </c>
      <c r="E2387" s="5">
        <v>556</v>
      </c>
      <c r="F2387" s="6">
        <v>63.1</v>
      </c>
      <c r="G2387" s="1">
        <v>1.044</v>
      </c>
      <c r="H2387">
        <v>1.0029999999999999</v>
      </c>
      <c r="I2387">
        <v>1.2310000000000001</v>
      </c>
      <c r="J2387">
        <v>1.3540000000000001</v>
      </c>
      <c r="K2387">
        <v>1.17</v>
      </c>
      <c r="L2387" s="1">
        <v>13</v>
      </c>
      <c r="M2387">
        <v>14</v>
      </c>
      <c r="N2387">
        <v>29</v>
      </c>
      <c r="O2387" s="1">
        <v>26</v>
      </c>
      <c r="P2387">
        <v>6.4</v>
      </c>
      <c r="Q2387">
        <v>26</v>
      </c>
      <c r="R2387">
        <v>11.2</v>
      </c>
      <c r="S2387">
        <v>26</v>
      </c>
      <c r="T2387">
        <v>17</v>
      </c>
      <c r="U2387">
        <v>26</v>
      </c>
      <c r="V2387">
        <v>12.7</v>
      </c>
      <c r="W2387">
        <v>26</v>
      </c>
      <c r="X2387">
        <v>15.8</v>
      </c>
    </row>
    <row r="2388" spans="1:24" x14ac:dyDescent="0.3">
      <c r="A2388" s="6" t="s">
        <v>21781</v>
      </c>
      <c r="B2388" s="52" t="s">
        <v>10726</v>
      </c>
      <c r="C2388" s="6" t="s">
        <v>21783</v>
      </c>
      <c r="D2388" s="6" t="s">
        <v>21782</v>
      </c>
      <c r="E2388" s="5">
        <v>359</v>
      </c>
      <c r="F2388" s="6">
        <v>40.6</v>
      </c>
      <c r="G2388" s="1">
        <v>1.056</v>
      </c>
      <c r="H2388">
        <v>1.046</v>
      </c>
      <c r="I2388">
        <v>0.79800000000000004</v>
      </c>
      <c r="J2388">
        <v>0.69799999999999995</v>
      </c>
      <c r="K2388">
        <v>1</v>
      </c>
      <c r="L2388" s="1">
        <v>6</v>
      </c>
      <c r="M2388">
        <v>6</v>
      </c>
      <c r="N2388">
        <v>6</v>
      </c>
      <c r="O2388" s="1">
        <v>6</v>
      </c>
      <c r="P2388">
        <v>2.6</v>
      </c>
      <c r="Q2388">
        <v>6</v>
      </c>
      <c r="R2388">
        <v>2</v>
      </c>
      <c r="S2388">
        <v>6</v>
      </c>
      <c r="T2388">
        <v>6.3</v>
      </c>
      <c r="U2388">
        <v>6</v>
      </c>
      <c r="V2388">
        <v>8.6</v>
      </c>
      <c r="W2388">
        <v>6</v>
      </c>
      <c r="X2388">
        <v>9.1</v>
      </c>
    </row>
    <row r="2389" spans="1:24" x14ac:dyDescent="0.3">
      <c r="A2389" s="6" t="s">
        <v>21784</v>
      </c>
      <c r="B2389" s="52" t="s">
        <v>10728</v>
      </c>
      <c r="C2389" s="6" t="s">
        <v>21786</v>
      </c>
      <c r="D2389" s="6" t="s">
        <v>21785</v>
      </c>
      <c r="E2389" s="5">
        <v>777</v>
      </c>
      <c r="F2389" s="6">
        <v>86.1</v>
      </c>
      <c r="G2389" s="1">
        <v>0.97899999999999998</v>
      </c>
      <c r="H2389">
        <v>0.95599999999999996</v>
      </c>
      <c r="I2389">
        <v>0.94099999999999995</v>
      </c>
      <c r="J2389">
        <v>0.83399999999999996</v>
      </c>
      <c r="K2389">
        <v>1.026</v>
      </c>
      <c r="L2389" s="1">
        <v>17</v>
      </c>
      <c r="M2389">
        <v>18</v>
      </c>
      <c r="N2389">
        <v>26</v>
      </c>
      <c r="O2389" s="1">
        <v>25</v>
      </c>
      <c r="P2389">
        <v>7.8</v>
      </c>
      <c r="Q2389">
        <v>25</v>
      </c>
      <c r="R2389">
        <v>6.5</v>
      </c>
      <c r="S2389">
        <v>25</v>
      </c>
      <c r="T2389">
        <v>9.4</v>
      </c>
      <c r="U2389">
        <v>25</v>
      </c>
      <c r="V2389">
        <v>12.7</v>
      </c>
      <c r="W2389">
        <v>25</v>
      </c>
      <c r="X2389">
        <v>10</v>
      </c>
    </row>
    <row r="2390" spans="1:24" x14ac:dyDescent="0.3">
      <c r="A2390" s="6" t="s">
        <v>21787</v>
      </c>
      <c r="B2390" s="52" t="s">
        <v>10730</v>
      </c>
      <c r="C2390" s="6" t="s">
        <v>21789</v>
      </c>
      <c r="D2390" s="6" t="s">
        <v>21788</v>
      </c>
      <c r="E2390" s="5">
        <v>270</v>
      </c>
      <c r="F2390" s="6">
        <v>30</v>
      </c>
      <c r="G2390" s="1">
        <v>0.93899999999999995</v>
      </c>
      <c r="H2390">
        <v>0.56499999999999995</v>
      </c>
      <c r="I2390">
        <v>0.74399999999999999</v>
      </c>
      <c r="J2390">
        <v>0.81499999999999995</v>
      </c>
      <c r="K2390">
        <v>0.73399999999999999</v>
      </c>
      <c r="L2390" s="1">
        <v>1</v>
      </c>
      <c r="M2390">
        <v>1</v>
      </c>
      <c r="N2390">
        <v>1</v>
      </c>
      <c r="O2390" s="1">
        <v>1</v>
      </c>
      <c r="P2390" t="s">
        <v>5</v>
      </c>
      <c r="Q2390">
        <v>1</v>
      </c>
      <c r="R2390" t="s">
        <v>5</v>
      </c>
      <c r="S2390">
        <v>1</v>
      </c>
      <c r="T2390" t="s">
        <v>5</v>
      </c>
      <c r="U2390">
        <v>1</v>
      </c>
      <c r="V2390" t="s">
        <v>5</v>
      </c>
      <c r="W2390">
        <v>1</v>
      </c>
      <c r="X2390" t="s">
        <v>5</v>
      </c>
    </row>
    <row r="2391" spans="1:24" x14ac:dyDescent="0.3">
      <c r="A2391" s="6" t="s">
        <v>21790</v>
      </c>
      <c r="B2391" s="52" t="s">
        <v>10732</v>
      </c>
      <c r="C2391" s="6" t="s">
        <v>21792</v>
      </c>
      <c r="D2391" s="6" t="s">
        <v>21791</v>
      </c>
      <c r="E2391" s="5">
        <v>700</v>
      </c>
      <c r="F2391" s="6">
        <v>78.8</v>
      </c>
      <c r="G2391" s="1">
        <v>1.0760000000000001</v>
      </c>
      <c r="H2391">
        <v>1.42</v>
      </c>
      <c r="I2391">
        <v>1.0449999999999999</v>
      </c>
      <c r="J2391">
        <v>0.96399999999999997</v>
      </c>
      <c r="K2391">
        <v>1.1990000000000001</v>
      </c>
      <c r="L2391" s="1">
        <v>2</v>
      </c>
      <c r="M2391">
        <v>3</v>
      </c>
      <c r="N2391">
        <v>3</v>
      </c>
      <c r="O2391" s="1">
        <v>2</v>
      </c>
      <c r="P2391">
        <v>28.7</v>
      </c>
      <c r="Q2391">
        <v>2</v>
      </c>
      <c r="R2391">
        <v>16.899999999999999</v>
      </c>
      <c r="S2391">
        <v>2</v>
      </c>
      <c r="T2391">
        <v>3.6</v>
      </c>
      <c r="U2391">
        <v>2</v>
      </c>
      <c r="V2391">
        <v>2.6</v>
      </c>
      <c r="W2391">
        <v>2</v>
      </c>
      <c r="X2391">
        <v>3.1</v>
      </c>
    </row>
    <row r="2392" spans="1:24" x14ac:dyDescent="0.3">
      <c r="A2392" s="6" t="s">
        <v>21793</v>
      </c>
      <c r="B2392" s="52" t="s">
        <v>10734</v>
      </c>
      <c r="C2392" s="6" t="s">
        <v>21795</v>
      </c>
      <c r="D2392" s="6" t="s">
        <v>21794</v>
      </c>
      <c r="E2392" s="5">
        <v>336</v>
      </c>
      <c r="F2392" s="6">
        <v>35.299999999999997</v>
      </c>
      <c r="G2392" s="1">
        <v>1.0489999999999999</v>
      </c>
      <c r="H2392">
        <v>0.86899999999999999</v>
      </c>
      <c r="I2392">
        <v>0.99099999999999999</v>
      </c>
      <c r="J2392">
        <v>1.0549999999999999</v>
      </c>
      <c r="K2392">
        <v>0.79300000000000004</v>
      </c>
      <c r="L2392" s="1">
        <v>8</v>
      </c>
      <c r="M2392">
        <v>8</v>
      </c>
      <c r="N2392">
        <v>21</v>
      </c>
      <c r="O2392" s="1">
        <v>19</v>
      </c>
      <c r="P2392">
        <v>6</v>
      </c>
      <c r="Q2392">
        <v>19</v>
      </c>
      <c r="R2392">
        <v>5.2</v>
      </c>
      <c r="S2392">
        <v>19</v>
      </c>
      <c r="T2392">
        <v>11.7</v>
      </c>
      <c r="U2392">
        <v>19</v>
      </c>
      <c r="V2392">
        <v>9.1</v>
      </c>
      <c r="W2392">
        <v>19</v>
      </c>
      <c r="X2392">
        <v>7.6</v>
      </c>
    </row>
    <row r="2393" spans="1:24" x14ac:dyDescent="0.3">
      <c r="A2393" s="6" t="s">
        <v>21796</v>
      </c>
      <c r="B2393" s="52" t="s">
        <v>10736</v>
      </c>
      <c r="C2393" s="6" t="s">
        <v>21798</v>
      </c>
      <c r="D2393" s="6" t="s">
        <v>21797</v>
      </c>
      <c r="E2393" s="5">
        <v>386</v>
      </c>
      <c r="F2393" s="6">
        <v>43.5</v>
      </c>
      <c r="G2393" s="1">
        <v>1.024</v>
      </c>
      <c r="H2393">
        <v>1.056</v>
      </c>
      <c r="I2393">
        <v>1.131</v>
      </c>
      <c r="J2393">
        <v>1.149</v>
      </c>
      <c r="K2393">
        <v>0.97299999999999998</v>
      </c>
      <c r="L2393" s="1">
        <v>8</v>
      </c>
      <c r="M2393">
        <v>8</v>
      </c>
      <c r="N2393">
        <v>10</v>
      </c>
      <c r="O2393" s="1">
        <v>10</v>
      </c>
      <c r="P2393">
        <v>4.0999999999999996</v>
      </c>
      <c r="Q2393">
        <v>10</v>
      </c>
      <c r="R2393">
        <v>5.7</v>
      </c>
      <c r="S2393">
        <v>10</v>
      </c>
      <c r="T2393">
        <v>12.1</v>
      </c>
      <c r="U2393">
        <v>10</v>
      </c>
      <c r="V2393">
        <v>6.3</v>
      </c>
      <c r="W2393">
        <v>10</v>
      </c>
      <c r="X2393">
        <v>4.5</v>
      </c>
    </row>
    <row r="2394" spans="1:24" x14ac:dyDescent="0.3">
      <c r="A2394" s="6" t="s">
        <v>21799</v>
      </c>
      <c r="B2394" s="52" t="s">
        <v>10738</v>
      </c>
      <c r="C2394" s="6" t="s">
        <v>21801</v>
      </c>
      <c r="D2394" s="6" t="s">
        <v>21800</v>
      </c>
      <c r="E2394" s="5">
        <v>349</v>
      </c>
      <c r="F2394" s="6">
        <v>40.299999999999997</v>
      </c>
      <c r="G2394" s="1">
        <v>0.90100000000000002</v>
      </c>
      <c r="H2394">
        <v>1.0549999999999999</v>
      </c>
      <c r="I2394">
        <v>1.135</v>
      </c>
      <c r="J2394">
        <v>1.232</v>
      </c>
      <c r="K2394">
        <v>1.159</v>
      </c>
      <c r="L2394" s="1">
        <v>9</v>
      </c>
      <c r="M2394">
        <v>9</v>
      </c>
      <c r="N2394">
        <v>12</v>
      </c>
      <c r="O2394" s="1">
        <v>12</v>
      </c>
      <c r="P2394">
        <v>11.4</v>
      </c>
      <c r="Q2394">
        <v>12</v>
      </c>
      <c r="R2394">
        <v>7.4</v>
      </c>
      <c r="S2394">
        <v>12</v>
      </c>
      <c r="T2394">
        <v>4.9000000000000004</v>
      </c>
      <c r="U2394">
        <v>12</v>
      </c>
      <c r="V2394">
        <v>5.9</v>
      </c>
      <c r="W2394">
        <v>12</v>
      </c>
      <c r="X2394">
        <v>5.7</v>
      </c>
    </row>
    <row r="2395" spans="1:24" x14ac:dyDescent="0.3">
      <c r="A2395" s="6" t="s">
        <v>21802</v>
      </c>
      <c r="B2395" s="52" t="s">
        <v>10740</v>
      </c>
      <c r="C2395" s="6" t="s">
        <v>21804</v>
      </c>
      <c r="D2395" s="6" t="s">
        <v>21803</v>
      </c>
      <c r="E2395" s="5">
        <v>126</v>
      </c>
      <c r="F2395" s="6">
        <v>13.8</v>
      </c>
      <c r="G2395" s="1">
        <v>1.0049999999999999</v>
      </c>
      <c r="H2395">
        <v>1.06</v>
      </c>
      <c r="I2395">
        <v>1.1259999999999999</v>
      </c>
      <c r="J2395">
        <v>1.2010000000000001</v>
      </c>
      <c r="K2395">
        <v>1.198</v>
      </c>
      <c r="L2395" s="1">
        <v>5</v>
      </c>
      <c r="M2395">
        <v>5</v>
      </c>
      <c r="N2395">
        <v>7</v>
      </c>
      <c r="O2395" s="1">
        <v>7</v>
      </c>
      <c r="P2395">
        <v>8.5</v>
      </c>
      <c r="Q2395">
        <v>7</v>
      </c>
      <c r="R2395">
        <v>9.1</v>
      </c>
      <c r="S2395">
        <v>7</v>
      </c>
      <c r="T2395">
        <v>23.1</v>
      </c>
      <c r="U2395">
        <v>7</v>
      </c>
      <c r="V2395">
        <v>5.8</v>
      </c>
      <c r="W2395">
        <v>7</v>
      </c>
      <c r="X2395">
        <v>19.8</v>
      </c>
    </row>
    <row r="2396" spans="1:24" x14ac:dyDescent="0.3">
      <c r="A2396" s="6" t="s">
        <v>21805</v>
      </c>
      <c r="B2396" s="52" t="s">
        <v>10742</v>
      </c>
      <c r="C2396" s="6" t="s">
        <v>21807</v>
      </c>
      <c r="D2396" s="6" t="s">
        <v>21806</v>
      </c>
      <c r="E2396" s="5">
        <v>163</v>
      </c>
      <c r="F2396" s="6">
        <v>17.2</v>
      </c>
      <c r="G2396" s="1">
        <v>1.0269999999999999</v>
      </c>
      <c r="H2396">
        <v>0.99299999999999999</v>
      </c>
      <c r="I2396">
        <v>1.2190000000000001</v>
      </c>
      <c r="J2396">
        <v>1.37</v>
      </c>
      <c r="K2396">
        <v>1.006</v>
      </c>
      <c r="L2396" s="1">
        <v>5</v>
      </c>
      <c r="M2396">
        <v>5</v>
      </c>
      <c r="N2396">
        <v>10</v>
      </c>
      <c r="O2396" s="1">
        <v>10</v>
      </c>
      <c r="P2396">
        <v>2.8</v>
      </c>
      <c r="Q2396">
        <v>10</v>
      </c>
      <c r="R2396">
        <v>5.5</v>
      </c>
      <c r="S2396">
        <v>10</v>
      </c>
      <c r="T2396">
        <v>12</v>
      </c>
      <c r="U2396">
        <v>10</v>
      </c>
      <c r="V2396">
        <v>9.8000000000000007</v>
      </c>
      <c r="W2396">
        <v>10</v>
      </c>
      <c r="X2396">
        <v>4.4000000000000004</v>
      </c>
    </row>
    <row r="2397" spans="1:24" x14ac:dyDescent="0.3">
      <c r="A2397" s="6" t="s">
        <v>21808</v>
      </c>
      <c r="B2397" s="52" t="s">
        <v>10744</v>
      </c>
      <c r="C2397" s="6" t="s">
        <v>21810</v>
      </c>
      <c r="D2397" s="6" t="s">
        <v>21809</v>
      </c>
      <c r="E2397" s="5">
        <v>182</v>
      </c>
      <c r="F2397" s="6">
        <v>20.3</v>
      </c>
      <c r="G2397" s="1">
        <v>0.99299999999999999</v>
      </c>
      <c r="H2397">
        <v>1.1040000000000001</v>
      </c>
      <c r="I2397">
        <v>1.2969999999999999</v>
      </c>
      <c r="J2397">
        <v>1.3160000000000001</v>
      </c>
      <c r="K2397">
        <v>1.087</v>
      </c>
      <c r="L2397" s="1">
        <v>4</v>
      </c>
      <c r="M2397">
        <v>4</v>
      </c>
      <c r="N2397">
        <v>5</v>
      </c>
      <c r="O2397" s="1">
        <v>5</v>
      </c>
      <c r="P2397">
        <v>5.5</v>
      </c>
      <c r="Q2397">
        <v>5</v>
      </c>
      <c r="R2397">
        <v>8.8000000000000007</v>
      </c>
      <c r="S2397">
        <v>5</v>
      </c>
      <c r="T2397">
        <v>2.8</v>
      </c>
      <c r="U2397">
        <v>5</v>
      </c>
      <c r="V2397">
        <v>6.5</v>
      </c>
      <c r="W2397">
        <v>5</v>
      </c>
      <c r="X2397">
        <v>6.9</v>
      </c>
    </row>
    <row r="2398" spans="1:24" x14ac:dyDescent="0.3">
      <c r="A2398" s="6" t="s">
        <v>1820</v>
      </c>
      <c r="B2398" s="52" t="s">
        <v>1819</v>
      </c>
      <c r="C2398" s="6" t="s">
        <v>5204</v>
      </c>
      <c r="D2398" s="6" t="s">
        <v>1821</v>
      </c>
      <c r="E2398" s="5">
        <v>1068</v>
      </c>
      <c r="F2398" s="6">
        <v>119.3</v>
      </c>
      <c r="G2398" s="1">
        <v>1.026</v>
      </c>
      <c r="H2398">
        <v>1.0389999999999999</v>
      </c>
      <c r="I2398">
        <v>0.96199999999999997</v>
      </c>
      <c r="J2398">
        <v>0.998</v>
      </c>
      <c r="K2398">
        <v>1.081</v>
      </c>
      <c r="L2398" s="1">
        <v>9</v>
      </c>
      <c r="M2398">
        <v>9</v>
      </c>
      <c r="N2398">
        <v>9</v>
      </c>
      <c r="O2398" s="1">
        <v>9</v>
      </c>
      <c r="P2398">
        <v>14.2</v>
      </c>
      <c r="Q2398">
        <v>9</v>
      </c>
      <c r="R2398">
        <v>4.8</v>
      </c>
      <c r="S2398">
        <v>9</v>
      </c>
      <c r="T2398">
        <v>15.4</v>
      </c>
      <c r="U2398">
        <v>9</v>
      </c>
      <c r="V2398">
        <v>13.3</v>
      </c>
      <c r="W2398">
        <v>9</v>
      </c>
      <c r="X2398">
        <v>9.8000000000000007</v>
      </c>
    </row>
    <row r="2399" spans="1:24" x14ac:dyDescent="0.3">
      <c r="A2399" s="6" t="s">
        <v>21811</v>
      </c>
      <c r="B2399" s="52" t="s">
        <v>10746</v>
      </c>
      <c r="C2399" s="6" t="s">
        <v>21813</v>
      </c>
      <c r="D2399" s="6" t="s">
        <v>21812</v>
      </c>
      <c r="E2399" s="5">
        <v>1017</v>
      </c>
      <c r="F2399" s="6">
        <v>111.8</v>
      </c>
      <c r="G2399" s="1">
        <v>0.99399999999999999</v>
      </c>
      <c r="H2399">
        <v>1.1000000000000001</v>
      </c>
      <c r="I2399">
        <v>0.93700000000000006</v>
      </c>
      <c r="J2399">
        <v>0.93400000000000005</v>
      </c>
      <c r="K2399">
        <v>1.1639999999999999</v>
      </c>
      <c r="L2399" s="1">
        <v>5</v>
      </c>
      <c r="M2399">
        <v>5</v>
      </c>
      <c r="N2399">
        <v>6</v>
      </c>
      <c r="O2399" s="1">
        <v>6</v>
      </c>
      <c r="P2399">
        <v>9.5</v>
      </c>
      <c r="Q2399">
        <v>6</v>
      </c>
      <c r="R2399">
        <v>12.3</v>
      </c>
      <c r="S2399">
        <v>6</v>
      </c>
      <c r="T2399">
        <v>15.5</v>
      </c>
      <c r="U2399">
        <v>6</v>
      </c>
      <c r="V2399">
        <v>6.5</v>
      </c>
      <c r="W2399">
        <v>6</v>
      </c>
      <c r="X2399">
        <v>6.7</v>
      </c>
    </row>
    <row r="2400" spans="1:24" x14ac:dyDescent="0.3">
      <c r="A2400" s="6" t="s">
        <v>2847</v>
      </c>
      <c r="B2400" s="52" t="s">
        <v>2846</v>
      </c>
      <c r="C2400" s="6" t="s">
        <v>4898</v>
      </c>
      <c r="D2400" s="6" t="s">
        <v>2848</v>
      </c>
      <c r="E2400" s="5">
        <v>556</v>
      </c>
      <c r="F2400" s="6">
        <v>61.9</v>
      </c>
      <c r="G2400" s="1">
        <v>1.002</v>
      </c>
      <c r="H2400">
        <v>1.0009999999999999</v>
      </c>
      <c r="I2400">
        <v>0.85599999999999998</v>
      </c>
      <c r="J2400">
        <v>0.82499999999999996</v>
      </c>
      <c r="K2400">
        <v>1.0189999999999999</v>
      </c>
      <c r="L2400" s="1">
        <v>6</v>
      </c>
      <c r="M2400">
        <v>6</v>
      </c>
      <c r="N2400">
        <v>8</v>
      </c>
      <c r="O2400" s="1">
        <v>8</v>
      </c>
      <c r="P2400">
        <v>7.4</v>
      </c>
      <c r="Q2400">
        <v>8</v>
      </c>
      <c r="R2400">
        <v>7</v>
      </c>
      <c r="S2400">
        <v>8</v>
      </c>
      <c r="T2400">
        <v>10.199999999999999</v>
      </c>
      <c r="U2400">
        <v>8</v>
      </c>
      <c r="V2400">
        <v>3.5</v>
      </c>
      <c r="W2400">
        <v>8</v>
      </c>
      <c r="X2400">
        <v>9.5</v>
      </c>
    </row>
    <row r="2401" spans="1:24" x14ac:dyDescent="0.3">
      <c r="A2401" s="6" t="s">
        <v>4034</v>
      </c>
      <c r="B2401" s="52" t="s">
        <v>4033</v>
      </c>
      <c r="C2401" s="6" t="s">
        <v>4541</v>
      </c>
      <c r="D2401" s="6" t="s">
        <v>4035</v>
      </c>
      <c r="E2401" s="5">
        <v>226</v>
      </c>
      <c r="F2401" s="6">
        <v>22.6</v>
      </c>
      <c r="G2401" s="1">
        <v>1.044</v>
      </c>
      <c r="H2401">
        <v>0.93400000000000005</v>
      </c>
      <c r="I2401">
        <v>0.873</v>
      </c>
      <c r="J2401">
        <v>0.90900000000000003</v>
      </c>
      <c r="K2401">
        <v>1.0029999999999999</v>
      </c>
      <c r="L2401" s="1">
        <v>10</v>
      </c>
      <c r="M2401">
        <v>14</v>
      </c>
      <c r="N2401">
        <v>121</v>
      </c>
      <c r="O2401" s="1">
        <v>64</v>
      </c>
      <c r="P2401">
        <v>3.8</v>
      </c>
      <c r="Q2401">
        <v>64</v>
      </c>
      <c r="R2401">
        <v>4</v>
      </c>
      <c r="S2401">
        <v>64</v>
      </c>
      <c r="T2401">
        <v>12.9</v>
      </c>
      <c r="U2401">
        <v>64</v>
      </c>
      <c r="V2401">
        <v>6.2</v>
      </c>
      <c r="W2401">
        <v>64</v>
      </c>
      <c r="X2401">
        <v>7.9</v>
      </c>
    </row>
    <row r="2402" spans="1:24" x14ac:dyDescent="0.3">
      <c r="A2402" s="6" t="s">
        <v>3080</v>
      </c>
      <c r="B2402" s="52" t="s">
        <v>3079</v>
      </c>
      <c r="C2402" s="6" t="s">
        <v>4832</v>
      </c>
      <c r="D2402" s="6" t="s">
        <v>3081</v>
      </c>
      <c r="E2402" s="5">
        <v>213</v>
      </c>
      <c r="F2402" s="6">
        <v>21.4</v>
      </c>
      <c r="G2402" s="1">
        <v>1.125</v>
      </c>
      <c r="H2402">
        <v>1.08</v>
      </c>
      <c r="I2402">
        <v>1.073</v>
      </c>
      <c r="J2402">
        <v>1.135</v>
      </c>
      <c r="K2402">
        <v>1.2130000000000001</v>
      </c>
      <c r="L2402" s="1">
        <v>2</v>
      </c>
      <c r="M2402">
        <v>12</v>
      </c>
      <c r="N2402">
        <v>141</v>
      </c>
      <c r="O2402" s="1">
        <v>4</v>
      </c>
      <c r="P2402">
        <v>5.9</v>
      </c>
      <c r="Q2402">
        <v>4</v>
      </c>
      <c r="R2402">
        <v>3.9</v>
      </c>
      <c r="S2402">
        <v>4</v>
      </c>
      <c r="T2402">
        <v>10.4</v>
      </c>
      <c r="U2402">
        <v>4</v>
      </c>
      <c r="V2402">
        <v>5.5</v>
      </c>
      <c r="W2402">
        <v>4</v>
      </c>
      <c r="X2402">
        <v>14.3</v>
      </c>
    </row>
    <row r="2403" spans="1:24" x14ac:dyDescent="0.3">
      <c r="A2403" s="6" t="s">
        <v>21814</v>
      </c>
      <c r="B2403" s="52" t="s">
        <v>10748</v>
      </c>
      <c r="C2403" s="6" t="s">
        <v>21816</v>
      </c>
      <c r="D2403" s="6" t="s">
        <v>21815</v>
      </c>
      <c r="E2403" s="5">
        <v>221</v>
      </c>
      <c r="F2403" s="6">
        <v>22.3</v>
      </c>
      <c r="G2403" s="1">
        <v>1.046</v>
      </c>
      <c r="H2403">
        <v>0.90600000000000003</v>
      </c>
      <c r="I2403">
        <v>0.96499999999999997</v>
      </c>
      <c r="J2403">
        <v>0.89500000000000002</v>
      </c>
      <c r="K2403">
        <v>0.86499999999999999</v>
      </c>
      <c r="L2403" s="1">
        <v>2</v>
      </c>
      <c r="M2403">
        <v>10</v>
      </c>
      <c r="N2403">
        <v>121</v>
      </c>
      <c r="O2403" s="1">
        <v>6</v>
      </c>
      <c r="P2403">
        <v>8</v>
      </c>
      <c r="Q2403">
        <v>5</v>
      </c>
      <c r="R2403">
        <v>6.9</v>
      </c>
      <c r="S2403">
        <v>5</v>
      </c>
      <c r="T2403">
        <v>17.100000000000001</v>
      </c>
      <c r="U2403">
        <v>6</v>
      </c>
      <c r="V2403">
        <v>21.5</v>
      </c>
      <c r="W2403">
        <v>6</v>
      </c>
      <c r="X2403">
        <v>12</v>
      </c>
    </row>
    <row r="2404" spans="1:24" x14ac:dyDescent="0.3">
      <c r="A2404" s="6" t="s">
        <v>21817</v>
      </c>
      <c r="B2404" s="52" t="s">
        <v>10750</v>
      </c>
      <c r="C2404" s="6" t="s">
        <v>21819</v>
      </c>
      <c r="D2404" s="6" t="s">
        <v>21818</v>
      </c>
      <c r="E2404" s="5">
        <v>219</v>
      </c>
      <c r="F2404" s="6">
        <v>21.9</v>
      </c>
      <c r="G2404" s="1">
        <v>1.1379999999999999</v>
      </c>
      <c r="H2404">
        <v>0.875</v>
      </c>
      <c r="I2404">
        <v>0.77600000000000002</v>
      </c>
      <c r="J2404">
        <v>0.83399999999999996</v>
      </c>
      <c r="K2404">
        <v>0.78600000000000003</v>
      </c>
      <c r="L2404" s="1">
        <v>2</v>
      </c>
      <c r="M2404">
        <v>12</v>
      </c>
      <c r="N2404">
        <v>145</v>
      </c>
      <c r="O2404" s="1">
        <v>7</v>
      </c>
      <c r="P2404">
        <v>4.4000000000000004</v>
      </c>
      <c r="Q2404">
        <v>7</v>
      </c>
      <c r="R2404">
        <v>14.8</v>
      </c>
      <c r="S2404">
        <v>7</v>
      </c>
      <c r="T2404">
        <v>8.9</v>
      </c>
      <c r="U2404">
        <v>7</v>
      </c>
      <c r="V2404">
        <v>12.3</v>
      </c>
      <c r="W2404">
        <v>7</v>
      </c>
      <c r="X2404">
        <v>26.6</v>
      </c>
    </row>
    <row r="2405" spans="1:24" x14ac:dyDescent="0.3">
      <c r="A2405" s="6" t="s">
        <v>21820</v>
      </c>
      <c r="B2405" s="52" t="s">
        <v>10752</v>
      </c>
      <c r="C2405" s="6" t="s">
        <v>21822</v>
      </c>
      <c r="D2405" s="6" t="s">
        <v>21821</v>
      </c>
      <c r="E2405" s="5">
        <v>130</v>
      </c>
      <c r="F2405" s="6">
        <v>14.1</v>
      </c>
      <c r="G2405" s="1">
        <v>1.036</v>
      </c>
      <c r="H2405">
        <v>0.96199999999999997</v>
      </c>
      <c r="I2405">
        <v>0.84199999999999997</v>
      </c>
      <c r="J2405">
        <v>0.93200000000000005</v>
      </c>
      <c r="K2405">
        <v>1.099</v>
      </c>
      <c r="L2405" s="1">
        <v>3</v>
      </c>
      <c r="M2405">
        <v>6</v>
      </c>
      <c r="N2405">
        <v>124</v>
      </c>
      <c r="O2405" s="1">
        <v>5</v>
      </c>
      <c r="P2405">
        <v>2.4</v>
      </c>
      <c r="Q2405">
        <v>5</v>
      </c>
      <c r="R2405">
        <v>5.2</v>
      </c>
      <c r="S2405">
        <v>5</v>
      </c>
      <c r="T2405">
        <v>44.5</v>
      </c>
      <c r="U2405">
        <v>5</v>
      </c>
      <c r="V2405">
        <v>15.2</v>
      </c>
      <c r="W2405">
        <v>5</v>
      </c>
      <c r="X2405">
        <v>10.6</v>
      </c>
    </row>
    <row r="2406" spans="1:24" x14ac:dyDescent="0.3">
      <c r="A2406" s="6" t="s">
        <v>3353</v>
      </c>
      <c r="B2406" s="52" t="s">
        <v>3352</v>
      </c>
      <c r="C2406" s="6" t="s">
        <v>4746</v>
      </c>
      <c r="D2406" s="6" t="s">
        <v>3354</v>
      </c>
      <c r="E2406" s="5">
        <v>126</v>
      </c>
      <c r="F2406" s="6">
        <v>13.9</v>
      </c>
      <c r="G2406" s="1">
        <v>1.044</v>
      </c>
      <c r="H2406">
        <v>0.93300000000000005</v>
      </c>
      <c r="I2406">
        <v>0.99</v>
      </c>
      <c r="J2406">
        <v>1.014</v>
      </c>
      <c r="K2406">
        <v>0.93799999999999994</v>
      </c>
      <c r="L2406" s="1">
        <v>7</v>
      </c>
      <c r="M2406">
        <v>8</v>
      </c>
      <c r="N2406">
        <v>527</v>
      </c>
      <c r="O2406" s="1">
        <v>469</v>
      </c>
      <c r="P2406">
        <v>12.6</v>
      </c>
      <c r="Q2406">
        <v>469</v>
      </c>
      <c r="R2406">
        <v>13.7</v>
      </c>
      <c r="S2406">
        <v>469</v>
      </c>
      <c r="T2406">
        <v>16.600000000000001</v>
      </c>
      <c r="U2406">
        <v>469</v>
      </c>
      <c r="V2406">
        <v>15.9</v>
      </c>
      <c r="W2406">
        <v>469</v>
      </c>
      <c r="X2406">
        <v>12.9</v>
      </c>
    </row>
    <row r="2407" spans="1:24" x14ac:dyDescent="0.3">
      <c r="A2407" s="6" t="s">
        <v>21823</v>
      </c>
      <c r="B2407" s="52" t="s">
        <v>10754</v>
      </c>
      <c r="C2407" s="6" t="s">
        <v>21825</v>
      </c>
      <c r="D2407" s="6" t="s">
        <v>21824</v>
      </c>
      <c r="E2407" s="5">
        <v>136</v>
      </c>
      <c r="F2407" s="6">
        <v>15.4</v>
      </c>
      <c r="G2407" s="1">
        <v>1.0429999999999999</v>
      </c>
      <c r="H2407">
        <v>0.91500000000000004</v>
      </c>
      <c r="I2407">
        <v>1.1419999999999999</v>
      </c>
      <c r="J2407">
        <v>0.98699999999999999</v>
      </c>
      <c r="K2407">
        <v>0.82099999999999995</v>
      </c>
      <c r="L2407" s="1">
        <v>1</v>
      </c>
      <c r="M2407">
        <v>10</v>
      </c>
      <c r="N2407">
        <v>223</v>
      </c>
      <c r="O2407" s="1">
        <v>11</v>
      </c>
      <c r="P2407">
        <v>5.7</v>
      </c>
      <c r="Q2407">
        <v>11</v>
      </c>
      <c r="R2407">
        <v>7.5</v>
      </c>
      <c r="S2407">
        <v>11</v>
      </c>
      <c r="T2407">
        <v>25</v>
      </c>
      <c r="U2407">
        <v>11</v>
      </c>
      <c r="V2407">
        <v>21.2</v>
      </c>
      <c r="W2407">
        <v>11</v>
      </c>
      <c r="X2407">
        <v>30.4</v>
      </c>
    </row>
    <row r="2408" spans="1:24" x14ac:dyDescent="0.3">
      <c r="A2408" s="6" t="s">
        <v>3430</v>
      </c>
      <c r="B2408" s="52" t="s">
        <v>3429</v>
      </c>
      <c r="C2408" s="6" t="s">
        <v>4722</v>
      </c>
      <c r="D2408" s="6" t="s">
        <v>3431</v>
      </c>
      <c r="E2408" s="5">
        <v>103</v>
      </c>
      <c r="F2408" s="6">
        <v>11.4</v>
      </c>
      <c r="G2408" s="1">
        <v>1.044</v>
      </c>
      <c r="H2408">
        <v>0.86699999999999999</v>
      </c>
      <c r="I2408">
        <v>0.92900000000000005</v>
      </c>
      <c r="J2408">
        <v>0.91900000000000004</v>
      </c>
      <c r="K2408">
        <v>0.83299999999999996</v>
      </c>
      <c r="L2408" s="1">
        <v>7</v>
      </c>
      <c r="M2408">
        <v>7</v>
      </c>
      <c r="N2408">
        <v>362</v>
      </c>
      <c r="O2408" s="1">
        <v>342</v>
      </c>
      <c r="P2408">
        <v>7.7</v>
      </c>
      <c r="Q2408">
        <v>342</v>
      </c>
      <c r="R2408">
        <v>14.5</v>
      </c>
      <c r="S2408">
        <v>342</v>
      </c>
      <c r="T2408">
        <v>17.899999999999999</v>
      </c>
      <c r="U2408">
        <v>342</v>
      </c>
      <c r="V2408">
        <v>11.3</v>
      </c>
      <c r="W2408">
        <v>342</v>
      </c>
      <c r="X2408">
        <v>28</v>
      </c>
    </row>
    <row r="2409" spans="1:24" x14ac:dyDescent="0.3">
      <c r="A2409" s="6" t="s">
        <v>21826</v>
      </c>
      <c r="B2409" s="52" t="s">
        <v>10756</v>
      </c>
      <c r="C2409" s="6" t="s">
        <v>21828</v>
      </c>
      <c r="D2409" s="6" t="s">
        <v>21827</v>
      </c>
      <c r="E2409" s="5">
        <v>130</v>
      </c>
      <c r="F2409" s="6">
        <v>14</v>
      </c>
      <c r="G2409" s="1">
        <v>1.35</v>
      </c>
      <c r="H2409">
        <v>1.171</v>
      </c>
      <c r="I2409">
        <v>0.72</v>
      </c>
      <c r="J2409">
        <v>0.71599999999999997</v>
      </c>
      <c r="K2409">
        <v>1.518</v>
      </c>
      <c r="L2409" s="1">
        <v>2</v>
      </c>
      <c r="M2409">
        <v>4</v>
      </c>
      <c r="N2409">
        <v>124</v>
      </c>
      <c r="O2409" s="1">
        <v>5</v>
      </c>
      <c r="P2409">
        <v>23.7</v>
      </c>
      <c r="Q2409">
        <v>5</v>
      </c>
      <c r="R2409">
        <v>6.3</v>
      </c>
      <c r="S2409">
        <v>5</v>
      </c>
      <c r="T2409">
        <v>29.1</v>
      </c>
      <c r="U2409">
        <v>5</v>
      </c>
      <c r="V2409">
        <v>10.4</v>
      </c>
      <c r="W2409">
        <v>5</v>
      </c>
      <c r="X2409">
        <v>22.4</v>
      </c>
    </row>
    <row r="2410" spans="1:24" x14ac:dyDescent="0.3">
      <c r="A2410" s="6" t="s">
        <v>21829</v>
      </c>
      <c r="B2410" s="52" t="s">
        <v>10758</v>
      </c>
      <c r="C2410" s="6" t="s">
        <v>21831</v>
      </c>
      <c r="D2410" s="6" t="s">
        <v>21830</v>
      </c>
      <c r="E2410" s="5">
        <v>164</v>
      </c>
      <c r="F2410" s="6">
        <v>18</v>
      </c>
      <c r="G2410" s="1">
        <v>0.99299999999999999</v>
      </c>
      <c r="H2410">
        <v>0.98499999999999999</v>
      </c>
      <c r="I2410">
        <v>0.96299999999999997</v>
      </c>
      <c r="J2410">
        <v>1.0369999999999999</v>
      </c>
      <c r="K2410">
        <v>0.90800000000000003</v>
      </c>
      <c r="L2410" s="1">
        <v>2</v>
      </c>
      <c r="M2410">
        <v>3</v>
      </c>
      <c r="N2410">
        <v>19</v>
      </c>
      <c r="O2410" s="1">
        <v>8</v>
      </c>
      <c r="P2410">
        <v>16.600000000000001</v>
      </c>
      <c r="Q2410">
        <v>8</v>
      </c>
      <c r="R2410">
        <v>2.7</v>
      </c>
      <c r="S2410">
        <v>8</v>
      </c>
      <c r="T2410">
        <v>4.8</v>
      </c>
      <c r="U2410">
        <v>8</v>
      </c>
      <c r="V2410">
        <v>5.8</v>
      </c>
      <c r="W2410">
        <v>8</v>
      </c>
      <c r="X2410">
        <v>10.6</v>
      </c>
    </row>
    <row r="2411" spans="1:24" x14ac:dyDescent="0.3">
      <c r="A2411" s="6" t="s">
        <v>21832</v>
      </c>
      <c r="B2411" s="52" t="s">
        <v>10760</v>
      </c>
      <c r="C2411" s="6" t="s">
        <v>21834</v>
      </c>
      <c r="D2411" s="6" t="s">
        <v>21833</v>
      </c>
      <c r="E2411" s="5">
        <v>136</v>
      </c>
      <c r="F2411" s="6">
        <v>15.4</v>
      </c>
      <c r="G2411" s="1">
        <v>0.995</v>
      </c>
      <c r="H2411">
        <v>1.0780000000000001</v>
      </c>
      <c r="I2411">
        <v>1.2450000000000001</v>
      </c>
      <c r="J2411">
        <v>1.129</v>
      </c>
      <c r="K2411">
        <v>0.997</v>
      </c>
      <c r="L2411" s="1">
        <v>1</v>
      </c>
      <c r="M2411">
        <v>10</v>
      </c>
      <c r="N2411">
        <v>211</v>
      </c>
      <c r="O2411" s="1">
        <v>1</v>
      </c>
      <c r="P2411" t="s">
        <v>5</v>
      </c>
      <c r="Q2411">
        <v>1</v>
      </c>
      <c r="R2411" t="s">
        <v>5</v>
      </c>
      <c r="S2411">
        <v>1</v>
      </c>
      <c r="T2411" t="s">
        <v>5</v>
      </c>
      <c r="U2411">
        <v>1</v>
      </c>
      <c r="V2411" t="s">
        <v>5</v>
      </c>
      <c r="W2411">
        <v>1</v>
      </c>
      <c r="X2411" t="s">
        <v>5</v>
      </c>
    </row>
    <row r="2412" spans="1:24" x14ac:dyDescent="0.3">
      <c r="A2412" s="6" t="s">
        <v>21835</v>
      </c>
      <c r="B2412" s="52" t="s">
        <v>10762</v>
      </c>
      <c r="C2412" s="6" t="s">
        <v>21837</v>
      </c>
      <c r="D2412" s="6" t="s">
        <v>21836</v>
      </c>
      <c r="E2412" s="5">
        <v>748</v>
      </c>
      <c r="F2412" s="6">
        <v>83.5</v>
      </c>
      <c r="G2412" s="1">
        <v>0.90900000000000003</v>
      </c>
      <c r="H2412">
        <v>0.73099999999999998</v>
      </c>
      <c r="I2412">
        <v>1.21</v>
      </c>
      <c r="J2412">
        <v>1.4490000000000001</v>
      </c>
      <c r="K2412">
        <v>0.76700000000000002</v>
      </c>
      <c r="L2412" s="1">
        <v>9</v>
      </c>
      <c r="M2412">
        <v>9</v>
      </c>
      <c r="N2412">
        <v>9</v>
      </c>
      <c r="O2412" s="1">
        <v>9</v>
      </c>
      <c r="P2412">
        <v>5.6</v>
      </c>
      <c r="Q2412">
        <v>9</v>
      </c>
      <c r="R2412">
        <v>8.8000000000000007</v>
      </c>
      <c r="S2412">
        <v>9</v>
      </c>
      <c r="T2412">
        <v>7.9</v>
      </c>
      <c r="U2412">
        <v>9</v>
      </c>
      <c r="V2412">
        <v>14.4</v>
      </c>
      <c r="W2412">
        <v>9</v>
      </c>
      <c r="X2412">
        <v>14.3</v>
      </c>
    </row>
    <row r="2413" spans="1:24" x14ac:dyDescent="0.3">
      <c r="A2413" s="6" t="s">
        <v>1802</v>
      </c>
      <c r="B2413" s="52" t="s">
        <v>1801</v>
      </c>
      <c r="C2413" s="6" t="s">
        <v>5207</v>
      </c>
      <c r="D2413" s="6" t="s">
        <v>1803</v>
      </c>
      <c r="E2413" s="5">
        <v>917</v>
      </c>
      <c r="F2413" s="6">
        <v>102.4</v>
      </c>
      <c r="G2413" s="1">
        <v>1.0429999999999999</v>
      </c>
      <c r="H2413">
        <v>0.9</v>
      </c>
      <c r="I2413">
        <v>1.0149999999999999</v>
      </c>
      <c r="J2413">
        <v>1.0309999999999999</v>
      </c>
      <c r="K2413">
        <v>0.83099999999999996</v>
      </c>
      <c r="L2413" s="1">
        <v>35</v>
      </c>
      <c r="M2413">
        <v>38</v>
      </c>
      <c r="N2413">
        <v>79</v>
      </c>
      <c r="O2413" s="1">
        <v>73</v>
      </c>
      <c r="P2413">
        <v>6</v>
      </c>
      <c r="Q2413">
        <v>73</v>
      </c>
      <c r="R2413">
        <v>9.6</v>
      </c>
      <c r="S2413">
        <v>73</v>
      </c>
      <c r="T2413">
        <v>10.1</v>
      </c>
      <c r="U2413">
        <v>73</v>
      </c>
      <c r="V2413">
        <v>10.6</v>
      </c>
      <c r="W2413">
        <v>73</v>
      </c>
      <c r="X2413">
        <v>14.4</v>
      </c>
    </row>
    <row r="2414" spans="1:24" x14ac:dyDescent="0.3">
      <c r="A2414" s="6" t="s">
        <v>21838</v>
      </c>
      <c r="B2414" s="52" t="s">
        <v>158</v>
      </c>
      <c r="C2414" s="6" t="s">
        <v>21840</v>
      </c>
      <c r="D2414" s="6" t="s">
        <v>21839</v>
      </c>
      <c r="E2414" s="5">
        <v>917</v>
      </c>
      <c r="F2414" s="6">
        <v>102.3</v>
      </c>
      <c r="G2414" s="1">
        <v>1.032</v>
      </c>
      <c r="H2414">
        <v>0.88800000000000001</v>
      </c>
      <c r="I2414">
        <v>1.046</v>
      </c>
      <c r="J2414">
        <v>0.89500000000000002</v>
      </c>
      <c r="K2414">
        <v>0.88100000000000001</v>
      </c>
      <c r="L2414" s="1">
        <v>32</v>
      </c>
      <c r="M2414">
        <v>35</v>
      </c>
      <c r="N2414">
        <v>70</v>
      </c>
      <c r="O2414" s="1">
        <v>64</v>
      </c>
      <c r="P2414">
        <v>7.4</v>
      </c>
      <c r="Q2414">
        <v>64</v>
      </c>
      <c r="R2414">
        <v>11.1</v>
      </c>
      <c r="S2414">
        <v>64</v>
      </c>
      <c r="T2414">
        <v>9.3000000000000007</v>
      </c>
      <c r="U2414">
        <v>64</v>
      </c>
      <c r="V2414">
        <v>9.8000000000000007</v>
      </c>
      <c r="W2414">
        <v>64</v>
      </c>
      <c r="X2414">
        <v>10.3</v>
      </c>
    </row>
    <row r="2415" spans="1:24" x14ac:dyDescent="0.3">
      <c r="A2415" s="6" t="s">
        <v>4401</v>
      </c>
      <c r="B2415" s="52" t="s">
        <v>4400</v>
      </c>
      <c r="C2415" s="6" t="s">
        <v>4439</v>
      </c>
      <c r="D2415" s="6" t="s">
        <v>4402</v>
      </c>
      <c r="E2415" s="5">
        <v>365</v>
      </c>
      <c r="F2415" s="6">
        <v>41</v>
      </c>
      <c r="G2415" s="1">
        <v>1.0980000000000001</v>
      </c>
      <c r="H2415">
        <v>0.89300000000000002</v>
      </c>
      <c r="I2415">
        <v>0.628</v>
      </c>
      <c r="J2415">
        <v>0.64300000000000002</v>
      </c>
      <c r="K2415">
        <v>1.1739999999999999</v>
      </c>
      <c r="L2415" s="1">
        <v>5</v>
      </c>
      <c r="M2415">
        <v>8</v>
      </c>
      <c r="N2415">
        <v>18</v>
      </c>
      <c r="O2415" s="1">
        <v>12</v>
      </c>
      <c r="P2415">
        <v>15.1</v>
      </c>
      <c r="Q2415">
        <v>12</v>
      </c>
      <c r="R2415">
        <v>20.9</v>
      </c>
      <c r="S2415">
        <v>12</v>
      </c>
      <c r="T2415">
        <v>23.6</v>
      </c>
      <c r="U2415">
        <v>12</v>
      </c>
      <c r="V2415">
        <v>29.2</v>
      </c>
      <c r="W2415">
        <v>12</v>
      </c>
      <c r="X2415">
        <v>14.4</v>
      </c>
    </row>
    <row r="2416" spans="1:24" x14ac:dyDescent="0.3">
      <c r="A2416" s="6" t="s">
        <v>3555</v>
      </c>
      <c r="B2416" s="52" t="s">
        <v>3301</v>
      </c>
      <c r="C2416" s="6" t="s">
        <v>4683</v>
      </c>
      <c r="D2416" s="6" t="s">
        <v>3556</v>
      </c>
      <c r="E2416" s="5">
        <v>366</v>
      </c>
      <c r="F2416" s="6">
        <v>40.6</v>
      </c>
      <c r="G2416" s="1">
        <v>0.98499999999999999</v>
      </c>
      <c r="H2416">
        <v>1.216</v>
      </c>
      <c r="I2416">
        <v>1.325</v>
      </c>
      <c r="J2416">
        <v>1.266</v>
      </c>
      <c r="K2416">
        <v>1.1859999999999999</v>
      </c>
      <c r="L2416" s="1">
        <v>2</v>
      </c>
      <c r="M2416">
        <v>10</v>
      </c>
      <c r="N2416">
        <v>31</v>
      </c>
      <c r="O2416" s="1">
        <v>2</v>
      </c>
      <c r="P2416">
        <v>18.399999999999999</v>
      </c>
      <c r="Q2416">
        <v>2</v>
      </c>
      <c r="R2416">
        <v>6.6</v>
      </c>
      <c r="S2416">
        <v>2</v>
      </c>
      <c r="T2416">
        <v>1.8</v>
      </c>
      <c r="U2416">
        <v>2</v>
      </c>
      <c r="V2416">
        <v>1.5</v>
      </c>
      <c r="W2416">
        <v>2</v>
      </c>
      <c r="X2416">
        <v>0.9</v>
      </c>
    </row>
    <row r="2417" spans="1:24" x14ac:dyDescent="0.3">
      <c r="A2417" s="6" t="s">
        <v>3302</v>
      </c>
      <c r="B2417" s="52" t="s">
        <v>3301</v>
      </c>
      <c r="C2417" s="6" t="s">
        <v>4763</v>
      </c>
      <c r="D2417" s="6" t="s">
        <v>3303</v>
      </c>
      <c r="E2417" s="5">
        <v>366</v>
      </c>
      <c r="F2417" s="6">
        <v>40.9</v>
      </c>
      <c r="G2417" s="1">
        <v>1.044</v>
      </c>
      <c r="H2417">
        <v>1.1779999999999999</v>
      </c>
      <c r="I2417">
        <v>1.3049999999999999</v>
      </c>
      <c r="J2417">
        <v>1.323</v>
      </c>
      <c r="K2417">
        <v>1.0029999999999999</v>
      </c>
      <c r="L2417" s="1">
        <v>2</v>
      </c>
      <c r="M2417">
        <v>10</v>
      </c>
      <c r="N2417">
        <v>19</v>
      </c>
      <c r="O2417" s="1">
        <v>5</v>
      </c>
      <c r="P2417">
        <v>5.2</v>
      </c>
      <c r="Q2417">
        <v>5</v>
      </c>
      <c r="R2417">
        <v>38.799999999999997</v>
      </c>
      <c r="S2417">
        <v>5</v>
      </c>
      <c r="T2417">
        <v>83</v>
      </c>
      <c r="U2417">
        <v>5</v>
      </c>
      <c r="V2417">
        <v>60.2</v>
      </c>
      <c r="W2417">
        <v>5</v>
      </c>
      <c r="X2417">
        <v>31.4</v>
      </c>
    </row>
    <row r="2418" spans="1:24" x14ac:dyDescent="0.3">
      <c r="A2418" s="6" t="s">
        <v>21841</v>
      </c>
      <c r="B2418" s="52" t="s">
        <v>10778</v>
      </c>
      <c r="C2418" s="6" t="s">
        <v>21843</v>
      </c>
      <c r="D2418" s="6" t="s">
        <v>21842</v>
      </c>
      <c r="E2418" s="5">
        <v>358</v>
      </c>
      <c r="F2418" s="6">
        <v>40.1</v>
      </c>
      <c r="G2418" s="1">
        <v>1.159</v>
      </c>
      <c r="H2418">
        <v>1.181</v>
      </c>
      <c r="I2418">
        <v>1.413</v>
      </c>
      <c r="J2418">
        <v>2.0270000000000001</v>
      </c>
      <c r="K2418">
        <v>0.879</v>
      </c>
      <c r="L2418" s="1">
        <v>2</v>
      </c>
      <c r="M2418">
        <v>5</v>
      </c>
      <c r="N2418">
        <v>20</v>
      </c>
      <c r="O2418" s="1">
        <v>2</v>
      </c>
      <c r="P2418">
        <v>11.4</v>
      </c>
      <c r="Q2418">
        <v>2</v>
      </c>
      <c r="R2418">
        <v>14.3</v>
      </c>
      <c r="S2418">
        <v>2</v>
      </c>
      <c r="T2418">
        <v>8.4</v>
      </c>
      <c r="U2418">
        <v>2</v>
      </c>
      <c r="V2418">
        <v>18.100000000000001</v>
      </c>
      <c r="W2418">
        <v>2</v>
      </c>
      <c r="X2418">
        <v>11.7</v>
      </c>
    </row>
    <row r="2419" spans="1:24" x14ac:dyDescent="0.3">
      <c r="A2419" s="6" t="s">
        <v>21844</v>
      </c>
      <c r="B2419" s="52" t="s">
        <v>10780</v>
      </c>
      <c r="D2419" s="6" t="s">
        <v>21845</v>
      </c>
      <c r="E2419" s="5">
        <v>246</v>
      </c>
      <c r="F2419" s="6">
        <v>27.7</v>
      </c>
      <c r="G2419" s="1">
        <v>1.0129999999999999</v>
      </c>
      <c r="H2419">
        <v>1.1990000000000001</v>
      </c>
      <c r="I2419">
        <v>0.97699999999999998</v>
      </c>
      <c r="J2419">
        <v>0.92</v>
      </c>
      <c r="K2419">
        <v>1.349</v>
      </c>
      <c r="L2419" s="1">
        <v>1</v>
      </c>
      <c r="M2419">
        <v>2</v>
      </c>
      <c r="N2419">
        <v>3</v>
      </c>
      <c r="O2419" s="1">
        <v>1</v>
      </c>
      <c r="P2419" t="s">
        <v>5</v>
      </c>
      <c r="Q2419">
        <v>1</v>
      </c>
      <c r="R2419" t="s">
        <v>5</v>
      </c>
      <c r="S2419">
        <v>1</v>
      </c>
      <c r="T2419" t="s">
        <v>5</v>
      </c>
      <c r="U2419">
        <v>1</v>
      </c>
      <c r="V2419" t="s">
        <v>5</v>
      </c>
      <c r="W2419">
        <v>1</v>
      </c>
      <c r="X2419" t="s">
        <v>5</v>
      </c>
    </row>
    <row r="2420" spans="1:24" x14ac:dyDescent="0.3">
      <c r="A2420" s="6" t="s">
        <v>2967</v>
      </c>
      <c r="B2420" s="52" t="s">
        <v>2966</v>
      </c>
      <c r="C2420" s="6" t="s">
        <v>4863</v>
      </c>
      <c r="D2420" s="6" t="s">
        <v>2968</v>
      </c>
      <c r="E2420" s="5">
        <v>726</v>
      </c>
      <c r="F2420" s="6">
        <v>80.7</v>
      </c>
      <c r="G2420" s="1">
        <v>0.92800000000000005</v>
      </c>
      <c r="H2420">
        <v>1.004</v>
      </c>
      <c r="I2420">
        <v>1.0980000000000001</v>
      </c>
      <c r="J2420">
        <v>1.1990000000000001</v>
      </c>
      <c r="K2420">
        <v>1.202</v>
      </c>
      <c r="L2420" s="1">
        <v>2</v>
      </c>
      <c r="M2420">
        <v>2</v>
      </c>
      <c r="N2420">
        <v>2</v>
      </c>
      <c r="O2420" s="1">
        <v>2</v>
      </c>
      <c r="P2420">
        <v>6.5</v>
      </c>
      <c r="Q2420">
        <v>2</v>
      </c>
      <c r="R2420">
        <v>12.2</v>
      </c>
      <c r="S2420">
        <v>2</v>
      </c>
      <c r="T2420">
        <v>29.2</v>
      </c>
      <c r="U2420">
        <v>2</v>
      </c>
      <c r="V2420">
        <v>28.3</v>
      </c>
      <c r="W2420">
        <v>2</v>
      </c>
      <c r="X2420">
        <v>37.4</v>
      </c>
    </row>
    <row r="2421" spans="1:24" x14ac:dyDescent="0.3">
      <c r="A2421" s="6" t="s">
        <v>21846</v>
      </c>
      <c r="B2421" s="52" t="s">
        <v>10781</v>
      </c>
      <c r="C2421" s="6" t="s">
        <v>21848</v>
      </c>
      <c r="D2421" s="6" t="s">
        <v>21847</v>
      </c>
      <c r="E2421" s="5">
        <v>1009</v>
      </c>
      <c r="F2421" s="6">
        <v>113.9</v>
      </c>
      <c r="G2421" s="1">
        <v>0.39300000000000002</v>
      </c>
      <c r="H2421">
        <v>0.22500000000000001</v>
      </c>
      <c r="I2421">
        <v>0.29299999999999998</v>
      </c>
      <c r="J2421">
        <v>0.28999999999999998</v>
      </c>
      <c r="K2421">
        <v>0.33100000000000002</v>
      </c>
      <c r="L2421" s="1">
        <v>14</v>
      </c>
      <c r="M2421">
        <v>14</v>
      </c>
      <c r="N2421">
        <v>17</v>
      </c>
      <c r="O2421" s="1">
        <v>17</v>
      </c>
      <c r="P2421">
        <v>35.1</v>
      </c>
      <c r="Q2421">
        <v>17</v>
      </c>
      <c r="R2421">
        <v>54.2</v>
      </c>
      <c r="S2421">
        <v>17</v>
      </c>
      <c r="T2421">
        <v>61.2</v>
      </c>
      <c r="U2421">
        <v>17</v>
      </c>
      <c r="V2421">
        <v>49.4</v>
      </c>
      <c r="W2421">
        <v>17</v>
      </c>
      <c r="X2421">
        <v>47.3</v>
      </c>
    </row>
    <row r="2422" spans="1:24" x14ac:dyDescent="0.3">
      <c r="A2422" s="6" t="s">
        <v>951</v>
      </c>
      <c r="B2422" s="52" t="s">
        <v>950</v>
      </c>
      <c r="C2422" s="6" t="s">
        <v>5453</v>
      </c>
      <c r="D2422" s="6" t="s">
        <v>952</v>
      </c>
      <c r="E2422" s="5">
        <v>377</v>
      </c>
      <c r="F2422" s="6">
        <v>41.5</v>
      </c>
      <c r="G2422" s="1">
        <v>0.96199999999999997</v>
      </c>
      <c r="H2422">
        <v>0.99299999999999999</v>
      </c>
      <c r="I2422">
        <v>1.1970000000000001</v>
      </c>
      <c r="J2422">
        <v>1.3129999999999999</v>
      </c>
      <c r="K2422">
        <v>0.874</v>
      </c>
      <c r="L2422" s="1">
        <v>8</v>
      </c>
      <c r="M2422">
        <v>8</v>
      </c>
      <c r="N2422">
        <v>20</v>
      </c>
      <c r="O2422" s="1">
        <v>19</v>
      </c>
      <c r="P2422">
        <v>5.3</v>
      </c>
      <c r="Q2422">
        <v>19</v>
      </c>
      <c r="R2422">
        <v>17.600000000000001</v>
      </c>
      <c r="S2422">
        <v>19</v>
      </c>
      <c r="T2422">
        <v>13.2</v>
      </c>
      <c r="U2422">
        <v>19</v>
      </c>
      <c r="V2422">
        <v>15.9</v>
      </c>
      <c r="W2422">
        <v>19</v>
      </c>
      <c r="X2422">
        <v>9.6</v>
      </c>
    </row>
    <row r="2423" spans="1:24" x14ac:dyDescent="0.3">
      <c r="A2423" s="6" t="s">
        <v>21849</v>
      </c>
      <c r="B2423" s="52" t="s">
        <v>10783</v>
      </c>
      <c r="D2423" s="6" t="s">
        <v>21850</v>
      </c>
      <c r="E2423" s="5">
        <v>118</v>
      </c>
      <c r="F2423" s="6">
        <v>13</v>
      </c>
      <c r="G2423" s="1">
        <v>1.044</v>
      </c>
      <c r="H2423">
        <v>0.91500000000000004</v>
      </c>
      <c r="I2423">
        <v>0.80100000000000005</v>
      </c>
      <c r="J2423">
        <v>0.90900000000000003</v>
      </c>
      <c r="K2423">
        <v>1.0029999999999999</v>
      </c>
      <c r="L2423" s="1">
        <v>2</v>
      </c>
      <c r="M2423">
        <v>2</v>
      </c>
      <c r="N2423">
        <v>3</v>
      </c>
      <c r="O2423" s="1">
        <v>3</v>
      </c>
      <c r="P2423">
        <v>0</v>
      </c>
      <c r="Q2423">
        <v>3</v>
      </c>
      <c r="R2423">
        <v>0</v>
      </c>
      <c r="S2423">
        <v>3</v>
      </c>
      <c r="T2423">
        <v>0</v>
      </c>
      <c r="U2423">
        <v>3</v>
      </c>
      <c r="V2423">
        <v>0</v>
      </c>
      <c r="W2423">
        <v>3</v>
      </c>
      <c r="X2423">
        <v>0</v>
      </c>
    </row>
    <row r="2424" spans="1:24" x14ac:dyDescent="0.3">
      <c r="A2424" s="6" t="s">
        <v>21851</v>
      </c>
      <c r="B2424" s="52" t="s">
        <v>10785</v>
      </c>
      <c r="D2424" s="6" t="s">
        <v>21852</v>
      </c>
      <c r="E2424" s="5">
        <v>330</v>
      </c>
      <c r="F2424" s="6">
        <v>35.700000000000003</v>
      </c>
      <c r="G2424" s="1">
        <v>1.03</v>
      </c>
      <c r="H2424">
        <v>0.97899999999999998</v>
      </c>
      <c r="I2424">
        <v>0.96299999999999997</v>
      </c>
      <c r="J2424">
        <v>0.94799999999999995</v>
      </c>
      <c r="K2424">
        <v>0.96299999999999997</v>
      </c>
      <c r="L2424" s="1">
        <v>9</v>
      </c>
      <c r="M2424">
        <v>9</v>
      </c>
      <c r="N2424">
        <v>15</v>
      </c>
      <c r="O2424" s="1">
        <v>15</v>
      </c>
      <c r="P2424">
        <v>5.5</v>
      </c>
      <c r="Q2424">
        <v>15</v>
      </c>
      <c r="R2424">
        <v>5.6</v>
      </c>
      <c r="S2424">
        <v>15</v>
      </c>
      <c r="T2424">
        <v>5.6</v>
      </c>
      <c r="U2424">
        <v>15</v>
      </c>
      <c r="V2424">
        <v>6.6</v>
      </c>
      <c r="W2424">
        <v>15</v>
      </c>
      <c r="X2424">
        <v>8</v>
      </c>
    </row>
    <row r="2425" spans="1:24" x14ac:dyDescent="0.3">
      <c r="A2425" s="6" t="s">
        <v>21853</v>
      </c>
      <c r="B2425" s="52" t="s">
        <v>10787</v>
      </c>
      <c r="C2425" s="6" t="s">
        <v>21855</v>
      </c>
      <c r="D2425" s="6" t="s">
        <v>21854</v>
      </c>
      <c r="E2425" s="5">
        <v>347</v>
      </c>
      <c r="F2425" s="6">
        <v>40.1</v>
      </c>
      <c r="G2425" s="1">
        <v>0.98</v>
      </c>
      <c r="H2425">
        <v>0.89300000000000002</v>
      </c>
      <c r="I2425">
        <v>0.88200000000000001</v>
      </c>
      <c r="J2425">
        <v>0.90400000000000003</v>
      </c>
      <c r="K2425">
        <v>0.80800000000000005</v>
      </c>
      <c r="L2425" s="1">
        <v>8</v>
      </c>
      <c r="M2425">
        <v>8</v>
      </c>
      <c r="N2425">
        <v>9</v>
      </c>
      <c r="O2425" s="1">
        <v>9</v>
      </c>
      <c r="P2425">
        <v>7.2</v>
      </c>
      <c r="Q2425">
        <v>9</v>
      </c>
      <c r="R2425">
        <v>8.3000000000000007</v>
      </c>
      <c r="S2425">
        <v>9</v>
      </c>
      <c r="T2425">
        <v>6</v>
      </c>
      <c r="U2425">
        <v>9</v>
      </c>
      <c r="V2425">
        <v>11.4</v>
      </c>
      <c r="W2425">
        <v>9</v>
      </c>
      <c r="X2425">
        <v>17.899999999999999</v>
      </c>
    </row>
    <row r="2426" spans="1:24" x14ac:dyDescent="0.3">
      <c r="A2426" s="6" t="s">
        <v>21856</v>
      </c>
      <c r="B2426" s="52" t="s">
        <v>10789</v>
      </c>
      <c r="C2426" s="6" t="s">
        <v>21858</v>
      </c>
      <c r="D2426" s="6" t="s">
        <v>21857</v>
      </c>
      <c r="E2426" s="5">
        <v>317</v>
      </c>
      <c r="F2426" s="6">
        <v>35.799999999999997</v>
      </c>
      <c r="G2426" s="1">
        <v>0.93500000000000005</v>
      </c>
      <c r="H2426">
        <v>0.92400000000000004</v>
      </c>
      <c r="I2426">
        <v>0.91200000000000003</v>
      </c>
      <c r="J2426">
        <v>0.95899999999999996</v>
      </c>
      <c r="K2426">
        <v>1.012</v>
      </c>
      <c r="L2426" s="1">
        <v>2</v>
      </c>
      <c r="M2426">
        <v>2</v>
      </c>
      <c r="N2426">
        <v>2</v>
      </c>
      <c r="O2426" s="1">
        <v>2</v>
      </c>
      <c r="P2426">
        <v>3.3</v>
      </c>
      <c r="Q2426">
        <v>2</v>
      </c>
      <c r="R2426">
        <v>2.5</v>
      </c>
      <c r="S2426">
        <v>2</v>
      </c>
      <c r="T2426">
        <v>18.7</v>
      </c>
      <c r="U2426">
        <v>2</v>
      </c>
      <c r="V2426">
        <v>48.1</v>
      </c>
      <c r="W2426">
        <v>2</v>
      </c>
      <c r="X2426">
        <v>15.1</v>
      </c>
    </row>
    <row r="2427" spans="1:24" x14ac:dyDescent="0.3">
      <c r="A2427" s="6" t="s">
        <v>21859</v>
      </c>
      <c r="B2427" s="52" t="s">
        <v>10791</v>
      </c>
      <c r="C2427" s="6" t="s">
        <v>21861</v>
      </c>
      <c r="D2427" s="6" t="s">
        <v>21860</v>
      </c>
      <c r="E2427" s="5">
        <v>107</v>
      </c>
      <c r="F2427" s="6">
        <v>11.7</v>
      </c>
      <c r="G2427" s="1">
        <v>1.0389999999999999</v>
      </c>
      <c r="H2427">
        <v>0.92100000000000004</v>
      </c>
      <c r="I2427">
        <v>0.77</v>
      </c>
      <c r="J2427">
        <v>0.83499999999999996</v>
      </c>
      <c r="K2427">
        <v>0.82099999999999995</v>
      </c>
      <c r="L2427" s="1">
        <v>5</v>
      </c>
      <c r="M2427">
        <v>5</v>
      </c>
      <c r="N2427">
        <v>14</v>
      </c>
      <c r="O2427" s="1">
        <v>14</v>
      </c>
      <c r="P2427">
        <v>16.5</v>
      </c>
      <c r="Q2427">
        <v>14</v>
      </c>
      <c r="R2427">
        <v>5.4</v>
      </c>
      <c r="S2427">
        <v>14</v>
      </c>
      <c r="T2427">
        <v>6.5</v>
      </c>
      <c r="U2427">
        <v>14</v>
      </c>
      <c r="V2427">
        <v>36.799999999999997</v>
      </c>
      <c r="W2427">
        <v>14</v>
      </c>
      <c r="X2427">
        <v>17.100000000000001</v>
      </c>
    </row>
    <row r="2428" spans="1:24" x14ac:dyDescent="0.3">
      <c r="A2428" s="6" t="s">
        <v>4028</v>
      </c>
      <c r="B2428" s="52" t="s">
        <v>4027</v>
      </c>
      <c r="C2428" s="6" t="s">
        <v>4542</v>
      </c>
      <c r="D2428" s="6" t="s">
        <v>4029</v>
      </c>
      <c r="E2428" s="5">
        <v>215</v>
      </c>
      <c r="F2428" s="6">
        <v>24.9</v>
      </c>
      <c r="G2428" s="1">
        <v>1.04</v>
      </c>
      <c r="H2428">
        <v>0.98799999999999999</v>
      </c>
      <c r="I2428">
        <v>0.95199999999999996</v>
      </c>
      <c r="J2428">
        <v>0.89500000000000002</v>
      </c>
      <c r="K2428">
        <v>0.99199999999999999</v>
      </c>
      <c r="L2428" s="1">
        <v>8</v>
      </c>
      <c r="M2428">
        <v>12</v>
      </c>
      <c r="N2428">
        <v>41</v>
      </c>
      <c r="O2428" s="1">
        <v>33</v>
      </c>
      <c r="P2428">
        <v>5.8</v>
      </c>
      <c r="Q2428">
        <v>33</v>
      </c>
      <c r="R2428">
        <v>8.3000000000000007</v>
      </c>
      <c r="S2428">
        <v>33</v>
      </c>
      <c r="T2428">
        <v>9.5</v>
      </c>
      <c r="U2428">
        <v>33</v>
      </c>
      <c r="V2428">
        <v>7.7</v>
      </c>
      <c r="W2428">
        <v>33</v>
      </c>
      <c r="X2428">
        <v>10</v>
      </c>
    </row>
    <row r="2429" spans="1:24" x14ac:dyDescent="0.3">
      <c r="A2429" s="6" t="s">
        <v>3969</v>
      </c>
      <c r="B2429" s="52" t="s">
        <v>3968</v>
      </c>
      <c r="C2429" s="6" t="s">
        <v>4558</v>
      </c>
      <c r="D2429" s="6" t="s">
        <v>3970</v>
      </c>
      <c r="E2429" s="5">
        <v>209</v>
      </c>
      <c r="F2429" s="6">
        <v>24</v>
      </c>
      <c r="G2429" s="1">
        <v>1.0780000000000001</v>
      </c>
      <c r="H2429">
        <v>0.878</v>
      </c>
      <c r="I2429">
        <v>0.83499999999999996</v>
      </c>
      <c r="J2429">
        <v>0.85299999999999998</v>
      </c>
      <c r="K2429">
        <v>0.83299999999999996</v>
      </c>
      <c r="L2429" s="1">
        <v>8</v>
      </c>
      <c r="M2429">
        <v>10</v>
      </c>
      <c r="N2429">
        <v>35</v>
      </c>
      <c r="O2429" s="1">
        <v>33</v>
      </c>
      <c r="P2429">
        <v>5.7</v>
      </c>
      <c r="Q2429">
        <v>33</v>
      </c>
      <c r="R2429">
        <v>6.2</v>
      </c>
      <c r="S2429">
        <v>33</v>
      </c>
      <c r="T2429">
        <v>14.4</v>
      </c>
      <c r="U2429">
        <v>33</v>
      </c>
      <c r="V2429">
        <v>9.1</v>
      </c>
      <c r="W2429">
        <v>33</v>
      </c>
      <c r="X2429">
        <v>10</v>
      </c>
    </row>
    <row r="2430" spans="1:24" x14ac:dyDescent="0.3">
      <c r="A2430" s="6" t="s">
        <v>21862</v>
      </c>
      <c r="B2430" s="52" t="s">
        <v>10793</v>
      </c>
      <c r="D2430" s="6" t="s">
        <v>21863</v>
      </c>
      <c r="E2430" s="5">
        <v>188</v>
      </c>
      <c r="F2430" s="6">
        <v>21.4</v>
      </c>
      <c r="G2430" s="1">
        <v>1.036</v>
      </c>
      <c r="H2430">
        <v>0.98099999999999998</v>
      </c>
      <c r="I2430">
        <v>0.91600000000000004</v>
      </c>
      <c r="J2430">
        <v>0.89</v>
      </c>
      <c r="K2430">
        <v>1.1479999999999999</v>
      </c>
      <c r="L2430" s="1">
        <v>6</v>
      </c>
      <c r="M2430">
        <v>6</v>
      </c>
      <c r="N2430">
        <v>16</v>
      </c>
      <c r="O2430" s="1">
        <v>16</v>
      </c>
      <c r="P2430">
        <v>6.6</v>
      </c>
      <c r="Q2430">
        <v>16</v>
      </c>
      <c r="R2430">
        <v>8.8000000000000007</v>
      </c>
      <c r="S2430">
        <v>16</v>
      </c>
      <c r="T2430">
        <v>10.9</v>
      </c>
      <c r="U2430">
        <v>16</v>
      </c>
      <c r="V2430">
        <v>8.5</v>
      </c>
      <c r="W2430">
        <v>16</v>
      </c>
      <c r="X2430">
        <v>11.3</v>
      </c>
    </row>
    <row r="2431" spans="1:24" x14ac:dyDescent="0.3">
      <c r="A2431" s="6" t="s">
        <v>21864</v>
      </c>
      <c r="B2431" s="52" t="s">
        <v>10795</v>
      </c>
      <c r="D2431" s="6" t="s">
        <v>21865</v>
      </c>
      <c r="E2431" s="5">
        <v>300</v>
      </c>
      <c r="F2431" s="6">
        <v>31.7</v>
      </c>
      <c r="G2431" s="1">
        <v>1.0489999999999999</v>
      </c>
      <c r="H2431">
        <v>0.85</v>
      </c>
      <c r="I2431">
        <v>1.3720000000000001</v>
      </c>
      <c r="J2431">
        <v>1.698</v>
      </c>
      <c r="K2431">
        <v>0.96399999999999997</v>
      </c>
      <c r="L2431" s="1">
        <v>11</v>
      </c>
      <c r="M2431">
        <v>11</v>
      </c>
      <c r="N2431">
        <v>15</v>
      </c>
      <c r="O2431" s="1">
        <v>14</v>
      </c>
      <c r="P2431">
        <v>1.7</v>
      </c>
      <c r="Q2431">
        <v>14</v>
      </c>
      <c r="R2431">
        <v>8.1</v>
      </c>
      <c r="S2431">
        <v>14</v>
      </c>
      <c r="T2431">
        <v>13.6</v>
      </c>
      <c r="U2431">
        <v>14</v>
      </c>
      <c r="V2431">
        <v>5</v>
      </c>
      <c r="W2431">
        <v>14</v>
      </c>
      <c r="X2431">
        <v>1.1000000000000001</v>
      </c>
    </row>
    <row r="2432" spans="1:24" x14ac:dyDescent="0.3">
      <c r="A2432" s="6" t="s">
        <v>21866</v>
      </c>
      <c r="B2432" s="52" t="s">
        <v>10797</v>
      </c>
      <c r="C2432" s="6" t="s">
        <v>21868</v>
      </c>
      <c r="D2432" s="6" t="s">
        <v>21867</v>
      </c>
      <c r="E2432" s="5">
        <v>888</v>
      </c>
      <c r="F2432" s="6">
        <v>97.4</v>
      </c>
      <c r="G2432" s="1">
        <v>1.048</v>
      </c>
      <c r="H2432">
        <v>1.0089999999999999</v>
      </c>
      <c r="I2432">
        <v>0.88700000000000001</v>
      </c>
      <c r="J2432">
        <v>0.63600000000000001</v>
      </c>
      <c r="K2432">
        <v>0.64</v>
      </c>
      <c r="L2432" s="1">
        <v>2</v>
      </c>
      <c r="M2432">
        <v>2</v>
      </c>
      <c r="N2432">
        <v>3</v>
      </c>
      <c r="O2432" s="1">
        <v>3</v>
      </c>
      <c r="P2432">
        <v>0.7</v>
      </c>
      <c r="Q2432">
        <v>3</v>
      </c>
      <c r="R2432">
        <v>7</v>
      </c>
      <c r="S2432">
        <v>3</v>
      </c>
      <c r="T2432">
        <v>1.5</v>
      </c>
      <c r="U2432">
        <v>3</v>
      </c>
      <c r="V2432">
        <v>10.4</v>
      </c>
      <c r="W2432">
        <v>3</v>
      </c>
      <c r="X2432">
        <v>20.9</v>
      </c>
    </row>
    <row r="2433" spans="1:24" x14ac:dyDescent="0.3">
      <c r="A2433" s="6" t="s">
        <v>21869</v>
      </c>
      <c r="B2433" s="52" t="s">
        <v>10799</v>
      </c>
      <c r="C2433" s="6" t="s">
        <v>21871</v>
      </c>
      <c r="D2433" s="6" t="s">
        <v>21870</v>
      </c>
      <c r="E2433" s="5">
        <v>520</v>
      </c>
      <c r="F2433" s="6">
        <v>57.3</v>
      </c>
      <c r="G2433" s="1">
        <v>1.0189999999999999</v>
      </c>
      <c r="H2433">
        <v>1.431</v>
      </c>
      <c r="I2433">
        <v>3.407</v>
      </c>
      <c r="J2433">
        <v>2.75</v>
      </c>
      <c r="K2433">
        <v>0.86399999999999999</v>
      </c>
      <c r="L2433" s="1">
        <v>22</v>
      </c>
      <c r="M2433">
        <v>22</v>
      </c>
      <c r="N2433">
        <v>57</v>
      </c>
      <c r="O2433" s="1">
        <v>57</v>
      </c>
      <c r="P2433">
        <v>7.9</v>
      </c>
      <c r="Q2433">
        <v>57</v>
      </c>
      <c r="R2433">
        <v>10.7</v>
      </c>
      <c r="S2433">
        <v>57</v>
      </c>
      <c r="T2433">
        <v>17.899999999999999</v>
      </c>
      <c r="U2433">
        <v>57</v>
      </c>
      <c r="V2433">
        <v>16.2</v>
      </c>
      <c r="W2433">
        <v>57</v>
      </c>
      <c r="X2433">
        <v>15.3</v>
      </c>
    </row>
    <row r="2434" spans="1:24" x14ac:dyDescent="0.3">
      <c r="A2434" s="6" t="s">
        <v>21872</v>
      </c>
      <c r="B2434" s="52" t="s">
        <v>10801</v>
      </c>
      <c r="C2434" s="6" t="s">
        <v>21874</v>
      </c>
      <c r="D2434" s="6" t="s">
        <v>21873</v>
      </c>
      <c r="E2434" s="5">
        <v>100</v>
      </c>
      <c r="F2434" s="6">
        <v>10.7</v>
      </c>
      <c r="G2434" s="1">
        <v>0.95099999999999996</v>
      </c>
      <c r="H2434">
        <v>1.121</v>
      </c>
      <c r="I2434">
        <v>1.3819999999999999</v>
      </c>
      <c r="J2434">
        <v>1.2509999999999999</v>
      </c>
      <c r="K2434">
        <v>1.0580000000000001</v>
      </c>
      <c r="L2434" s="1">
        <v>9</v>
      </c>
      <c r="M2434">
        <v>9</v>
      </c>
      <c r="N2434">
        <v>27</v>
      </c>
      <c r="O2434" s="1">
        <v>25</v>
      </c>
      <c r="P2434">
        <v>9.4</v>
      </c>
      <c r="Q2434">
        <v>25</v>
      </c>
      <c r="R2434">
        <v>12.9</v>
      </c>
      <c r="S2434">
        <v>25</v>
      </c>
      <c r="T2434">
        <v>10.199999999999999</v>
      </c>
      <c r="U2434">
        <v>25</v>
      </c>
      <c r="V2434">
        <v>9.6</v>
      </c>
      <c r="W2434">
        <v>25</v>
      </c>
      <c r="X2434">
        <v>19</v>
      </c>
    </row>
    <row r="2435" spans="1:24" x14ac:dyDescent="0.3">
      <c r="A2435" s="6" t="s">
        <v>21875</v>
      </c>
      <c r="B2435" s="52" t="s">
        <v>10803</v>
      </c>
      <c r="C2435" s="6" t="s">
        <v>21877</v>
      </c>
      <c r="D2435" s="6" t="s">
        <v>21876</v>
      </c>
      <c r="E2435" s="5">
        <v>90</v>
      </c>
      <c r="F2435" s="6">
        <v>9.4</v>
      </c>
      <c r="G2435" s="1">
        <v>1.048</v>
      </c>
      <c r="H2435">
        <v>1.0049999999999999</v>
      </c>
      <c r="I2435">
        <v>0.95499999999999996</v>
      </c>
      <c r="J2435">
        <v>1.1299999999999999</v>
      </c>
      <c r="K2435">
        <v>1.032</v>
      </c>
      <c r="L2435" s="1">
        <v>5</v>
      </c>
      <c r="M2435">
        <v>5</v>
      </c>
      <c r="N2435">
        <v>40</v>
      </c>
      <c r="O2435" s="1">
        <v>32</v>
      </c>
      <c r="P2435">
        <v>5.8</v>
      </c>
      <c r="Q2435">
        <v>32</v>
      </c>
      <c r="R2435">
        <v>6.4</v>
      </c>
      <c r="S2435">
        <v>32</v>
      </c>
      <c r="T2435">
        <v>16.5</v>
      </c>
      <c r="U2435">
        <v>32</v>
      </c>
      <c r="V2435">
        <v>18.7</v>
      </c>
      <c r="W2435">
        <v>32</v>
      </c>
      <c r="X2435">
        <v>12.3</v>
      </c>
    </row>
    <row r="2436" spans="1:24" x14ac:dyDescent="0.3">
      <c r="A2436" s="6" t="s">
        <v>21878</v>
      </c>
      <c r="B2436" s="52" t="s">
        <v>10805</v>
      </c>
      <c r="C2436" s="6" t="s">
        <v>21880</v>
      </c>
      <c r="D2436" s="6" t="s">
        <v>21879</v>
      </c>
      <c r="E2436" s="5">
        <v>99</v>
      </c>
      <c r="F2436" s="6">
        <v>10.7</v>
      </c>
      <c r="G2436" s="1">
        <v>0.98299999999999998</v>
      </c>
      <c r="H2436">
        <v>1.208</v>
      </c>
      <c r="I2436">
        <v>1.3680000000000001</v>
      </c>
      <c r="J2436">
        <v>1.3720000000000001</v>
      </c>
      <c r="K2436">
        <v>1.179</v>
      </c>
      <c r="L2436" s="1">
        <v>5</v>
      </c>
      <c r="M2436">
        <v>5</v>
      </c>
      <c r="N2436">
        <v>13</v>
      </c>
      <c r="O2436" s="1">
        <v>13</v>
      </c>
      <c r="P2436">
        <v>8.4</v>
      </c>
      <c r="Q2436">
        <v>13</v>
      </c>
      <c r="R2436">
        <v>16</v>
      </c>
      <c r="S2436">
        <v>13</v>
      </c>
      <c r="T2436">
        <v>8.3000000000000007</v>
      </c>
      <c r="U2436">
        <v>13</v>
      </c>
      <c r="V2436">
        <v>12.4</v>
      </c>
      <c r="W2436">
        <v>13</v>
      </c>
      <c r="X2436">
        <v>25.9</v>
      </c>
    </row>
    <row r="2437" spans="1:24" x14ac:dyDescent="0.3">
      <c r="A2437" s="6" t="s">
        <v>21881</v>
      </c>
      <c r="B2437" s="52" t="s">
        <v>10807</v>
      </c>
      <c r="C2437" s="6" t="s">
        <v>21883</v>
      </c>
      <c r="D2437" s="6" t="s">
        <v>21882</v>
      </c>
      <c r="E2437" s="5">
        <v>90</v>
      </c>
      <c r="F2437" s="6">
        <v>9.5</v>
      </c>
      <c r="G2437" s="1">
        <v>1.073</v>
      </c>
      <c r="H2437">
        <v>0.96099999999999997</v>
      </c>
      <c r="I2437">
        <v>0.98199999999999998</v>
      </c>
      <c r="J2437">
        <v>1.0349999999999999</v>
      </c>
      <c r="K2437">
        <v>1.0680000000000001</v>
      </c>
      <c r="L2437" s="1">
        <v>1</v>
      </c>
      <c r="M2437">
        <v>1</v>
      </c>
      <c r="N2437">
        <v>2</v>
      </c>
      <c r="O2437" s="1">
        <v>2</v>
      </c>
      <c r="P2437">
        <v>15.2</v>
      </c>
      <c r="Q2437">
        <v>2</v>
      </c>
      <c r="R2437">
        <v>0.6</v>
      </c>
      <c r="S2437">
        <v>2</v>
      </c>
      <c r="T2437">
        <v>1.9</v>
      </c>
      <c r="U2437">
        <v>2</v>
      </c>
      <c r="V2437">
        <v>3.2</v>
      </c>
      <c r="W2437">
        <v>2</v>
      </c>
      <c r="X2437">
        <v>21</v>
      </c>
    </row>
    <row r="2438" spans="1:24" x14ac:dyDescent="0.3">
      <c r="A2438" s="6" t="s">
        <v>21884</v>
      </c>
      <c r="B2438" s="52" t="s">
        <v>10809</v>
      </c>
      <c r="C2438" s="6" t="s">
        <v>21886</v>
      </c>
      <c r="D2438" s="6" t="s">
        <v>21885</v>
      </c>
      <c r="E2438" s="5">
        <v>282</v>
      </c>
      <c r="F2438" s="6">
        <v>31.5</v>
      </c>
      <c r="G2438" s="1">
        <v>0.92900000000000005</v>
      </c>
      <c r="H2438">
        <v>1.1100000000000001</v>
      </c>
      <c r="I2438">
        <v>1.4259999999999999</v>
      </c>
      <c r="J2438">
        <v>1.415</v>
      </c>
      <c r="K2438">
        <v>0.98299999999999998</v>
      </c>
      <c r="L2438" s="1">
        <v>3</v>
      </c>
      <c r="M2438">
        <v>17</v>
      </c>
      <c r="N2438">
        <v>37</v>
      </c>
      <c r="O2438" s="1">
        <v>5</v>
      </c>
      <c r="P2438">
        <v>8.6999999999999993</v>
      </c>
      <c r="Q2438">
        <v>5</v>
      </c>
      <c r="R2438">
        <v>15.4</v>
      </c>
      <c r="S2438">
        <v>5</v>
      </c>
      <c r="T2438">
        <v>32.200000000000003</v>
      </c>
      <c r="U2438">
        <v>5</v>
      </c>
      <c r="V2438">
        <v>10.1</v>
      </c>
      <c r="W2438">
        <v>5</v>
      </c>
      <c r="X2438">
        <v>9.3000000000000007</v>
      </c>
    </row>
    <row r="2439" spans="1:24" x14ac:dyDescent="0.3">
      <c r="A2439" s="6" t="s">
        <v>21887</v>
      </c>
      <c r="B2439" s="52" t="s">
        <v>10809</v>
      </c>
      <c r="D2439" s="6" t="s">
        <v>21888</v>
      </c>
      <c r="E2439" s="5">
        <v>201</v>
      </c>
      <c r="F2439" s="6">
        <v>22.4</v>
      </c>
      <c r="G2439" s="1">
        <v>0.92200000000000004</v>
      </c>
      <c r="H2439">
        <v>1.0489999999999999</v>
      </c>
      <c r="I2439">
        <v>0.77900000000000003</v>
      </c>
      <c r="J2439">
        <v>0.64</v>
      </c>
      <c r="K2439">
        <v>0.83899999999999997</v>
      </c>
      <c r="L2439" s="1">
        <v>1</v>
      </c>
      <c r="M2439">
        <v>15</v>
      </c>
      <c r="N2439">
        <v>33</v>
      </c>
      <c r="O2439" s="1">
        <v>1</v>
      </c>
      <c r="P2439" t="s">
        <v>5</v>
      </c>
      <c r="Q2439">
        <v>1</v>
      </c>
      <c r="R2439" t="s">
        <v>5</v>
      </c>
      <c r="S2439">
        <v>1</v>
      </c>
      <c r="T2439" t="s">
        <v>5</v>
      </c>
      <c r="U2439">
        <v>1</v>
      </c>
      <c r="V2439" t="s">
        <v>5</v>
      </c>
      <c r="W2439">
        <v>1</v>
      </c>
      <c r="X2439" t="s">
        <v>5</v>
      </c>
    </row>
    <row r="2440" spans="1:24" x14ac:dyDescent="0.3">
      <c r="A2440" s="6" t="s">
        <v>2003</v>
      </c>
      <c r="B2440" s="52" t="s">
        <v>2002</v>
      </c>
      <c r="C2440" s="6" t="s">
        <v>5149</v>
      </c>
      <c r="D2440" s="6" t="s">
        <v>2004</v>
      </c>
      <c r="E2440" s="5">
        <v>601</v>
      </c>
      <c r="F2440" s="6">
        <v>65.7</v>
      </c>
      <c r="G2440" s="1">
        <v>1.087</v>
      </c>
      <c r="H2440">
        <v>1.109</v>
      </c>
      <c r="I2440">
        <v>1.0649999999999999</v>
      </c>
      <c r="J2440">
        <v>0.94599999999999995</v>
      </c>
      <c r="K2440">
        <v>1.034</v>
      </c>
      <c r="L2440" s="1">
        <v>3</v>
      </c>
      <c r="M2440">
        <v>3</v>
      </c>
      <c r="N2440">
        <v>4</v>
      </c>
      <c r="O2440" s="1">
        <v>4</v>
      </c>
      <c r="P2440">
        <v>11.5</v>
      </c>
      <c r="Q2440">
        <v>4</v>
      </c>
      <c r="R2440">
        <v>15.1</v>
      </c>
      <c r="S2440">
        <v>4</v>
      </c>
      <c r="T2440">
        <v>23.8</v>
      </c>
      <c r="U2440">
        <v>4</v>
      </c>
      <c r="V2440">
        <v>18.8</v>
      </c>
      <c r="W2440">
        <v>4</v>
      </c>
      <c r="X2440">
        <v>5.3</v>
      </c>
    </row>
    <row r="2441" spans="1:24" x14ac:dyDescent="0.3">
      <c r="A2441" s="6" t="s">
        <v>4223</v>
      </c>
      <c r="B2441" s="52" t="s">
        <v>4222</v>
      </c>
      <c r="C2441" s="6" t="s">
        <v>4486</v>
      </c>
      <c r="D2441" s="6" t="s">
        <v>4224</v>
      </c>
      <c r="E2441" s="5">
        <v>1136</v>
      </c>
      <c r="F2441" s="6">
        <v>124.5</v>
      </c>
      <c r="G2441" s="1">
        <v>0.998</v>
      </c>
      <c r="H2441">
        <v>0.94499999999999995</v>
      </c>
      <c r="I2441">
        <v>1.0109999999999999</v>
      </c>
      <c r="J2441">
        <v>1.1639999999999999</v>
      </c>
      <c r="K2441">
        <v>1.1060000000000001</v>
      </c>
      <c r="L2441" s="1">
        <v>17</v>
      </c>
      <c r="M2441">
        <v>17</v>
      </c>
      <c r="N2441">
        <v>22</v>
      </c>
      <c r="O2441" s="1">
        <v>21</v>
      </c>
      <c r="P2441">
        <v>6.7</v>
      </c>
      <c r="Q2441">
        <v>21</v>
      </c>
      <c r="R2441">
        <v>10.6</v>
      </c>
      <c r="S2441">
        <v>21</v>
      </c>
      <c r="T2441">
        <v>9.1999999999999993</v>
      </c>
      <c r="U2441">
        <v>21</v>
      </c>
      <c r="V2441">
        <v>8.1999999999999993</v>
      </c>
      <c r="W2441">
        <v>21</v>
      </c>
      <c r="X2441">
        <v>10.6</v>
      </c>
    </row>
    <row r="2442" spans="1:24" x14ac:dyDescent="0.3">
      <c r="A2442" s="6" t="s">
        <v>21889</v>
      </c>
      <c r="B2442" s="52" t="s">
        <v>10811</v>
      </c>
      <c r="C2442" s="6" t="s">
        <v>21891</v>
      </c>
      <c r="D2442" s="6" t="s">
        <v>21890</v>
      </c>
      <c r="E2442" s="5">
        <v>724</v>
      </c>
      <c r="F2442" s="6">
        <v>84</v>
      </c>
      <c r="G2442" s="1">
        <v>1.018</v>
      </c>
      <c r="H2442">
        <v>1.9410000000000001</v>
      </c>
      <c r="I2442">
        <v>4.0810000000000004</v>
      </c>
      <c r="J2442">
        <v>4.0720000000000001</v>
      </c>
      <c r="K2442">
        <v>1.4350000000000001</v>
      </c>
      <c r="L2442" s="1">
        <v>22</v>
      </c>
      <c r="M2442">
        <v>23</v>
      </c>
      <c r="N2442">
        <v>33</v>
      </c>
      <c r="O2442" s="1">
        <v>32</v>
      </c>
      <c r="P2442">
        <v>11.9</v>
      </c>
      <c r="Q2442">
        <v>32</v>
      </c>
      <c r="R2442">
        <v>27</v>
      </c>
      <c r="S2442">
        <v>32</v>
      </c>
      <c r="T2442">
        <v>30.4</v>
      </c>
      <c r="U2442">
        <v>32</v>
      </c>
      <c r="V2442">
        <v>33.1</v>
      </c>
      <c r="W2442">
        <v>32</v>
      </c>
      <c r="X2442">
        <v>19.899999999999999</v>
      </c>
    </row>
    <row r="2443" spans="1:24" x14ac:dyDescent="0.3">
      <c r="A2443" s="6" t="s">
        <v>21892</v>
      </c>
      <c r="B2443" s="52" t="s">
        <v>215</v>
      </c>
      <c r="C2443" s="6" t="s">
        <v>21894</v>
      </c>
      <c r="D2443" s="6" t="s">
        <v>21893</v>
      </c>
      <c r="E2443" s="5">
        <v>316</v>
      </c>
      <c r="F2443" s="6">
        <v>36</v>
      </c>
      <c r="G2443" s="1">
        <v>0.98</v>
      </c>
      <c r="H2443">
        <v>1.024</v>
      </c>
      <c r="I2443">
        <v>1.0009999999999999</v>
      </c>
      <c r="J2443">
        <v>0.94799999999999995</v>
      </c>
      <c r="K2443">
        <v>0.88300000000000001</v>
      </c>
      <c r="L2443" s="1">
        <v>12</v>
      </c>
      <c r="M2443">
        <v>12</v>
      </c>
      <c r="N2443">
        <v>28</v>
      </c>
      <c r="O2443" s="1">
        <v>28</v>
      </c>
      <c r="P2443">
        <v>8.4</v>
      </c>
      <c r="Q2443">
        <v>28</v>
      </c>
      <c r="R2443">
        <v>6.4</v>
      </c>
      <c r="S2443">
        <v>28</v>
      </c>
      <c r="T2443">
        <v>9.8000000000000007</v>
      </c>
      <c r="U2443">
        <v>28</v>
      </c>
      <c r="V2443">
        <v>9.9</v>
      </c>
      <c r="W2443">
        <v>28</v>
      </c>
      <c r="X2443">
        <v>12.7</v>
      </c>
    </row>
    <row r="2444" spans="1:24" x14ac:dyDescent="0.3">
      <c r="A2444" s="6" t="s">
        <v>21895</v>
      </c>
      <c r="B2444" s="52" t="s">
        <v>10813</v>
      </c>
      <c r="C2444" s="6" t="s">
        <v>21897</v>
      </c>
      <c r="D2444" s="6" t="s">
        <v>21896</v>
      </c>
      <c r="E2444" s="5">
        <v>154</v>
      </c>
      <c r="F2444" s="6">
        <v>16</v>
      </c>
      <c r="G2444" s="1">
        <v>1.0680000000000001</v>
      </c>
      <c r="H2444">
        <v>0.94</v>
      </c>
      <c r="I2444">
        <v>0.64800000000000002</v>
      </c>
      <c r="J2444">
        <v>0.88600000000000001</v>
      </c>
      <c r="K2444">
        <v>1.3620000000000001</v>
      </c>
      <c r="L2444" s="1">
        <v>6</v>
      </c>
      <c r="M2444">
        <v>6</v>
      </c>
      <c r="N2444">
        <v>19</v>
      </c>
      <c r="O2444" s="1">
        <v>19</v>
      </c>
      <c r="P2444">
        <v>5.9</v>
      </c>
      <c r="Q2444">
        <v>19</v>
      </c>
      <c r="R2444">
        <v>10.199999999999999</v>
      </c>
      <c r="S2444">
        <v>19</v>
      </c>
      <c r="T2444">
        <v>16</v>
      </c>
      <c r="U2444">
        <v>19</v>
      </c>
      <c r="V2444">
        <v>23.4</v>
      </c>
      <c r="W2444">
        <v>19</v>
      </c>
      <c r="X2444">
        <v>19.399999999999999</v>
      </c>
    </row>
    <row r="2445" spans="1:24" x14ac:dyDescent="0.3">
      <c r="A2445" s="6" t="s">
        <v>21898</v>
      </c>
      <c r="B2445" s="52" t="s">
        <v>10815</v>
      </c>
      <c r="D2445" s="6" t="s">
        <v>21899</v>
      </c>
      <c r="E2445" s="5">
        <v>178</v>
      </c>
      <c r="F2445" s="6">
        <v>18.899999999999999</v>
      </c>
      <c r="G2445" s="1">
        <v>0.98199999999999998</v>
      </c>
      <c r="H2445">
        <v>0.89800000000000002</v>
      </c>
      <c r="I2445">
        <v>0.68400000000000005</v>
      </c>
      <c r="J2445">
        <v>0.84499999999999997</v>
      </c>
      <c r="K2445">
        <v>0.95499999999999996</v>
      </c>
      <c r="L2445" s="1">
        <v>9</v>
      </c>
      <c r="M2445">
        <v>9</v>
      </c>
      <c r="N2445">
        <v>17</v>
      </c>
      <c r="O2445" s="1">
        <v>17</v>
      </c>
      <c r="P2445">
        <v>4.7</v>
      </c>
      <c r="Q2445">
        <v>17</v>
      </c>
      <c r="R2445">
        <v>11</v>
      </c>
      <c r="S2445">
        <v>17</v>
      </c>
      <c r="T2445">
        <v>19</v>
      </c>
      <c r="U2445">
        <v>17</v>
      </c>
      <c r="V2445">
        <v>16.7</v>
      </c>
      <c r="W2445">
        <v>17</v>
      </c>
      <c r="X2445">
        <v>8.9</v>
      </c>
    </row>
    <row r="2446" spans="1:24" x14ac:dyDescent="0.3">
      <c r="A2446" s="6" t="s">
        <v>604</v>
      </c>
      <c r="B2446" s="52" t="s">
        <v>603</v>
      </c>
      <c r="C2446" s="6" t="s">
        <v>5553</v>
      </c>
      <c r="D2446" s="6" t="s">
        <v>605</v>
      </c>
      <c r="E2446" s="5">
        <v>305</v>
      </c>
      <c r="F2446" s="6">
        <v>30.8</v>
      </c>
      <c r="G2446" s="1">
        <v>1.036</v>
      </c>
      <c r="H2446">
        <v>1.0580000000000001</v>
      </c>
      <c r="I2446">
        <v>1.0309999999999999</v>
      </c>
      <c r="J2446">
        <v>1.014</v>
      </c>
      <c r="K2446">
        <v>1.244</v>
      </c>
      <c r="L2446" s="1">
        <v>11</v>
      </c>
      <c r="M2446">
        <v>11</v>
      </c>
      <c r="N2446">
        <v>46</v>
      </c>
      <c r="O2446" s="1">
        <v>45</v>
      </c>
      <c r="P2446">
        <v>7.3</v>
      </c>
      <c r="Q2446">
        <v>45</v>
      </c>
      <c r="R2446">
        <v>11.3</v>
      </c>
      <c r="S2446">
        <v>45</v>
      </c>
      <c r="T2446">
        <v>17.2</v>
      </c>
      <c r="U2446">
        <v>45</v>
      </c>
      <c r="V2446">
        <v>12.9</v>
      </c>
      <c r="W2446">
        <v>45</v>
      </c>
      <c r="X2446">
        <v>12.9</v>
      </c>
    </row>
    <row r="2447" spans="1:24" x14ac:dyDescent="0.3">
      <c r="A2447" s="6" t="s">
        <v>21902</v>
      </c>
      <c r="B2447" s="52" t="s">
        <v>17</v>
      </c>
      <c r="C2447" s="6" t="s">
        <v>21904</v>
      </c>
      <c r="D2447" s="6" t="s">
        <v>21903</v>
      </c>
      <c r="E2447" s="5">
        <v>372</v>
      </c>
      <c r="F2447" s="6">
        <v>38.700000000000003</v>
      </c>
      <c r="G2447" s="1">
        <v>1.0589999999999999</v>
      </c>
      <c r="H2447">
        <v>0.99</v>
      </c>
      <c r="I2447">
        <v>0.89700000000000002</v>
      </c>
      <c r="J2447">
        <v>0.86</v>
      </c>
      <c r="K2447">
        <v>0.98599999999999999</v>
      </c>
      <c r="L2447" s="1">
        <v>9</v>
      </c>
      <c r="M2447">
        <v>19</v>
      </c>
      <c r="N2447">
        <v>143</v>
      </c>
      <c r="O2447" s="1">
        <v>68</v>
      </c>
      <c r="P2447">
        <v>7.4</v>
      </c>
      <c r="Q2447">
        <v>68</v>
      </c>
      <c r="R2447">
        <v>10.4</v>
      </c>
      <c r="S2447">
        <v>68</v>
      </c>
      <c r="T2447">
        <v>17</v>
      </c>
      <c r="U2447">
        <v>68</v>
      </c>
      <c r="V2447">
        <v>14</v>
      </c>
      <c r="W2447">
        <v>68</v>
      </c>
      <c r="X2447">
        <v>11.5</v>
      </c>
    </row>
    <row r="2448" spans="1:24" x14ac:dyDescent="0.3">
      <c r="A2448" s="6" t="s">
        <v>21900</v>
      </c>
      <c r="B2448" s="52" t="s">
        <v>17</v>
      </c>
      <c r="D2448" s="6" t="s">
        <v>21901</v>
      </c>
      <c r="E2448" s="5">
        <v>191</v>
      </c>
      <c r="F2448" s="6">
        <v>19.5</v>
      </c>
      <c r="G2448" s="1">
        <v>0.872</v>
      </c>
      <c r="H2448">
        <v>0.96299999999999997</v>
      </c>
      <c r="I2448">
        <v>0.61099999999999999</v>
      </c>
      <c r="J2448">
        <v>0.57699999999999996</v>
      </c>
      <c r="K2448">
        <v>0.876</v>
      </c>
      <c r="L2448" s="1">
        <v>1</v>
      </c>
      <c r="M2448">
        <v>8</v>
      </c>
      <c r="N2448">
        <v>53</v>
      </c>
      <c r="O2448" s="1">
        <v>2</v>
      </c>
      <c r="P2448">
        <v>5.8</v>
      </c>
      <c r="Q2448">
        <v>2</v>
      </c>
      <c r="R2448">
        <v>3.5</v>
      </c>
      <c r="S2448">
        <v>2</v>
      </c>
      <c r="T2448">
        <v>35.1</v>
      </c>
      <c r="U2448">
        <v>2</v>
      </c>
      <c r="V2448">
        <v>13.1</v>
      </c>
      <c r="W2448">
        <v>2</v>
      </c>
      <c r="X2448">
        <v>12.7</v>
      </c>
    </row>
    <row r="2449" spans="1:24" x14ac:dyDescent="0.3">
      <c r="A2449" s="6" t="s">
        <v>1653</v>
      </c>
      <c r="B2449" s="52" t="s">
        <v>1652</v>
      </c>
      <c r="C2449" s="6" t="s">
        <v>5249</v>
      </c>
      <c r="D2449" s="6" t="s">
        <v>1654</v>
      </c>
      <c r="E2449" s="5">
        <v>353</v>
      </c>
      <c r="F2449" s="6">
        <v>37.4</v>
      </c>
      <c r="G2449" s="1">
        <v>1.044</v>
      </c>
      <c r="H2449">
        <v>0.96699999999999997</v>
      </c>
      <c r="I2449">
        <v>0.92</v>
      </c>
      <c r="J2449">
        <v>0.94499999999999995</v>
      </c>
      <c r="K2449">
        <v>0.996</v>
      </c>
      <c r="L2449" s="1">
        <v>20</v>
      </c>
      <c r="M2449">
        <v>22</v>
      </c>
      <c r="N2449">
        <v>202</v>
      </c>
      <c r="O2449" s="1">
        <v>189</v>
      </c>
      <c r="P2449">
        <v>8.3000000000000007</v>
      </c>
      <c r="Q2449">
        <v>189</v>
      </c>
      <c r="R2449">
        <v>11.2</v>
      </c>
      <c r="S2449">
        <v>189</v>
      </c>
      <c r="T2449">
        <v>17.399999999999999</v>
      </c>
      <c r="U2449">
        <v>189</v>
      </c>
      <c r="V2449">
        <v>14.8</v>
      </c>
      <c r="W2449">
        <v>189</v>
      </c>
      <c r="X2449">
        <v>13.9</v>
      </c>
    </row>
    <row r="2450" spans="1:24" x14ac:dyDescent="0.3">
      <c r="A2450" s="6" t="s">
        <v>1386</v>
      </c>
      <c r="B2450" s="52" t="s">
        <v>1385</v>
      </c>
      <c r="C2450" s="6" t="s">
        <v>5323</v>
      </c>
      <c r="D2450" s="6" t="s">
        <v>1387</v>
      </c>
      <c r="E2450" s="5">
        <v>378</v>
      </c>
      <c r="F2450" s="6">
        <v>39.6</v>
      </c>
      <c r="G2450" s="1">
        <v>1.0609999999999999</v>
      </c>
      <c r="H2450">
        <v>0.99399999999999999</v>
      </c>
      <c r="I2450">
        <v>0.93600000000000005</v>
      </c>
      <c r="J2450">
        <v>0.873</v>
      </c>
      <c r="K2450">
        <v>0.92100000000000004</v>
      </c>
      <c r="L2450" s="1">
        <v>15</v>
      </c>
      <c r="M2450">
        <v>15</v>
      </c>
      <c r="N2450">
        <v>73</v>
      </c>
      <c r="O2450" s="1">
        <v>71</v>
      </c>
      <c r="P2450">
        <v>11.3</v>
      </c>
      <c r="Q2450">
        <v>72</v>
      </c>
      <c r="R2450">
        <v>10.6</v>
      </c>
      <c r="S2450">
        <v>72</v>
      </c>
      <c r="T2450">
        <v>14.9</v>
      </c>
      <c r="U2450">
        <v>72</v>
      </c>
      <c r="V2450">
        <v>17.8</v>
      </c>
      <c r="W2450">
        <v>72</v>
      </c>
      <c r="X2450">
        <v>14.4</v>
      </c>
    </row>
    <row r="2451" spans="1:24" x14ac:dyDescent="0.3">
      <c r="A2451" s="6" t="s">
        <v>1567</v>
      </c>
      <c r="B2451" s="52" t="s">
        <v>1566</v>
      </c>
      <c r="D2451" s="6" t="s">
        <v>1568</v>
      </c>
      <c r="E2451" s="5">
        <v>280</v>
      </c>
      <c r="F2451" s="6">
        <v>30.3</v>
      </c>
      <c r="G2451" s="1">
        <v>0.97499999999999998</v>
      </c>
      <c r="H2451">
        <v>1.0009999999999999</v>
      </c>
      <c r="I2451">
        <v>0.90900000000000003</v>
      </c>
      <c r="J2451">
        <v>0.93400000000000005</v>
      </c>
      <c r="K2451">
        <v>0.95499999999999996</v>
      </c>
      <c r="L2451" s="1">
        <v>10</v>
      </c>
      <c r="M2451">
        <v>11</v>
      </c>
      <c r="N2451">
        <v>38</v>
      </c>
      <c r="O2451" s="1">
        <v>31</v>
      </c>
      <c r="P2451">
        <v>9.5</v>
      </c>
      <c r="Q2451">
        <v>31</v>
      </c>
      <c r="R2451">
        <v>12</v>
      </c>
      <c r="S2451">
        <v>31</v>
      </c>
      <c r="T2451">
        <v>26.9</v>
      </c>
      <c r="U2451">
        <v>31</v>
      </c>
      <c r="V2451">
        <v>19.600000000000001</v>
      </c>
      <c r="W2451">
        <v>31</v>
      </c>
      <c r="X2451">
        <v>23</v>
      </c>
    </row>
    <row r="2452" spans="1:24" x14ac:dyDescent="0.3">
      <c r="A2452" s="6" t="s">
        <v>21905</v>
      </c>
      <c r="B2452" s="52" t="s">
        <v>10817</v>
      </c>
      <c r="D2452" s="6" t="s">
        <v>21906</v>
      </c>
      <c r="E2452" s="5">
        <v>288</v>
      </c>
      <c r="F2452" s="6">
        <v>32</v>
      </c>
      <c r="G2452" s="1">
        <v>1.042</v>
      </c>
      <c r="H2452">
        <v>0.995</v>
      </c>
      <c r="I2452">
        <v>1.0129999999999999</v>
      </c>
      <c r="J2452">
        <v>0.97099999999999997</v>
      </c>
      <c r="K2452">
        <v>1.0069999999999999</v>
      </c>
      <c r="L2452" s="1">
        <v>3</v>
      </c>
      <c r="M2452">
        <v>20</v>
      </c>
      <c r="N2452">
        <v>95</v>
      </c>
      <c r="O2452" s="1">
        <v>19</v>
      </c>
      <c r="P2452">
        <v>5.2</v>
      </c>
      <c r="Q2452">
        <v>19</v>
      </c>
      <c r="R2452">
        <v>4.8</v>
      </c>
      <c r="S2452">
        <v>19</v>
      </c>
      <c r="T2452">
        <v>3.9</v>
      </c>
      <c r="U2452">
        <v>19</v>
      </c>
      <c r="V2452">
        <v>12.4</v>
      </c>
      <c r="W2452">
        <v>19</v>
      </c>
      <c r="X2452">
        <v>2</v>
      </c>
    </row>
    <row r="2453" spans="1:24" x14ac:dyDescent="0.3">
      <c r="A2453" s="6" t="s">
        <v>21907</v>
      </c>
      <c r="B2453" s="52" t="s">
        <v>10817</v>
      </c>
      <c r="C2453" s="6" t="s">
        <v>21909</v>
      </c>
      <c r="D2453" s="6" t="s">
        <v>21908</v>
      </c>
      <c r="E2453" s="5">
        <v>306</v>
      </c>
      <c r="F2453" s="6">
        <v>33.6</v>
      </c>
      <c r="G2453" s="1">
        <v>1.165</v>
      </c>
      <c r="H2453">
        <v>1.0389999999999999</v>
      </c>
      <c r="I2453">
        <v>1.016</v>
      </c>
      <c r="J2453">
        <v>1.012</v>
      </c>
      <c r="K2453">
        <v>1.113</v>
      </c>
      <c r="L2453" s="1">
        <v>1</v>
      </c>
      <c r="M2453">
        <v>18</v>
      </c>
      <c r="N2453">
        <v>79</v>
      </c>
      <c r="O2453" s="1">
        <v>3</v>
      </c>
      <c r="P2453">
        <v>4.7</v>
      </c>
      <c r="Q2453">
        <v>3</v>
      </c>
      <c r="R2453">
        <v>0.6</v>
      </c>
      <c r="S2453">
        <v>3</v>
      </c>
      <c r="T2453">
        <v>1.2</v>
      </c>
      <c r="U2453">
        <v>3</v>
      </c>
      <c r="V2453">
        <v>5.2</v>
      </c>
      <c r="W2453">
        <v>3</v>
      </c>
      <c r="X2453">
        <v>2.5</v>
      </c>
    </row>
    <row r="2454" spans="1:24" x14ac:dyDescent="0.3">
      <c r="A2454" s="6" t="s">
        <v>21910</v>
      </c>
      <c r="B2454" s="52" t="s">
        <v>10819</v>
      </c>
      <c r="C2454" s="6" t="s">
        <v>21912</v>
      </c>
      <c r="D2454" s="6" t="s">
        <v>21911</v>
      </c>
      <c r="E2454" s="5">
        <v>293</v>
      </c>
      <c r="F2454" s="6">
        <v>32.1</v>
      </c>
      <c r="G2454" s="1">
        <v>1.0529999999999999</v>
      </c>
      <c r="H2454">
        <v>1.06</v>
      </c>
      <c r="I2454">
        <v>1.0209999999999999</v>
      </c>
      <c r="J2454">
        <v>0.97599999999999998</v>
      </c>
      <c r="K2454">
        <v>0.998</v>
      </c>
      <c r="L2454" s="1">
        <v>1</v>
      </c>
      <c r="M2454">
        <v>9</v>
      </c>
      <c r="N2454">
        <v>36</v>
      </c>
      <c r="O2454" s="1">
        <v>9</v>
      </c>
      <c r="P2454">
        <v>5.2</v>
      </c>
      <c r="Q2454">
        <v>9</v>
      </c>
      <c r="R2454">
        <v>7.3</v>
      </c>
      <c r="S2454">
        <v>9</v>
      </c>
      <c r="T2454">
        <v>5.0999999999999996</v>
      </c>
      <c r="U2454">
        <v>9</v>
      </c>
      <c r="V2454">
        <v>10.7</v>
      </c>
      <c r="W2454">
        <v>9</v>
      </c>
      <c r="X2454">
        <v>3.6</v>
      </c>
    </row>
    <row r="2455" spans="1:24" x14ac:dyDescent="0.3">
      <c r="A2455" s="6" t="s">
        <v>21915</v>
      </c>
      <c r="B2455" s="52" t="s">
        <v>43</v>
      </c>
      <c r="C2455" s="6" t="s">
        <v>21917</v>
      </c>
      <c r="D2455" s="6" t="s">
        <v>21916</v>
      </c>
      <c r="E2455" s="5">
        <v>355</v>
      </c>
      <c r="F2455" s="6">
        <v>38.4</v>
      </c>
      <c r="G2455" s="1">
        <v>1.089</v>
      </c>
      <c r="H2455">
        <v>1.0449999999999999</v>
      </c>
      <c r="I2455">
        <v>0.76100000000000001</v>
      </c>
      <c r="J2455">
        <v>0.71</v>
      </c>
      <c r="K2455">
        <v>1.095</v>
      </c>
      <c r="L2455" s="1">
        <v>3</v>
      </c>
      <c r="M2455">
        <v>14</v>
      </c>
      <c r="N2455">
        <v>73</v>
      </c>
      <c r="O2455" s="1">
        <v>5</v>
      </c>
      <c r="P2455">
        <v>6.3</v>
      </c>
      <c r="Q2455">
        <v>5</v>
      </c>
      <c r="R2455">
        <v>19.899999999999999</v>
      </c>
      <c r="S2455">
        <v>5</v>
      </c>
      <c r="T2455">
        <v>12.3</v>
      </c>
      <c r="U2455">
        <v>5</v>
      </c>
      <c r="V2455">
        <v>4.4000000000000004</v>
      </c>
      <c r="W2455">
        <v>5</v>
      </c>
      <c r="X2455">
        <v>13</v>
      </c>
    </row>
    <row r="2456" spans="1:24" x14ac:dyDescent="0.3">
      <c r="A2456" s="6" t="s">
        <v>21913</v>
      </c>
      <c r="B2456" s="52" t="s">
        <v>43</v>
      </c>
      <c r="D2456" s="6" t="s">
        <v>21914</v>
      </c>
      <c r="E2456" s="5">
        <v>303</v>
      </c>
      <c r="F2456" s="6">
        <v>33.6</v>
      </c>
      <c r="G2456" s="1">
        <v>1.1659999999999999</v>
      </c>
      <c r="H2456">
        <v>0.94899999999999995</v>
      </c>
      <c r="I2456">
        <v>0.86499999999999999</v>
      </c>
      <c r="J2456">
        <v>0.9</v>
      </c>
      <c r="K2456">
        <v>1.256</v>
      </c>
      <c r="L2456" s="1">
        <v>1</v>
      </c>
      <c r="M2456">
        <v>12</v>
      </c>
      <c r="N2456">
        <v>70</v>
      </c>
      <c r="O2456" s="1">
        <v>2</v>
      </c>
      <c r="P2456">
        <v>4</v>
      </c>
      <c r="Q2456">
        <v>2</v>
      </c>
      <c r="R2456">
        <v>2.2999999999999998</v>
      </c>
      <c r="S2456">
        <v>2</v>
      </c>
      <c r="T2456">
        <v>6.1</v>
      </c>
      <c r="U2456">
        <v>2</v>
      </c>
      <c r="V2456">
        <v>3.2</v>
      </c>
      <c r="W2456">
        <v>2</v>
      </c>
      <c r="X2456">
        <v>49.9</v>
      </c>
    </row>
    <row r="2457" spans="1:24" x14ac:dyDescent="0.3">
      <c r="A2457" s="6" t="s">
        <v>1667</v>
      </c>
      <c r="B2457" s="52" t="s">
        <v>43</v>
      </c>
      <c r="D2457" s="6" t="s">
        <v>1668</v>
      </c>
      <c r="E2457" s="5">
        <v>210</v>
      </c>
      <c r="F2457" s="6">
        <v>23.9</v>
      </c>
      <c r="G2457" s="1">
        <v>0.70399999999999996</v>
      </c>
      <c r="H2457">
        <v>0.76300000000000001</v>
      </c>
      <c r="I2457">
        <v>0.47899999999999998</v>
      </c>
      <c r="J2457">
        <v>0.38400000000000001</v>
      </c>
      <c r="K2457">
        <v>0.77900000000000003</v>
      </c>
      <c r="L2457" s="1">
        <v>1</v>
      </c>
      <c r="M2457">
        <v>12</v>
      </c>
      <c r="N2457">
        <v>69</v>
      </c>
      <c r="O2457" s="1">
        <v>1</v>
      </c>
      <c r="P2457" t="s">
        <v>5</v>
      </c>
      <c r="Q2457">
        <v>1</v>
      </c>
      <c r="R2457" t="s">
        <v>5</v>
      </c>
      <c r="S2457">
        <v>1</v>
      </c>
      <c r="T2457" t="s">
        <v>5</v>
      </c>
      <c r="U2457">
        <v>1</v>
      </c>
      <c r="V2457" t="s">
        <v>5</v>
      </c>
      <c r="W2457">
        <v>1</v>
      </c>
      <c r="X2457" t="s">
        <v>5</v>
      </c>
    </row>
    <row r="2458" spans="1:24" x14ac:dyDescent="0.3">
      <c r="A2458" s="6" t="s">
        <v>2676</v>
      </c>
      <c r="B2458" s="52" t="s">
        <v>2675</v>
      </c>
      <c r="C2458" s="6" t="s">
        <v>4953</v>
      </c>
      <c r="D2458" s="6" t="s">
        <v>2677</v>
      </c>
      <c r="E2458" s="5">
        <v>415</v>
      </c>
      <c r="F2458" s="6">
        <v>45.6</v>
      </c>
      <c r="G2458" s="1">
        <v>1</v>
      </c>
      <c r="H2458">
        <v>0.92400000000000004</v>
      </c>
      <c r="I2458">
        <v>0.88800000000000001</v>
      </c>
      <c r="J2458">
        <v>0.875</v>
      </c>
      <c r="K2458">
        <v>0.871</v>
      </c>
      <c r="L2458" s="1">
        <v>11</v>
      </c>
      <c r="M2458">
        <v>13</v>
      </c>
      <c r="N2458">
        <v>111</v>
      </c>
      <c r="O2458" s="1">
        <v>89</v>
      </c>
      <c r="P2458">
        <v>9.1999999999999993</v>
      </c>
      <c r="Q2458">
        <v>89</v>
      </c>
      <c r="R2458">
        <v>16.5</v>
      </c>
      <c r="S2458">
        <v>89</v>
      </c>
      <c r="T2458">
        <v>16.399999999999999</v>
      </c>
      <c r="U2458">
        <v>89</v>
      </c>
      <c r="V2458">
        <v>15.8</v>
      </c>
      <c r="W2458">
        <v>89</v>
      </c>
      <c r="X2458">
        <v>17.600000000000001</v>
      </c>
    </row>
    <row r="2459" spans="1:24" x14ac:dyDescent="0.3">
      <c r="A2459" s="6" t="s">
        <v>21918</v>
      </c>
      <c r="B2459" s="52" t="s">
        <v>142</v>
      </c>
      <c r="C2459" s="6" t="s">
        <v>21920</v>
      </c>
      <c r="D2459" s="6" t="s">
        <v>21919</v>
      </c>
      <c r="E2459" s="5">
        <v>449</v>
      </c>
      <c r="F2459" s="6">
        <v>49.2</v>
      </c>
      <c r="G2459" s="1">
        <v>0.99299999999999999</v>
      </c>
      <c r="H2459">
        <v>1.0069999999999999</v>
      </c>
      <c r="I2459">
        <v>0.92</v>
      </c>
      <c r="J2459">
        <v>0.876</v>
      </c>
      <c r="K2459">
        <v>1.042</v>
      </c>
      <c r="L2459" s="1">
        <v>9</v>
      </c>
      <c r="M2459">
        <v>15</v>
      </c>
      <c r="N2459">
        <v>138</v>
      </c>
      <c r="O2459" s="1">
        <v>85</v>
      </c>
      <c r="P2459">
        <v>10</v>
      </c>
      <c r="Q2459">
        <v>85</v>
      </c>
      <c r="R2459">
        <v>12.5</v>
      </c>
      <c r="S2459">
        <v>85</v>
      </c>
      <c r="T2459">
        <v>17.100000000000001</v>
      </c>
      <c r="U2459">
        <v>85</v>
      </c>
      <c r="V2459">
        <v>15.6</v>
      </c>
      <c r="W2459">
        <v>85</v>
      </c>
      <c r="X2459">
        <v>12.7</v>
      </c>
    </row>
    <row r="2460" spans="1:24" x14ac:dyDescent="0.3">
      <c r="A2460" s="6" t="s">
        <v>21921</v>
      </c>
      <c r="B2460" s="52" t="s">
        <v>10821</v>
      </c>
      <c r="C2460" s="6" t="s">
        <v>21923</v>
      </c>
      <c r="D2460" s="6" t="s">
        <v>21922</v>
      </c>
      <c r="E2460" s="5">
        <v>449</v>
      </c>
      <c r="F2460" s="6">
        <v>49.2</v>
      </c>
      <c r="G2460" s="1">
        <v>1.026</v>
      </c>
      <c r="H2460">
        <v>1.012</v>
      </c>
      <c r="I2460">
        <v>1.24</v>
      </c>
      <c r="J2460">
        <v>1.3220000000000001</v>
      </c>
      <c r="K2460">
        <v>1.071</v>
      </c>
      <c r="L2460" s="1">
        <v>7</v>
      </c>
      <c r="M2460">
        <v>12</v>
      </c>
      <c r="N2460">
        <v>86</v>
      </c>
      <c r="O2460" s="1">
        <v>27</v>
      </c>
      <c r="P2460">
        <v>9.5</v>
      </c>
      <c r="Q2460">
        <v>27</v>
      </c>
      <c r="R2460">
        <v>13.9</v>
      </c>
      <c r="S2460">
        <v>27</v>
      </c>
      <c r="T2460">
        <v>12.7</v>
      </c>
      <c r="U2460">
        <v>27</v>
      </c>
      <c r="V2460">
        <v>14.3</v>
      </c>
      <c r="W2460">
        <v>27</v>
      </c>
      <c r="X2460">
        <v>10.9</v>
      </c>
    </row>
    <row r="2461" spans="1:24" x14ac:dyDescent="0.3">
      <c r="A2461" s="6" t="s">
        <v>21924</v>
      </c>
      <c r="B2461" s="52" t="s">
        <v>10823</v>
      </c>
      <c r="C2461" s="6" t="s">
        <v>21926</v>
      </c>
      <c r="D2461" s="6" t="s">
        <v>21925</v>
      </c>
      <c r="E2461" s="5">
        <v>346</v>
      </c>
      <c r="F2461" s="6">
        <v>36.9</v>
      </c>
      <c r="G2461" s="1">
        <v>1.016</v>
      </c>
      <c r="H2461">
        <v>1.0129999999999999</v>
      </c>
      <c r="I2461">
        <v>0.94</v>
      </c>
      <c r="J2461">
        <v>0.878</v>
      </c>
      <c r="K2461">
        <v>1.014</v>
      </c>
      <c r="L2461" s="1">
        <v>10</v>
      </c>
      <c r="M2461">
        <v>11</v>
      </c>
      <c r="N2461">
        <v>68</v>
      </c>
      <c r="O2461" s="1">
        <v>64</v>
      </c>
      <c r="P2461">
        <v>13.9</v>
      </c>
      <c r="Q2461">
        <v>64</v>
      </c>
      <c r="R2461">
        <v>13</v>
      </c>
      <c r="S2461">
        <v>64</v>
      </c>
      <c r="T2461">
        <v>17.2</v>
      </c>
      <c r="U2461">
        <v>64</v>
      </c>
      <c r="V2461">
        <v>17.399999999999999</v>
      </c>
      <c r="W2461">
        <v>64</v>
      </c>
      <c r="X2461">
        <v>13.9</v>
      </c>
    </row>
    <row r="2462" spans="1:24" x14ac:dyDescent="0.3">
      <c r="A2462" s="6" t="s">
        <v>2440</v>
      </c>
      <c r="B2462" s="52" t="s">
        <v>159</v>
      </c>
      <c r="C2462" s="6" t="s">
        <v>5022</v>
      </c>
      <c r="D2462" s="6" t="s">
        <v>2441</v>
      </c>
      <c r="E2462" s="5">
        <v>463</v>
      </c>
      <c r="F2462" s="6">
        <v>50.9</v>
      </c>
      <c r="G2462" s="1">
        <v>1.0229999999999999</v>
      </c>
      <c r="H2462">
        <v>1.0840000000000001</v>
      </c>
      <c r="I2462">
        <v>0.94</v>
      </c>
      <c r="J2462">
        <v>0.85799999999999998</v>
      </c>
      <c r="K2462">
        <v>1.075</v>
      </c>
      <c r="L2462" s="1">
        <v>2</v>
      </c>
      <c r="M2462">
        <v>23</v>
      </c>
      <c r="N2462">
        <v>155</v>
      </c>
      <c r="O2462" s="1">
        <v>8</v>
      </c>
      <c r="P2462">
        <v>5.2</v>
      </c>
      <c r="Q2462">
        <v>8</v>
      </c>
      <c r="R2462">
        <v>11.2</v>
      </c>
      <c r="S2462">
        <v>8</v>
      </c>
      <c r="T2462">
        <v>6.6</v>
      </c>
      <c r="U2462">
        <v>8</v>
      </c>
      <c r="V2462">
        <v>17</v>
      </c>
      <c r="W2462">
        <v>8</v>
      </c>
      <c r="X2462">
        <v>7.6</v>
      </c>
    </row>
    <row r="2463" spans="1:24" x14ac:dyDescent="0.3">
      <c r="A2463" s="6" t="s">
        <v>21927</v>
      </c>
      <c r="B2463" s="52" t="s">
        <v>159</v>
      </c>
      <c r="D2463" s="6" t="s">
        <v>21928</v>
      </c>
      <c r="E2463" s="5">
        <v>428</v>
      </c>
      <c r="F2463" s="6">
        <v>47.5</v>
      </c>
      <c r="G2463" s="1">
        <v>1.036</v>
      </c>
      <c r="H2463">
        <v>0.95699999999999996</v>
      </c>
      <c r="I2463">
        <v>0.93799999999999994</v>
      </c>
      <c r="J2463">
        <v>0.89500000000000002</v>
      </c>
      <c r="K2463">
        <v>1.012</v>
      </c>
      <c r="L2463" s="1">
        <v>1</v>
      </c>
      <c r="M2463">
        <v>22</v>
      </c>
      <c r="N2463">
        <v>149</v>
      </c>
      <c r="O2463" s="1">
        <v>3</v>
      </c>
      <c r="P2463">
        <v>2.9</v>
      </c>
      <c r="Q2463">
        <v>3</v>
      </c>
      <c r="R2463">
        <v>3.1</v>
      </c>
      <c r="S2463">
        <v>3</v>
      </c>
      <c r="T2463">
        <v>2.2999999999999998</v>
      </c>
      <c r="U2463">
        <v>3</v>
      </c>
      <c r="V2463">
        <v>2.7</v>
      </c>
      <c r="W2463">
        <v>3</v>
      </c>
      <c r="X2463">
        <v>6.7</v>
      </c>
    </row>
    <row r="2464" spans="1:24" x14ac:dyDescent="0.3">
      <c r="A2464" s="6" t="s">
        <v>21929</v>
      </c>
      <c r="B2464" s="52" t="s">
        <v>77</v>
      </c>
      <c r="C2464" s="6" t="s">
        <v>21931</v>
      </c>
      <c r="D2464" s="6" t="s">
        <v>21930</v>
      </c>
      <c r="E2464" s="5">
        <v>589</v>
      </c>
      <c r="F2464" s="6">
        <v>64.099999999999994</v>
      </c>
      <c r="G2464" s="1">
        <v>1.048</v>
      </c>
      <c r="H2464">
        <v>1.01</v>
      </c>
      <c r="I2464">
        <v>0.89100000000000001</v>
      </c>
      <c r="J2464">
        <v>0.79300000000000004</v>
      </c>
      <c r="K2464">
        <v>0.95499999999999996</v>
      </c>
      <c r="L2464" s="1">
        <v>21</v>
      </c>
      <c r="M2464">
        <v>22</v>
      </c>
      <c r="N2464">
        <v>113</v>
      </c>
      <c r="O2464" s="1">
        <v>105</v>
      </c>
      <c r="P2464">
        <v>8.6</v>
      </c>
      <c r="Q2464">
        <v>105</v>
      </c>
      <c r="R2464">
        <v>8.9</v>
      </c>
      <c r="S2464">
        <v>105</v>
      </c>
      <c r="T2464">
        <v>11.8</v>
      </c>
      <c r="U2464">
        <v>105</v>
      </c>
      <c r="V2464">
        <v>11.3</v>
      </c>
      <c r="W2464">
        <v>105</v>
      </c>
      <c r="X2464">
        <v>9.1999999999999993</v>
      </c>
    </row>
    <row r="2465" spans="1:24" x14ac:dyDescent="0.3">
      <c r="A2465" s="6" t="s">
        <v>21934</v>
      </c>
      <c r="B2465" s="52" t="s">
        <v>240</v>
      </c>
      <c r="C2465" s="6" t="s">
        <v>21936</v>
      </c>
      <c r="D2465" s="6" t="s">
        <v>21935</v>
      </c>
      <c r="E2465" s="5">
        <v>730</v>
      </c>
      <c r="F2465" s="6">
        <v>77.5</v>
      </c>
      <c r="G2465" s="1">
        <v>1.018</v>
      </c>
      <c r="H2465">
        <v>1.028</v>
      </c>
      <c r="I2465">
        <v>0.96</v>
      </c>
      <c r="J2465">
        <v>0.96899999999999997</v>
      </c>
      <c r="K2465">
        <v>1.0680000000000001</v>
      </c>
      <c r="L2465" s="1">
        <v>22</v>
      </c>
      <c r="M2465">
        <v>36</v>
      </c>
      <c r="N2465">
        <v>165</v>
      </c>
      <c r="O2465" s="1">
        <v>90</v>
      </c>
      <c r="P2465">
        <v>7</v>
      </c>
      <c r="Q2465">
        <v>91</v>
      </c>
      <c r="R2465">
        <v>11.5</v>
      </c>
      <c r="S2465">
        <v>91</v>
      </c>
      <c r="T2465">
        <v>14.4</v>
      </c>
      <c r="U2465">
        <v>91</v>
      </c>
      <c r="V2465">
        <v>10.1</v>
      </c>
      <c r="W2465">
        <v>91</v>
      </c>
      <c r="X2465">
        <v>12.7</v>
      </c>
    </row>
    <row r="2466" spans="1:24" x14ac:dyDescent="0.3">
      <c r="A2466" s="6" t="s">
        <v>21932</v>
      </c>
      <c r="B2466" s="52" t="s">
        <v>240</v>
      </c>
      <c r="D2466" s="6" t="s">
        <v>21933</v>
      </c>
      <c r="E2466" s="5">
        <v>383</v>
      </c>
      <c r="F2466" s="6">
        <v>40</v>
      </c>
      <c r="G2466" s="1">
        <v>1.002</v>
      </c>
      <c r="H2466">
        <v>1.006</v>
      </c>
      <c r="I2466">
        <v>0.95199999999999996</v>
      </c>
      <c r="J2466">
        <v>0.96599999999999997</v>
      </c>
      <c r="K2466">
        <v>0.92100000000000004</v>
      </c>
      <c r="L2466" s="1">
        <v>1</v>
      </c>
      <c r="M2466">
        <v>15</v>
      </c>
      <c r="N2466">
        <v>77</v>
      </c>
      <c r="O2466" s="1">
        <v>4</v>
      </c>
      <c r="P2466">
        <v>11.6</v>
      </c>
      <c r="Q2466">
        <v>4</v>
      </c>
      <c r="R2466">
        <v>4.2</v>
      </c>
      <c r="S2466">
        <v>4</v>
      </c>
      <c r="T2466">
        <v>4.2</v>
      </c>
      <c r="U2466">
        <v>4</v>
      </c>
      <c r="V2466">
        <v>8.8000000000000007</v>
      </c>
      <c r="W2466">
        <v>4</v>
      </c>
      <c r="X2466">
        <v>21.4</v>
      </c>
    </row>
    <row r="2467" spans="1:24" x14ac:dyDescent="0.3">
      <c r="A2467" s="6" t="s">
        <v>21937</v>
      </c>
      <c r="B2467" s="52" t="s">
        <v>10825</v>
      </c>
      <c r="C2467" s="6" t="s">
        <v>21939</v>
      </c>
      <c r="D2467" s="6" t="s">
        <v>21938</v>
      </c>
      <c r="E2467" s="5">
        <v>633</v>
      </c>
      <c r="F2467" s="6">
        <v>70.900000000000006</v>
      </c>
      <c r="G2467" s="1">
        <v>1.016</v>
      </c>
      <c r="H2467">
        <v>1.004</v>
      </c>
      <c r="I2467">
        <v>0.91</v>
      </c>
      <c r="J2467">
        <v>0.80700000000000005</v>
      </c>
      <c r="K2467">
        <v>0.91700000000000004</v>
      </c>
      <c r="L2467" s="1">
        <v>6</v>
      </c>
      <c r="M2467">
        <v>28</v>
      </c>
      <c r="N2467">
        <v>98</v>
      </c>
      <c r="O2467" s="1">
        <v>14</v>
      </c>
      <c r="P2467">
        <v>3.9</v>
      </c>
      <c r="Q2467">
        <v>14</v>
      </c>
      <c r="R2467">
        <v>11.4</v>
      </c>
      <c r="S2467">
        <v>14</v>
      </c>
      <c r="T2467">
        <v>9.8000000000000007</v>
      </c>
      <c r="U2467">
        <v>14</v>
      </c>
      <c r="V2467">
        <v>12.5</v>
      </c>
      <c r="W2467">
        <v>14</v>
      </c>
      <c r="X2467">
        <v>6.3</v>
      </c>
    </row>
    <row r="2468" spans="1:24" x14ac:dyDescent="0.3">
      <c r="A2468" s="6" t="s">
        <v>21940</v>
      </c>
      <c r="B2468" s="52" t="s">
        <v>10825</v>
      </c>
      <c r="D2468" s="6" t="s">
        <v>21941</v>
      </c>
      <c r="E2468" s="5">
        <v>535</v>
      </c>
      <c r="F2468" s="6">
        <v>59.9</v>
      </c>
      <c r="G2468" s="1">
        <v>0.97399999999999998</v>
      </c>
      <c r="H2468">
        <v>1.069</v>
      </c>
      <c r="I2468">
        <v>0.69699999999999995</v>
      </c>
      <c r="J2468">
        <v>0.59199999999999997</v>
      </c>
      <c r="K2468">
        <v>1.1220000000000001</v>
      </c>
      <c r="L2468" s="1">
        <v>1</v>
      </c>
      <c r="M2468">
        <v>22</v>
      </c>
      <c r="N2468">
        <v>81</v>
      </c>
      <c r="O2468" s="1">
        <v>2</v>
      </c>
      <c r="P2468">
        <v>2.8</v>
      </c>
      <c r="Q2468">
        <v>2</v>
      </c>
      <c r="R2468">
        <v>8.1</v>
      </c>
      <c r="S2468">
        <v>2</v>
      </c>
      <c r="T2468">
        <v>17</v>
      </c>
      <c r="U2468">
        <v>2</v>
      </c>
      <c r="V2468">
        <v>5.2</v>
      </c>
      <c r="W2468">
        <v>2</v>
      </c>
      <c r="X2468">
        <v>5.8</v>
      </c>
    </row>
    <row r="2469" spans="1:24" x14ac:dyDescent="0.3">
      <c r="A2469" s="6" t="s">
        <v>1150</v>
      </c>
      <c r="B2469" s="52" t="s">
        <v>1149</v>
      </c>
      <c r="C2469" s="6" t="s">
        <v>5393</v>
      </c>
      <c r="D2469" s="6" t="s">
        <v>1151</v>
      </c>
      <c r="E2469" s="5">
        <v>825</v>
      </c>
      <c r="F2469" s="6">
        <v>90.5</v>
      </c>
      <c r="G2469" s="1">
        <v>1.018</v>
      </c>
      <c r="H2469">
        <v>1.0629999999999999</v>
      </c>
      <c r="I2469">
        <v>1.0669999999999999</v>
      </c>
      <c r="J2469">
        <v>1.018</v>
      </c>
      <c r="K2469">
        <v>1.002</v>
      </c>
      <c r="L2469" s="1">
        <v>30</v>
      </c>
      <c r="M2469">
        <v>30</v>
      </c>
      <c r="N2469">
        <v>129</v>
      </c>
      <c r="O2469" s="1">
        <v>119</v>
      </c>
      <c r="P2469">
        <v>7.8</v>
      </c>
      <c r="Q2469">
        <v>119</v>
      </c>
      <c r="R2469">
        <v>14.3</v>
      </c>
      <c r="S2469">
        <v>119</v>
      </c>
      <c r="T2469">
        <v>14.1</v>
      </c>
      <c r="U2469">
        <v>119</v>
      </c>
      <c r="V2469">
        <v>12.2</v>
      </c>
      <c r="W2469">
        <v>119</v>
      </c>
      <c r="X2469">
        <v>14.8</v>
      </c>
    </row>
    <row r="2470" spans="1:24" x14ac:dyDescent="0.3">
      <c r="A2470" s="6" t="s">
        <v>2580</v>
      </c>
      <c r="B2470" s="52" t="s">
        <v>2579</v>
      </c>
      <c r="D2470" s="6" t="s">
        <v>2581</v>
      </c>
      <c r="E2470" s="5">
        <v>767</v>
      </c>
      <c r="F2470" s="6">
        <v>86.1</v>
      </c>
      <c r="G2470" s="1">
        <v>1.0449999999999999</v>
      </c>
      <c r="H2470">
        <v>0.97799999999999998</v>
      </c>
      <c r="I2470">
        <v>1.0229999999999999</v>
      </c>
      <c r="J2470">
        <v>1.0580000000000001</v>
      </c>
      <c r="K2470">
        <v>0.98899999999999999</v>
      </c>
      <c r="L2470" s="1">
        <v>23</v>
      </c>
      <c r="M2470">
        <v>23</v>
      </c>
      <c r="N2470">
        <v>50</v>
      </c>
      <c r="O2470" s="1">
        <v>50</v>
      </c>
      <c r="P2470">
        <v>5.2</v>
      </c>
      <c r="Q2470">
        <v>50</v>
      </c>
      <c r="R2470">
        <v>8.4</v>
      </c>
      <c r="S2470">
        <v>50</v>
      </c>
      <c r="T2470">
        <v>15.3</v>
      </c>
      <c r="U2470">
        <v>50</v>
      </c>
      <c r="V2470">
        <v>12.5</v>
      </c>
      <c r="W2470">
        <v>50</v>
      </c>
      <c r="X2470">
        <v>9.1</v>
      </c>
    </row>
    <row r="2471" spans="1:24" x14ac:dyDescent="0.3">
      <c r="A2471" s="6" t="s">
        <v>21942</v>
      </c>
      <c r="B2471" s="52" t="s">
        <v>10827</v>
      </c>
      <c r="C2471" s="6" t="s">
        <v>21944</v>
      </c>
      <c r="D2471" s="6" t="s">
        <v>21943</v>
      </c>
      <c r="E2471" s="5">
        <v>747</v>
      </c>
      <c r="F2471" s="6">
        <v>85.1</v>
      </c>
      <c r="G2471" s="1">
        <v>1.0429999999999999</v>
      </c>
      <c r="H2471">
        <v>0.93200000000000005</v>
      </c>
      <c r="I2471">
        <v>0.89700000000000002</v>
      </c>
      <c r="J2471">
        <v>0.83399999999999996</v>
      </c>
      <c r="K2471">
        <v>0.85699999999999998</v>
      </c>
      <c r="L2471" s="1">
        <v>24</v>
      </c>
      <c r="M2471">
        <v>24</v>
      </c>
      <c r="N2471">
        <v>69</v>
      </c>
      <c r="O2471" s="1">
        <v>68</v>
      </c>
      <c r="P2471">
        <v>5.3</v>
      </c>
      <c r="Q2471">
        <v>68</v>
      </c>
      <c r="R2471">
        <v>8.3000000000000007</v>
      </c>
      <c r="S2471">
        <v>68</v>
      </c>
      <c r="T2471">
        <v>12.3</v>
      </c>
      <c r="U2471">
        <v>68</v>
      </c>
      <c r="V2471">
        <v>11</v>
      </c>
      <c r="W2471">
        <v>68</v>
      </c>
      <c r="X2471">
        <v>10.4</v>
      </c>
    </row>
    <row r="2472" spans="1:24" x14ac:dyDescent="0.3">
      <c r="A2472" s="6" t="s">
        <v>1522</v>
      </c>
      <c r="B2472" s="52" t="s">
        <v>1521</v>
      </c>
      <c r="C2472" s="6" t="s">
        <v>5287</v>
      </c>
      <c r="D2472" s="6" t="s">
        <v>1523</v>
      </c>
      <c r="E2472" s="5">
        <v>420</v>
      </c>
      <c r="F2472" s="6">
        <v>46.4</v>
      </c>
      <c r="G2472" s="1">
        <v>1.046</v>
      </c>
      <c r="H2472">
        <v>1.0109999999999999</v>
      </c>
      <c r="I2472">
        <v>0.90700000000000003</v>
      </c>
      <c r="J2472">
        <v>0.77900000000000003</v>
      </c>
      <c r="K2472">
        <v>0.91200000000000003</v>
      </c>
      <c r="L2472" s="1">
        <v>10</v>
      </c>
      <c r="M2472">
        <v>11</v>
      </c>
      <c r="N2472">
        <v>41</v>
      </c>
      <c r="O2472" s="1">
        <v>34</v>
      </c>
      <c r="P2472">
        <v>7.6</v>
      </c>
      <c r="Q2472">
        <v>34</v>
      </c>
      <c r="R2472">
        <v>10.1</v>
      </c>
      <c r="S2472">
        <v>34</v>
      </c>
      <c r="T2472">
        <v>15.8</v>
      </c>
      <c r="U2472">
        <v>34</v>
      </c>
      <c r="V2472">
        <v>12</v>
      </c>
      <c r="W2472">
        <v>34</v>
      </c>
      <c r="X2472">
        <v>11.9</v>
      </c>
    </row>
    <row r="2473" spans="1:24" x14ac:dyDescent="0.3">
      <c r="A2473" s="6" t="s">
        <v>21945</v>
      </c>
      <c r="B2473" s="52" t="s">
        <v>10829</v>
      </c>
      <c r="D2473" s="6" t="s">
        <v>21946</v>
      </c>
      <c r="E2473" s="5">
        <v>542</v>
      </c>
      <c r="F2473" s="6">
        <v>60.1</v>
      </c>
      <c r="G2473" s="1">
        <v>1.002</v>
      </c>
      <c r="H2473">
        <v>1.048</v>
      </c>
      <c r="I2473">
        <v>1.046</v>
      </c>
      <c r="J2473">
        <v>1.153</v>
      </c>
      <c r="K2473">
        <v>1.044</v>
      </c>
      <c r="L2473" s="1">
        <v>23</v>
      </c>
      <c r="M2473">
        <v>24</v>
      </c>
      <c r="N2473">
        <v>43</v>
      </c>
      <c r="O2473" s="1">
        <v>40</v>
      </c>
      <c r="P2473">
        <v>8.1999999999999993</v>
      </c>
      <c r="Q2473">
        <v>40</v>
      </c>
      <c r="R2473">
        <v>8.3000000000000007</v>
      </c>
      <c r="S2473">
        <v>40</v>
      </c>
      <c r="T2473">
        <v>13.6</v>
      </c>
      <c r="U2473">
        <v>40</v>
      </c>
      <c r="V2473">
        <v>10.6</v>
      </c>
      <c r="W2473">
        <v>40</v>
      </c>
      <c r="X2473">
        <v>12.3</v>
      </c>
    </row>
    <row r="2474" spans="1:24" x14ac:dyDescent="0.3">
      <c r="A2474" s="6" t="s">
        <v>21947</v>
      </c>
      <c r="B2474" s="52" t="s">
        <v>10831</v>
      </c>
      <c r="C2474" s="6" t="s">
        <v>21949</v>
      </c>
      <c r="D2474" s="6" t="s">
        <v>21948</v>
      </c>
      <c r="E2474" s="5">
        <v>354</v>
      </c>
      <c r="F2474" s="6">
        <v>40.299999999999997</v>
      </c>
      <c r="G2474" s="1">
        <v>1.0109999999999999</v>
      </c>
      <c r="H2474">
        <v>1.1100000000000001</v>
      </c>
      <c r="I2474">
        <v>1.1180000000000001</v>
      </c>
      <c r="J2474">
        <v>1.1379999999999999</v>
      </c>
      <c r="K2474">
        <v>1.256</v>
      </c>
      <c r="L2474" s="1">
        <v>6</v>
      </c>
      <c r="M2474">
        <v>6</v>
      </c>
      <c r="N2474">
        <v>7</v>
      </c>
      <c r="O2474" s="1">
        <v>7</v>
      </c>
      <c r="P2474">
        <v>1.8</v>
      </c>
      <c r="Q2474">
        <v>7</v>
      </c>
      <c r="R2474">
        <v>10.9</v>
      </c>
      <c r="S2474">
        <v>7</v>
      </c>
      <c r="T2474">
        <v>18.2</v>
      </c>
      <c r="U2474">
        <v>7</v>
      </c>
      <c r="V2474">
        <v>15.2</v>
      </c>
      <c r="W2474">
        <v>7</v>
      </c>
      <c r="X2474">
        <v>4.0999999999999996</v>
      </c>
    </row>
    <row r="2475" spans="1:24" x14ac:dyDescent="0.3">
      <c r="A2475" s="6" t="s">
        <v>21950</v>
      </c>
      <c r="B2475" s="52" t="s">
        <v>10833</v>
      </c>
      <c r="C2475" s="6" t="s">
        <v>21952</v>
      </c>
      <c r="D2475" s="6" t="s">
        <v>21951</v>
      </c>
      <c r="E2475" s="5">
        <v>718</v>
      </c>
      <c r="F2475" s="6">
        <v>83.1</v>
      </c>
      <c r="G2475" s="1">
        <v>0.99299999999999999</v>
      </c>
      <c r="H2475">
        <v>1.0609999999999999</v>
      </c>
      <c r="I2475">
        <v>1.2490000000000001</v>
      </c>
      <c r="J2475">
        <v>1.3129999999999999</v>
      </c>
      <c r="K2475">
        <v>1.1759999999999999</v>
      </c>
      <c r="L2475" s="1">
        <v>21</v>
      </c>
      <c r="M2475">
        <v>21</v>
      </c>
      <c r="N2475">
        <v>26</v>
      </c>
      <c r="O2475" s="1">
        <v>26</v>
      </c>
      <c r="P2475">
        <v>6.9</v>
      </c>
      <c r="Q2475">
        <v>26</v>
      </c>
      <c r="R2475">
        <v>3.7</v>
      </c>
      <c r="S2475">
        <v>26</v>
      </c>
      <c r="T2475">
        <v>9.1</v>
      </c>
      <c r="U2475">
        <v>26</v>
      </c>
      <c r="V2475">
        <v>8.1</v>
      </c>
      <c r="W2475">
        <v>26</v>
      </c>
      <c r="X2475">
        <v>11.8</v>
      </c>
    </row>
    <row r="2476" spans="1:24" x14ac:dyDescent="0.3">
      <c r="A2476" s="6" t="s">
        <v>1275</v>
      </c>
      <c r="B2476" s="52" t="s">
        <v>1274</v>
      </c>
      <c r="C2476" s="6" t="s">
        <v>5357</v>
      </c>
      <c r="D2476" s="6" t="s">
        <v>1276</v>
      </c>
      <c r="E2476" s="5">
        <v>553</v>
      </c>
      <c r="F2476" s="6">
        <v>61.2</v>
      </c>
      <c r="G2476" s="1">
        <v>1.0580000000000001</v>
      </c>
      <c r="H2476">
        <v>0.97599999999999998</v>
      </c>
      <c r="I2476">
        <v>1.262</v>
      </c>
      <c r="J2476">
        <v>1.4510000000000001</v>
      </c>
      <c r="K2476">
        <v>1.169</v>
      </c>
      <c r="L2476" s="1">
        <v>21</v>
      </c>
      <c r="M2476">
        <v>21</v>
      </c>
      <c r="N2476">
        <v>52</v>
      </c>
      <c r="O2476" s="1">
        <v>51</v>
      </c>
      <c r="P2476">
        <v>8.1999999999999993</v>
      </c>
      <c r="Q2476">
        <v>51</v>
      </c>
      <c r="R2476">
        <v>8.3000000000000007</v>
      </c>
      <c r="S2476">
        <v>51</v>
      </c>
      <c r="T2476">
        <v>11.3</v>
      </c>
      <c r="U2476">
        <v>51</v>
      </c>
      <c r="V2476">
        <v>9.6999999999999993</v>
      </c>
      <c r="W2476">
        <v>51</v>
      </c>
      <c r="X2476">
        <v>14.9</v>
      </c>
    </row>
    <row r="2477" spans="1:24" x14ac:dyDescent="0.3">
      <c r="A2477" s="6" t="s">
        <v>21953</v>
      </c>
      <c r="B2477" s="52" t="s">
        <v>10835</v>
      </c>
      <c r="C2477" s="6" t="s">
        <v>21955</v>
      </c>
      <c r="D2477" s="6" t="s">
        <v>21954</v>
      </c>
      <c r="E2477" s="5">
        <v>193</v>
      </c>
      <c r="F2477" s="6">
        <v>22.3</v>
      </c>
      <c r="G2477" s="1">
        <v>1.0209999999999999</v>
      </c>
      <c r="H2477">
        <v>1.323</v>
      </c>
      <c r="I2477">
        <v>1.518</v>
      </c>
      <c r="J2477">
        <v>1.8460000000000001</v>
      </c>
      <c r="K2477">
        <v>2.278</v>
      </c>
      <c r="L2477" s="1">
        <v>4</v>
      </c>
      <c r="M2477">
        <v>4</v>
      </c>
      <c r="N2477">
        <v>4</v>
      </c>
      <c r="O2477" s="1">
        <v>4</v>
      </c>
      <c r="P2477">
        <v>21.1</v>
      </c>
      <c r="Q2477">
        <v>4</v>
      </c>
      <c r="R2477">
        <v>19.5</v>
      </c>
      <c r="S2477">
        <v>4</v>
      </c>
      <c r="T2477">
        <v>24.5</v>
      </c>
      <c r="U2477">
        <v>4</v>
      </c>
      <c r="V2477">
        <v>33.5</v>
      </c>
      <c r="W2477">
        <v>4</v>
      </c>
      <c r="X2477">
        <v>43.3</v>
      </c>
    </row>
    <row r="2478" spans="1:24" x14ac:dyDescent="0.3">
      <c r="A2478" s="6" t="s">
        <v>21956</v>
      </c>
      <c r="B2478" s="52" t="s">
        <v>10837</v>
      </c>
      <c r="C2478" s="6" t="s">
        <v>21958</v>
      </c>
      <c r="D2478" s="6" t="s">
        <v>21957</v>
      </c>
      <c r="E2478" s="5">
        <v>371</v>
      </c>
      <c r="F2478" s="6">
        <v>39.4</v>
      </c>
      <c r="G2478" s="1">
        <v>0.996</v>
      </c>
      <c r="H2478">
        <v>0.95799999999999996</v>
      </c>
      <c r="I2478">
        <v>0.71299999999999997</v>
      </c>
      <c r="J2478">
        <v>0.58799999999999997</v>
      </c>
      <c r="K2478">
        <v>0.80800000000000005</v>
      </c>
      <c r="L2478" s="1">
        <v>4</v>
      </c>
      <c r="M2478">
        <v>4</v>
      </c>
      <c r="N2478">
        <v>4</v>
      </c>
      <c r="O2478" s="1">
        <v>4</v>
      </c>
      <c r="P2478">
        <v>9.9</v>
      </c>
      <c r="Q2478">
        <v>4</v>
      </c>
      <c r="R2478">
        <v>13.9</v>
      </c>
      <c r="S2478">
        <v>4</v>
      </c>
      <c r="T2478">
        <v>19.399999999999999</v>
      </c>
      <c r="U2478">
        <v>4</v>
      </c>
      <c r="V2478">
        <v>22.4</v>
      </c>
      <c r="W2478">
        <v>4</v>
      </c>
      <c r="X2478">
        <v>9.3000000000000007</v>
      </c>
    </row>
    <row r="2479" spans="1:24" x14ac:dyDescent="0.3">
      <c r="A2479" s="6" t="s">
        <v>21959</v>
      </c>
      <c r="B2479" s="52" t="s">
        <v>10839</v>
      </c>
      <c r="D2479" s="6" t="s">
        <v>21960</v>
      </c>
      <c r="E2479" s="5">
        <v>87</v>
      </c>
      <c r="F2479" s="6">
        <v>9.6</v>
      </c>
      <c r="G2479" s="1">
        <v>1.125</v>
      </c>
      <c r="H2479">
        <v>1.22</v>
      </c>
      <c r="I2479">
        <v>1.0980000000000001</v>
      </c>
      <c r="J2479">
        <v>0.74199999999999999</v>
      </c>
      <c r="K2479">
        <v>3.141</v>
      </c>
      <c r="L2479" s="1">
        <v>3</v>
      </c>
      <c r="M2479">
        <v>3</v>
      </c>
      <c r="N2479">
        <v>3</v>
      </c>
      <c r="O2479" s="1">
        <v>3</v>
      </c>
      <c r="P2479">
        <v>13.6</v>
      </c>
      <c r="Q2479">
        <v>3</v>
      </c>
      <c r="R2479">
        <v>16.100000000000001</v>
      </c>
      <c r="S2479">
        <v>3</v>
      </c>
      <c r="T2479">
        <v>17</v>
      </c>
      <c r="U2479">
        <v>3</v>
      </c>
      <c r="V2479">
        <v>80.3</v>
      </c>
      <c r="W2479">
        <v>3</v>
      </c>
      <c r="X2479">
        <v>41.8</v>
      </c>
    </row>
    <row r="2480" spans="1:24" x14ac:dyDescent="0.3">
      <c r="A2480" s="6" t="s">
        <v>21961</v>
      </c>
      <c r="B2480" s="52" t="s">
        <v>10841</v>
      </c>
      <c r="C2480" s="6" t="s">
        <v>21963</v>
      </c>
      <c r="D2480" s="6" t="s">
        <v>21962</v>
      </c>
      <c r="E2480" s="5">
        <v>218</v>
      </c>
      <c r="F2480" s="6">
        <v>24.6</v>
      </c>
      <c r="G2480" s="1">
        <v>1.0249999999999999</v>
      </c>
      <c r="H2480">
        <v>0.89200000000000002</v>
      </c>
      <c r="I2480">
        <v>0.91800000000000004</v>
      </c>
      <c r="J2480">
        <v>0.90100000000000002</v>
      </c>
      <c r="K2480">
        <v>0.82899999999999996</v>
      </c>
      <c r="L2480" s="1">
        <v>9</v>
      </c>
      <c r="M2480">
        <v>10</v>
      </c>
      <c r="N2480">
        <v>31</v>
      </c>
      <c r="O2480" s="1">
        <v>30</v>
      </c>
      <c r="P2480">
        <v>6.5</v>
      </c>
      <c r="Q2480">
        <v>30</v>
      </c>
      <c r="R2480">
        <v>7.6</v>
      </c>
      <c r="S2480">
        <v>30</v>
      </c>
      <c r="T2480">
        <v>11.6</v>
      </c>
      <c r="U2480">
        <v>30</v>
      </c>
      <c r="V2480">
        <v>8.6999999999999993</v>
      </c>
      <c r="W2480">
        <v>30</v>
      </c>
      <c r="X2480">
        <v>16.7</v>
      </c>
    </row>
    <row r="2481" spans="1:24" x14ac:dyDescent="0.3">
      <c r="A2481" s="6" t="s">
        <v>21964</v>
      </c>
      <c r="B2481" s="52" t="s">
        <v>10843</v>
      </c>
      <c r="C2481" s="6" t="s">
        <v>21966</v>
      </c>
      <c r="D2481" s="6" t="s">
        <v>21965</v>
      </c>
      <c r="E2481" s="5">
        <v>1004</v>
      </c>
      <c r="F2481" s="6">
        <v>113.7</v>
      </c>
      <c r="G2481" s="1">
        <v>0.84099999999999997</v>
      </c>
      <c r="H2481">
        <v>0.73199999999999998</v>
      </c>
      <c r="I2481">
        <v>0.84799999999999998</v>
      </c>
      <c r="J2481">
        <v>0.90400000000000003</v>
      </c>
      <c r="K2481">
        <v>0.871</v>
      </c>
      <c r="L2481" s="1">
        <v>1</v>
      </c>
      <c r="M2481">
        <v>1</v>
      </c>
      <c r="N2481">
        <v>1</v>
      </c>
      <c r="O2481" s="1">
        <v>1</v>
      </c>
      <c r="P2481" t="s">
        <v>5</v>
      </c>
      <c r="Q2481">
        <v>1</v>
      </c>
      <c r="R2481" t="s">
        <v>5</v>
      </c>
      <c r="S2481">
        <v>1</v>
      </c>
      <c r="T2481" t="s">
        <v>5</v>
      </c>
      <c r="U2481">
        <v>1</v>
      </c>
      <c r="V2481" t="s">
        <v>5</v>
      </c>
      <c r="W2481">
        <v>1</v>
      </c>
      <c r="X2481" t="s">
        <v>5</v>
      </c>
    </row>
    <row r="2482" spans="1:24" x14ac:dyDescent="0.3">
      <c r="A2482" s="6" t="s">
        <v>21967</v>
      </c>
      <c r="B2482" s="52" t="s">
        <v>10845</v>
      </c>
      <c r="C2482" s="6" t="s">
        <v>21969</v>
      </c>
      <c r="D2482" s="6" t="s">
        <v>21968</v>
      </c>
      <c r="E2482" s="5">
        <v>1129</v>
      </c>
      <c r="F2482" s="6">
        <v>127.4</v>
      </c>
      <c r="G2482" s="1">
        <v>0.63700000000000001</v>
      </c>
      <c r="H2482">
        <v>1.296</v>
      </c>
      <c r="I2482">
        <v>1.0589999999999999</v>
      </c>
      <c r="J2482">
        <v>1.0129999999999999</v>
      </c>
      <c r="K2482">
        <v>0.65900000000000003</v>
      </c>
      <c r="L2482" s="1">
        <v>2</v>
      </c>
      <c r="M2482">
        <v>2</v>
      </c>
      <c r="N2482">
        <v>2</v>
      </c>
      <c r="O2482" s="1">
        <v>2</v>
      </c>
      <c r="P2482">
        <v>92.5</v>
      </c>
      <c r="Q2482">
        <v>2</v>
      </c>
      <c r="R2482">
        <v>26.2</v>
      </c>
      <c r="S2482">
        <v>2</v>
      </c>
      <c r="T2482">
        <v>55</v>
      </c>
      <c r="U2482">
        <v>2</v>
      </c>
      <c r="V2482">
        <v>7.5</v>
      </c>
      <c r="W2482">
        <v>2</v>
      </c>
      <c r="X2482">
        <v>112.7</v>
      </c>
    </row>
    <row r="2483" spans="1:24" x14ac:dyDescent="0.3">
      <c r="A2483" s="6" t="s">
        <v>21970</v>
      </c>
      <c r="B2483" s="52" t="s">
        <v>10847</v>
      </c>
      <c r="C2483" s="6" t="s">
        <v>21972</v>
      </c>
      <c r="D2483" s="6" t="s">
        <v>21971</v>
      </c>
      <c r="E2483" s="5">
        <v>775</v>
      </c>
      <c r="F2483" s="6">
        <v>82.9</v>
      </c>
      <c r="G2483" s="1">
        <v>0.98499999999999999</v>
      </c>
      <c r="H2483">
        <v>1.0740000000000001</v>
      </c>
      <c r="I2483">
        <v>1.08</v>
      </c>
      <c r="J2483">
        <v>0.97599999999999998</v>
      </c>
      <c r="K2483">
        <v>1.1000000000000001</v>
      </c>
      <c r="L2483" s="1">
        <v>3</v>
      </c>
      <c r="M2483">
        <v>3</v>
      </c>
      <c r="N2483">
        <v>4</v>
      </c>
      <c r="O2483" s="1">
        <v>4</v>
      </c>
      <c r="P2483">
        <v>7</v>
      </c>
      <c r="Q2483">
        <v>4</v>
      </c>
      <c r="R2483">
        <v>2</v>
      </c>
      <c r="S2483">
        <v>4</v>
      </c>
      <c r="T2483">
        <v>12.3</v>
      </c>
      <c r="U2483">
        <v>4</v>
      </c>
      <c r="V2483">
        <v>13.1</v>
      </c>
      <c r="W2483">
        <v>4</v>
      </c>
      <c r="X2483">
        <v>18.600000000000001</v>
      </c>
    </row>
    <row r="2484" spans="1:24" x14ac:dyDescent="0.3">
      <c r="A2484" s="6" t="s">
        <v>21973</v>
      </c>
      <c r="B2484" s="52" t="s">
        <v>10849</v>
      </c>
      <c r="C2484" s="6" t="s">
        <v>21975</v>
      </c>
      <c r="D2484" s="6" t="s">
        <v>21974</v>
      </c>
      <c r="E2484" s="5">
        <v>137</v>
      </c>
      <c r="F2484" s="6">
        <v>14.5</v>
      </c>
      <c r="G2484" s="1">
        <v>1.056</v>
      </c>
      <c r="H2484">
        <v>0.88600000000000001</v>
      </c>
      <c r="I2484">
        <v>0.88600000000000001</v>
      </c>
      <c r="J2484">
        <v>1.004</v>
      </c>
      <c r="K2484">
        <v>0.88800000000000001</v>
      </c>
      <c r="L2484" s="1">
        <v>4</v>
      </c>
      <c r="M2484">
        <v>4</v>
      </c>
      <c r="N2484">
        <v>6</v>
      </c>
      <c r="O2484" s="1">
        <v>6</v>
      </c>
      <c r="P2484">
        <v>4.8</v>
      </c>
      <c r="Q2484">
        <v>6</v>
      </c>
      <c r="R2484">
        <v>5.9</v>
      </c>
      <c r="S2484">
        <v>6</v>
      </c>
      <c r="T2484">
        <v>1.8</v>
      </c>
      <c r="U2484">
        <v>6</v>
      </c>
      <c r="V2484">
        <v>11</v>
      </c>
      <c r="W2484">
        <v>6</v>
      </c>
      <c r="X2484">
        <v>8</v>
      </c>
    </row>
    <row r="2485" spans="1:24" x14ac:dyDescent="0.3">
      <c r="A2485" s="6" t="s">
        <v>21976</v>
      </c>
      <c r="B2485" s="52" t="s">
        <v>10851</v>
      </c>
      <c r="D2485" s="6" t="s">
        <v>21977</v>
      </c>
      <c r="E2485" s="5">
        <v>213</v>
      </c>
      <c r="F2485" s="6">
        <v>23.6</v>
      </c>
      <c r="G2485" s="1">
        <v>0.85399999999999998</v>
      </c>
      <c r="H2485">
        <v>1.1559999999999999</v>
      </c>
      <c r="I2485">
        <v>1.1639999999999999</v>
      </c>
      <c r="J2485">
        <v>1.4359999999999999</v>
      </c>
      <c r="K2485">
        <v>1.032</v>
      </c>
      <c r="L2485" s="1">
        <v>1</v>
      </c>
      <c r="M2485">
        <v>1</v>
      </c>
      <c r="N2485">
        <v>2</v>
      </c>
      <c r="O2485" s="1">
        <v>2</v>
      </c>
      <c r="P2485">
        <v>31.7</v>
      </c>
      <c r="Q2485">
        <v>2</v>
      </c>
      <c r="R2485">
        <v>16</v>
      </c>
      <c r="S2485">
        <v>2</v>
      </c>
      <c r="T2485">
        <v>39.9</v>
      </c>
      <c r="U2485">
        <v>2</v>
      </c>
      <c r="V2485">
        <v>40.299999999999997</v>
      </c>
      <c r="W2485">
        <v>2</v>
      </c>
      <c r="X2485">
        <v>26</v>
      </c>
    </row>
    <row r="2486" spans="1:24" x14ac:dyDescent="0.3">
      <c r="A2486" s="6" t="s">
        <v>21978</v>
      </c>
      <c r="B2486" s="52" t="s">
        <v>436</v>
      </c>
      <c r="C2486" s="6" t="s">
        <v>21980</v>
      </c>
      <c r="D2486" s="6" t="s">
        <v>21979</v>
      </c>
      <c r="E2486" s="5">
        <v>356</v>
      </c>
      <c r="F2486" s="6">
        <v>41.9</v>
      </c>
      <c r="G2486" s="1">
        <v>1.0649999999999999</v>
      </c>
      <c r="H2486">
        <v>1.0609999999999999</v>
      </c>
      <c r="I2486">
        <v>1.18</v>
      </c>
      <c r="J2486">
        <v>1.1739999999999999</v>
      </c>
      <c r="K2486">
        <v>1.0589999999999999</v>
      </c>
      <c r="L2486" s="1">
        <v>9</v>
      </c>
      <c r="M2486">
        <v>9</v>
      </c>
      <c r="N2486">
        <v>15</v>
      </c>
      <c r="O2486" s="1">
        <v>15</v>
      </c>
      <c r="P2486">
        <v>9.3000000000000007</v>
      </c>
      <c r="Q2486">
        <v>15</v>
      </c>
      <c r="R2486">
        <v>10.5</v>
      </c>
      <c r="S2486">
        <v>15</v>
      </c>
      <c r="T2486">
        <v>12.7</v>
      </c>
      <c r="U2486">
        <v>15</v>
      </c>
      <c r="V2486">
        <v>12.3</v>
      </c>
      <c r="W2486">
        <v>15</v>
      </c>
      <c r="X2486">
        <v>14.7</v>
      </c>
    </row>
    <row r="2487" spans="1:24" x14ac:dyDescent="0.3">
      <c r="A2487" s="6" t="s">
        <v>21981</v>
      </c>
      <c r="B2487" s="52" t="s">
        <v>10853</v>
      </c>
      <c r="C2487" s="6" t="s">
        <v>21983</v>
      </c>
      <c r="D2487" s="6" t="s">
        <v>21982</v>
      </c>
      <c r="E2487" s="5">
        <v>76</v>
      </c>
      <c r="F2487" s="6">
        <v>8.5</v>
      </c>
      <c r="G2487" s="1">
        <v>0.88400000000000001</v>
      </c>
      <c r="H2487">
        <v>0.82799999999999996</v>
      </c>
      <c r="I2487">
        <v>0.82699999999999996</v>
      </c>
      <c r="J2487">
        <v>0.67100000000000004</v>
      </c>
      <c r="K2487">
        <v>0.89100000000000001</v>
      </c>
      <c r="L2487" s="1">
        <v>3</v>
      </c>
      <c r="M2487">
        <v>4</v>
      </c>
      <c r="N2487">
        <v>6</v>
      </c>
      <c r="O2487" s="1">
        <v>5</v>
      </c>
      <c r="P2487">
        <v>15.9</v>
      </c>
      <c r="Q2487">
        <v>5</v>
      </c>
      <c r="R2487">
        <v>3.9</v>
      </c>
      <c r="S2487">
        <v>5</v>
      </c>
      <c r="T2487">
        <v>40.5</v>
      </c>
      <c r="U2487">
        <v>5</v>
      </c>
      <c r="V2487">
        <v>7.6</v>
      </c>
      <c r="W2487">
        <v>5</v>
      </c>
      <c r="X2487">
        <v>6.2</v>
      </c>
    </row>
    <row r="2488" spans="1:24" x14ac:dyDescent="0.3">
      <c r="A2488" s="6" t="s">
        <v>21984</v>
      </c>
      <c r="B2488" s="52" t="s">
        <v>10855</v>
      </c>
      <c r="C2488" s="6" t="s">
        <v>21986</v>
      </c>
      <c r="D2488" s="6" t="s">
        <v>21985</v>
      </c>
      <c r="E2488" s="5">
        <v>235</v>
      </c>
      <c r="F2488" s="6">
        <v>27.4</v>
      </c>
      <c r="G2488" s="1">
        <v>0.98399999999999999</v>
      </c>
      <c r="H2488">
        <v>0.90100000000000002</v>
      </c>
      <c r="I2488">
        <v>0.86899999999999999</v>
      </c>
      <c r="J2488">
        <v>0.96299999999999997</v>
      </c>
      <c r="K2488">
        <v>0.88600000000000001</v>
      </c>
      <c r="L2488" s="1">
        <v>4</v>
      </c>
      <c r="M2488">
        <v>4</v>
      </c>
      <c r="N2488">
        <v>4</v>
      </c>
      <c r="O2488" s="1">
        <v>4</v>
      </c>
      <c r="P2488">
        <v>4.9000000000000004</v>
      </c>
      <c r="Q2488">
        <v>4</v>
      </c>
      <c r="R2488">
        <v>3.4</v>
      </c>
      <c r="S2488">
        <v>4</v>
      </c>
      <c r="T2488">
        <v>6.2</v>
      </c>
      <c r="U2488">
        <v>4</v>
      </c>
      <c r="V2488">
        <v>8.1</v>
      </c>
      <c r="W2488">
        <v>4</v>
      </c>
      <c r="X2488">
        <v>18.2</v>
      </c>
    </row>
    <row r="2489" spans="1:24" x14ac:dyDescent="0.3">
      <c r="A2489" s="6" t="s">
        <v>21987</v>
      </c>
      <c r="B2489" s="52" t="s">
        <v>468</v>
      </c>
      <c r="C2489" s="6" t="s">
        <v>21989</v>
      </c>
      <c r="D2489" s="6" t="s">
        <v>21988</v>
      </c>
      <c r="E2489" s="5">
        <v>261</v>
      </c>
      <c r="F2489" s="6">
        <v>26.9</v>
      </c>
      <c r="G2489" s="1">
        <v>1.0169999999999999</v>
      </c>
      <c r="H2489">
        <v>1.022</v>
      </c>
      <c r="I2489">
        <v>1.2410000000000001</v>
      </c>
      <c r="J2489">
        <v>1.2250000000000001</v>
      </c>
      <c r="K2489">
        <v>1.018</v>
      </c>
      <c r="L2489" s="1">
        <v>11</v>
      </c>
      <c r="M2489">
        <v>11</v>
      </c>
      <c r="N2489">
        <v>39</v>
      </c>
      <c r="O2489" s="1">
        <v>37</v>
      </c>
      <c r="P2489">
        <v>5.3</v>
      </c>
      <c r="Q2489">
        <v>37</v>
      </c>
      <c r="R2489">
        <v>8.1999999999999993</v>
      </c>
      <c r="S2489">
        <v>37</v>
      </c>
      <c r="T2489">
        <v>13.3</v>
      </c>
      <c r="U2489">
        <v>37</v>
      </c>
      <c r="V2489">
        <v>10.6</v>
      </c>
      <c r="W2489">
        <v>37</v>
      </c>
      <c r="X2489">
        <v>11.1</v>
      </c>
    </row>
    <row r="2490" spans="1:24" x14ac:dyDescent="0.3">
      <c r="A2490" s="6" t="s">
        <v>21990</v>
      </c>
      <c r="B2490" s="52" t="s">
        <v>10857</v>
      </c>
      <c r="D2490" s="6" t="s">
        <v>21991</v>
      </c>
      <c r="E2490" s="5">
        <v>256</v>
      </c>
      <c r="F2490" s="6">
        <v>28.1</v>
      </c>
      <c r="G2490" s="1">
        <v>1.0660000000000001</v>
      </c>
      <c r="H2490">
        <v>1.153</v>
      </c>
      <c r="I2490">
        <v>1.25</v>
      </c>
      <c r="J2490">
        <v>1.7849999999999999</v>
      </c>
      <c r="K2490">
        <v>1.0289999999999999</v>
      </c>
      <c r="L2490" s="1">
        <v>8</v>
      </c>
      <c r="M2490">
        <v>8</v>
      </c>
      <c r="N2490">
        <v>9</v>
      </c>
      <c r="O2490" s="1">
        <v>9</v>
      </c>
      <c r="P2490">
        <v>8.5</v>
      </c>
      <c r="Q2490">
        <v>9</v>
      </c>
      <c r="R2490">
        <v>9.8000000000000007</v>
      </c>
      <c r="S2490">
        <v>9</v>
      </c>
      <c r="T2490">
        <v>12.6</v>
      </c>
      <c r="U2490">
        <v>9</v>
      </c>
      <c r="V2490">
        <v>7.5</v>
      </c>
      <c r="W2490">
        <v>9</v>
      </c>
      <c r="X2490">
        <v>7.5</v>
      </c>
    </row>
    <row r="2491" spans="1:24" x14ac:dyDescent="0.3">
      <c r="A2491" s="6" t="s">
        <v>1552</v>
      </c>
      <c r="B2491" s="52" t="s">
        <v>1551</v>
      </c>
      <c r="C2491" s="6" t="s">
        <v>5278</v>
      </c>
      <c r="D2491" s="6" t="s">
        <v>1553</v>
      </c>
      <c r="E2491" s="5">
        <v>312</v>
      </c>
      <c r="F2491" s="6">
        <v>34.299999999999997</v>
      </c>
      <c r="G2491" s="1">
        <v>1.089</v>
      </c>
      <c r="H2491">
        <v>1.0109999999999999</v>
      </c>
      <c r="I2491">
        <v>1.1559999999999999</v>
      </c>
      <c r="J2491">
        <v>1.319</v>
      </c>
      <c r="K2491">
        <v>0.89500000000000002</v>
      </c>
      <c r="L2491" s="1">
        <v>10</v>
      </c>
      <c r="M2491">
        <v>10</v>
      </c>
      <c r="N2491">
        <v>20</v>
      </c>
      <c r="O2491" s="1">
        <v>19</v>
      </c>
      <c r="P2491">
        <v>8.5</v>
      </c>
      <c r="Q2491">
        <v>20</v>
      </c>
      <c r="R2491">
        <v>17.3</v>
      </c>
      <c r="S2491">
        <v>20</v>
      </c>
      <c r="T2491">
        <v>15.2</v>
      </c>
      <c r="U2491">
        <v>20</v>
      </c>
      <c r="V2491">
        <v>12.9</v>
      </c>
      <c r="W2491">
        <v>20</v>
      </c>
      <c r="X2491">
        <v>15.1</v>
      </c>
    </row>
    <row r="2492" spans="1:24" x14ac:dyDescent="0.3">
      <c r="A2492" s="6" t="s">
        <v>21992</v>
      </c>
      <c r="B2492" s="52" t="s">
        <v>561</v>
      </c>
      <c r="C2492" s="6" t="s">
        <v>21994</v>
      </c>
      <c r="D2492" s="6" t="s">
        <v>21993</v>
      </c>
      <c r="E2492" s="5">
        <v>736</v>
      </c>
      <c r="F2492" s="6">
        <v>79.599999999999994</v>
      </c>
      <c r="G2492" s="1">
        <v>1.036</v>
      </c>
      <c r="H2492">
        <v>1.19</v>
      </c>
      <c r="I2492">
        <v>1.5980000000000001</v>
      </c>
      <c r="J2492">
        <v>1.9359999999999999</v>
      </c>
      <c r="K2492">
        <v>1.4239999999999999</v>
      </c>
      <c r="L2492" s="1">
        <v>23</v>
      </c>
      <c r="M2492">
        <v>23</v>
      </c>
      <c r="N2492">
        <v>34</v>
      </c>
      <c r="O2492" s="1">
        <v>34</v>
      </c>
      <c r="P2492">
        <v>6.5</v>
      </c>
      <c r="Q2492">
        <v>34</v>
      </c>
      <c r="R2492">
        <v>10.8</v>
      </c>
      <c r="S2492">
        <v>34</v>
      </c>
      <c r="T2492">
        <v>11.5</v>
      </c>
      <c r="U2492">
        <v>34</v>
      </c>
      <c r="V2492">
        <v>11.3</v>
      </c>
      <c r="W2492">
        <v>34</v>
      </c>
      <c r="X2492">
        <v>13</v>
      </c>
    </row>
    <row r="2493" spans="1:24" x14ac:dyDescent="0.3">
      <c r="A2493" s="6" t="s">
        <v>21995</v>
      </c>
      <c r="B2493" s="52" t="s">
        <v>10859</v>
      </c>
      <c r="C2493" s="6" t="s">
        <v>21997</v>
      </c>
      <c r="D2493" s="6" t="s">
        <v>21996</v>
      </c>
      <c r="E2493" s="5">
        <v>341</v>
      </c>
      <c r="F2493" s="6">
        <v>38.200000000000003</v>
      </c>
      <c r="G2493" s="1">
        <v>1.026</v>
      </c>
      <c r="H2493">
        <v>1.171</v>
      </c>
      <c r="I2493">
        <v>2.125</v>
      </c>
      <c r="J2493">
        <v>2.7050000000000001</v>
      </c>
      <c r="K2493">
        <v>1.0760000000000001</v>
      </c>
      <c r="L2493" s="1">
        <v>3</v>
      </c>
      <c r="M2493">
        <v>3</v>
      </c>
      <c r="N2493">
        <v>4</v>
      </c>
      <c r="O2493" s="1">
        <v>4</v>
      </c>
      <c r="P2493">
        <v>8.6</v>
      </c>
      <c r="Q2493">
        <v>4</v>
      </c>
      <c r="R2493">
        <v>3.8</v>
      </c>
      <c r="S2493">
        <v>4</v>
      </c>
      <c r="T2493">
        <v>46.7</v>
      </c>
      <c r="U2493">
        <v>4</v>
      </c>
      <c r="V2493">
        <v>42</v>
      </c>
      <c r="W2493">
        <v>4</v>
      </c>
      <c r="X2493">
        <v>14.8</v>
      </c>
    </row>
    <row r="2494" spans="1:24" x14ac:dyDescent="0.3">
      <c r="A2494" s="6" t="s">
        <v>21998</v>
      </c>
      <c r="B2494" s="52" t="s">
        <v>10861</v>
      </c>
      <c r="C2494" s="6" t="s">
        <v>22000</v>
      </c>
      <c r="D2494" s="6" t="s">
        <v>21999</v>
      </c>
      <c r="E2494" s="5">
        <v>261</v>
      </c>
      <c r="F2494" s="6">
        <v>27</v>
      </c>
      <c r="G2494" s="1">
        <v>1.0529999999999999</v>
      </c>
      <c r="H2494">
        <v>0.89700000000000002</v>
      </c>
      <c r="I2494">
        <v>1.018</v>
      </c>
      <c r="J2494">
        <v>1.181</v>
      </c>
      <c r="K2494">
        <v>0.83099999999999996</v>
      </c>
      <c r="L2494" s="1">
        <v>8</v>
      </c>
      <c r="M2494">
        <v>8</v>
      </c>
      <c r="N2494">
        <v>12</v>
      </c>
      <c r="O2494" s="1">
        <v>12</v>
      </c>
      <c r="P2494">
        <v>3.8</v>
      </c>
      <c r="Q2494">
        <v>12</v>
      </c>
      <c r="R2494">
        <v>9</v>
      </c>
      <c r="S2494">
        <v>12</v>
      </c>
      <c r="T2494">
        <v>15.4</v>
      </c>
      <c r="U2494">
        <v>12</v>
      </c>
      <c r="V2494">
        <v>14.3</v>
      </c>
      <c r="W2494">
        <v>12</v>
      </c>
      <c r="X2494">
        <v>10.5</v>
      </c>
    </row>
    <row r="2495" spans="1:24" x14ac:dyDescent="0.3">
      <c r="A2495" s="6" t="s">
        <v>721</v>
      </c>
      <c r="B2495" s="52" t="s">
        <v>720</v>
      </c>
      <c r="C2495" s="6" t="s">
        <v>5518</v>
      </c>
      <c r="D2495" s="6" t="s">
        <v>722</v>
      </c>
      <c r="E2495" s="5">
        <v>330</v>
      </c>
      <c r="F2495" s="6">
        <v>37</v>
      </c>
      <c r="G2495" s="1">
        <v>1.0289999999999999</v>
      </c>
      <c r="H2495">
        <v>1.143</v>
      </c>
      <c r="I2495">
        <v>1.3779999999999999</v>
      </c>
      <c r="J2495">
        <v>1.575</v>
      </c>
      <c r="K2495">
        <v>1.5209999999999999</v>
      </c>
      <c r="L2495" s="1">
        <v>6</v>
      </c>
      <c r="M2495">
        <v>6</v>
      </c>
      <c r="N2495">
        <v>9</v>
      </c>
      <c r="O2495" s="1">
        <v>9</v>
      </c>
      <c r="P2495">
        <v>6.3</v>
      </c>
      <c r="Q2495">
        <v>9</v>
      </c>
      <c r="R2495">
        <v>8.3000000000000007</v>
      </c>
      <c r="S2495">
        <v>9</v>
      </c>
      <c r="T2495">
        <v>4.3</v>
      </c>
      <c r="U2495">
        <v>9</v>
      </c>
      <c r="V2495">
        <v>10.5</v>
      </c>
      <c r="W2495">
        <v>9</v>
      </c>
      <c r="X2495">
        <v>8.3000000000000007</v>
      </c>
    </row>
    <row r="2496" spans="1:24" x14ac:dyDescent="0.3">
      <c r="A2496" s="6" t="s">
        <v>22001</v>
      </c>
      <c r="B2496" s="52" t="s">
        <v>541</v>
      </c>
      <c r="C2496" s="6" t="s">
        <v>22003</v>
      </c>
      <c r="D2496" s="6" t="s">
        <v>22002</v>
      </c>
      <c r="E2496" s="5">
        <v>418</v>
      </c>
      <c r="F2496" s="6">
        <v>45.4</v>
      </c>
      <c r="G2496" s="1">
        <v>0.97199999999999998</v>
      </c>
      <c r="H2496">
        <v>1.2390000000000001</v>
      </c>
      <c r="I2496">
        <v>1.52</v>
      </c>
      <c r="J2496">
        <v>1.524</v>
      </c>
      <c r="K2496">
        <v>1.4079999999999999</v>
      </c>
      <c r="L2496" s="1">
        <v>10</v>
      </c>
      <c r="M2496">
        <v>10</v>
      </c>
      <c r="N2496">
        <v>13</v>
      </c>
      <c r="O2496" s="1">
        <v>13</v>
      </c>
      <c r="P2496">
        <v>8.6</v>
      </c>
      <c r="Q2496">
        <v>13</v>
      </c>
      <c r="R2496">
        <v>13.7</v>
      </c>
      <c r="S2496">
        <v>13</v>
      </c>
      <c r="T2496">
        <v>6.8</v>
      </c>
      <c r="U2496">
        <v>13</v>
      </c>
      <c r="V2496">
        <v>6.6</v>
      </c>
      <c r="W2496">
        <v>13</v>
      </c>
      <c r="X2496">
        <v>11.1</v>
      </c>
    </row>
    <row r="2497" spans="1:24" x14ac:dyDescent="0.3">
      <c r="A2497" s="6" t="s">
        <v>22004</v>
      </c>
      <c r="B2497" s="52" t="s">
        <v>10863</v>
      </c>
      <c r="D2497" s="6" t="s">
        <v>22005</v>
      </c>
      <c r="E2497" s="5">
        <v>430</v>
      </c>
      <c r="F2497" s="6">
        <v>46.5</v>
      </c>
      <c r="G2497" s="1">
        <v>1.0209999999999999</v>
      </c>
      <c r="H2497">
        <v>0.97499999999999998</v>
      </c>
      <c r="I2497">
        <v>0.88700000000000001</v>
      </c>
      <c r="J2497">
        <v>0.93200000000000005</v>
      </c>
      <c r="K2497">
        <v>0.98699999999999999</v>
      </c>
      <c r="L2497" s="1">
        <v>4</v>
      </c>
      <c r="M2497">
        <v>4</v>
      </c>
      <c r="N2497">
        <v>4</v>
      </c>
      <c r="O2497" s="1">
        <v>4</v>
      </c>
      <c r="P2497">
        <v>7.3</v>
      </c>
      <c r="Q2497">
        <v>4</v>
      </c>
      <c r="R2497">
        <v>4.5999999999999996</v>
      </c>
      <c r="S2497">
        <v>4</v>
      </c>
      <c r="T2497">
        <v>6.9</v>
      </c>
      <c r="U2497">
        <v>4</v>
      </c>
      <c r="V2497">
        <v>3.5</v>
      </c>
      <c r="W2497">
        <v>4</v>
      </c>
      <c r="X2497">
        <v>15.1</v>
      </c>
    </row>
    <row r="2498" spans="1:24" x14ac:dyDescent="0.3">
      <c r="A2498" s="6" t="s">
        <v>22006</v>
      </c>
      <c r="B2498" s="52" t="s">
        <v>10865</v>
      </c>
      <c r="D2498" s="6" t="s">
        <v>22007</v>
      </c>
      <c r="E2498" s="5">
        <v>259</v>
      </c>
      <c r="F2498" s="6">
        <v>28.8</v>
      </c>
      <c r="G2498" s="1">
        <v>0.91600000000000004</v>
      </c>
      <c r="H2498">
        <v>0.95899999999999996</v>
      </c>
      <c r="I2498">
        <v>1.2410000000000001</v>
      </c>
      <c r="J2498">
        <v>1.052</v>
      </c>
      <c r="K2498">
        <v>1.0780000000000001</v>
      </c>
      <c r="L2498" s="1">
        <v>1</v>
      </c>
      <c r="M2498">
        <v>1</v>
      </c>
      <c r="N2498">
        <v>2</v>
      </c>
      <c r="O2498" s="1">
        <v>1</v>
      </c>
      <c r="P2498" t="s">
        <v>5</v>
      </c>
      <c r="Q2498">
        <v>1</v>
      </c>
      <c r="R2498" t="s">
        <v>5</v>
      </c>
      <c r="S2498">
        <v>1</v>
      </c>
      <c r="T2498" t="s">
        <v>5</v>
      </c>
      <c r="U2498">
        <v>1</v>
      </c>
      <c r="V2498" t="s">
        <v>5</v>
      </c>
      <c r="W2498">
        <v>1</v>
      </c>
      <c r="X2498" t="s">
        <v>5</v>
      </c>
    </row>
    <row r="2499" spans="1:24" x14ac:dyDescent="0.3">
      <c r="A2499" s="6" t="s">
        <v>3137</v>
      </c>
      <c r="B2499" s="52" t="s">
        <v>3136</v>
      </c>
      <c r="C2499" s="6" t="s">
        <v>4812</v>
      </c>
      <c r="D2499" s="6" t="s">
        <v>3138</v>
      </c>
      <c r="E2499" s="5">
        <v>732</v>
      </c>
      <c r="F2499" s="6">
        <v>84.6</v>
      </c>
      <c r="G2499" s="1">
        <v>1.006</v>
      </c>
      <c r="H2499">
        <v>1.036</v>
      </c>
      <c r="I2499">
        <v>1.036</v>
      </c>
      <c r="J2499">
        <v>1.0189999999999999</v>
      </c>
      <c r="K2499">
        <v>0.92800000000000005</v>
      </c>
      <c r="L2499" s="1">
        <v>26</v>
      </c>
      <c r="M2499">
        <v>52</v>
      </c>
      <c r="N2499">
        <v>400</v>
      </c>
      <c r="O2499" s="1">
        <v>189</v>
      </c>
      <c r="P2499">
        <v>8.5</v>
      </c>
      <c r="Q2499">
        <v>189</v>
      </c>
      <c r="R2499">
        <v>14.4</v>
      </c>
      <c r="S2499">
        <v>189</v>
      </c>
      <c r="T2499">
        <v>15.7</v>
      </c>
      <c r="U2499">
        <v>189</v>
      </c>
      <c r="V2499">
        <v>14.6</v>
      </c>
      <c r="W2499">
        <v>189</v>
      </c>
      <c r="X2499">
        <v>12.6</v>
      </c>
    </row>
    <row r="2500" spans="1:24" x14ac:dyDescent="0.3">
      <c r="A2500" s="6" t="s">
        <v>22008</v>
      </c>
      <c r="B2500" s="52" t="s">
        <v>10867</v>
      </c>
      <c r="C2500" s="6" t="s">
        <v>22010</v>
      </c>
      <c r="D2500" s="6" t="s">
        <v>22009</v>
      </c>
      <c r="E2500" s="5">
        <v>418</v>
      </c>
      <c r="F2500" s="6">
        <v>47.7</v>
      </c>
      <c r="G2500" s="1">
        <v>0.748</v>
      </c>
      <c r="H2500">
        <v>1.099</v>
      </c>
      <c r="I2500">
        <v>1.153</v>
      </c>
      <c r="J2500">
        <v>1.054</v>
      </c>
      <c r="K2500">
        <v>1.004</v>
      </c>
      <c r="L2500" s="1">
        <v>1</v>
      </c>
      <c r="M2500">
        <v>4</v>
      </c>
      <c r="N2500">
        <v>43</v>
      </c>
      <c r="O2500" s="1">
        <v>1</v>
      </c>
      <c r="P2500" t="s">
        <v>5</v>
      </c>
      <c r="Q2500">
        <v>1</v>
      </c>
      <c r="R2500" t="s">
        <v>5</v>
      </c>
      <c r="S2500">
        <v>1</v>
      </c>
      <c r="T2500" t="s">
        <v>5</v>
      </c>
      <c r="U2500">
        <v>1</v>
      </c>
      <c r="V2500" t="s">
        <v>5</v>
      </c>
      <c r="W2500">
        <v>1</v>
      </c>
      <c r="X2500" t="s">
        <v>5</v>
      </c>
    </row>
    <row r="2501" spans="1:24" x14ac:dyDescent="0.3">
      <c r="A2501" s="6" t="s">
        <v>22011</v>
      </c>
      <c r="B2501" s="52" t="s">
        <v>10869</v>
      </c>
      <c r="C2501" s="6" t="s">
        <v>22013</v>
      </c>
      <c r="D2501" s="6" t="s">
        <v>22012</v>
      </c>
      <c r="E2501" s="5">
        <v>334</v>
      </c>
      <c r="F2501" s="6">
        <v>38.700000000000003</v>
      </c>
      <c r="G2501" s="1">
        <v>0.93400000000000005</v>
      </c>
      <c r="H2501">
        <v>1.022</v>
      </c>
      <c r="I2501">
        <v>0.91</v>
      </c>
      <c r="J2501">
        <v>0.92500000000000004</v>
      </c>
      <c r="K2501">
        <v>0.995</v>
      </c>
      <c r="L2501" s="1">
        <v>1</v>
      </c>
      <c r="M2501">
        <v>8</v>
      </c>
      <c r="N2501">
        <v>20</v>
      </c>
      <c r="O2501" s="1">
        <v>1</v>
      </c>
      <c r="P2501" t="s">
        <v>5</v>
      </c>
      <c r="Q2501">
        <v>1</v>
      </c>
      <c r="R2501" t="s">
        <v>5</v>
      </c>
      <c r="S2501">
        <v>1</v>
      </c>
      <c r="T2501" t="s">
        <v>5</v>
      </c>
      <c r="U2501">
        <v>1</v>
      </c>
      <c r="V2501" t="s">
        <v>5</v>
      </c>
      <c r="W2501">
        <v>1</v>
      </c>
      <c r="X2501" t="s">
        <v>5</v>
      </c>
    </row>
    <row r="2502" spans="1:24" x14ac:dyDescent="0.3">
      <c r="A2502" s="6" t="s">
        <v>3547</v>
      </c>
      <c r="B2502" s="52" t="s">
        <v>3546</v>
      </c>
      <c r="C2502" s="6" t="s">
        <v>4685</v>
      </c>
      <c r="D2502" s="6" t="s">
        <v>3548</v>
      </c>
      <c r="E2502" s="5">
        <v>724</v>
      </c>
      <c r="F2502" s="6">
        <v>83.2</v>
      </c>
      <c r="G2502" s="1">
        <v>0.99199999999999999</v>
      </c>
      <c r="H2502">
        <v>1.036</v>
      </c>
      <c r="I2502">
        <v>1.0129999999999999</v>
      </c>
      <c r="J2502">
        <v>0.90900000000000003</v>
      </c>
      <c r="K2502">
        <v>0.90800000000000003</v>
      </c>
      <c r="L2502" s="1">
        <v>20</v>
      </c>
      <c r="M2502">
        <v>54</v>
      </c>
      <c r="N2502">
        <v>383</v>
      </c>
      <c r="O2502" s="1">
        <v>128</v>
      </c>
      <c r="P2502">
        <v>7.5</v>
      </c>
      <c r="Q2502">
        <v>128</v>
      </c>
      <c r="R2502">
        <v>13.9</v>
      </c>
      <c r="S2502">
        <v>128</v>
      </c>
      <c r="T2502">
        <v>20.399999999999999</v>
      </c>
      <c r="U2502">
        <v>128</v>
      </c>
      <c r="V2502">
        <v>13.9</v>
      </c>
      <c r="W2502">
        <v>128</v>
      </c>
      <c r="X2502">
        <v>14.7</v>
      </c>
    </row>
    <row r="2503" spans="1:24" x14ac:dyDescent="0.3">
      <c r="A2503" s="6" t="s">
        <v>22014</v>
      </c>
      <c r="B2503" s="52" t="s">
        <v>10871</v>
      </c>
      <c r="C2503" s="6" t="s">
        <v>22016</v>
      </c>
      <c r="D2503" s="6" t="s">
        <v>22015</v>
      </c>
      <c r="E2503" s="5">
        <v>597</v>
      </c>
      <c r="F2503" s="6">
        <v>68.3</v>
      </c>
      <c r="G2503" s="1">
        <v>1.1220000000000001</v>
      </c>
      <c r="H2503">
        <v>1.1990000000000001</v>
      </c>
      <c r="I2503">
        <v>0.89700000000000002</v>
      </c>
      <c r="J2503">
        <v>0.83499999999999996</v>
      </c>
      <c r="K2503">
        <v>0.95</v>
      </c>
      <c r="L2503" s="1">
        <v>1</v>
      </c>
      <c r="M2503">
        <v>25</v>
      </c>
      <c r="N2503">
        <v>111</v>
      </c>
      <c r="O2503" s="1">
        <v>1</v>
      </c>
      <c r="P2503" t="s">
        <v>5</v>
      </c>
      <c r="Q2503">
        <v>1</v>
      </c>
      <c r="R2503" t="s">
        <v>5</v>
      </c>
      <c r="S2503">
        <v>1</v>
      </c>
      <c r="T2503" t="s">
        <v>5</v>
      </c>
      <c r="U2503">
        <v>1</v>
      </c>
      <c r="V2503" t="s">
        <v>5</v>
      </c>
      <c r="W2503">
        <v>1</v>
      </c>
      <c r="X2503" t="s">
        <v>5</v>
      </c>
    </row>
    <row r="2504" spans="1:24" x14ac:dyDescent="0.3">
      <c r="A2504" s="6" t="s">
        <v>682</v>
      </c>
      <c r="B2504" s="52" t="s">
        <v>681</v>
      </c>
      <c r="C2504" s="6" t="s">
        <v>5529</v>
      </c>
      <c r="D2504" s="6" t="s">
        <v>683</v>
      </c>
      <c r="E2504" s="5">
        <v>803</v>
      </c>
      <c r="F2504" s="6">
        <v>92.4</v>
      </c>
      <c r="G2504" s="1">
        <v>1.012</v>
      </c>
      <c r="H2504">
        <v>0.92300000000000004</v>
      </c>
      <c r="I2504">
        <v>1.093</v>
      </c>
      <c r="J2504">
        <v>1.079</v>
      </c>
      <c r="K2504">
        <v>0.78400000000000003</v>
      </c>
      <c r="L2504" s="1">
        <v>32</v>
      </c>
      <c r="M2504">
        <v>34</v>
      </c>
      <c r="N2504">
        <v>137</v>
      </c>
      <c r="O2504" s="1">
        <v>122</v>
      </c>
      <c r="P2504">
        <v>6.4</v>
      </c>
      <c r="Q2504">
        <v>122</v>
      </c>
      <c r="R2504">
        <v>10.9</v>
      </c>
      <c r="S2504">
        <v>122</v>
      </c>
      <c r="T2504">
        <v>12.7</v>
      </c>
      <c r="U2504">
        <v>122</v>
      </c>
      <c r="V2504">
        <v>11.1</v>
      </c>
      <c r="W2504">
        <v>122</v>
      </c>
      <c r="X2504">
        <v>15.9</v>
      </c>
    </row>
    <row r="2505" spans="1:24" x14ac:dyDescent="0.3">
      <c r="A2505" s="6" t="s">
        <v>22017</v>
      </c>
      <c r="B2505" s="52" t="s">
        <v>506</v>
      </c>
      <c r="C2505" s="6" t="s">
        <v>22019</v>
      </c>
      <c r="D2505" s="6" t="s">
        <v>22018</v>
      </c>
      <c r="E2505" s="5">
        <v>471</v>
      </c>
      <c r="F2505" s="6">
        <v>51.9</v>
      </c>
      <c r="G2505" s="1">
        <v>0.97</v>
      </c>
      <c r="H2505">
        <v>1.23</v>
      </c>
      <c r="I2505">
        <v>1.3169999999999999</v>
      </c>
      <c r="J2505">
        <v>1.306</v>
      </c>
      <c r="K2505">
        <v>1.2549999999999999</v>
      </c>
      <c r="L2505" s="1">
        <v>6</v>
      </c>
      <c r="M2505">
        <v>6</v>
      </c>
      <c r="N2505">
        <v>7</v>
      </c>
      <c r="O2505" s="1">
        <v>7</v>
      </c>
      <c r="P2505">
        <v>9.5</v>
      </c>
      <c r="Q2505">
        <v>7</v>
      </c>
      <c r="R2505">
        <v>11.5</v>
      </c>
      <c r="S2505">
        <v>7</v>
      </c>
      <c r="T2505">
        <v>22.9</v>
      </c>
      <c r="U2505">
        <v>7</v>
      </c>
      <c r="V2505">
        <v>13.6</v>
      </c>
      <c r="W2505">
        <v>7</v>
      </c>
      <c r="X2505">
        <v>7.3</v>
      </c>
    </row>
    <row r="2506" spans="1:24" x14ac:dyDescent="0.3">
      <c r="A2506" s="6" t="s">
        <v>22020</v>
      </c>
      <c r="B2506" s="52" t="s">
        <v>10873</v>
      </c>
      <c r="C2506" s="6" t="s">
        <v>22022</v>
      </c>
      <c r="D2506" s="6" t="s">
        <v>22021</v>
      </c>
      <c r="E2506" s="5">
        <v>509</v>
      </c>
      <c r="F2506" s="6">
        <v>54.8</v>
      </c>
      <c r="G2506" s="1">
        <v>1.0389999999999999</v>
      </c>
      <c r="H2506">
        <v>1.012</v>
      </c>
      <c r="I2506">
        <v>0.96399999999999997</v>
      </c>
      <c r="J2506">
        <v>0.92200000000000004</v>
      </c>
      <c r="K2506">
        <v>0.96599999999999997</v>
      </c>
      <c r="L2506" s="1">
        <v>13</v>
      </c>
      <c r="M2506">
        <v>13</v>
      </c>
      <c r="N2506">
        <v>21</v>
      </c>
      <c r="O2506" s="1">
        <v>21</v>
      </c>
      <c r="P2506">
        <v>7.3</v>
      </c>
      <c r="Q2506">
        <v>21</v>
      </c>
      <c r="R2506">
        <v>15.1</v>
      </c>
      <c r="S2506">
        <v>21</v>
      </c>
      <c r="T2506">
        <v>22.7</v>
      </c>
      <c r="U2506">
        <v>20</v>
      </c>
      <c r="V2506">
        <v>13.7</v>
      </c>
      <c r="W2506">
        <v>21</v>
      </c>
      <c r="X2506">
        <v>11.4</v>
      </c>
    </row>
    <row r="2507" spans="1:24" x14ac:dyDescent="0.3">
      <c r="A2507" s="6" t="s">
        <v>2907</v>
      </c>
      <c r="B2507" s="52" t="s">
        <v>2906</v>
      </c>
      <c r="C2507" s="6" t="s">
        <v>4880</v>
      </c>
      <c r="D2507" s="6" t="s">
        <v>2908</v>
      </c>
      <c r="E2507" s="5">
        <v>641</v>
      </c>
      <c r="F2507" s="6">
        <v>70</v>
      </c>
      <c r="G2507" s="1">
        <v>1.0089999999999999</v>
      </c>
      <c r="H2507">
        <v>0.80300000000000005</v>
      </c>
      <c r="I2507">
        <v>0.72299999999999998</v>
      </c>
      <c r="J2507">
        <v>0.71499999999999997</v>
      </c>
      <c r="K2507">
        <v>0.58899999999999997</v>
      </c>
      <c r="L2507" s="1">
        <v>16</v>
      </c>
      <c r="M2507">
        <v>30</v>
      </c>
      <c r="N2507">
        <v>129</v>
      </c>
      <c r="O2507" s="1">
        <v>51</v>
      </c>
      <c r="P2507">
        <v>5.9</v>
      </c>
      <c r="Q2507">
        <v>51</v>
      </c>
      <c r="R2507">
        <v>5.4</v>
      </c>
      <c r="S2507">
        <v>51</v>
      </c>
      <c r="T2507">
        <v>8.4</v>
      </c>
      <c r="U2507">
        <v>51</v>
      </c>
      <c r="V2507">
        <v>8.4</v>
      </c>
      <c r="W2507">
        <v>51</v>
      </c>
      <c r="X2507">
        <v>10</v>
      </c>
    </row>
    <row r="2508" spans="1:24" x14ac:dyDescent="0.3">
      <c r="A2508" s="6" t="s">
        <v>22023</v>
      </c>
      <c r="B2508" s="52" t="s">
        <v>10875</v>
      </c>
      <c r="C2508" s="6" t="s">
        <v>22025</v>
      </c>
      <c r="D2508" s="6" t="s">
        <v>22024</v>
      </c>
      <c r="E2508" s="5">
        <v>641</v>
      </c>
      <c r="F2508" s="6">
        <v>70.3</v>
      </c>
      <c r="G2508" s="1">
        <v>0.97399999999999998</v>
      </c>
      <c r="H2508">
        <v>1.169</v>
      </c>
      <c r="I2508">
        <v>1.008</v>
      </c>
      <c r="J2508">
        <v>0.98099999999999998</v>
      </c>
      <c r="K2508">
        <v>1.1180000000000001</v>
      </c>
      <c r="L2508" s="1">
        <v>1</v>
      </c>
      <c r="M2508">
        <v>15</v>
      </c>
      <c r="N2508">
        <v>89</v>
      </c>
      <c r="O2508" s="1">
        <v>3</v>
      </c>
      <c r="P2508">
        <v>8</v>
      </c>
      <c r="Q2508">
        <v>3</v>
      </c>
      <c r="R2508">
        <v>4.0999999999999996</v>
      </c>
      <c r="S2508">
        <v>3</v>
      </c>
      <c r="T2508">
        <v>3.6</v>
      </c>
      <c r="U2508">
        <v>3</v>
      </c>
      <c r="V2508">
        <v>1.2</v>
      </c>
      <c r="W2508">
        <v>3</v>
      </c>
      <c r="X2508">
        <v>7.1</v>
      </c>
    </row>
    <row r="2509" spans="1:24" x14ac:dyDescent="0.3">
      <c r="A2509" s="6" t="s">
        <v>3768</v>
      </c>
      <c r="B2509" s="52" t="s">
        <v>3767</v>
      </c>
      <c r="C2509" s="6" t="s">
        <v>4619</v>
      </c>
      <c r="D2509" s="6" t="s">
        <v>3769</v>
      </c>
      <c r="E2509" s="5">
        <v>840</v>
      </c>
      <c r="F2509" s="6">
        <v>94.3</v>
      </c>
      <c r="G2509" s="1">
        <v>1.01</v>
      </c>
      <c r="H2509">
        <v>0.96299999999999997</v>
      </c>
      <c r="I2509">
        <v>1</v>
      </c>
      <c r="J2509">
        <v>0.98699999999999999</v>
      </c>
      <c r="K2509">
        <v>0.86199999999999999</v>
      </c>
      <c r="L2509" s="1">
        <v>45</v>
      </c>
      <c r="M2509">
        <v>48</v>
      </c>
      <c r="N2509">
        <v>162</v>
      </c>
      <c r="O2509" s="1">
        <v>146</v>
      </c>
      <c r="P2509">
        <v>6.9</v>
      </c>
      <c r="Q2509">
        <v>146</v>
      </c>
      <c r="R2509">
        <v>10.199999999999999</v>
      </c>
      <c r="S2509">
        <v>146</v>
      </c>
      <c r="T2509">
        <v>13.6</v>
      </c>
      <c r="U2509">
        <v>146</v>
      </c>
      <c r="V2509">
        <v>11</v>
      </c>
      <c r="W2509">
        <v>146</v>
      </c>
      <c r="X2509">
        <v>12.7</v>
      </c>
    </row>
    <row r="2510" spans="1:24" x14ac:dyDescent="0.3">
      <c r="A2510" s="6" t="s">
        <v>22026</v>
      </c>
      <c r="B2510" s="52" t="s">
        <v>206</v>
      </c>
      <c r="C2510" s="6" t="s">
        <v>22028</v>
      </c>
      <c r="D2510" s="6" t="s">
        <v>22027</v>
      </c>
      <c r="E2510" s="5">
        <v>839</v>
      </c>
      <c r="F2510" s="6">
        <v>94.5</v>
      </c>
      <c r="G2510" s="1">
        <v>1.018</v>
      </c>
      <c r="H2510">
        <v>1.0509999999999999</v>
      </c>
      <c r="I2510">
        <v>0.998</v>
      </c>
      <c r="J2510">
        <v>0.94299999999999995</v>
      </c>
      <c r="K2510">
        <v>1.014</v>
      </c>
      <c r="L2510" s="1">
        <v>37</v>
      </c>
      <c r="M2510">
        <v>42</v>
      </c>
      <c r="N2510">
        <v>99</v>
      </c>
      <c r="O2510" s="1">
        <v>82</v>
      </c>
      <c r="P2510">
        <v>7.4</v>
      </c>
      <c r="Q2510">
        <v>82</v>
      </c>
      <c r="R2510">
        <v>6.4</v>
      </c>
      <c r="S2510">
        <v>82</v>
      </c>
      <c r="T2510">
        <v>10.5</v>
      </c>
      <c r="U2510">
        <v>82</v>
      </c>
      <c r="V2510">
        <v>11.2</v>
      </c>
      <c r="W2510">
        <v>82</v>
      </c>
      <c r="X2510">
        <v>8.1</v>
      </c>
    </row>
    <row r="2511" spans="1:24" x14ac:dyDescent="0.3">
      <c r="A2511" s="6" t="s">
        <v>613</v>
      </c>
      <c r="B2511" s="52" t="s">
        <v>612</v>
      </c>
      <c r="C2511" s="6" t="s">
        <v>5551</v>
      </c>
      <c r="D2511" s="6" t="s">
        <v>614</v>
      </c>
      <c r="E2511" s="5">
        <v>654</v>
      </c>
      <c r="F2511" s="6">
        <v>72.3</v>
      </c>
      <c r="G2511" s="1">
        <v>1.0469999999999999</v>
      </c>
      <c r="H2511">
        <v>0.96699999999999997</v>
      </c>
      <c r="I2511">
        <v>1.198</v>
      </c>
      <c r="J2511">
        <v>1.1679999999999999</v>
      </c>
      <c r="K2511">
        <v>0.83699999999999997</v>
      </c>
      <c r="L2511" s="1">
        <v>36</v>
      </c>
      <c r="M2511">
        <v>39</v>
      </c>
      <c r="N2511">
        <v>190</v>
      </c>
      <c r="O2511" s="1">
        <v>164</v>
      </c>
      <c r="P2511">
        <v>7.7</v>
      </c>
      <c r="Q2511">
        <v>164</v>
      </c>
      <c r="R2511">
        <v>9.6</v>
      </c>
      <c r="S2511">
        <v>164</v>
      </c>
      <c r="T2511">
        <v>12.5</v>
      </c>
      <c r="U2511">
        <v>164</v>
      </c>
      <c r="V2511">
        <v>10.4</v>
      </c>
      <c r="W2511">
        <v>164</v>
      </c>
      <c r="X2511">
        <v>12.1</v>
      </c>
    </row>
    <row r="2512" spans="1:24" x14ac:dyDescent="0.3">
      <c r="A2512" s="6" t="s">
        <v>2796</v>
      </c>
      <c r="B2512" s="52" t="s">
        <v>2795</v>
      </c>
      <c r="C2512" s="6" t="s">
        <v>4914</v>
      </c>
      <c r="D2512" s="6" t="s">
        <v>2797</v>
      </c>
      <c r="E2512" s="5">
        <v>646</v>
      </c>
      <c r="F2512" s="6">
        <v>70.900000000000006</v>
      </c>
      <c r="G2512" s="1">
        <v>0.96699999999999997</v>
      </c>
      <c r="H2512">
        <v>0.97299999999999998</v>
      </c>
      <c r="I2512">
        <v>0.94199999999999995</v>
      </c>
      <c r="J2512">
        <v>0.95899999999999996</v>
      </c>
      <c r="K2512">
        <v>0.99099999999999999</v>
      </c>
      <c r="L2512" s="1">
        <v>37</v>
      </c>
      <c r="M2512">
        <v>45</v>
      </c>
      <c r="N2512">
        <v>350</v>
      </c>
      <c r="O2512" s="1">
        <v>290</v>
      </c>
      <c r="P2512">
        <v>9.6</v>
      </c>
      <c r="Q2512">
        <v>289</v>
      </c>
      <c r="R2512">
        <v>9.1999999999999993</v>
      </c>
      <c r="S2512">
        <v>289</v>
      </c>
      <c r="T2512">
        <v>14.1</v>
      </c>
      <c r="U2512">
        <v>287</v>
      </c>
      <c r="V2512">
        <v>9</v>
      </c>
      <c r="W2512">
        <v>289</v>
      </c>
      <c r="X2512">
        <v>10</v>
      </c>
    </row>
    <row r="2513" spans="1:24" x14ac:dyDescent="0.3">
      <c r="A2513" s="6" t="s">
        <v>1093</v>
      </c>
      <c r="B2513" s="52" t="s">
        <v>1092</v>
      </c>
      <c r="C2513" s="6" t="s">
        <v>5411</v>
      </c>
      <c r="D2513" s="6" t="s">
        <v>1094</v>
      </c>
      <c r="E2513" s="5">
        <v>679</v>
      </c>
      <c r="F2513" s="6">
        <v>73.599999999999994</v>
      </c>
      <c r="G2513" s="1">
        <v>1.0229999999999999</v>
      </c>
      <c r="H2513">
        <v>0.996</v>
      </c>
      <c r="I2513">
        <v>0.96199999999999997</v>
      </c>
      <c r="J2513">
        <v>0.91300000000000003</v>
      </c>
      <c r="K2513">
        <v>0.82599999999999996</v>
      </c>
      <c r="L2513" s="1">
        <v>38</v>
      </c>
      <c r="M2513">
        <v>39</v>
      </c>
      <c r="N2513">
        <v>149</v>
      </c>
      <c r="O2513" s="1">
        <v>143</v>
      </c>
      <c r="P2513">
        <v>6.4</v>
      </c>
      <c r="Q2513">
        <v>144</v>
      </c>
      <c r="R2513">
        <v>8.6999999999999993</v>
      </c>
      <c r="S2513">
        <v>143</v>
      </c>
      <c r="T2513">
        <v>10.7</v>
      </c>
      <c r="U2513">
        <v>143</v>
      </c>
      <c r="V2513">
        <v>10.1</v>
      </c>
      <c r="W2513">
        <v>144</v>
      </c>
      <c r="X2513">
        <v>11.8</v>
      </c>
    </row>
    <row r="2514" spans="1:24" x14ac:dyDescent="0.3">
      <c r="A2514" s="6" t="s">
        <v>22029</v>
      </c>
      <c r="B2514" s="52" t="s">
        <v>417</v>
      </c>
      <c r="C2514" s="6" t="s">
        <v>22031</v>
      </c>
      <c r="D2514" s="6" t="s">
        <v>22030</v>
      </c>
      <c r="E2514" s="5">
        <v>205</v>
      </c>
      <c r="F2514" s="6">
        <v>22.8</v>
      </c>
      <c r="G2514" s="1">
        <v>1.0149999999999999</v>
      </c>
      <c r="H2514">
        <v>0.80200000000000005</v>
      </c>
      <c r="I2514">
        <v>0.79700000000000004</v>
      </c>
      <c r="J2514">
        <v>1.147</v>
      </c>
      <c r="K2514">
        <v>0.4</v>
      </c>
      <c r="L2514" s="1">
        <v>8</v>
      </c>
      <c r="M2514">
        <v>8</v>
      </c>
      <c r="N2514">
        <v>16</v>
      </c>
      <c r="O2514" s="1">
        <v>16</v>
      </c>
      <c r="P2514">
        <v>5.2</v>
      </c>
      <c r="Q2514">
        <v>16</v>
      </c>
      <c r="R2514">
        <v>9.6999999999999993</v>
      </c>
      <c r="S2514">
        <v>16</v>
      </c>
      <c r="T2514">
        <v>10.4</v>
      </c>
      <c r="U2514">
        <v>16</v>
      </c>
      <c r="V2514">
        <v>7.6</v>
      </c>
      <c r="W2514">
        <v>16</v>
      </c>
      <c r="X2514">
        <v>19.399999999999999</v>
      </c>
    </row>
    <row r="2515" spans="1:24" x14ac:dyDescent="0.3">
      <c r="A2515" s="6" t="s">
        <v>22032</v>
      </c>
      <c r="B2515" s="52" t="s">
        <v>10877</v>
      </c>
      <c r="C2515" s="6" t="s">
        <v>22034</v>
      </c>
      <c r="D2515" s="6" t="s">
        <v>22033</v>
      </c>
      <c r="E2515" s="5">
        <v>144</v>
      </c>
      <c r="F2515" s="6">
        <v>16.3</v>
      </c>
      <c r="G2515" s="1">
        <v>1.0229999999999999</v>
      </c>
      <c r="H2515">
        <v>1.0840000000000001</v>
      </c>
      <c r="I2515">
        <v>1.204</v>
      </c>
      <c r="J2515">
        <v>1.0780000000000001</v>
      </c>
      <c r="K2515">
        <v>1.0369999999999999</v>
      </c>
      <c r="L2515" s="1">
        <v>2</v>
      </c>
      <c r="M2515">
        <v>2</v>
      </c>
      <c r="N2515">
        <v>2</v>
      </c>
      <c r="O2515" s="1">
        <v>2</v>
      </c>
      <c r="P2515">
        <v>9.5</v>
      </c>
      <c r="Q2515">
        <v>2</v>
      </c>
      <c r="R2515">
        <v>7</v>
      </c>
      <c r="S2515">
        <v>2</v>
      </c>
      <c r="T2515">
        <v>19</v>
      </c>
      <c r="U2515">
        <v>2</v>
      </c>
      <c r="V2515">
        <v>8.8000000000000007</v>
      </c>
      <c r="W2515">
        <v>2</v>
      </c>
      <c r="X2515">
        <v>13.3</v>
      </c>
    </row>
    <row r="2516" spans="1:24" x14ac:dyDescent="0.3">
      <c r="A2516" s="6" t="s">
        <v>2728</v>
      </c>
      <c r="B2516" s="52" t="s">
        <v>2727</v>
      </c>
      <c r="C2516" s="6" t="s">
        <v>4934</v>
      </c>
      <c r="D2516" s="6" t="s">
        <v>2729</v>
      </c>
      <c r="E2516" s="5">
        <v>362</v>
      </c>
      <c r="F2516" s="6">
        <v>39.4</v>
      </c>
      <c r="G2516" s="1">
        <v>0.91600000000000004</v>
      </c>
      <c r="H2516">
        <v>0.94199999999999995</v>
      </c>
      <c r="I2516">
        <v>0.81599999999999995</v>
      </c>
      <c r="J2516">
        <v>0.73099999999999998</v>
      </c>
      <c r="K2516">
        <v>0.82199999999999995</v>
      </c>
      <c r="L2516" s="1">
        <v>11</v>
      </c>
      <c r="M2516">
        <v>11</v>
      </c>
      <c r="N2516">
        <v>16</v>
      </c>
      <c r="O2516" s="1">
        <v>16</v>
      </c>
      <c r="P2516">
        <v>9.5</v>
      </c>
      <c r="Q2516">
        <v>16</v>
      </c>
      <c r="R2516">
        <v>19.7</v>
      </c>
      <c r="S2516">
        <v>16</v>
      </c>
      <c r="T2516">
        <v>15.9</v>
      </c>
      <c r="U2516">
        <v>16</v>
      </c>
      <c r="V2516">
        <v>16.7</v>
      </c>
      <c r="W2516">
        <v>16</v>
      </c>
      <c r="X2516">
        <v>14.4</v>
      </c>
    </row>
    <row r="2517" spans="1:24" x14ac:dyDescent="0.3">
      <c r="A2517" s="6" t="s">
        <v>1363</v>
      </c>
      <c r="B2517" s="52" t="s">
        <v>1362</v>
      </c>
      <c r="C2517" s="6" t="s">
        <v>5331</v>
      </c>
      <c r="D2517" s="6" t="s">
        <v>1364</v>
      </c>
      <c r="E2517" s="5">
        <v>573</v>
      </c>
      <c r="F2517" s="6">
        <v>61</v>
      </c>
      <c r="G2517" s="1">
        <v>0.98899999999999999</v>
      </c>
      <c r="H2517">
        <v>0.98199999999999998</v>
      </c>
      <c r="I2517">
        <v>1.014</v>
      </c>
      <c r="J2517">
        <v>0.95499999999999996</v>
      </c>
      <c r="K2517">
        <v>0.83599999999999997</v>
      </c>
      <c r="L2517" s="1">
        <v>41</v>
      </c>
      <c r="M2517">
        <v>41</v>
      </c>
      <c r="N2517">
        <v>508</v>
      </c>
      <c r="O2517" s="1">
        <v>483</v>
      </c>
      <c r="P2517">
        <v>10.6</v>
      </c>
      <c r="Q2517">
        <v>483</v>
      </c>
      <c r="R2517">
        <v>13.5</v>
      </c>
      <c r="S2517">
        <v>483</v>
      </c>
      <c r="T2517">
        <v>16.3</v>
      </c>
      <c r="U2517">
        <v>483</v>
      </c>
      <c r="V2517">
        <v>14.6</v>
      </c>
      <c r="W2517">
        <v>483</v>
      </c>
      <c r="X2517">
        <v>16.100000000000001</v>
      </c>
    </row>
    <row r="2518" spans="1:24" x14ac:dyDescent="0.3">
      <c r="A2518" s="6" t="s">
        <v>22035</v>
      </c>
      <c r="B2518" s="52" t="s">
        <v>111</v>
      </c>
      <c r="C2518" s="6" t="s">
        <v>22037</v>
      </c>
      <c r="D2518" s="6" t="s">
        <v>22036</v>
      </c>
      <c r="E2518" s="5">
        <v>102</v>
      </c>
      <c r="F2518" s="6">
        <v>10.9</v>
      </c>
      <c r="G2518" s="1">
        <v>1.111</v>
      </c>
      <c r="H2518">
        <v>0.90200000000000002</v>
      </c>
      <c r="I2518">
        <v>0.79900000000000004</v>
      </c>
      <c r="J2518">
        <v>0.84399999999999997</v>
      </c>
      <c r="K2518">
        <v>0.99199999999999999</v>
      </c>
      <c r="L2518" s="1">
        <v>9</v>
      </c>
      <c r="M2518">
        <v>9</v>
      </c>
      <c r="N2518">
        <v>30</v>
      </c>
      <c r="O2518" s="1">
        <v>30</v>
      </c>
      <c r="P2518">
        <v>3.6</v>
      </c>
      <c r="Q2518">
        <v>30</v>
      </c>
      <c r="R2518">
        <v>9.6999999999999993</v>
      </c>
      <c r="S2518">
        <v>30</v>
      </c>
      <c r="T2518">
        <v>12</v>
      </c>
      <c r="U2518">
        <v>30</v>
      </c>
      <c r="V2518">
        <v>11.3</v>
      </c>
      <c r="W2518">
        <v>30</v>
      </c>
      <c r="X2518">
        <v>11</v>
      </c>
    </row>
    <row r="2519" spans="1:24" x14ac:dyDescent="0.3">
      <c r="A2519" s="6" t="s">
        <v>22038</v>
      </c>
      <c r="B2519" s="52" t="s">
        <v>10879</v>
      </c>
      <c r="C2519" s="6" t="s">
        <v>22040</v>
      </c>
      <c r="D2519" s="6" t="s">
        <v>22039</v>
      </c>
      <c r="E2519" s="5">
        <v>858</v>
      </c>
      <c r="F2519" s="6">
        <v>96.8</v>
      </c>
      <c r="G2519" s="1">
        <v>0.93899999999999995</v>
      </c>
      <c r="H2519">
        <v>1.089</v>
      </c>
      <c r="I2519">
        <v>0.88700000000000001</v>
      </c>
      <c r="J2519">
        <v>0.79500000000000004</v>
      </c>
      <c r="K2519">
        <v>0.97099999999999997</v>
      </c>
      <c r="L2519" s="1">
        <v>13</v>
      </c>
      <c r="M2519">
        <v>17</v>
      </c>
      <c r="N2519">
        <v>26</v>
      </c>
      <c r="O2519" s="1">
        <v>17</v>
      </c>
      <c r="P2519">
        <v>10.4</v>
      </c>
      <c r="Q2519">
        <v>17</v>
      </c>
      <c r="R2519">
        <v>11.2</v>
      </c>
      <c r="S2519">
        <v>17</v>
      </c>
      <c r="T2519">
        <v>22.3</v>
      </c>
      <c r="U2519">
        <v>17</v>
      </c>
      <c r="V2519">
        <v>27.1</v>
      </c>
      <c r="W2519">
        <v>17</v>
      </c>
      <c r="X2519">
        <v>6.9</v>
      </c>
    </row>
    <row r="2520" spans="1:24" x14ac:dyDescent="0.3">
      <c r="A2520" s="6" t="s">
        <v>1673</v>
      </c>
      <c r="B2520" s="52" t="s">
        <v>1672</v>
      </c>
      <c r="C2520" s="6" t="s">
        <v>5244</v>
      </c>
      <c r="D2520" s="6" t="s">
        <v>1674</v>
      </c>
      <c r="E2520" s="5">
        <v>755</v>
      </c>
      <c r="F2520" s="6">
        <v>85.8</v>
      </c>
      <c r="G2520" s="1">
        <v>1.002</v>
      </c>
      <c r="H2520">
        <v>1.3480000000000001</v>
      </c>
      <c r="I2520">
        <v>1.52</v>
      </c>
      <c r="J2520">
        <v>1.403</v>
      </c>
      <c r="K2520">
        <v>2.0299999999999998</v>
      </c>
      <c r="L2520" s="1">
        <v>27</v>
      </c>
      <c r="M2520">
        <v>28</v>
      </c>
      <c r="N2520">
        <v>57</v>
      </c>
      <c r="O2520" s="1">
        <v>56</v>
      </c>
      <c r="P2520">
        <v>7.4</v>
      </c>
      <c r="Q2520">
        <v>56</v>
      </c>
      <c r="R2520">
        <v>10.199999999999999</v>
      </c>
      <c r="S2520">
        <v>56</v>
      </c>
      <c r="T2520">
        <v>12.8</v>
      </c>
      <c r="U2520">
        <v>56</v>
      </c>
      <c r="V2520">
        <v>11.6</v>
      </c>
      <c r="W2520">
        <v>56</v>
      </c>
      <c r="X2520">
        <v>11.4</v>
      </c>
    </row>
    <row r="2521" spans="1:24" x14ac:dyDescent="0.3">
      <c r="A2521" s="6" t="s">
        <v>22041</v>
      </c>
      <c r="B2521" s="52" t="s">
        <v>10881</v>
      </c>
      <c r="C2521" s="6" t="s">
        <v>22043</v>
      </c>
      <c r="D2521" s="6" t="s">
        <v>22042</v>
      </c>
      <c r="E2521" s="5">
        <v>458</v>
      </c>
      <c r="F2521" s="6">
        <v>48.8</v>
      </c>
      <c r="G2521" s="1">
        <v>0.997</v>
      </c>
      <c r="H2521">
        <v>1.121</v>
      </c>
      <c r="I2521">
        <v>1.18</v>
      </c>
      <c r="J2521">
        <v>1.1719999999999999</v>
      </c>
      <c r="K2521">
        <v>1.0569999999999999</v>
      </c>
      <c r="L2521" s="1">
        <v>2</v>
      </c>
      <c r="M2521">
        <v>2</v>
      </c>
      <c r="N2521">
        <v>4</v>
      </c>
      <c r="O2521" s="1">
        <v>4</v>
      </c>
      <c r="P2521">
        <v>18.100000000000001</v>
      </c>
      <c r="Q2521">
        <v>4</v>
      </c>
      <c r="R2521">
        <v>11.6</v>
      </c>
      <c r="S2521">
        <v>4</v>
      </c>
      <c r="T2521">
        <v>6.9</v>
      </c>
      <c r="U2521">
        <v>4</v>
      </c>
      <c r="V2521">
        <v>15.1</v>
      </c>
      <c r="W2521">
        <v>4</v>
      </c>
      <c r="X2521">
        <v>15.3</v>
      </c>
    </row>
    <row r="2522" spans="1:24" x14ac:dyDescent="0.3">
      <c r="A2522" s="6" t="s">
        <v>22044</v>
      </c>
      <c r="B2522" s="52" t="s">
        <v>10883</v>
      </c>
      <c r="C2522" s="6" t="s">
        <v>22046</v>
      </c>
      <c r="D2522" s="6" t="s">
        <v>22045</v>
      </c>
      <c r="E2522" s="5">
        <v>3142</v>
      </c>
      <c r="F2522" s="6">
        <v>347.4</v>
      </c>
      <c r="G2522" s="1">
        <v>0.94199999999999995</v>
      </c>
      <c r="H2522">
        <v>0.91</v>
      </c>
      <c r="I2522">
        <v>0.97199999999999998</v>
      </c>
      <c r="J2522">
        <v>0.996</v>
      </c>
      <c r="K2522">
        <v>0.90300000000000002</v>
      </c>
      <c r="L2522" s="1">
        <v>3</v>
      </c>
      <c r="M2522">
        <v>3</v>
      </c>
      <c r="N2522">
        <v>3</v>
      </c>
      <c r="O2522" s="1">
        <v>3</v>
      </c>
      <c r="P2522">
        <v>2.7</v>
      </c>
      <c r="Q2522">
        <v>3</v>
      </c>
      <c r="R2522">
        <v>3.4</v>
      </c>
      <c r="S2522">
        <v>3</v>
      </c>
      <c r="T2522">
        <v>2.7</v>
      </c>
      <c r="U2522">
        <v>3</v>
      </c>
      <c r="V2522">
        <v>5.3</v>
      </c>
      <c r="W2522">
        <v>3</v>
      </c>
      <c r="X2522">
        <v>1.8</v>
      </c>
    </row>
    <row r="2523" spans="1:24" x14ac:dyDescent="0.3">
      <c r="A2523" s="6" t="s">
        <v>22047</v>
      </c>
      <c r="B2523" s="52" t="s">
        <v>10885</v>
      </c>
      <c r="D2523" s="6" t="s">
        <v>22048</v>
      </c>
      <c r="E2523" s="5">
        <v>259</v>
      </c>
      <c r="F2523" s="6">
        <v>29.3</v>
      </c>
      <c r="G2523" s="1">
        <v>0.97299999999999998</v>
      </c>
      <c r="H2523">
        <v>0.94699999999999995</v>
      </c>
      <c r="I2523">
        <v>0.81499999999999995</v>
      </c>
      <c r="J2523">
        <v>0.99</v>
      </c>
      <c r="K2523">
        <v>0.93899999999999995</v>
      </c>
      <c r="L2523" s="1">
        <v>2</v>
      </c>
      <c r="M2523">
        <v>2</v>
      </c>
      <c r="N2523">
        <v>2</v>
      </c>
      <c r="O2523" s="1">
        <v>2</v>
      </c>
      <c r="P2523">
        <v>4.4000000000000004</v>
      </c>
      <c r="Q2523">
        <v>2</v>
      </c>
      <c r="R2523">
        <v>20.5</v>
      </c>
      <c r="S2523">
        <v>2</v>
      </c>
      <c r="T2523">
        <v>4.3</v>
      </c>
      <c r="U2523">
        <v>2</v>
      </c>
      <c r="V2523">
        <v>0.7</v>
      </c>
      <c r="W2523">
        <v>2</v>
      </c>
      <c r="X2523">
        <v>0.1</v>
      </c>
    </row>
    <row r="2524" spans="1:24" x14ac:dyDescent="0.3">
      <c r="A2524" s="6" t="s">
        <v>3284</v>
      </c>
      <c r="B2524" s="52" t="s">
        <v>3283</v>
      </c>
      <c r="C2524" s="6" t="s">
        <v>4768</v>
      </c>
      <c r="D2524" s="6" t="s">
        <v>3285</v>
      </c>
      <c r="E2524" s="5">
        <v>4374</v>
      </c>
      <c r="F2524" s="6">
        <v>481.6</v>
      </c>
      <c r="G2524" s="1">
        <v>1.03</v>
      </c>
      <c r="H2524">
        <v>0.98099999999999998</v>
      </c>
      <c r="I2524">
        <v>0.98099999999999998</v>
      </c>
      <c r="J2524">
        <v>0.91900000000000004</v>
      </c>
      <c r="K2524">
        <v>1.0720000000000001</v>
      </c>
      <c r="L2524" s="1">
        <v>88</v>
      </c>
      <c r="M2524">
        <v>88</v>
      </c>
      <c r="N2524">
        <v>149</v>
      </c>
      <c r="O2524" s="1">
        <v>147</v>
      </c>
      <c r="P2524">
        <v>8.3000000000000007</v>
      </c>
      <c r="Q2524">
        <v>147</v>
      </c>
      <c r="R2524">
        <v>11.9</v>
      </c>
      <c r="S2524">
        <v>147</v>
      </c>
      <c r="T2524">
        <v>13.5</v>
      </c>
      <c r="U2524">
        <v>147</v>
      </c>
      <c r="V2524">
        <v>13.2</v>
      </c>
      <c r="W2524">
        <v>147</v>
      </c>
      <c r="X2524">
        <v>11</v>
      </c>
    </row>
    <row r="2525" spans="1:24" x14ac:dyDescent="0.3">
      <c r="A2525" s="6" t="s">
        <v>22049</v>
      </c>
      <c r="B2525" s="52" t="s">
        <v>10887</v>
      </c>
      <c r="D2525" s="6" t="s">
        <v>22050</v>
      </c>
      <c r="E2525" s="5">
        <v>214</v>
      </c>
      <c r="F2525" s="6">
        <v>24.8</v>
      </c>
      <c r="G2525" s="1">
        <v>1.262</v>
      </c>
      <c r="H2525">
        <v>1.3260000000000001</v>
      </c>
      <c r="I2525">
        <v>1.2789999999999999</v>
      </c>
      <c r="J2525">
        <v>1.819</v>
      </c>
      <c r="K2525">
        <v>1.6519999999999999</v>
      </c>
      <c r="L2525" s="1">
        <v>1</v>
      </c>
      <c r="M2525">
        <v>1</v>
      </c>
      <c r="N2525">
        <v>1</v>
      </c>
      <c r="O2525" s="1">
        <v>1</v>
      </c>
      <c r="P2525" t="s">
        <v>5</v>
      </c>
      <c r="Q2525">
        <v>1</v>
      </c>
      <c r="R2525" t="s">
        <v>5</v>
      </c>
      <c r="S2525">
        <v>1</v>
      </c>
      <c r="T2525" t="s">
        <v>5</v>
      </c>
      <c r="U2525">
        <v>1</v>
      </c>
      <c r="V2525" t="s">
        <v>5</v>
      </c>
      <c r="W2525">
        <v>1</v>
      </c>
      <c r="X2525" t="s">
        <v>5</v>
      </c>
    </row>
    <row r="2526" spans="1:24" x14ac:dyDescent="0.3">
      <c r="A2526" s="6" t="s">
        <v>22051</v>
      </c>
      <c r="B2526" s="52" t="s">
        <v>10889</v>
      </c>
      <c r="D2526" s="6" t="s">
        <v>22052</v>
      </c>
      <c r="E2526" s="5">
        <v>161</v>
      </c>
      <c r="F2526" s="6">
        <v>17.7</v>
      </c>
      <c r="G2526" s="1">
        <v>0.879</v>
      </c>
      <c r="H2526">
        <v>1.014</v>
      </c>
      <c r="I2526">
        <v>1.1919999999999999</v>
      </c>
      <c r="J2526">
        <v>1.179</v>
      </c>
      <c r="K2526">
        <v>1.04</v>
      </c>
      <c r="L2526" s="1">
        <v>1</v>
      </c>
      <c r="M2526">
        <v>1</v>
      </c>
      <c r="N2526">
        <v>2</v>
      </c>
      <c r="O2526" s="1">
        <v>2</v>
      </c>
      <c r="P2526">
        <v>39.700000000000003</v>
      </c>
      <c r="Q2526">
        <v>2</v>
      </c>
      <c r="R2526">
        <v>7.4</v>
      </c>
      <c r="S2526">
        <v>2</v>
      </c>
      <c r="T2526">
        <v>5</v>
      </c>
      <c r="U2526">
        <v>2</v>
      </c>
      <c r="V2526">
        <v>18.3</v>
      </c>
      <c r="W2526">
        <v>2</v>
      </c>
      <c r="X2526">
        <v>30.8</v>
      </c>
    </row>
    <row r="2527" spans="1:24" x14ac:dyDescent="0.3">
      <c r="A2527" s="6" t="s">
        <v>652</v>
      </c>
      <c r="B2527" s="52" t="s">
        <v>651</v>
      </c>
      <c r="C2527" s="6" t="s">
        <v>5539</v>
      </c>
      <c r="D2527" s="6" t="s">
        <v>653</v>
      </c>
      <c r="E2527" s="5">
        <v>999</v>
      </c>
      <c r="F2527" s="6">
        <v>111.3</v>
      </c>
      <c r="G2527" s="1">
        <v>0.96299999999999997</v>
      </c>
      <c r="H2527">
        <v>1.0389999999999999</v>
      </c>
      <c r="I2527">
        <v>1.2669999999999999</v>
      </c>
      <c r="J2527">
        <v>1.246</v>
      </c>
      <c r="K2527">
        <v>1.1579999999999999</v>
      </c>
      <c r="L2527" s="1">
        <v>29</v>
      </c>
      <c r="M2527">
        <v>29</v>
      </c>
      <c r="N2527">
        <v>57</v>
      </c>
      <c r="O2527" s="1">
        <v>57</v>
      </c>
      <c r="P2527">
        <v>7.8</v>
      </c>
      <c r="Q2527">
        <v>57</v>
      </c>
      <c r="R2527">
        <v>9.1</v>
      </c>
      <c r="S2527">
        <v>57</v>
      </c>
      <c r="T2527">
        <v>13.3</v>
      </c>
      <c r="U2527">
        <v>56</v>
      </c>
      <c r="V2527">
        <v>12.1</v>
      </c>
      <c r="W2527">
        <v>57</v>
      </c>
      <c r="X2527">
        <v>11.5</v>
      </c>
    </row>
    <row r="2528" spans="1:24" x14ac:dyDescent="0.3">
      <c r="A2528" s="6" t="s">
        <v>22053</v>
      </c>
      <c r="B2528" s="52" t="s">
        <v>10891</v>
      </c>
      <c r="C2528" s="6" t="s">
        <v>22055</v>
      </c>
      <c r="D2528" s="6" t="s">
        <v>22054</v>
      </c>
      <c r="E2528" s="5">
        <v>129</v>
      </c>
      <c r="F2528" s="6">
        <v>14.7</v>
      </c>
      <c r="G2528" s="1">
        <v>0.97099999999999997</v>
      </c>
      <c r="H2528">
        <v>0.98699999999999999</v>
      </c>
      <c r="I2528">
        <v>0.81499999999999995</v>
      </c>
      <c r="J2528">
        <v>0.80700000000000005</v>
      </c>
      <c r="K2528">
        <v>0.90400000000000003</v>
      </c>
      <c r="L2528" s="1">
        <v>6</v>
      </c>
      <c r="M2528">
        <v>6</v>
      </c>
      <c r="N2528">
        <v>16</v>
      </c>
      <c r="O2528" s="1">
        <v>16</v>
      </c>
      <c r="P2528">
        <v>8.6</v>
      </c>
      <c r="Q2528">
        <v>16</v>
      </c>
      <c r="R2528">
        <v>8.1999999999999993</v>
      </c>
      <c r="S2528">
        <v>16</v>
      </c>
      <c r="T2528">
        <v>12.3</v>
      </c>
      <c r="U2528">
        <v>16</v>
      </c>
      <c r="V2528">
        <v>6.1</v>
      </c>
      <c r="W2528">
        <v>16</v>
      </c>
      <c r="X2528">
        <v>12.9</v>
      </c>
    </row>
    <row r="2529" spans="1:24" x14ac:dyDescent="0.3">
      <c r="A2529" s="6" t="s">
        <v>22056</v>
      </c>
      <c r="B2529" s="52" t="s">
        <v>10893</v>
      </c>
      <c r="D2529" s="6" t="s">
        <v>22057</v>
      </c>
      <c r="E2529" s="5">
        <v>160</v>
      </c>
      <c r="F2529" s="6">
        <v>17.899999999999999</v>
      </c>
      <c r="G2529" s="1">
        <v>1</v>
      </c>
      <c r="H2529">
        <v>0.90400000000000003</v>
      </c>
      <c r="I2529">
        <v>0.86</v>
      </c>
      <c r="J2529">
        <v>1.0029999999999999</v>
      </c>
      <c r="K2529">
        <v>1.012</v>
      </c>
      <c r="L2529" s="1">
        <v>2</v>
      </c>
      <c r="M2529">
        <v>2</v>
      </c>
      <c r="N2529">
        <v>3</v>
      </c>
      <c r="O2529" s="1">
        <v>3</v>
      </c>
      <c r="P2529">
        <v>11.7</v>
      </c>
      <c r="Q2529">
        <v>3</v>
      </c>
      <c r="R2529">
        <v>17.5</v>
      </c>
      <c r="S2529">
        <v>3</v>
      </c>
      <c r="T2529">
        <v>0.9</v>
      </c>
      <c r="U2529">
        <v>3</v>
      </c>
      <c r="V2529">
        <v>3.6</v>
      </c>
      <c r="W2529">
        <v>3</v>
      </c>
      <c r="X2529">
        <v>13.2</v>
      </c>
    </row>
    <row r="2530" spans="1:24" x14ac:dyDescent="0.3">
      <c r="A2530" s="6" t="s">
        <v>22058</v>
      </c>
      <c r="B2530" s="52" t="s">
        <v>162</v>
      </c>
      <c r="C2530" s="6" t="s">
        <v>22060</v>
      </c>
      <c r="D2530" s="6" t="s">
        <v>22059</v>
      </c>
      <c r="E2530" s="5">
        <v>1262</v>
      </c>
      <c r="F2530" s="6">
        <v>144.4</v>
      </c>
      <c r="G2530" s="1">
        <v>1.0149999999999999</v>
      </c>
      <c r="H2530">
        <v>0.93200000000000005</v>
      </c>
      <c r="I2530">
        <v>0.95199999999999996</v>
      </c>
      <c r="J2530">
        <v>0.89700000000000002</v>
      </c>
      <c r="K2530">
        <v>0.88600000000000001</v>
      </c>
      <c r="L2530" s="1">
        <v>41</v>
      </c>
      <c r="M2530">
        <v>41</v>
      </c>
      <c r="N2530">
        <v>85</v>
      </c>
      <c r="O2530" s="1">
        <v>85</v>
      </c>
      <c r="P2530">
        <v>6.3</v>
      </c>
      <c r="Q2530">
        <v>85</v>
      </c>
      <c r="R2530">
        <v>10.1</v>
      </c>
      <c r="S2530">
        <v>85</v>
      </c>
      <c r="T2530">
        <v>11.2</v>
      </c>
      <c r="U2530">
        <v>85</v>
      </c>
      <c r="V2530">
        <v>10.5</v>
      </c>
      <c r="W2530">
        <v>85</v>
      </c>
      <c r="X2530">
        <v>12.5</v>
      </c>
    </row>
    <row r="2531" spans="1:24" x14ac:dyDescent="0.3">
      <c r="A2531" s="6" t="s">
        <v>22061</v>
      </c>
      <c r="B2531" s="52" t="s">
        <v>352</v>
      </c>
      <c r="C2531" s="6" t="s">
        <v>22063</v>
      </c>
      <c r="D2531" s="6" t="s">
        <v>22062</v>
      </c>
      <c r="E2531" s="5">
        <v>1012</v>
      </c>
      <c r="F2531" s="6">
        <v>113.7</v>
      </c>
      <c r="G2531" s="1">
        <v>1.006</v>
      </c>
      <c r="H2531">
        <v>0.97499999999999998</v>
      </c>
      <c r="I2531">
        <v>1.03</v>
      </c>
      <c r="J2531">
        <v>1.075</v>
      </c>
      <c r="K2531">
        <v>0.89500000000000002</v>
      </c>
      <c r="L2531" s="1">
        <v>23</v>
      </c>
      <c r="M2531">
        <v>23</v>
      </c>
      <c r="N2531">
        <v>37</v>
      </c>
      <c r="O2531" s="1">
        <v>37</v>
      </c>
      <c r="P2531">
        <v>5.2</v>
      </c>
      <c r="Q2531">
        <v>37</v>
      </c>
      <c r="R2531">
        <v>8</v>
      </c>
      <c r="S2531">
        <v>37</v>
      </c>
      <c r="T2531">
        <v>10.6</v>
      </c>
      <c r="U2531">
        <v>37</v>
      </c>
      <c r="V2531">
        <v>12.1</v>
      </c>
      <c r="W2531">
        <v>37</v>
      </c>
      <c r="X2531">
        <v>7.6</v>
      </c>
    </row>
    <row r="2532" spans="1:24" x14ac:dyDescent="0.3">
      <c r="A2532" s="6" t="s">
        <v>22064</v>
      </c>
      <c r="B2532" s="52" t="s">
        <v>10895</v>
      </c>
      <c r="D2532" s="6" t="s">
        <v>22065</v>
      </c>
      <c r="E2532" s="5">
        <v>163</v>
      </c>
      <c r="F2532" s="6">
        <v>17.600000000000001</v>
      </c>
      <c r="G2532" s="1">
        <v>1.044</v>
      </c>
      <c r="H2532">
        <v>0.92500000000000004</v>
      </c>
      <c r="I2532">
        <v>0.98199999999999998</v>
      </c>
      <c r="J2532">
        <v>1.026</v>
      </c>
      <c r="K2532">
        <v>0.94299999999999995</v>
      </c>
      <c r="L2532" s="1">
        <v>5</v>
      </c>
      <c r="M2532">
        <v>5</v>
      </c>
      <c r="N2532">
        <v>5</v>
      </c>
      <c r="O2532" s="1">
        <v>5</v>
      </c>
      <c r="P2532">
        <v>5.4</v>
      </c>
      <c r="Q2532">
        <v>5</v>
      </c>
      <c r="R2532">
        <v>9.8000000000000007</v>
      </c>
      <c r="S2532">
        <v>5</v>
      </c>
      <c r="T2532">
        <v>6.4</v>
      </c>
      <c r="U2532">
        <v>5</v>
      </c>
      <c r="V2532">
        <v>7.3</v>
      </c>
      <c r="W2532">
        <v>5</v>
      </c>
      <c r="X2532">
        <v>4.7</v>
      </c>
    </row>
    <row r="2533" spans="1:24" x14ac:dyDescent="0.3">
      <c r="A2533" s="6" t="s">
        <v>22066</v>
      </c>
      <c r="B2533" s="52" t="s">
        <v>10897</v>
      </c>
      <c r="D2533" s="6" t="s">
        <v>22067</v>
      </c>
      <c r="E2533" s="5">
        <v>1338</v>
      </c>
      <c r="F2533" s="6">
        <v>148.9</v>
      </c>
      <c r="G2533" s="1">
        <v>0.85299999999999998</v>
      </c>
      <c r="H2533">
        <v>0.91500000000000004</v>
      </c>
      <c r="I2533">
        <v>1.008</v>
      </c>
      <c r="J2533">
        <v>1.099</v>
      </c>
      <c r="K2533">
        <v>1.028</v>
      </c>
      <c r="L2533" s="1">
        <v>1</v>
      </c>
      <c r="M2533">
        <v>1</v>
      </c>
      <c r="N2533">
        <v>1</v>
      </c>
      <c r="O2533" s="1">
        <v>1</v>
      </c>
      <c r="P2533" t="s">
        <v>5</v>
      </c>
      <c r="Q2533">
        <v>1</v>
      </c>
      <c r="R2533" t="s">
        <v>5</v>
      </c>
      <c r="S2533">
        <v>1</v>
      </c>
      <c r="T2533" t="s">
        <v>5</v>
      </c>
      <c r="U2533">
        <v>1</v>
      </c>
      <c r="V2533" t="s">
        <v>5</v>
      </c>
      <c r="W2533">
        <v>1</v>
      </c>
      <c r="X2533" t="s">
        <v>5</v>
      </c>
    </row>
    <row r="2534" spans="1:24" x14ac:dyDescent="0.3">
      <c r="A2534" s="6" t="s">
        <v>22068</v>
      </c>
      <c r="B2534" s="52" t="s">
        <v>124</v>
      </c>
      <c r="D2534" s="6" t="s">
        <v>22069</v>
      </c>
      <c r="E2534" s="5">
        <v>310</v>
      </c>
      <c r="F2534" s="6">
        <v>33.700000000000003</v>
      </c>
      <c r="G2534" s="1">
        <v>1.3839999999999999</v>
      </c>
      <c r="H2534">
        <v>0.97</v>
      </c>
      <c r="I2534">
        <v>0.70599999999999996</v>
      </c>
      <c r="J2534">
        <v>0.85899999999999999</v>
      </c>
      <c r="K2534">
        <v>1.006</v>
      </c>
      <c r="L2534" s="1">
        <v>1</v>
      </c>
      <c r="M2534">
        <v>2</v>
      </c>
      <c r="N2534">
        <v>2</v>
      </c>
      <c r="O2534" s="1">
        <v>1</v>
      </c>
      <c r="P2534" t="s">
        <v>5</v>
      </c>
      <c r="Q2534">
        <v>1</v>
      </c>
      <c r="R2534" t="s">
        <v>5</v>
      </c>
      <c r="S2534">
        <v>1</v>
      </c>
      <c r="T2534" t="s">
        <v>5</v>
      </c>
      <c r="U2534">
        <v>1</v>
      </c>
      <c r="V2534" t="s">
        <v>5</v>
      </c>
      <c r="W2534">
        <v>1</v>
      </c>
      <c r="X2534" t="s">
        <v>5</v>
      </c>
    </row>
    <row r="2535" spans="1:24" x14ac:dyDescent="0.3">
      <c r="A2535" s="6" t="s">
        <v>4395</v>
      </c>
      <c r="B2535" s="52" t="s">
        <v>4394</v>
      </c>
      <c r="D2535" s="6" t="s">
        <v>4396</v>
      </c>
      <c r="E2535" s="5">
        <v>167</v>
      </c>
      <c r="F2535" s="6">
        <v>18.5</v>
      </c>
      <c r="G2535" s="1">
        <v>1.06</v>
      </c>
      <c r="H2535">
        <v>1.131</v>
      </c>
      <c r="I2535">
        <v>0.86399999999999999</v>
      </c>
      <c r="J2535">
        <v>0.69599999999999995</v>
      </c>
      <c r="K2535">
        <v>1.131</v>
      </c>
      <c r="L2535" s="1">
        <v>1</v>
      </c>
      <c r="M2535">
        <v>1</v>
      </c>
      <c r="N2535">
        <v>3</v>
      </c>
      <c r="O2535" s="1">
        <v>3</v>
      </c>
      <c r="P2535">
        <v>3.4</v>
      </c>
      <c r="Q2535">
        <v>3</v>
      </c>
      <c r="R2535">
        <v>5.4</v>
      </c>
      <c r="S2535">
        <v>3</v>
      </c>
      <c r="T2535">
        <v>10.9</v>
      </c>
      <c r="U2535">
        <v>3</v>
      </c>
      <c r="V2535">
        <v>5.8</v>
      </c>
      <c r="W2535">
        <v>3</v>
      </c>
      <c r="X2535">
        <v>8</v>
      </c>
    </row>
    <row r="2536" spans="1:24" x14ac:dyDescent="0.3">
      <c r="A2536" s="6" t="s">
        <v>2859</v>
      </c>
      <c r="B2536" s="52" t="s">
        <v>2858</v>
      </c>
      <c r="C2536" s="6" t="s">
        <v>4895</v>
      </c>
      <c r="D2536" s="6" t="s">
        <v>2860</v>
      </c>
      <c r="E2536" s="5">
        <v>547</v>
      </c>
      <c r="F2536" s="6">
        <v>59.5</v>
      </c>
      <c r="G2536" s="1">
        <v>0.96099999999999997</v>
      </c>
      <c r="H2536">
        <v>1.0629999999999999</v>
      </c>
      <c r="I2536">
        <v>1.2190000000000001</v>
      </c>
      <c r="J2536">
        <v>1.4139999999999999</v>
      </c>
      <c r="K2536">
        <v>1.494</v>
      </c>
      <c r="L2536" s="1">
        <v>5</v>
      </c>
      <c r="M2536">
        <v>5</v>
      </c>
      <c r="N2536">
        <v>10</v>
      </c>
      <c r="O2536" s="1">
        <v>10</v>
      </c>
      <c r="P2536">
        <v>8.1999999999999993</v>
      </c>
      <c r="Q2536">
        <v>10</v>
      </c>
      <c r="R2536">
        <v>3.1</v>
      </c>
      <c r="S2536">
        <v>10</v>
      </c>
      <c r="T2536">
        <v>4.7</v>
      </c>
      <c r="U2536">
        <v>10</v>
      </c>
      <c r="V2536">
        <v>5.4</v>
      </c>
      <c r="W2536">
        <v>10</v>
      </c>
      <c r="X2536">
        <v>10.1</v>
      </c>
    </row>
    <row r="2537" spans="1:24" x14ac:dyDescent="0.3">
      <c r="A2537" s="6" t="s">
        <v>22070</v>
      </c>
      <c r="B2537" s="52" t="s">
        <v>10899</v>
      </c>
      <c r="C2537" s="6" t="s">
        <v>22072</v>
      </c>
      <c r="D2537" s="6" t="s">
        <v>22071</v>
      </c>
      <c r="E2537" s="5">
        <v>284</v>
      </c>
      <c r="F2537" s="6">
        <v>31.9</v>
      </c>
      <c r="G2537" s="1">
        <v>1.016</v>
      </c>
      <c r="H2537">
        <v>1.0469999999999999</v>
      </c>
      <c r="I2537">
        <v>1.1539999999999999</v>
      </c>
      <c r="J2537">
        <v>1.143</v>
      </c>
      <c r="K2537">
        <v>1.139</v>
      </c>
      <c r="L2537" s="1">
        <v>1</v>
      </c>
      <c r="M2537">
        <v>1</v>
      </c>
      <c r="N2537">
        <v>1</v>
      </c>
      <c r="O2537" s="1">
        <v>1</v>
      </c>
      <c r="P2537" t="s">
        <v>5</v>
      </c>
      <c r="Q2537">
        <v>1</v>
      </c>
      <c r="R2537" t="s">
        <v>5</v>
      </c>
      <c r="S2537">
        <v>1</v>
      </c>
      <c r="T2537" t="s">
        <v>5</v>
      </c>
      <c r="U2537">
        <v>1</v>
      </c>
      <c r="V2537" t="s">
        <v>5</v>
      </c>
      <c r="W2537">
        <v>1</v>
      </c>
      <c r="X2537" t="s">
        <v>5</v>
      </c>
    </row>
    <row r="2538" spans="1:24" x14ac:dyDescent="0.3">
      <c r="A2538" s="6" t="s">
        <v>22073</v>
      </c>
      <c r="B2538" s="52" t="s">
        <v>10901</v>
      </c>
      <c r="D2538" s="6" t="s">
        <v>22074</v>
      </c>
      <c r="E2538" s="5">
        <v>192</v>
      </c>
      <c r="F2538" s="6">
        <v>21.9</v>
      </c>
      <c r="G2538" s="1">
        <v>0.97299999999999998</v>
      </c>
      <c r="H2538">
        <v>1.075</v>
      </c>
      <c r="I2538">
        <v>1.113</v>
      </c>
      <c r="J2538">
        <v>1.0940000000000001</v>
      </c>
      <c r="K2538">
        <v>0.999</v>
      </c>
      <c r="L2538" s="1">
        <v>6</v>
      </c>
      <c r="M2538">
        <v>6</v>
      </c>
      <c r="N2538">
        <v>8</v>
      </c>
      <c r="O2538" s="1">
        <v>8</v>
      </c>
      <c r="P2538">
        <v>9.1999999999999993</v>
      </c>
      <c r="Q2538">
        <v>8</v>
      </c>
      <c r="R2538">
        <v>10.9</v>
      </c>
      <c r="S2538">
        <v>8</v>
      </c>
      <c r="T2538">
        <v>7.5</v>
      </c>
      <c r="U2538">
        <v>8</v>
      </c>
      <c r="V2538">
        <v>5.6</v>
      </c>
      <c r="W2538">
        <v>8</v>
      </c>
      <c r="X2538">
        <v>12.3</v>
      </c>
    </row>
    <row r="2539" spans="1:24" x14ac:dyDescent="0.3">
      <c r="A2539" s="6" t="s">
        <v>2106</v>
      </c>
      <c r="B2539" s="52" t="s">
        <v>2105</v>
      </c>
      <c r="C2539" s="6" t="s">
        <v>5119</v>
      </c>
      <c r="D2539" s="6" t="s">
        <v>2107</v>
      </c>
      <c r="E2539" s="5">
        <v>1019</v>
      </c>
      <c r="F2539" s="6">
        <v>117.9</v>
      </c>
      <c r="G2539" s="1">
        <v>1.0009999999999999</v>
      </c>
      <c r="H2539">
        <v>1.0609999999999999</v>
      </c>
      <c r="I2539">
        <v>1.232</v>
      </c>
      <c r="J2539">
        <v>1.248</v>
      </c>
      <c r="K2539">
        <v>1.137</v>
      </c>
      <c r="L2539" s="1">
        <v>21</v>
      </c>
      <c r="M2539">
        <v>21</v>
      </c>
      <c r="N2539">
        <v>36</v>
      </c>
      <c r="O2539" s="1">
        <v>36</v>
      </c>
      <c r="P2539">
        <v>8.5</v>
      </c>
      <c r="Q2539">
        <v>36</v>
      </c>
      <c r="R2539">
        <v>8</v>
      </c>
      <c r="S2539">
        <v>36</v>
      </c>
      <c r="T2539">
        <v>7.2</v>
      </c>
      <c r="U2539">
        <v>36</v>
      </c>
      <c r="V2539">
        <v>10.199999999999999</v>
      </c>
      <c r="W2539">
        <v>36</v>
      </c>
      <c r="X2539">
        <v>6.2</v>
      </c>
    </row>
    <row r="2540" spans="1:24" x14ac:dyDescent="0.3">
      <c r="A2540" s="6" t="s">
        <v>22075</v>
      </c>
      <c r="B2540" s="52" t="s">
        <v>10903</v>
      </c>
      <c r="C2540" s="6" t="s">
        <v>22077</v>
      </c>
      <c r="D2540" s="6" t="s">
        <v>22076</v>
      </c>
      <c r="E2540" s="5">
        <v>414</v>
      </c>
      <c r="F2540" s="6">
        <v>46.6</v>
      </c>
      <c r="G2540" s="1">
        <v>1.06</v>
      </c>
      <c r="H2540">
        <v>1.133</v>
      </c>
      <c r="I2540">
        <v>1.474</v>
      </c>
      <c r="J2540">
        <v>1.534</v>
      </c>
      <c r="K2540">
        <v>1.2150000000000001</v>
      </c>
      <c r="L2540" s="1">
        <v>17</v>
      </c>
      <c r="M2540">
        <v>17</v>
      </c>
      <c r="N2540">
        <v>31</v>
      </c>
      <c r="O2540" s="1">
        <v>30</v>
      </c>
      <c r="P2540">
        <v>10.3</v>
      </c>
      <c r="Q2540">
        <v>30</v>
      </c>
      <c r="R2540">
        <v>8.3000000000000007</v>
      </c>
      <c r="S2540">
        <v>30</v>
      </c>
      <c r="T2540">
        <v>15.5</v>
      </c>
      <c r="U2540">
        <v>29</v>
      </c>
      <c r="V2540">
        <v>11.9</v>
      </c>
      <c r="W2540">
        <v>30</v>
      </c>
      <c r="X2540">
        <v>11.9</v>
      </c>
    </row>
    <row r="2541" spans="1:24" x14ac:dyDescent="0.3">
      <c r="A2541" s="6" t="s">
        <v>2946</v>
      </c>
      <c r="B2541" s="52" t="s">
        <v>2945</v>
      </c>
      <c r="C2541" s="6" t="s">
        <v>4868</v>
      </c>
      <c r="D2541" s="6" t="s">
        <v>2947</v>
      </c>
      <c r="E2541" s="5">
        <v>452</v>
      </c>
      <c r="F2541" s="6">
        <v>50.9</v>
      </c>
      <c r="G2541" s="1">
        <v>1.04</v>
      </c>
      <c r="H2541">
        <v>0.89400000000000002</v>
      </c>
      <c r="I2541">
        <v>0.98199999999999998</v>
      </c>
      <c r="J2541">
        <v>1.004</v>
      </c>
      <c r="K2541">
        <v>0.93300000000000005</v>
      </c>
      <c r="L2541" s="1">
        <v>19</v>
      </c>
      <c r="M2541">
        <v>19</v>
      </c>
      <c r="N2541">
        <v>48</v>
      </c>
      <c r="O2541" s="1">
        <v>47</v>
      </c>
      <c r="P2541">
        <v>7.6</v>
      </c>
      <c r="Q2541">
        <v>48</v>
      </c>
      <c r="R2541">
        <v>9.1</v>
      </c>
      <c r="S2541">
        <v>48</v>
      </c>
      <c r="T2541">
        <v>10.5</v>
      </c>
      <c r="U2541">
        <v>48</v>
      </c>
      <c r="V2541">
        <v>10.7</v>
      </c>
      <c r="W2541">
        <v>48</v>
      </c>
      <c r="X2541">
        <v>9.5</v>
      </c>
    </row>
    <row r="2542" spans="1:24" x14ac:dyDescent="0.3">
      <c r="A2542" s="6" t="s">
        <v>22078</v>
      </c>
      <c r="B2542" s="52" t="s">
        <v>344</v>
      </c>
      <c r="C2542" s="6" t="s">
        <v>22080</v>
      </c>
      <c r="D2542" s="6" t="s">
        <v>22079</v>
      </c>
      <c r="E2542" s="5">
        <v>366</v>
      </c>
      <c r="F2542" s="6">
        <v>39.6</v>
      </c>
      <c r="G2542" s="1">
        <v>0.99199999999999999</v>
      </c>
      <c r="H2542">
        <v>0.96799999999999997</v>
      </c>
      <c r="I2542">
        <v>1.0469999999999999</v>
      </c>
      <c r="J2542">
        <v>1.0620000000000001</v>
      </c>
      <c r="K2542">
        <v>0.91100000000000003</v>
      </c>
      <c r="L2542" s="1">
        <v>13</v>
      </c>
      <c r="M2542">
        <v>13</v>
      </c>
      <c r="N2542">
        <v>21</v>
      </c>
      <c r="O2542" s="1">
        <v>21</v>
      </c>
      <c r="P2542">
        <v>5.2</v>
      </c>
      <c r="Q2542">
        <v>21</v>
      </c>
      <c r="R2542">
        <v>7.3</v>
      </c>
      <c r="S2542">
        <v>21</v>
      </c>
      <c r="T2542">
        <v>7.9</v>
      </c>
      <c r="U2542">
        <v>21</v>
      </c>
      <c r="V2542">
        <v>12.1</v>
      </c>
      <c r="W2542">
        <v>21</v>
      </c>
      <c r="X2542">
        <v>6.7</v>
      </c>
    </row>
    <row r="2543" spans="1:24" x14ac:dyDescent="0.3">
      <c r="A2543" s="6" t="s">
        <v>22081</v>
      </c>
      <c r="B2543" s="52" t="s">
        <v>10905</v>
      </c>
      <c r="C2543" s="6" t="s">
        <v>22083</v>
      </c>
      <c r="D2543" s="6" t="s">
        <v>22082</v>
      </c>
      <c r="E2543" s="5">
        <v>385</v>
      </c>
      <c r="F2543" s="6">
        <v>42.2</v>
      </c>
      <c r="G2543" s="1">
        <v>1.1020000000000001</v>
      </c>
      <c r="H2543">
        <v>1.032</v>
      </c>
      <c r="I2543">
        <v>1.0389999999999999</v>
      </c>
      <c r="J2543">
        <v>1.0509999999999999</v>
      </c>
      <c r="K2543">
        <v>0.92700000000000005</v>
      </c>
      <c r="L2543" s="1">
        <v>13</v>
      </c>
      <c r="M2543">
        <v>13</v>
      </c>
      <c r="N2543">
        <v>21</v>
      </c>
      <c r="O2543" s="1">
        <v>21</v>
      </c>
      <c r="P2543">
        <v>9.1</v>
      </c>
      <c r="Q2543">
        <v>21</v>
      </c>
      <c r="R2543">
        <v>15.9</v>
      </c>
      <c r="S2543">
        <v>21</v>
      </c>
      <c r="T2543">
        <v>9.6999999999999993</v>
      </c>
      <c r="U2543">
        <v>21</v>
      </c>
      <c r="V2543">
        <v>18.899999999999999</v>
      </c>
      <c r="W2543">
        <v>21</v>
      </c>
      <c r="X2543">
        <v>9.1</v>
      </c>
    </row>
    <row r="2544" spans="1:24" x14ac:dyDescent="0.3">
      <c r="A2544" s="6" t="s">
        <v>22084</v>
      </c>
      <c r="B2544" s="52" t="s">
        <v>10907</v>
      </c>
      <c r="C2544" s="6" t="s">
        <v>22086</v>
      </c>
      <c r="D2544" s="6" t="s">
        <v>22085</v>
      </c>
      <c r="E2544" s="5">
        <v>393</v>
      </c>
      <c r="F2544" s="6">
        <v>42.8</v>
      </c>
      <c r="G2544" s="1">
        <v>1.0529999999999999</v>
      </c>
      <c r="H2544">
        <v>1.1359999999999999</v>
      </c>
      <c r="I2544">
        <v>1.252</v>
      </c>
      <c r="J2544">
        <v>1.236</v>
      </c>
      <c r="K2544">
        <v>0.95199999999999996</v>
      </c>
      <c r="L2544" s="1">
        <v>8</v>
      </c>
      <c r="M2544">
        <v>8</v>
      </c>
      <c r="N2544">
        <v>11</v>
      </c>
      <c r="O2544" s="1">
        <v>11</v>
      </c>
      <c r="P2544">
        <v>8.9</v>
      </c>
      <c r="Q2544">
        <v>11</v>
      </c>
      <c r="R2544">
        <v>26.3</v>
      </c>
      <c r="S2544">
        <v>11</v>
      </c>
      <c r="T2544">
        <v>19.5</v>
      </c>
      <c r="U2544">
        <v>11</v>
      </c>
      <c r="V2544">
        <v>17.600000000000001</v>
      </c>
      <c r="W2544">
        <v>11</v>
      </c>
      <c r="X2544">
        <v>25.6</v>
      </c>
    </row>
    <row r="2545" spans="1:24" x14ac:dyDescent="0.3">
      <c r="A2545" s="6" t="s">
        <v>22087</v>
      </c>
      <c r="B2545" s="52" t="s">
        <v>10909</v>
      </c>
      <c r="C2545" s="6" t="s">
        <v>22089</v>
      </c>
      <c r="D2545" s="6" t="s">
        <v>22088</v>
      </c>
      <c r="E2545" s="5">
        <v>227</v>
      </c>
      <c r="F2545" s="6">
        <v>26.3</v>
      </c>
      <c r="G2545" s="1">
        <v>1.0029999999999999</v>
      </c>
      <c r="H2545">
        <v>1.0940000000000001</v>
      </c>
      <c r="I2545">
        <v>2.0049999999999999</v>
      </c>
      <c r="J2545">
        <v>2.0880000000000001</v>
      </c>
      <c r="K2545">
        <v>1.0429999999999999</v>
      </c>
      <c r="L2545" s="1">
        <v>5</v>
      </c>
      <c r="M2545">
        <v>5</v>
      </c>
      <c r="N2545">
        <v>13</v>
      </c>
      <c r="O2545" s="1">
        <v>12</v>
      </c>
      <c r="P2545">
        <v>10.4</v>
      </c>
      <c r="Q2545">
        <v>12</v>
      </c>
      <c r="R2545">
        <v>12.5</v>
      </c>
      <c r="S2545">
        <v>12</v>
      </c>
      <c r="T2545">
        <v>16.8</v>
      </c>
      <c r="U2545">
        <v>12</v>
      </c>
      <c r="V2545">
        <v>15.7</v>
      </c>
      <c r="W2545">
        <v>12</v>
      </c>
      <c r="X2545">
        <v>8.5</v>
      </c>
    </row>
    <row r="2546" spans="1:24" x14ac:dyDescent="0.3">
      <c r="A2546" s="6" t="s">
        <v>22090</v>
      </c>
      <c r="B2546" s="52" t="s">
        <v>10911</v>
      </c>
      <c r="C2546" s="6" t="s">
        <v>22092</v>
      </c>
      <c r="D2546" s="6" t="s">
        <v>22091</v>
      </c>
      <c r="E2546" s="5">
        <v>82</v>
      </c>
      <c r="F2546" s="6">
        <v>9</v>
      </c>
      <c r="G2546" s="1">
        <v>0.98899999999999999</v>
      </c>
      <c r="H2546">
        <v>1.0589999999999999</v>
      </c>
      <c r="I2546">
        <v>1.238</v>
      </c>
      <c r="J2546">
        <v>1.2330000000000001</v>
      </c>
      <c r="K2546">
        <v>0.98299999999999998</v>
      </c>
      <c r="L2546" s="1">
        <v>1</v>
      </c>
      <c r="M2546">
        <v>1</v>
      </c>
      <c r="N2546">
        <v>2</v>
      </c>
      <c r="O2546" s="1">
        <v>2</v>
      </c>
      <c r="P2546">
        <v>7.5</v>
      </c>
      <c r="Q2546">
        <v>2</v>
      </c>
      <c r="R2546">
        <v>2.2000000000000002</v>
      </c>
      <c r="S2546">
        <v>2</v>
      </c>
      <c r="T2546">
        <v>2.9</v>
      </c>
      <c r="U2546">
        <v>2</v>
      </c>
      <c r="V2546">
        <v>4</v>
      </c>
      <c r="W2546">
        <v>2</v>
      </c>
      <c r="X2546">
        <v>3.4</v>
      </c>
    </row>
    <row r="2547" spans="1:24" x14ac:dyDescent="0.3">
      <c r="A2547" s="6" t="s">
        <v>22093</v>
      </c>
      <c r="B2547" s="52" t="s">
        <v>216</v>
      </c>
      <c r="C2547" s="6" t="s">
        <v>22095</v>
      </c>
      <c r="D2547" s="6" t="s">
        <v>22094</v>
      </c>
      <c r="E2547" s="5">
        <v>785</v>
      </c>
      <c r="F2547" s="6">
        <v>88.2</v>
      </c>
      <c r="G2547" s="1">
        <v>1.05</v>
      </c>
      <c r="H2547">
        <v>1.0640000000000001</v>
      </c>
      <c r="I2547">
        <v>0.98199999999999998</v>
      </c>
      <c r="J2547">
        <v>0.94799999999999995</v>
      </c>
      <c r="K2547">
        <v>0.96899999999999997</v>
      </c>
      <c r="L2547" s="1">
        <v>32</v>
      </c>
      <c r="M2547">
        <v>33</v>
      </c>
      <c r="N2547">
        <v>74</v>
      </c>
      <c r="O2547" s="1">
        <v>73</v>
      </c>
      <c r="P2547">
        <v>8.6</v>
      </c>
      <c r="Q2547">
        <v>73</v>
      </c>
      <c r="R2547">
        <v>8.6999999999999993</v>
      </c>
      <c r="S2547">
        <v>73</v>
      </c>
      <c r="T2547">
        <v>12.8</v>
      </c>
      <c r="U2547">
        <v>73</v>
      </c>
      <c r="V2547">
        <v>12.6</v>
      </c>
      <c r="W2547">
        <v>73</v>
      </c>
      <c r="X2547">
        <v>8.6</v>
      </c>
    </row>
    <row r="2548" spans="1:24" x14ac:dyDescent="0.3">
      <c r="A2548" s="6" t="s">
        <v>22096</v>
      </c>
      <c r="B2548" s="52" t="s">
        <v>10913</v>
      </c>
      <c r="C2548" s="6" t="s">
        <v>22098</v>
      </c>
      <c r="D2548" s="6" t="s">
        <v>22097</v>
      </c>
      <c r="E2548" s="5">
        <v>286</v>
      </c>
      <c r="F2548" s="6">
        <v>31.5</v>
      </c>
      <c r="G2548" s="1">
        <v>1</v>
      </c>
      <c r="H2548">
        <v>0.92400000000000004</v>
      </c>
      <c r="I2548">
        <v>0.95099999999999996</v>
      </c>
      <c r="J2548">
        <v>1.0549999999999999</v>
      </c>
      <c r="K2548">
        <v>0.84699999999999998</v>
      </c>
      <c r="L2548" s="1">
        <v>6</v>
      </c>
      <c r="M2548">
        <v>6</v>
      </c>
      <c r="N2548">
        <v>10</v>
      </c>
      <c r="O2548" s="1">
        <v>10</v>
      </c>
      <c r="P2548">
        <v>6.1</v>
      </c>
      <c r="Q2548">
        <v>10</v>
      </c>
      <c r="R2548">
        <v>13.3</v>
      </c>
      <c r="S2548">
        <v>10</v>
      </c>
      <c r="T2548">
        <v>16</v>
      </c>
      <c r="U2548">
        <v>10</v>
      </c>
      <c r="V2548">
        <v>10.199999999999999</v>
      </c>
      <c r="W2548">
        <v>10</v>
      </c>
      <c r="X2548">
        <v>21</v>
      </c>
    </row>
    <row r="2549" spans="1:24" x14ac:dyDescent="0.3">
      <c r="A2549" s="6" t="s">
        <v>22099</v>
      </c>
      <c r="B2549" s="52" t="s">
        <v>10915</v>
      </c>
      <c r="D2549" s="6" t="s">
        <v>22100</v>
      </c>
      <c r="E2549" s="5">
        <v>195</v>
      </c>
      <c r="F2549" s="6">
        <v>22.2</v>
      </c>
      <c r="G2549" s="1">
        <v>0.94199999999999995</v>
      </c>
      <c r="H2549">
        <v>1.3009999999999999</v>
      </c>
      <c r="I2549">
        <v>0.94</v>
      </c>
      <c r="J2549">
        <v>0.98299999999999998</v>
      </c>
      <c r="K2549">
        <v>0.96599999999999997</v>
      </c>
      <c r="L2549" s="1">
        <v>1</v>
      </c>
      <c r="M2549">
        <v>1</v>
      </c>
      <c r="N2549">
        <v>1</v>
      </c>
      <c r="O2549" s="1">
        <v>1</v>
      </c>
      <c r="P2549" t="s">
        <v>5</v>
      </c>
      <c r="Q2549">
        <v>1</v>
      </c>
      <c r="R2549" t="s">
        <v>5</v>
      </c>
      <c r="S2549">
        <v>1</v>
      </c>
      <c r="T2549" t="s">
        <v>5</v>
      </c>
      <c r="U2549">
        <v>1</v>
      </c>
      <c r="V2549" t="s">
        <v>5</v>
      </c>
      <c r="W2549">
        <v>1</v>
      </c>
      <c r="X2549" t="s">
        <v>5</v>
      </c>
    </row>
    <row r="2550" spans="1:24" x14ac:dyDescent="0.3">
      <c r="A2550" s="6" t="s">
        <v>22101</v>
      </c>
      <c r="B2550" s="52" t="s">
        <v>10917</v>
      </c>
      <c r="D2550" s="6" t="s">
        <v>22102</v>
      </c>
      <c r="E2550" s="5">
        <v>74</v>
      </c>
      <c r="F2550" s="6">
        <v>8.1999999999999993</v>
      </c>
      <c r="G2550" s="1">
        <v>1.0169999999999999</v>
      </c>
      <c r="H2550">
        <v>0.749</v>
      </c>
      <c r="I2550">
        <v>0.57299999999999995</v>
      </c>
      <c r="J2550">
        <v>0.503</v>
      </c>
      <c r="K2550">
        <v>0.91300000000000003</v>
      </c>
      <c r="L2550" s="1">
        <v>1</v>
      </c>
      <c r="M2550">
        <v>1</v>
      </c>
      <c r="N2550">
        <v>2</v>
      </c>
      <c r="O2550" s="1">
        <v>2</v>
      </c>
      <c r="P2550">
        <v>6.7</v>
      </c>
      <c r="Q2550">
        <v>2</v>
      </c>
      <c r="R2550">
        <v>5.0999999999999996</v>
      </c>
      <c r="S2550">
        <v>2</v>
      </c>
      <c r="T2550">
        <v>8</v>
      </c>
      <c r="U2550">
        <v>2</v>
      </c>
      <c r="V2550">
        <v>18.600000000000001</v>
      </c>
      <c r="W2550">
        <v>2</v>
      </c>
      <c r="X2550">
        <v>0.4</v>
      </c>
    </row>
    <row r="2551" spans="1:24" x14ac:dyDescent="0.3">
      <c r="A2551" s="6" t="s">
        <v>22103</v>
      </c>
      <c r="B2551" s="52" t="s">
        <v>10919</v>
      </c>
      <c r="D2551" s="6" t="s">
        <v>22104</v>
      </c>
      <c r="E2551" s="5">
        <v>98</v>
      </c>
      <c r="F2551" s="6">
        <v>11.4</v>
      </c>
      <c r="G2551" s="1">
        <v>0.89500000000000002</v>
      </c>
      <c r="H2551">
        <v>1.0840000000000001</v>
      </c>
      <c r="I2551">
        <v>1.216</v>
      </c>
      <c r="J2551">
        <v>1.2609999999999999</v>
      </c>
      <c r="K2551">
        <v>0.90400000000000003</v>
      </c>
      <c r="L2551" s="1">
        <v>1</v>
      </c>
      <c r="M2551">
        <v>1</v>
      </c>
      <c r="N2551">
        <v>1</v>
      </c>
      <c r="O2551" s="1">
        <v>1</v>
      </c>
      <c r="P2551" t="s">
        <v>5</v>
      </c>
      <c r="Q2551">
        <v>1</v>
      </c>
      <c r="R2551" t="s">
        <v>5</v>
      </c>
      <c r="S2551">
        <v>1</v>
      </c>
      <c r="T2551" t="s">
        <v>5</v>
      </c>
      <c r="U2551">
        <v>1</v>
      </c>
      <c r="V2551" t="s">
        <v>5</v>
      </c>
      <c r="W2551">
        <v>1</v>
      </c>
      <c r="X2551" t="s">
        <v>5</v>
      </c>
    </row>
    <row r="2552" spans="1:24" x14ac:dyDescent="0.3">
      <c r="A2552" s="6" t="s">
        <v>22105</v>
      </c>
      <c r="B2552" s="52" t="s">
        <v>10921</v>
      </c>
      <c r="C2552" s="6" t="s">
        <v>22107</v>
      </c>
      <c r="D2552" s="6" t="s">
        <v>22106</v>
      </c>
      <c r="E2552" s="5">
        <v>1749</v>
      </c>
      <c r="F2552" s="6">
        <v>197.5</v>
      </c>
      <c r="G2552" s="1">
        <v>1.0980000000000001</v>
      </c>
      <c r="H2552">
        <v>1.105</v>
      </c>
      <c r="I2552">
        <v>1.0820000000000001</v>
      </c>
      <c r="J2552">
        <v>1.0680000000000001</v>
      </c>
      <c r="K2552">
        <v>1.272</v>
      </c>
      <c r="L2552" s="1">
        <v>1</v>
      </c>
      <c r="M2552">
        <v>1</v>
      </c>
      <c r="N2552">
        <v>1</v>
      </c>
      <c r="O2552" s="1">
        <v>1</v>
      </c>
      <c r="P2552" t="s">
        <v>5</v>
      </c>
      <c r="Q2552">
        <v>1</v>
      </c>
      <c r="R2552" t="s">
        <v>5</v>
      </c>
      <c r="S2552">
        <v>1</v>
      </c>
      <c r="T2552" t="s">
        <v>5</v>
      </c>
      <c r="U2552">
        <v>1</v>
      </c>
      <c r="V2552" t="s">
        <v>5</v>
      </c>
      <c r="W2552">
        <v>1</v>
      </c>
      <c r="X2552" t="s">
        <v>5</v>
      </c>
    </row>
    <row r="2553" spans="1:24" x14ac:dyDescent="0.3">
      <c r="A2553" s="6" t="s">
        <v>22108</v>
      </c>
      <c r="B2553" s="52" t="s">
        <v>10923</v>
      </c>
      <c r="C2553" s="6" t="s">
        <v>22110</v>
      </c>
      <c r="D2553" s="6" t="s">
        <v>22109</v>
      </c>
      <c r="E2553" s="5">
        <v>186</v>
      </c>
      <c r="F2553" s="6">
        <v>20.5</v>
      </c>
      <c r="G2553" s="1">
        <v>0.93300000000000005</v>
      </c>
      <c r="H2553">
        <v>1.0089999999999999</v>
      </c>
      <c r="I2553">
        <v>1.296</v>
      </c>
      <c r="J2553">
        <v>1.4470000000000001</v>
      </c>
      <c r="K2553">
        <v>1.1279999999999999</v>
      </c>
      <c r="L2553" s="1">
        <v>5</v>
      </c>
      <c r="M2553">
        <v>5</v>
      </c>
      <c r="N2553">
        <v>7</v>
      </c>
      <c r="O2553" s="1">
        <v>7</v>
      </c>
      <c r="P2553">
        <v>13.5</v>
      </c>
      <c r="Q2553">
        <v>7</v>
      </c>
      <c r="R2553">
        <v>8.5</v>
      </c>
      <c r="S2553">
        <v>7</v>
      </c>
      <c r="T2553">
        <v>19.2</v>
      </c>
      <c r="U2553">
        <v>7</v>
      </c>
      <c r="V2553">
        <v>7.6</v>
      </c>
      <c r="W2553">
        <v>7</v>
      </c>
      <c r="X2553">
        <v>31.1</v>
      </c>
    </row>
    <row r="2554" spans="1:24" x14ac:dyDescent="0.3">
      <c r="A2554" s="6" t="s">
        <v>22111</v>
      </c>
      <c r="B2554" s="52" t="s">
        <v>10925</v>
      </c>
      <c r="D2554" s="6" t="s">
        <v>22112</v>
      </c>
      <c r="E2554" s="5">
        <v>157</v>
      </c>
      <c r="F2554" s="6">
        <v>17.2</v>
      </c>
      <c r="G2554" s="1">
        <v>1.1879999999999999</v>
      </c>
      <c r="H2554">
        <v>1.2829999999999999</v>
      </c>
      <c r="I2554">
        <v>1.0580000000000001</v>
      </c>
      <c r="J2554">
        <v>1.073</v>
      </c>
      <c r="K2554">
        <v>1.268</v>
      </c>
      <c r="L2554" s="1">
        <v>1</v>
      </c>
      <c r="M2554">
        <v>1</v>
      </c>
      <c r="N2554">
        <v>1</v>
      </c>
      <c r="O2554" s="1">
        <v>1</v>
      </c>
      <c r="P2554" t="s">
        <v>5</v>
      </c>
      <c r="Q2554">
        <v>1</v>
      </c>
      <c r="R2554" t="s">
        <v>5</v>
      </c>
      <c r="S2554">
        <v>1</v>
      </c>
      <c r="T2554" t="s">
        <v>5</v>
      </c>
      <c r="U2554">
        <v>1</v>
      </c>
      <c r="V2554" t="s">
        <v>5</v>
      </c>
      <c r="W2554">
        <v>1</v>
      </c>
      <c r="X2554" t="s">
        <v>5</v>
      </c>
    </row>
    <row r="2555" spans="1:24" x14ac:dyDescent="0.3">
      <c r="A2555" s="6" t="s">
        <v>22113</v>
      </c>
      <c r="B2555" s="52" t="s">
        <v>10927</v>
      </c>
      <c r="C2555" s="6" t="s">
        <v>22115</v>
      </c>
      <c r="D2555" s="6" t="s">
        <v>22114</v>
      </c>
      <c r="E2555" s="5">
        <v>600</v>
      </c>
      <c r="F2555" s="6">
        <v>69.2</v>
      </c>
      <c r="G2555" s="1">
        <v>0.90800000000000003</v>
      </c>
      <c r="H2555">
        <v>0.96499999999999997</v>
      </c>
      <c r="I2555">
        <v>1.028</v>
      </c>
      <c r="J2555">
        <v>0.80500000000000005</v>
      </c>
      <c r="K2555">
        <v>0.877</v>
      </c>
      <c r="L2555" s="1">
        <v>3</v>
      </c>
      <c r="M2555">
        <v>3</v>
      </c>
      <c r="N2555">
        <v>3</v>
      </c>
      <c r="O2555" s="1">
        <v>3</v>
      </c>
      <c r="P2555">
        <v>12.2</v>
      </c>
      <c r="Q2555">
        <v>3</v>
      </c>
      <c r="R2555">
        <v>17.100000000000001</v>
      </c>
      <c r="S2555">
        <v>3</v>
      </c>
      <c r="T2555">
        <v>5.6</v>
      </c>
      <c r="U2555">
        <v>3</v>
      </c>
      <c r="V2555">
        <v>15.9</v>
      </c>
      <c r="W2555">
        <v>3</v>
      </c>
      <c r="X2555">
        <v>1.4</v>
      </c>
    </row>
    <row r="2556" spans="1:24" x14ac:dyDescent="0.3">
      <c r="A2556" s="6" t="s">
        <v>22116</v>
      </c>
      <c r="B2556" s="52" t="s">
        <v>10929</v>
      </c>
      <c r="D2556" s="6" t="s">
        <v>22117</v>
      </c>
      <c r="E2556" s="5">
        <v>95</v>
      </c>
      <c r="F2556" s="6">
        <v>11</v>
      </c>
      <c r="G2556" s="1">
        <v>0.76100000000000001</v>
      </c>
      <c r="H2556">
        <v>1.08</v>
      </c>
      <c r="I2556">
        <v>1.173</v>
      </c>
      <c r="J2556">
        <v>0.91900000000000004</v>
      </c>
      <c r="K2556">
        <v>1.159</v>
      </c>
      <c r="L2556" s="1">
        <v>1</v>
      </c>
      <c r="M2556">
        <v>1</v>
      </c>
      <c r="N2556">
        <v>1</v>
      </c>
      <c r="O2556" s="1">
        <v>1</v>
      </c>
      <c r="P2556" t="s">
        <v>5</v>
      </c>
      <c r="Q2556">
        <v>1</v>
      </c>
      <c r="R2556" t="s">
        <v>5</v>
      </c>
      <c r="S2556">
        <v>1</v>
      </c>
      <c r="T2556" t="s">
        <v>5</v>
      </c>
      <c r="U2556">
        <v>1</v>
      </c>
      <c r="V2556" t="s">
        <v>5</v>
      </c>
      <c r="W2556">
        <v>1</v>
      </c>
      <c r="X2556" t="s">
        <v>5</v>
      </c>
    </row>
    <row r="2557" spans="1:24" x14ac:dyDescent="0.3">
      <c r="A2557" s="6" t="s">
        <v>22118</v>
      </c>
      <c r="B2557" s="52" t="s">
        <v>10931</v>
      </c>
      <c r="C2557" s="6" t="s">
        <v>22120</v>
      </c>
      <c r="D2557" s="6" t="s">
        <v>22119</v>
      </c>
      <c r="E2557" s="5">
        <v>339</v>
      </c>
      <c r="F2557" s="6">
        <v>39.200000000000003</v>
      </c>
      <c r="G2557" s="1">
        <v>0.94699999999999995</v>
      </c>
      <c r="H2557">
        <v>1.0629999999999999</v>
      </c>
      <c r="I2557">
        <v>1.0649999999999999</v>
      </c>
      <c r="J2557">
        <v>1.107</v>
      </c>
      <c r="K2557">
        <v>1.0589999999999999</v>
      </c>
      <c r="L2557" s="1">
        <v>6</v>
      </c>
      <c r="M2557">
        <v>6</v>
      </c>
      <c r="N2557">
        <v>10</v>
      </c>
      <c r="O2557" s="1">
        <v>10</v>
      </c>
      <c r="P2557">
        <v>7.1</v>
      </c>
      <c r="Q2557">
        <v>10</v>
      </c>
      <c r="R2557">
        <v>7.9</v>
      </c>
      <c r="S2557">
        <v>10</v>
      </c>
      <c r="T2557">
        <v>14.7</v>
      </c>
      <c r="U2557">
        <v>10</v>
      </c>
      <c r="V2557">
        <v>9.6</v>
      </c>
      <c r="W2557">
        <v>10</v>
      </c>
      <c r="X2557">
        <v>11.6</v>
      </c>
    </row>
    <row r="2558" spans="1:24" x14ac:dyDescent="0.3">
      <c r="A2558" s="6" t="s">
        <v>22121</v>
      </c>
      <c r="B2558" s="52" t="s">
        <v>10933</v>
      </c>
      <c r="C2558" s="6" t="s">
        <v>22123</v>
      </c>
      <c r="D2558" s="6" t="s">
        <v>22122</v>
      </c>
      <c r="E2558" s="5">
        <v>579</v>
      </c>
      <c r="F2558" s="6">
        <v>63.7</v>
      </c>
      <c r="G2558" s="1">
        <v>1.0209999999999999</v>
      </c>
      <c r="H2558">
        <v>0.94899999999999995</v>
      </c>
      <c r="I2558">
        <v>1.0369999999999999</v>
      </c>
      <c r="J2558">
        <v>1.129</v>
      </c>
      <c r="K2558">
        <v>1.1559999999999999</v>
      </c>
      <c r="L2558" s="1">
        <v>22</v>
      </c>
      <c r="M2558">
        <v>22</v>
      </c>
      <c r="N2558">
        <v>53</v>
      </c>
      <c r="O2558" s="1">
        <v>53</v>
      </c>
      <c r="P2558">
        <v>5.5</v>
      </c>
      <c r="Q2558">
        <v>53</v>
      </c>
      <c r="R2558">
        <v>6.7</v>
      </c>
      <c r="S2558">
        <v>53</v>
      </c>
      <c r="T2558">
        <v>5.8</v>
      </c>
      <c r="U2558">
        <v>53</v>
      </c>
      <c r="V2558">
        <v>8.6999999999999993</v>
      </c>
      <c r="W2558">
        <v>53</v>
      </c>
      <c r="X2558">
        <v>8.8000000000000007</v>
      </c>
    </row>
    <row r="2559" spans="1:24" x14ac:dyDescent="0.3">
      <c r="A2559" s="6" t="s">
        <v>1647</v>
      </c>
      <c r="B2559" s="52" t="s">
        <v>1646</v>
      </c>
      <c r="C2559" s="6" t="s">
        <v>5250</v>
      </c>
      <c r="D2559" s="6" t="s">
        <v>1648</v>
      </c>
      <c r="E2559" s="5">
        <v>2491</v>
      </c>
      <c r="F2559" s="6">
        <v>274.2</v>
      </c>
      <c r="G2559" s="1">
        <v>0.997</v>
      </c>
      <c r="H2559">
        <v>0.96799999999999997</v>
      </c>
      <c r="I2559">
        <v>1.0640000000000001</v>
      </c>
      <c r="J2559">
        <v>1.0880000000000001</v>
      </c>
      <c r="K2559">
        <v>1.228</v>
      </c>
      <c r="L2559" s="1">
        <v>53</v>
      </c>
      <c r="M2559">
        <v>53</v>
      </c>
      <c r="N2559">
        <v>88</v>
      </c>
      <c r="O2559" s="1">
        <v>88</v>
      </c>
      <c r="P2559">
        <v>7</v>
      </c>
      <c r="Q2559">
        <v>88</v>
      </c>
      <c r="R2559">
        <v>10.6</v>
      </c>
      <c r="S2559">
        <v>88</v>
      </c>
      <c r="T2559">
        <v>8.8000000000000007</v>
      </c>
      <c r="U2559">
        <v>88</v>
      </c>
      <c r="V2559">
        <v>10.7</v>
      </c>
      <c r="W2559">
        <v>88</v>
      </c>
      <c r="X2559">
        <v>11.3</v>
      </c>
    </row>
    <row r="2560" spans="1:24" x14ac:dyDescent="0.3">
      <c r="A2560" s="6" t="s">
        <v>22124</v>
      </c>
      <c r="B2560" s="52" t="s">
        <v>44</v>
      </c>
      <c r="C2560" s="6" t="s">
        <v>22126</v>
      </c>
      <c r="D2560" s="6" t="s">
        <v>22125</v>
      </c>
      <c r="E2560" s="5">
        <v>325</v>
      </c>
      <c r="F2560" s="6">
        <v>34.799999999999997</v>
      </c>
      <c r="G2560" s="1">
        <v>0.91800000000000004</v>
      </c>
      <c r="H2560">
        <v>0.76700000000000002</v>
      </c>
      <c r="I2560">
        <v>0.97</v>
      </c>
      <c r="J2560">
        <v>0.71099999999999997</v>
      </c>
      <c r="K2560">
        <v>0.59799999999999998</v>
      </c>
      <c r="L2560" s="1">
        <v>11</v>
      </c>
      <c r="M2560">
        <v>11</v>
      </c>
      <c r="N2560">
        <v>25</v>
      </c>
      <c r="O2560" s="1">
        <v>25</v>
      </c>
      <c r="P2560">
        <v>7.5</v>
      </c>
      <c r="Q2560">
        <v>25</v>
      </c>
      <c r="R2560">
        <v>11.2</v>
      </c>
      <c r="S2560">
        <v>25</v>
      </c>
      <c r="T2560">
        <v>15.3</v>
      </c>
      <c r="U2560">
        <v>25</v>
      </c>
      <c r="V2560">
        <v>10.3</v>
      </c>
      <c r="W2560">
        <v>25</v>
      </c>
      <c r="X2560">
        <v>12.6</v>
      </c>
    </row>
    <row r="2561" spans="1:24" x14ac:dyDescent="0.3">
      <c r="A2561" s="6" t="s">
        <v>22127</v>
      </c>
      <c r="B2561" s="52" t="s">
        <v>10935</v>
      </c>
      <c r="D2561" s="6" t="s">
        <v>22128</v>
      </c>
      <c r="E2561" s="5">
        <v>158</v>
      </c>
      <c r="F2561" s="6">
        <v>17.600000000000001</v>
      </c>
      <c r="G2561" s="1">
        <v>1.0149999999999999</v>
      </c>
      <c r="H2561">
        <v>1.234</v>
      </c>
      <c r="I2561">
        <v>1.0820000000000001</v>
      </c>
      <c r="J2561">
        <v>1.3080000000000001</v>
      </c>
      <c r="K2561">
        <v>0.93700000000000006</v>
      </c>
      <c r="L2561" s="1">
        <v>1</v>
      </c>
      <c r="M2561">
        <v>1</v>
      </c>
      <c r="N2561">
        <v>1</v>
      </c>
      <c r="O2561" s="1">
        <v>1</v>
      </c>
      <c r="P2561" t="s">
        <v>5</v>
      </c>
      <c r="Q2561">
        <v>1</v>
      </c>
      <c r="R2561" t="s">
        <v>5</v>
      </c>
      <c r="S2561">
        <v>1</v>
      </c>
      <c r="T2561" t="s">
        <v>5</v>
      </c>
      <c r="U2561">
        <v>1</v>
      </c>
      <c r="V2561" t="s">
        <v>5</v>
      </c>
      <c r="W2561">
        <v>1</v>
      </c>
      <c r="X2561" t="s">
        <v>5</v>
      </c>
    </row>
    <row r="2562" spans="1:24" x14ac:dyDescent="0.3">
      <c r="A2562" s="6" t="s">
        <v>22129</v>
      </c>
      <c r="B2562" s="52" t="s">
        <v>10937</v>
      </c>
      <c r="C2562" s="6" t="s">
        <v>22131</v>
      </c>
      <c r="D2562" s="6" t="s">
        <v>22130</v>
      </c>
      <c r="E2562" s="5">
        <v>993</v>
      </c>
      <c r="F2562" s="6">
        <v>109.1</v>
      </c>
      <c r="G2562" s="1">
        <v>0.995</v>
      </c>
      <c r="H2562">
        <v>1.359</v>
      </c>
      <c r="I2562">
        <v>1.242</v>
      </c>
      <c r="J2562">
        <v>0.84499999999999997</v>
      </c>
      <c r="K2562">
        <v>1.173</v>
      </c>
      <c r="L2562" s="1">
        <v>4</v>
      </c>
      <c r="M2562">
        <v>4</v>
      </c>
      <c r="N2562">
        <v>4</v>
      </c>
      <c r="O2562" s="1">
        <v>4</v>
      </c>
      <c r="P2562">
        <v>22.2</v>
      </c>
      <c r="Q2562">
        <v>4</v>
      </c>
      <c r="R2562">
        <v>13.4</v>
      </c>
      <c r="S2562">
        <v>4</v>
      </c>
      <c r="T2562">
        <v>9.9</v>
      </c>
      <c r="U2562">
        <v>4</v>
      </c>
      <c r="V2562">
        <v>37</v>
      </c>
      <c r="W2562">
        <v>4</v>
      </c>
      <c r="X2562">
        <v>16.2</v>
      </c>
    </row>
    <row r="2563" spans="1:24" x14ac:dyDescent="0.3">
      <c r="A2563" s="6" t="s">
        <v>22132</v>
      </c>
      <c r="B2563" s="52" t="s">
        <v>10939</v>
      </c>
      <c r="C2563" s="6" t="s">
        <v>22134</v>
      </c>
      <c r="D2563" s="6" t="s">
        <v>22133</v>
      </c>
      <c r="E2563" s="5">
        <v>213</v>
      </c>
      <c r="F2563" s="6">
        <v>22.9</v>
      </c>
      <c r="G2563" s="1">
        <v>0.97499999999999998</v>
      </c>
      <c r="H2563">
        <v>0.89500000000000002</v>
      </c>
      <c r="I2563">
        <v>0.56200000000000006</v>
      </c>
      <c r="J2563">
        <v>0.438</v>
      </c>
      <c r="K2563">
        <v>0.83499999999999996</v>
      </c>
      <c r="L2563" s="1">
        <v>3</v>
      </c>
      <c r="M2563">
        <v>3</v>
      </c>
      <c r="N2563">
        <v>6</v>
      </c>
      <c r="O2563" s="1">
        <v>5</v>
      </c>
      <c r="P2563">
        <v>4.5</v>
      </c>
      <c r="Q2563">
        <v>6</v>
      </c>
      <c r="R2563">
        <v>14.5</v>
      </c>
      <c r="S2563">
        <v>6</v>
      </c>
      <c r="T2563">
        <v>50.9</v>
      </c>
      <c r="U2563">
        <v>6</v>
      </c>
      <c r="V2563">
        <v>88.1</v>
      </c>
      <c r="W2563">
        <v>6</v>
      </c>
      <c r="X2563">
        <v>14.3</v>
      </c>
    </row>
    <row r="2564" spans="1:24" x14ac:dyDescent="0.3">
      <c r="A2564" s="6" t="s">
        <v>22135</v>
      </c>
      <c r="B2564" s="52" t="s">
        <v>11</v>
      </c>
      <c r="D2564" s="6" t="s">
        <v>22136</v>
      </c>
      <c r="E2564" s="5">
        <v>301</v>
      </c>
      <c r="F2564" s="6">
        <v>32.299999999999997</v>
      </c>
      <c r="G2564" s="1">
        <v>0.89300000000000002</v>
      </c>
      <c r="H2564">
        <v>1.1539999999999999</v>
      </c>
      <c r="I2564">
        <v>0.56899999999999995</v>
      </c>
      <c r="J2564">
        <v>0.498</v>
      </c>
      <c r="K2564">
        <v>1.4510000000000001</v>
      </c>
      <c r="L2564" s="1">
        <v>5</v>
      </c>
      <c r="M2564">
        <v>5</v>
      </c>
      <c r="N2564">
        <v>5</v>
      </c>
      <c r="O2564" s="1">
        <v>5</v>
      </c>
      <c r="P2564">
        <v>8.4</v>
      </c>
      <c r="Q2564">
        <v>5</v>
      </c>
      <c r="R2564">
        <v>1.9</v>
      </c>
      <c r="S2564">
        <v>5</v>
      </c>
      <c r="T2564">
        <v>12.6</v>
      </c>
      <c r="U2564">
        <v>5</v>
      </c>
      <c r="V2564">
        <v>6.6</v>
      </c>
      <c r="W2564">
        <v>5</v>
      </c>
      <c r="X2564">
        <v>7.6</v>
      </c>
    </row>
    <row r="2565" spans="1:24" x14ac:dyDescent="0.3">
      <c r="A2565" s="6" t="s">
        <v>22137</v>
      </c>
      <c r="B2565" s="52" t="s">
        <v>45</v>
      </c>
      <c r="C2565" s="6" t="s">
        <v>22139</v>
      </c>
      <c r="D2565" s="6" t="s">
        <v>22138</v>
      </c>
      <c r="E2565" s="5">
        <v>557</v>
      </c>
      <c r="F2565" s="6">
        <v>65.599999999999994</v>
      </c>
      <c r="G2565" s="1">
        <v>0.98099999999999998</v>
      </c>
      <c r="H2565">
        <v>1.0169999999999999</v>
      </c>
      <c r="I2565">
        <v>0.79900000000000004</v>
      </c>
      <c r="J2565">
        <v>0.71399999999999997</v>
      </c>
      <c r="K2565">
        <v>0.89500000000000002</v>
      </c>
      <c r="L2565" s="1">
        <v>18</v>
      </c>
      <c r="M2565">
        <v>18</v>
      </c>
      <c r="N2565">
        <v>31</v>
      </c>
      <c r="O2565" s="1">
        <v>31</v>
      </c>
      <c r="P2565">
        <v>5</v>
      </c>
      <c r="Q2565">
        <v>31</v>
      </c>
      <c r="R2565">
        <v>8.1</v>
      </c>
      <c r="S2565">
        <v>31</v>
      </c>
      <c r="T2565">
        <v>11.6</v>
      </c>
      <c r="U2565">
        <v>31</v>
      </c>
      <c r="V2565">
        <v>12.7</v>
      </c>
      <c r="W2565">
        <v>31</v>
      </c>
      <c r="X2565">
        <v>7</v>
      </c>
    </row>
    <row r="2566" spans="1:24" x14ac:dyDescent="0.3">
      <c r="A2566" s="6" t="s">
        <v>1416</v>
      </c>
      <c r="B2566" s="52" t="s">
        <v>1415</v>
      </c>
      <c r="C2566" s="6" t="s">
        <v>5314</v>
      </c>
      <c r="D2566" s="6" t="s">
        <v>1417</v>
      </c>
      <c r="E2566" s="5">
        <v>350</v>
      </c>
      <c r="F2566" s="6">
        <v>39.299999999999997</v>
      </c>
      <c r="G2566" s="1">
        <v>0.96199999999999997</v>
      </c>
      <c r="H2566">
        <v>0.88600000000000001</v>
      </c>
      <c r="I2566">
        <v>0.84199999999999997</v>
      </c>
      <c r="J2566">
        <v>0.8</v>
      </c>
      <c r="K2566">
        <v>0.64900000000000002</v>
      </c>
      <c r="L2566" s="1">
        <v>6</v>
      </c>
      <c r="M2566">
        <v>7</v>
      </c>
      <c r="N2566">
        <v>8</v>
      </c>
      <c r="O2566" s="1">
        <v>7</v>
      </c>
      <c r="P2566">
        <v>5.4</v>
      </c>
      <c r="Q2566">
        <v>7</v>
      </c>
      <c r="R2566">
        <v>10.8</v>
      </c>
      <c r="S2566">
        <v>7</v>
      </c>
      <c r="T2566">
        <v>10</v>
      </c>
      <c r="U2566">
        <v>7</v>
      </c>
      <c r="V2566">
        <v>10.7</v>
      </c>
      <c r="W2566">
        <v>7</v>
      </c>
      <c r="X2566">
        <v>5.6</v>
      </c>
    </row>
    <row r="2567" spans="1:24" x14ac:dyDescent="0.3">
      <c r="A2567" s="6" t="s">
        <v>22140</v>
      </c>
      <c r="B2567" s="52" t="s">
        <v>10941</v>
      </c>
      <c r="C2567" s="6" t="s">
        <v>22142</v>
      </c>
      <c r="D2567" s="6" t="s">
        <v>22141</v>
      </c>
      <c r="E2567" s="5">
        <v>1332</v>
      </c>
      <c r="F2567" s="6">
        <v>150.19999999999999</v>
      </c>
      <c r="G2567" s="1">
        <v>1.006</v>
      </c>
      <c r="H2567">
        <v>0.99299999999999999</v>
      </c>
      <c r="I2567">
        <v>1.0029999999999999</v>
      </c>
      <c r="J2567">
        <v>0.92400000000000004</v>
      </c>
      <c r="K2567">
        <v>0.99</v>
      </c>
      <c r="L2567" s="1">
        <v>27</v>
      </c>
      <c r="M2567">
        <v>27</v>
      </c>
      <c r="N2567">
        <v>41</v>
      </c>
      <c r="O2567" s="1">
        <v>41</v>
      </c>
      <c r="P2567">
        <v>10</v>
      </c>
      <c r="Q2567">
        <v>41</v>
      </c>
      <c r="R2567">
        <v>8.9</v>
      </c>
      <c r="S2567">
        <v>41</v>
      </c>
      <c r="T2567">
        <v>9.8000000000000007</v>
      </c>
      <c r="U2567">
        <v>41</v>
      </c>
      <c r="V2567">
        <v>8.5</v>
      </c>
      <c r="W2567">
        <v>41</v>
      </c>
      <c r="X2567">
        <v>9.5</v>
      </c>
    </row>
    <row r="2568" spans="1:24" x14ac:dyDescent="0.3">
      <c r="A2568" s="6" t="s">
        <v>22143</v>
      </c>
      <c r="B2568" s="52" t="s">
        <v>10943</v>
      </c>
      <c r="C2568" s="6" t="s">
        <v>22145</v>
      </c>
      <c r="D2568" s="6" t="s">
        <v>22144</v>
      </c>
      <c r="E2568" s="5">
        <v>756</v>
      </c>
      <c r="F2568" s="6">
        <v>86.5</v>
      </c>
      <c r="G2568" s="1">
        <v>1.002</v>
      </c>
      <c r="H2568">
        <v>1.048</v>
      </c>
      <c r="I2568">
        <v>1.258</v>
      </c>
      <c r="J2568">
        <v>1.35</v>
      </c>
      <c r="K2568">
        <v>1.3340000000000001</v>
      </c>
      <c r="L2568" s="1">
        <v>6</v>
      </c>
      <c r="M2568">
        <v>7</v>
      </c>
      <c r="N2568">
        <v>9</v>
      </c>
      <c r="O2568" s="1">
        <v>8</v>
      </c>
      <c r="P2568">
        <v>13.7</v>
      </c>
      <c r="Q2568">
        <v>8</v>
      </c>
      <c r="R2568">
        <v>20.9</v>
      </c>
      <c r="S2568">
        <v>8</v>
      </c>
      <c r="T2568">
        <v>33.799999999999997</v>
      </c>
      <c r="U2568">
        <v>8</v>
      </c>
      <c r="V2568">
        <v>25.3</v>
      </c>
      <c r="W2568">
        <v>8</v>
      </c>
      <c r="X2568">
        <v>32.6</v>
      </c>
    </row>
    <row r="2569" spans="1:24" x14ac:dyDescent="0.3">
      <c r="A2569" s="6" t="s">
        <v>22146</v>
      </c>
      <c r="B2569" s="52" t="s">
        <v>10945</v>
      </c>
      <c r="C2569" s="6" t="s">
        <v>22148</v>
      </c>
      <c r="D2569" s="6" t="s">
        <v>22147</v>
      </c>
      <c r="E2569" s="5">
        <v>419</v>
      </c>
      <c r="F2569" s="6">
        <v>48.2</v>
      </c>
      <c r="G2569" s="1">
        <v>0.98399999999999999</v>
      </c>
      <c r="H2569">
        <v>1.079</v>
      </c>
      <c r="I2569">
        <v>1.1919999999999999</v>
      </c>
      <c r="J2569">
        <v>1.218</v>
      </c>
      <c r="K2569">
        <v>1.3839999999999999</v>
      </c>
      <c r="L2569" s="1">
        <v>9</v>
      </c>
      <c r="M2569">
        <v>9</v>
      </c>
      <c r="N2569">
        <v>13</v>
      </c>
      <c r="O2569" s="1">
        <v>13</v>
      </c>
      <c r="P2569">
        <v>6.6</v>
      </c>
      <c r="Q2569">
        <v>13</v>
      </c>
      <c r="R2569">
        <v>6.8</v>
      </c>
      <c r="S2569">
        <v>13</v>
      </c>
      <c r="T2569">
        <v>10.8</v>
      </c>
      <c r="U2569">
        <v>13</v>
      </c>
      <c r="V2569">
        <v>9.3000000000000007</v>
      </c>
      <c r="W2569">
        <v>13</v>
      </c>
      <c r="X2569">
        <v>7.3</v>
      </c>
    </row>
    <row r="2570" spans="1:24" x14ac:dyDescent="0.3">
      <c r="A2570" s="6" t="s">
        <v>22151</v>
      </c>
      <c r="B2570" s="52" t="s">
        <v>10947</v>
      </c>
      <c r="C2570" s="6" t="s">
        <v>22153</v>
      </c>
      <c r="D2570" s="6" t="s">
        <v>22152</v>
      </c>
      <c r="E2570" s="5">
        <v>519</v>
      </c>
      <c r="F2570" s="6">
        <v>57.5</v>
      </c>
      <c r="G2570" s="1">
        <v>0.93700000000000006</v>
      </c>
      <c r="H2570">
        <v>1.0169999999999999</v>
      </c>
      <c r="I2570">
        <v>0.80600000000000005</v>
      </c>
      <c r="J2570">
        <v>0.80400000000000005</v>
      </c>
      <c r="K2570">
        <v>1.163</v>
      </c>
      <c r="L2570" s="1">
        <v>11</v>
      </c>
      <c r="M2570">
        <v>15</v>
      </c>
      <c r="N2570">
        <v>28</v>
      </c>
      <c r="O2570" s="1">
        <v>18</v>
      </c>
      <c r="P2570">
        <v>8.9</v>
      </c>
      <c r="Q2570">
        <v>18</v>
      </c>
      <c r="R2570">
        <v>13.8</v>
      </c>
      <c r="S2570">
        <v>18</v>
      </c>
      <c r="T2570">
        <v>19.5</v>
      </c>
      <c r="U2570">
        <v>18</v>
      </c>
      <c r="V2570">
        <v>16.899999999999999</v>
      </c>
      <c r="W2570">
        <v>18</v>
      </c>
      <c r="X2570">
        <v>6.1</v>
      </c>
    </row>
    <row r="2571" spans="1:24" x14ac:dyDescent="0.3">
      <c r="A2571" s="6" t="s">
        <v>22149</v>
      </c>
      <c r="B2571" s="52" t="s">
        <v>10947</v>
      </c>
      <c r="D2571" s="6" t="s">
        <v>22150</v>
      </c>
      <c r="E2571" s="5">
        <v>174</v>
      </c>
      <c r="F2571" s="6">
        <v>19.600000000000001</v>
      </c>
      <c r="G2571" s="1">
        <v>1.0009999999999999</v>
      </c>
      <c r="H2571">
        <v>0.99299999999999999</v>
      </c>
      <c r="I2571">
        <v>0.71199999999999997</v>
      </c>
      <c r="J2571">
        <v>0.78</v>
      </c>
      <c r="K2571">
        <v>1.3140000000000001</v>
      </c>
      <c r="L2571" s="1">
        <v>2</v>
      </c>
      <c r="M2571">
        <v>2</v>
      </c>
      <c r="N2571">
        <v>3</v>
      </c>
      <c r="O2571" s="1">
        <v>3</v>
      </c>
      <c r="P2571">
        <v>5.9</v>
      </c>
      <c r="Q2571">
        <v>3</v>
      </c>
      <c r="R2571">
        <v>4.4000000000000004</v>
      </c>
      <c r="S2571">
        <v>3</v>
      </c>
      <c r="T2571">
        <v>3.3</v>
      </c>
      <c r="U2571">
        <v>3</v>
      </c>
      <c r="V2571">
        <v>6.7</v>
      </c>
      <c r="W2571">
        <v>3</v>
      </c>
      <c r="X2571">
        <v>4</v>
      </c>
    </row>
    <row r="2572" spans="1:24" x14ac:dyDescent="0.3">
      <c r="A2572" s="6" t="s">
        <v>22154</v>
      </c>
      <c r="B2572" s="52" t="s">
        <v>10949</v>
      </c>
      <c r="C2572" s="6" t="s">
        <v>22156</v>
      </c>
      <c r="D2572" s="6" t="s">
        <v>22155</v>
      </c>
      <c r="E2572" s="5">
        <v>526</v>
      </c>
      <c r="F2572" s="6">
        <v>59.5</v>
      </c>
      <c r="G2572" s="1">
        <v>1.0109999999999999</v>
      </c>
      <c r="H2572">
        <v>1.0289999999999999</v>
      </c>
      <c r="I2572">
        <v>0.72399999999999998</v>
      </c>
      <c r="J2572">
        <v>0.66300000000000003</v>
      </c>
      <c r="K2572">
        <v>1.1839999999999999</v>
      </c>
      <c r="L2572" s="1">
        <v>7</v>
      </c>
      <c r="M2572">
        <v>11</v>
      </c>
      <c r="N2572">
        <v>18</v>
      </c>
      <c r="O2572" s="1">
        <v>8</v>
      </c>
      <c r="P2572">
        <v>7.2</v>
      </c>
      <c r="Q2572">
        <v>8</v>
      </c>
      <c r="R2572">
        <v>5</v>
      </c>
      <c r="S2572">
        <v>8</v>
      </c>
      <c r="T2572">
        <v>17.100000000000001</v>
      </c>
      <c r="U2572">
        <v>8</v>
      </c>
      <c r="V2572">
        <v>16.8</v>
      </c>
      <c r="W2572">
        <v>8</v>
      </c>
      <c r="X2572">
        <v>6.7</v>
      </c>
    </row>
    <row r="2573" spans="1:24" x14ac:dyDescent="0.3">
      <c r="A2573" s="6" t="s">
        <v>22157</v>
      </c>
      <c r="B2573" s="52" t="s">
        <v>10951</v>
      </c>
      <c r="C2573" s="6" t="s">
        <v>22159</v>
      </c>
      <c r="D2573" s="6" t="s">
        <v>22158</v>
      </c>
      <c r="E2573" s="5">
        <v>419</v>
      </c>
      <c r="F2573" s="6">
        <v>46.5</v>
      </c>
      <c r="G2573" s="1">
        <v>1.0249999999999999</v>
      </c>
      <c r="H2573">
        <v>0.93799999999999994</v>
      </c>
      <c r="I2573">
        <v>0.60599999999999998</v>
      </c>
      <c r="J2573">
        <v>0.58399999999999996</v>
      </c>
      <c r="K2573">
        <v>0.88200000000000001</v>
      </c>
      <c r="L2573" s="1">
        <v>1</v>
      </c>
      <c r="M2573">
        <v>2</v>
      </c>
      <c r="N2573">
        <v>4</v>
      </c>
      <c r="O2573" s="1">
        <v>1</v>
      </c>
      <c r="P2573" t="s">
        <v>5</v>
      </c>
      <c r="Q2573">
        <v>1</v>
      </c>
      <c r="R2573" t="s">
        <v>5</v>
      </c>
      <c r="S2573">
        <v>1</v>
      </c>
      <c r="T2573" t="s">
        <v>5</v>
      </c>
      <c r="U2573">
        <v>1</v>
      </c>
      <c r="V2573" t="s">
        <v>5</v>
      </c>
      <c r="W2573">
        <v>1</v>
      </c>
      <c r="X2573" t="s">
        <v>5</v>
      </c>
    </row>
    <row r="2574" spans="1:24" x14ac:dyDescent="0.3">
      <c r="A2574" s="6" t="s">
        <v>22160</v>
      </c>
      <c r="B2574" s="52" t="s">
        <v>10953</v>
      </c>
      <c r="C2574" s="6" t="s">
        <v>22162</v>
      </c>
      <c r="D2574" s="6" t="s">
        <v>22161</v>
      </c>
      <c r="E2574" s="5">
        <v>1332</v>
      </c>
      <c r="F2574" s="6">
        <v>141.69999999999999</v>
      </c>
      <c r="G2574" s="1">
        <v>1.131</v>
      </c>
      <c r="H2574">
        <v>1.1910000000000001</v>
      </c>
      <c r="I2574">
        <v>1.232</v>
      </c>
      <c r="J2574">
        <v>1.3160000000000001</v>
      </c>
      <c r="K2574">
        <v>1.2829999999999999</v>
      </c>
      <c r="L2574" s="1">
        <v>5</v>
      </c>
      <c r="M2574">
        <v>5</v>
      </c>
      <c r="N2574">
        <v>5</v>
      </c>
      <c r="O2574" s="1">
        <v>5</v>
      </c>
      <c r="P2574">
        <v>11.4</v>
      </c>
      <c r="Q2574">
        <v>5</v>
      </c>
      <c r="R2574">
        <v>5.0999999999999996</v>
      </c>
      <c r="S2574">
        <v>5</v>
      </c>
      <c r="T2574">
        <v>3.9</v>
      </c>
      <c r="U2574">
        <v>5</v>
      </c>
      <c r="V2574">
        <v>13.7</v>
      </c>
      <c r="W2574">
        <v>5</v>
      </c>
      <c r="X2574">
        <v>3.4</v>
      </c>
    </row>
    <row r="2575" spans="1:24" x14ac:dyDescent="0.3">
      <c r="A2575" s="6" t="s">
        <v>3692</v>
      </c>
      <c r="B2575" s="52" t="s">
        <v>3691</v>
      </c>
      <c r="C2575" s="6" t="s">
        <v>4640</v>
      </c>
      <c r="D2575" s="6" t="s">
        <v>3693</v>
      </c>
      <c r="E2575" s="5">
        <v>866</v>
      </c>
      <c r="F2575" s="6">
        <v>96.1</v>
      </c>
      <c r="G2575" s="1">
        <v>0.91600000000000004</v>
      </c>
      <c r="H2575">
        <v>1.113</v>
      </c>
      <c r="I2575">
        <v>1.0229999999999999</v>
      </c>
      <c r="J2575">
        <v>0.88200000000000001</v>
      </c>
      <c r="K2575">
        <v>1.456</v>
      </c>
      <c r="L2575" s="1">
        <v>3</v>
      </c>
      <c r="M2575">
        <v>3</v>
      </c>
      <c r="N2575">
        <v>3</v>
      </c>
      <c r="O2575" s="1">
        <v>3</v>
      </c>
      <c r="P2575">
        <v>0.1</v>
      </c>
      <c r="Q2575">
        <v>3</v>
      </c>
      <c r="R2575">
        <v>3.1</v>
      </c>
      <c r="S2575">
        <v>3</v>
      </c>
      <c r="T2575">
        <v>3.1</v>
      </c>
      <c r="U2575">
        <v>3</v>
      </c>
      <c r="V2575">
        <v>10.5</v>
      </c>
      <c r="W2575">
        <v>3</v>
      </c>
      <c r="X2575">
        <v>4.8</v>
      </c>
    </row>
    <row r="2576" spans="1:24" x14ac:dyDescent="0.3">
      <c r="A2576" s="6" t="s">
        <v>3275</v>
      </c>
      <c r="B2576" s="52" t="s">
        <v>3274</v>
      </c>
      <c r="C2576" s="6" t="s">
        <v>4770</v>
      </c>
      <c r="D2576" s="6" t="s">
        <v>3276</v>
      </c>
      <c r="E2576" s="5">
        <v>369</v>
      </c>
      <c r="F2576" s="6">
        <v>42.3</v>
      </c>
      <c r="G2576" s="1">
        <v>1.02</v>
      </c>
      <c r="H2576">
        <v>1.4139999999999999</v>
      </c>
      <c r="I2576">
        <v>1.163</v>
      </c>
      <c r="J2576">
        <v>1.0209999999999999</v>
      </c>
      <c r="K2576">
        <v>1.1120000000000001</v>
      </c>
      <c r="L2576" s="1">
        <v>4</v>
      </c>
      <c r="M2576">
        <v>4</v>
      </c>
      <c r="N2576">
        <v>4</v>
      </c>
      <c r="O2576" s="1">
        <v>3</v>
      </c>
      <c r="P2576">
        <v>8.4</v>
      </c>
      <c r="Q2576">
        <v>4</v>
      </c>
      <c r="R2576">
        <v>18.100000000000001</v>
      </c>
      <c r="S2576">
        <v>4</v>
      </c>
      <c r="T2576">
        <v>34.4</v>
      </c>
      <c r="U2576">
        <v>4</v>
      </c>
      <c r="V2576">
        <v>35</v>
      </c>
      <c r="W2576">
        <v>4</v>
      </c>
      <c r="X2576">
        <v>9.1999999999999993</v>
      </c>
    </row>
    <row r="2577" spans="1:24" x14ac:dyDescent="0.3">
      <c r="A2577" s="6" t="s">
        <v>22163</v>
      </c>
      <c r="B2577" s="52" t="s">
        <v>14</v>
      </c>
      <c r="D2577" s="6" t="s">
        <v>22164</v>
      </c>
      <c r="E2577" s="5">
        <v>212</v>
      </c>
      <c r="F2577" s="6">
        <v>24.2</v>
      </c>
      <c r="G2577" s="1">
        <v>1.1759999999999999</v>
      </c>
      <c r="H2577">
        <v>1.0980000000000001</v>
      </c>
      <c r="I2577">
        <v>1.034</v>
      </c>
      <c r="J2577">
        <v>0.54400000000000004</v>
      </c>
      <c r="K2577">
        <v>1.05</v>
      </c>
      <c r="L2577" s="1">
        <v>2</v>
      </c>
      <c r="M2577">
        <v>2</v>
      </c>
      <c r="N2577">
        <v>2</v>
      </c>
      <c r="O2577" s="1">
        <v>2</v>
      </c>
      <c r="P2577">
        <v>26.4</v>
      </c>
      <c r="Q2577">
        <v>2</v>
      </c>
      <c r="R2577">
        <v>10.199999999999999</v>
      </c>
      <c r="S2577">
        <v>2</v>
      </c>
      <c r="T2577">
        <v>12.6</v>
      </c>
      <c r="U2577">
        <v>2</v>
      </c>
      <c r="V2577">
        <v>106</v>
      </c>
      <c r="W2577">
        <v>2</v>
      </c>
      <c r="X2577">
        <v>10.7</v>
      </c>
    </row>
    <row r="2578" spans="1:24" x14ac:dyDescent="0.3">
      <c r="A2578" s="6" t="s">
        <v>22165</v>
      </c>
      <c r="B2578" s="52" t="s">
        <v>10955</v>
      </c>
      <c r="C2578" s="6" t="s">
        <v>22167</v>
      </c>
      <c r="D2578" s="6" t="s">
        <v>22166</v>
      </c>
      <c r="E2578" s="5">
        <v>390</v>
      </c>
      <c r="F2578" s="6">
        <v>43</v>
      </c>
      <c r="G2578" s="1">
        <v>1.036</v>
      </c>
      <c r="H2578">
        <v>1.069</v>
      </c>
      <c r="I2578">
        <v>1.0669999999999999</v>
      </c>
      <c r="J2578">
        <v>0.98399999999999999</v>
      </c>
      <c r="K2578">
        <v>0.99099999999999999</v>
      </c>
      <c r="L2578" s="1">
        <v>15</v>
      </c>
      <c r="M2578">
        <v>15</v>
      </c>
      <c r="N2578">
        <v>38</v>
      </c>
      <c r="O2578" s="1">
        <v>37</v>
      </c>
      <c r="P2578">
        <v>8</v>
      </c>
      <c r="Q2578">
        <v>37</v>
      </c>
      <c r="R2578">
        <v>11.9</v>
      </c>
      <c r="S2578">
        <v>37</v>
      </c>
      <c r="T2578">
        <v>9.5</v>
      </c>
      <c r="U2578">
        <v>37</v>
      </c>
      <c r="V2578">
        <v>15.5</v>
      </c>
      <c r="W2578">
        <v>37</v>
      </c>
      <c r="X2578">
        <v>10.6</v>
      </c>
    </row>
    <row r="2579" spans="1:24" x14ac:dyDescent="0.3">
      <c r="A2579" s="6" t="s">
        <v>22168</v>
      </c>
      <c r="B2579" s="52" t="s">
        <v>10957</v>
      </c>
      <c r="C2579" s="6" t="s">
        <v>22170</v>
      </c>
      <c r="D2579" s="6" t="s">
        <v>22169</v>
      </c>
      <c r="E2579" s="5">
        <v>894</v>
      </c>
      <c r="F2579" s="6">
        <v>95.3</v>
      </c>
      <c r="G2579" s="1">
        <v>1.0109999999999999</v>
      </c>
      <c r="H2579">
        <v>1.024</v>
      </c>
      <c r="I2579">
        <v>0.97</v>
      </c>
      <c r="J2579">
        <v>0.97299999999999998</v>
      </c>
      <c r="K2579">
        <v>0.95899999999999996</v>
      </c>
      <c r="L2579" s="1">
        <v>29</v>
      </c>
      <c r="M2579">
        <v>34</v>
      </c>
      <c r="N2579">
        <v>138</v>
      </c>
      <c r="O2579" s="1">
        <v>109</v>
      </c>
      <c r="P2579">
        <v>7.8</v>
      </c>
      <c r="Q2579">
        <v>109</v>
      </c>
      <c r="R2579">
        <v>12</v>
      </c>
      <c r="S2579">
        <v>109</v>
      </c>
      <c r="T2579">
        <v>16.100000000000001</v>
      </c>
      <c r="U2579">
        <v>109</v>
      </c>
      <c r="V2579">
        <v>13.4</v>
      </c>
      <c r="W2579">
        <v>109</v>
      </c>
      <c r="X2579">
        <v>12.6</v>
      </c>
    </row>
    <row r="2580" spans="1:24" x14ac:dyDescent="0.3">
      <c r="A2580" s="6" t="s">
        <v>22171</v>
      </c>
      <c r="B2580" s="52" t="s">
        <v>10959</v>
      </c>
      <c r="D2580" s="6" t="s">
        <v>22172</v>
      </c>
      <c r="E2580" s="5">
        <v>318</v>
      </c>
      <c r="F2580" s="6">
        <v>36.4</v>
      </c>
      <c r="G2580" s="1">
        <v>1.0369999999999999</v>
      </c>
      <c r="H2580">
        <v>1.131</v>
      </c>
      <c r="I2580">
        <v>1.274</v>
      </c>
      <c r="J2580">
        <v>1.413</v>
      </c>
      <c r="K2580">
        <v>1.2010000000000001</v>
      </c>
      <c r="L2580" s="1">
        <v>8</v>
      </c>
      <c r="M2580">
        <v>8</v>
      </c>
      <c r="N2580">
        <v>16</v>
      </c>
      <c r="O2580" s="1">
        <v>16</v>
      </c>
      <c r="P2580">
        <v>5.0999999999999996</v>
      </c>
      <c r="Q2580">
        <v>16</v>
      </c>
      <c r="R2580">
        <v>4.5999999999999996</v>
      </c>
      <c r="S2580">
        <v>16</v>
      </c>
      <c r="T2580">
        <v>8.4</v>
      </c>
      <c r="U2580">
        <v>16</v>
      </c>
      <c r="V2580">
        <v>6.9</v>
      </c>
      <c r="W2580">
        <v>16</v>
      </c>
      <c r="X2580">
        <v>5.5</v>
      </c>
    </row>
    <row r="2581" spans="1:24" x14ac:dyDescent="0.3">
      <c r="A2581" s="6" t="s">
        <v>22173</v>
      </c>
      <c r="B2581" s="52" t="s">
        <v>10961</v>
      </c>
      <c r="C2581" s="6" t="s">
        <v>22175</v>
      </c>
      <c r="D2581" s="6" t="s">
        <v>22174</v>
      </c>
      <c r="E2581" s="5">
        <v>392</v>
      </c>
      <c r="F2581" s="6">
        <v>42.9</v>
      </c>
      <c r="G2581" s="1">
        <v>0.98799999999999999</v>
      </c>
      <c r="H2581">
        <v>0.98099999999999998</v>
      </c>
      <c r="I2581">
        <v>0.999</v>
      </c>
      <c r="J2581">
        <v>1.0409999999999999</v>
      </c>
      <c r="K2581">
        <v>1.03</v>
      </c>
      <c r="L2581" s="1">
        <v>10</v>
      </c>
      <c r="M2581">
        <v>10</v>
      </c>
      <c r="N2581">
        <v>12</v>
      </c>
      <c r="O2581" s="1">
        <v>12</v>
      </c>
      <c r="P2581">
        <v>2.6</v>
      </c>
      <c r="Q2581">
        <v>12</v>
      </c>
      <c r="R2581">
        <v>6.9</v>
      </c>
      <c r="S2581">
        <v>12</v>
      </c>
      <c r="T2581">
        <v>5.9</v>
      </c>
      <c r="U2581">
        <v>12</v>
      </c>
      <c r="V2581">
        <v>7.5</v>
      </c>
      <c r="W2581">
        <v>12</v>
      </c>
      <c r="X2581">
        <v>5.9</v>
      </c>
    </row>
    <row r="2582" spans="1:24" x14ac:dyDescent="0.3">
      <c r="A2582" s="6" t="s">
        <v>22176</v>
      </c>
      <c r="B2582" s="52" t="s">
        <v>10963</v>
      </c>
      <c r="C2582" s="6" t="s">
        <v>22178</v>
      </c>
      <c r="D2582" s="6" t="s">
        <v>22177</v>
      </c>
      <c r="E2582" s="5">
        <v>632</v>
      </c>
      <c r="F2582" s="6">
        <v>67.8</v>
      </c>
      <c r="G2582" s="1">
        <v>1.0209999999999999</v>
      </c>
      <c r="H2582">
        <v>1.0109999999999999</v>
      </c>
      <c r="I2582">
        <v>1.2270000000000001</v>
      </c>
      <c r="J2582">
        <v>1.393</v>
      </c>
      <c r="K2582">
        <v>1.0209999999999999</v>
      </c>
      <c r="L2582" s="1">
        <v>12</v>
      </c>
      <c r="M2582">
        <v>12</v>
      </c>
      <c r="N2582">
        <v>21</v>
      </c>
      <c r="O2582" s="1">
        <v>21</v>
      </c>
      <c r="P2582">
        <v>9.3000000000000007</v>
      </c>
      <c r="Q2582">
        <v>21</v>
      </c>
      <c r="R2582">
        <v>10.7</v>
      </c>
      <c r="S2582">
        <v>21</v>
      </c>
      <c r="T2582">
        <v>9.8000000000000007</v>
      </c>
      <c r="U2582">
        <v>21</v>
      </c>
      <c r="V2582">
        <v>5.7</v>
      </c>
      <c r="W2582">
        <v>21</v>
      </c>
      <c r="X2582">
        <v>10.4</v>
      </c>
    </row>
    <row r="2583" spans="1:24" x14ac:dyDescent="0.3">
      <c r="A2583" s="6" t="s">
        <v>22179</v>
      </c>
      <c r="B2583" s="52" t="s">
        <v>325</v>
      </c>
      <c r="C2583" s="6" t="s">
        <v>22181</v>
      </c>
      <c r="D2583" s="6" t="s">
        <v>22180</v>
      </c>
      <c r="E2583" s="5">
        <v>758</v>
      </c>
      <c r="F2583" s="6">
        <v>83.6</v>
      </c>
      <c r="G2583" s="1">
        <v>1.0289999999999999</v>
      </c>
      <c r="H2583">
        <v>1.085</v>
      </c>
      <c r="I2583">
        <v>1.0740000000000001</v>
      </c>
      <c r="J2583">
        <v>1.0449999999999999</v>
      </c>
      <c r="K2583">
        <v>0.89</v>
      </c>
      <c r="L2583" s="1">
        <v>5</v>
      </c>
      <c r="M2583">
        <v>36</v>
      </c>
      <c r="N2583">
        <v>68</v>
      </c>
      <c r="O2583" s="1">
        <v>7</v>
      </c>
      <c r="P2583">
        <v>13</v>
      </c>
      <c r="Q2583">
        <v>7</v>
      </c>
      <c r="R2583">
        <v>22.5</v>
      </c>
      <c r="S2583">
        <v>7</v>
      </c>
      <c r="T2583">
        <v>20.7</v>
      </c>
      <c r="U2583">
        <v>7</v>
      </c>
      <c r="V2583">
        <v>8.1999999999999993</v>
      </c>
      <c r="W2583">
        <v>7</v>
      </c>
      <c r="X2583">
        <v>17.7</v>
      </c>
    </row>
    <row r="2584" spans="1:24" x14ac:dyDescent="0.3">
      <c r="A2584" s="6" t="s">
        <v>1351</v>
      </c>
      <c r="B2584" s="52" t="s">
        <v>325</v>
      </c>
      <c r="D2584" s="6" t="s">
        <v>1352</v>
      </c>
      <c r="E2584" s="5">
        <v>659</v>
      </c>
      <c r="F2584" s="6">
        <v>73.2</v>
      </c>
      <c r="G2584" s="1">
        <v>0.89200000000000002</v>
      </c>
      <c r="H2584">
        <v>0.96099999999999997</v>
      </c>
      <c r="I2584">
        <v>1.0780000000000001</v>
      </c>
      <c r="J2584">
        <v>0.96899999999999997</v>
      </c>
      <c r="K2584">
        <v>0.78200000000000003</v>
      </c>
      <c r="L2584" s="1">
        <v>1</v>
      </c>
      <c r="M2584">
        <v>32</v>
      </c>
      <c r="N2584">
        <v>62</v>
      </c>
      <c r="O2584" s="1">
        <v>1</v>
      </c>
      <c r="P2584" t="s">
        <v>5</v>
      </c>
      <c r="Q2584">
        <v>1</v>
      </c>
      <c r="R2584" t="s">
        <v>5</v>
      </c>
      <c r="S2584">
        <v>1</v>
      </c>
      <c r="T2584" t="s">
        <v>5</v>
      </c>
      <c r="U2584">
        <v>1</v>
      </c>
      <c r="V2584" t="s">
        <v>5</v>
      </c>
      <c r="W2584">
        <v>1</v>
      </c>
      <c r="X2584" t="s">
        <v>5</v>
      </c>
    </row>
    <row r="2585" spans="1:24" x14ac:dyDescent="0.3">
      <c r="A2585" s="6" t="s">
        <v>22182</v>
      </c>
      <c r="B2585" s="52" t="s">
        <v>10965</v>
      </c>
      <c r="C2585" s="6" t="s">
        <v>22184</v>
      </c>
      <c r="D2585" s="6" t="s">
        <v>22183</v>
      </c>
      <c r="E2585" s="5">
        <v>184</v>
      </c>
      <c r="F2585" s="6">
        <v>21.8</v>
      </c>
      <c r="G2585" s="1">
        <v>0.97599999999999998</v>
      </c>
      <c r="H2585">
        <v>0.97299999999999998</v>
      </c>
      <c r="I2585">
        <v>0.746</v>
      </c>
      <c r="J2585">
        <v>0.54300000000000004</v>
      </c>
      <c r="K2585">
        <v>0.82699999999999996</v>
      </c>
      <c r="L2585" s="1">
        <v>4</v>
      </c>
      <c r="M2585">
        <v>4</v>
      </c>
      <c r="N2585">
        <v>5</v>
      </c>
      <c r="O2585" s="1">
        <v>5</v>
      </c>
      <c r="P2585">
        <v>7.5</v>
      </c>
      <c r="Q2585">
        <v>5</v>
      </c>
      <c r="R2585">
        <v>4.5999999999999996</v>
      </c>
      <c r="S2585">
        <v>5</v>
      </c>
      <c r="T2585">
        <v>2</v>
      </c>
      <c r="U2585">
        <v>5</v>
      </c>
      <c r="V2585">
        <v>4.9000000000000004</v>
      </c>
      <c r="W2585">
        <v>5</v>
      </c>
      <c r="X2585">
        <v>5.3</v>
      </c>
    </row>
    <row r="2586" spans="1:24" x14ac:dyDescent="0.3">
      <c r="A2586" s="6" t="s">
        <v>22185</v>
      </c>
      <c r="B2586" s="52" t="s">
        <v>10967</v>
      </c>
      <c r="D2586" s="6" t="s">
        <v>22186</v>
      </c>
      <c r="E2586" s="5">
        <v>172</v>
      </c>
      <c r="F2586" s="6">
        <v>19.600000000000001</v>
      </c>
      <c r="G2586" s="1">
        <v>0.94</v>
      </c>
      <c r="H2586">
        <v>0.996</v>
      </c>
      <c r="I2586">
        <v>0.77300000000000002</v>
      </c>
      <c r="J2586">
        <v>0.53</v>
      </c>
      <c r="K2586">
        <v>0.80900000000000005</v>
      </c>
      <c r="L2586" s="1">
        <v>4</v>
      </c>
      <c r="M2586">
        <v>4</v>
      </c>
      <c r="N2586">
        <v>7</v>
      </c>
      <c r="O2586" s="1">
        <v>7</v>
      </c>
      <c r="P2586">
        <v>4.7</v>
      </c>
      <c r="Q2586">
        <v>7</v>
      </c>
      <c r="R2586">
        <v>4.7</v>
      </c>
      <c r="S2586">
        <v>7</v>
      </c>
      <c r="T2586">
        <v>8.6</v>
      </c>
      <c r="U2586">
        <v>7</v>
      </c>
      <c r="V2586">
        <v>7.8</v>
      </c>
      <c r="W2586">
        <v>7</v>
      </c>
      <c r="X2586">
        <v>13.7</v>
      </c>
    </row>
    <row r="2587" spans="1:24" x14ac:dyDescent="0.3">
      <c r="A2587" s="6" t="s">
        <v>22187</v>
      </c>
      <c r="B2587" s="52" t="s">
        <v>10969</v>
      </c>
      <c r="C2587" s="6" t="s">
        <v>22189</v>
      </c>
      <c r="D2587" s="6" t="s">
        <v>22188</v>
      </c>
      <c r="E2587" s="5">
        <v>277</v>
      </c>
      <c r="F2587" s="6">
        <v>30.2</v>
      </c>
      <c r="G2587" s="1">
        <v>0.998</v>
      </c>
      <c r="H2587">
        <v>0.99099999999999999</v>
      </c>
      <c r="I2587">
        <v>1.0860000000000001</v>
      </c>
      <c r="J2587">
        <v>1.135</v>
      </c>
      <c r="K2587">
        <v>1.073</v>
      </c>
      <c r="L2587" s="1">
        <v>10</v>
      </c>
      <c r="M2587">
        <v>10</v>
      </c>
      <c r="N2587">
        <v>15</v>
      </c>
      <c r="O2587" s="1">
        <v>15</v>
      </c>
      <c r="P2587">
        <v>12.1</v>
      </c>
      <c r="Q2587">
        <v>15</v>
      </c>
      <c r="R2587">
        <v>5</v>
      </c>
      <c r="S2587">
        <v>15</v>
      </c>
      <c r="T2587">
        <v>5</v>
      </c>
      <c r="U2587">
        <v>15</v>
      </c>
      <c r="V2587">
        <v>2.7</v>
      </c>
      <c r="W2587">
        <v>15</v>
      </c>
      <c r="X2587">
        <v>8.6</v>
      </c>
    </row>
    <row r="2588" spans="1:24" x14ac:dyDescent="0.3">
      <c r="A2588" s="6" t="s">
        <v>739</v>
      </c>
      <c r="B2588" s="52" t="s">
        <v>738</v>
      </c>
      <c r="C2588" s="6" t="s">
        <v>5514</v>
      </c>
      <c r="D2588" s="6" t="s">
        <v>740</v>
      </c>
      <c r="E2588" s="5">
        <v>359</v>
      </c>
      <c r="F2588" s="6">
        <v>38.700000000000003</v>
      </c>
      <c r="G2588" s="1">
        <v>1.0049999999999999</v>
      </c>
      <c r="H2588">
        <v>1.0329999999999999</v>
      </c>
      <c r="I2588">
        <v>1.073</v>
      </c>
      <c r="J2588">
        <v>0.85699999999999998</v>
      </c>
      <c r="K2588">
        <v>0.95799999999999996</v>
      </c>
      <c r="L2588" s="1">
        <v>8</v>
      </c>
      <c r="M2588">
        <v>8</v>
      </c>
      <c r="N2588">
        <v>14</v>
      </c>
      <c r="O2588" s="1">
        <v>13</v>
      </c>
      <c r="P2588">
        <v>3.3</v>
      </c>
      <c r="Q2588">
        <v>14</v>
      </c>
      <c r="R2588">
        <v>19.8</v>
      </c>
      <c r="S2588">
        <v>14</v>
      </c>
      <c r="T2588">
        <v>12.3</v>
      </c>
      <c r="U2588">
        <v>13</v>
      </c>
      <c r="V2588">
        <v>10.3</v>
      </c>
      <c r="W2588">
        <v>14</v>
      </c>
      <c r="X2588">
        <v>16.399999999999999</v>
      </c>
    </row>
    <row r="2589" spans="1:24" x14ac:dyDescent="0.3">
      <c r="A2589" s="6" t="s">
        <v>22190</v>
      </c>
      <c r="B2589" s="52" t="s">
        <v>10971</v>
      </c>
      <c r="C2589" s="6" t="s">
        <v>22192</v>
      </c>
      <c r="D2589" s="6" t="s">
        <v>22191</v>
      </c>
      <c r="E2589" s="5">
        <v>513</v>
      </c>
      <c r="F2589" s="6">
        <v>55.2</v>
      </c>
      <c r="G2589" s="1">
        <v>0.998</v>
      </c>
      <c r="H2589">
        <v>0.88900000000000001</v>
      </c>
      <c r="I2589">
        <v>0.83399999999999996</v>
      </c>
      <c r="J2589">
        <v>0.82299999999999995</v>
      </c>
      <c r="K2589">
        <v>0.82899999999999996</v>
      </c>
      <c r="L2589" s="1">
        <v>9</v>
      </c>
      <c r="M2589">
        <v>9</v>
      </c>
      <c r="N2589">
        <v>10</v>
      </c>
      <c r="O2589" s="1">
        <v>10</v>
      </c>
      <c r="P2589">
        <v>11.8</v>
      </c>
      <c r="Q2589">
        <v>10</v>
      </c>
      <c r="R2589">
        <v>6.1</v>
      </c>
      <c r="S2589">
        <v>10</v>
      </c>
      <c r="T2589">
        <v>7.1</v>
      </c>
      <c r="U2589">
        <v>10</v>
      </c>
      <c r="V2589">
        <v>6.2</v>
      </c>
      <c r="W2589">
        <v>10</v>
      </c>
      <c r="X2589">
        <v>8.6999999999999993</v>
      </c>
    </row>
    <row r="2590" spans="1:24" x14ac:dyDescent="0.3">
      <c r="A2590" s="6" t="s">
        <v>22193</v>
      </c>
      <c r="B2590" s="52" t="s">
        <v>117</v>
      </c>
      <c r="D2590" s="6" t="s">
        <v>22194</v>
      </c>
      <c r="E2590" s="5">
        <v>470</v>
      </c>
      <c r="F2590" s="6">
        <v>51</v>
      </c>
      <c r="G2590" s="1">
        <v>0.98299999999999998</v>
      </c>
      <c r="H2590">
        <v>0.91600000000000004</v>
      </c>
      <c r="I2590">
        <v>0.89200000000000002</v>
      </c>
      <c r="J2590">
        <v>0.85199999999999998</v>
      </c>
      <c r="K2590">
        <v>0.85699999999999998</v>
      </c>
      <c r="L2590" s="1">
        <v>22</v>
      </c>
      <c r="M2590">
        <v>22</v>
      </c>
      <c r="N2590">
        <v>57</v>
      </c>
      <c r="O2590" s="1">
        <v>56</v>
      </c>
      <c r="P2590">
        <v>5.3</v>
      </c>
      <c r="Q2590">
        <v>56</v>
      </c>
      <c r="R2590">
        <v>7.2</v>
      </c>
      <c r="S2590">
        <v>56</v>
      </c>
      <c r="T2590">
        <v>8.4</v>
      </c>
      <c r="U2590">
        <v>56</v>
      </c>
      <c r="V2590">
        <v>9.3000000000000007</v>
      </c>
      <c r="W2590">
        <v>56</v>
      </c>
      <c r="X2590">
        <v>9.9</v>
      </c>
    </row>
    <row r="2591" spans="1:24" x14ac:dyDescent="0.3">
      <c r="A2591" s="6" t="s">
        <v>22195</v>
      </c>
      <c r="B2591" s="52" t="s">
        <v>10973</v>
      </c>
      <c r="C2591" s="6" t="s">
        <v>22197</v>
      </c>
      <c r="D2591" s="6" t="s">
        <v>22196</v>
      </c>
      <c r="E2591" s="5">
        <v>918</v>
      </c>
      <c r="F2591" s="6">
        <v>105.4</v>
      </c>
      <c r="G2591" s="1">
        <v>1.1399999999999999</v>
      </c>
      <c r="H2591">
        <v>1.345</v>
      </c>
      <c r="I2591">
        <v>1.7390000000000001</v>
      </c>
      <c r="J2591">
        <v>1.552</v>
      </c>
      <c r="K2591">
        <v>1.0940000000000001</v>
      </c>
      <c r="L2591" s="1">
        <v>18</v>
      </c>
      <c r="M2591">
        <v>18</v>
      </c>
      <c r="N2591">
        <v>34</v>
      </c>
      <c r="O2591" s="1">
        <v>34</v>
      </c>
      <c r="P2591">
        <v>13.2</v>
      </c>
      <c r="Q2591">
        <v>34</v>
      </c>
      <c r="R2591">
        <v>12.6</v>
      </c>
      <c r="S2591">
        <v>34</v>
      </c>
      <c r="T2591">
        <v>23.6</v>
      </c>
      <c r="U2591">
        <v>34</v>
      </c>
      <c r="V2591">
        <v>27.4</v>
      </c>
      <c r="W2591">
        <v>34</v>
      </c>
      <c r="X2591">
        <v>14.6</v>
      </c>
    </row>
    <row r="2592" spans="1:24" x14ac:dyDescent="0.3">
      <c r="A2592" s="6" t="s">
        <v>3647</v>
      </c>
      <c r="B2592" s="52" t="s">
        <v>3646</v>
      </c>
      <c r="C2592" s="6" t="s">
        <v>4647</v>
      </c>
      <c r="D2592" s="6" t="s">
        <v>3648</v>
      </c>
      <c r="E2592" s="5">
        <v>1249</v>
      </c>
      <c r="F2592" s="6">
        <v>135.5</v>
      </c>
      <c r="G2592" s="1">
        <v>0.97699999999999998</v>
      </c>
      <c r="H2592">
        <v>0.94199999999999995</v>
      </c>
      <c r="I2592">
        <v>0.94699999999999995</v>
      </c>
      <c r="J2592">
        <v>0.94499999999999995</v>
      </c>
      <c r="K2592">
        <v>0.96599999999999997</v>
      </c>
      <c r="L2592" s="1">
        <v>16</v>
      </c>
      <c r="M2592">
        <v>17</v>
      </c>
      <c r="N2592">
        <v>24</v>
      </c>
      <c r="O2592" s="1">
        <v>23</v>
      </c>
      <c r="P2592">
        <v>3.6</v>
      </c>
      <c r="Q2592">
        <v>23</v>
      </c>
      <c r="R2592">
        <v>9.3000000000000007</v>
      </c>
      <c r="S2592">
        <v>23</v>
      </c>
      <c r="T2592">
        <v>14.3</v>
      </c>
      <c r="U2592">
        <v>23</v>
      </c>
      <c r="V2592">
        <v>12.2</v>
      </c>
      <c r="W2592">
        <v>23</v>
      </c>
      <c r="X2592">
        <v>11.1</v>
      </c>
    </row>
    <row r="2593" spans="1:24" x14ac:dyDescent="0.3">
      <c r="A2593" s="6" t="s">
        <v>22198</v>
      </c>
      <c r="B2593" s="52" t="s">
        <v>10975</v>
      </c>
      <c r="C2593" s="6" t="s">
        <v>22200</v>
      </c>
      <c r="D2593" s="6" t="s">
        <v>22199</v>
      </c>
      <c r="E2593" s="5">
        <v>422</v>
      </c>
      <c r="F2593" s="6">
        <v>46.7</v>
      </c>
      <c r="G2593" s="1">
        <v>1.07</v>
      </c>
      <c r="H2593">
        <v>0.995</v>
      </c>
      <c r="I2593">
        <v>1.06</v>
      </c>
      <c r="J2593">
        <v>1.0680000000000001</v>
      </c>
      <c r="K2593">
        <v>1.0109999999999999</v>
      </c>
      <c r="L2593" s="1">
        <v>4</v>
      </c>
      <c r="M2593">
        <v>4</v>
      </c>
      <c r="N2593">
        <v>4</v>
      </c>
      <c r="O2593" s="1">
        <v>4</v>
      </c>
      <c r="P2593">
        <v>3.9</v>
      </c>
      <c r="Q2593">
        <v>4</v>
      </c>
      <c r="R2593">
        <v>7.2</v>
      </c>
      <c r="S2593">
        <v>4</v>
      </c>
      <c r="T2593">
        <v>2.2999999999999998</v>
      </c>
      <c r="U2593">
        <v>4</v>
      </c>
      <c r="V2593">
        <v>6.1</v>
      </c>
      <c r="W2593">
        <v>4</v>
      </c>
      <c r="X2593">
        <v>4.2</v>
      </c>
    </row>
    <row r="2594" spans="1:24" x14ac:dyDescent="0.3">
      <c r="A2594" s="6" t="s">
        <v>22201</v>
      </c>
      <c r="B2594" s="52" t="s">
        <v>10977</v>
      </c>
      <c r="D2594" s="6" t="s">
        <v>22202</v>
      </c>
      <c r="E2594" s="5">
        <v>138</v>
      </c>
      <c r="F2594" s="6">
        <v>16.100000000000001</v>
      </c>
      <c r="G2594" s="1">
        <v>0.879</v>
      </c>
      <c r="H2594">
        <v>0.70099999999999996</v>
      </c>
      <c r="I2594">
        <v>0.66600000000000004</v>
      </c>
      <c r="J2594">
        <v>0.82899999999999996</v>
      </c>
      <c r="K2594">
        <v>0.83499999999999996</v>
      </c>
      <c r="L2594" s="1">
        <v>1</v>
      </c>
      <c r="M2594">
        <v>1</v>
      </c>
      <c r="N2594">
        <v>1</v>
      </c>
      <c r="O2594" s="1">
        <v>1</v>
      </c>
      <c r="P2594" t="s">
        <v>5</v>
      </c>
      <c r="Q2594">
        <v>1</v>
      </c>
      <c r="R2594" t="s">
        <v>5</v>
      </c>
      <c r="S2594">
        <v>1</v>
      </c>
      <c r="T2594" t="s">
        <v>5</v>
      </c>
      <c r="U2594">
        <v>1</v>
      </c>
      <c r="V2594" t="s">
        <v>5</v>
      </c>
      <c r="W2594">
        <v>1</v>
      </c>
      <c r="X2594" t="s">
        <v>5</v>
      </c>
    </row>
    <row r="2595" spans="1:24" x14ac:dyDescent="0.3">
      <c r="A2595" s="6" t="s">
        <v>22203</v>
      </c>
      <c r="B2595" s="52" t="s">
        <v>10979</v>
      </c>
      <c r="D2595" s="6" t="s">
        <v>22204</v>
      </c>
      <c r="E2595" s="5">
        <v>403</v>
      </c>
      <c r="F2595" s="6">
        <v>44.8</v>
      </c>
      <c r="G2595" s="1">
        <v>0.96399999999999997</v>
      </c>
      <c r="H2595">
        <v>1.08</v>
      </c>
      <c r="I2595">
        <v>0.67900000000000005</v>
      </c>
      <c r="J2595">
        <v>0.63800000000000001</v>
      </c>
      <c r="K2595">
        <v>1.0229999999999999</v>
      </c>
      <c r="L2595" s="1">
        <v>2</v>
      </c>
      <c r="M2595">
        <v>2</v>
      </c>
      <c r="N2595">
        <v>2</v>
      </c>
      <c r="O2595" s="1">
        <v>2</v>
      </c>
      <c r="P2595">
        <v>18.7</v>
      </c>
      <c r="Q2595">
        <v>2</v>
      </c>
      <c r="R2595">
        <v>33.1</v>
      </c>
      <c r="S2595">
        <v>2</v>
      </c>
      <c r="T2595">
        <v>19.5</v>
      </c>
      <c r="U2595">
        <v>2</v>
      </c>
      <c r="V2595">
        <v>10</v>
      </c>
      <c r="W2595">
        <v>2</v>
      </c>
      <c r="X2595">
        <v>39.1</v>
      </c>
    </row>
    <row r="2596" spans="1:24" x14ac:dyDescent="0.3">
      <c r="A2596" s="6" t="s">
        <v>22205</v>
      </c>
      <c r="B2596" s="52" t="s">
        <v>10981</v>
      </c>
      <c r="C2596" s="6" t="s">
        <v>22207</v>
      </c>
      <c r="D2596" s="6" t="s">
        <v>22206</v>
      </c>
      <c r="E2596" s="5">
        <v>249</v>
      </c>
      <c r="F2596" s="6">
        <v>28.5</v>
      </c>
      <c r="G2596" s="1">
        <v>1.0509999999999999</v>
      </c>
      <c r="H2596">
        <v>0.93600000000000005</v>
      </c>
      <c r="I2596">
        <v>0.91200000000000003</v>
      </c>
      <c r="J2596">
        <v>0.97399999999999998</v>
      </c>
      <c r="K2596">
        <v>1.022</v>
      </c>
      <c r="L2596" s="1">
        <v>2</v>
      </c>
      <c r="M2596">
        <v>2</v>
      </c>
      <c r="N2596">
        <v>2</v>
      </c>
      <c r="O2596" s="1">
        <v>2</v>
      </c>
      <c r="P2596">
        <v>2</v>
      </c>
      <c r="Q2596">
        <v>2</v>
      </c>
      <c r="R2596">
        <v>0.2</v>
      </c>
      <c r="S2596">
        <v>2</v>
      </c>
      <c r="T2596">
        <v>7.2</v>
      </c>
      <c r="U2596">
        <v>2</v>
      </c>
      <c r="V2596">
        <v>8</v>
      </c>
      <c r="W2596">
        <v>2</v>
      </c>
      <c r="X2596">
        <v>5.5</v>
      </c>
    </row>
    <row r="2597" spans="1:24" x14ac:dyDescent="0.3">
      <c r="A2597" s="6" t="s">
        <v>22208</v>
      </c>
      <c r="B2597" s="52" t="s">
        <v>10983</v>
      </c>
      <c r="D2597" s="6" t="s">
        <v>22209</v>
      </c>
      <c r="E2597" s="5">
        <v>142</v>
      </c>
      <c r="F2597" s="6">
        <v>16.600000000000001</v>
      </c>
      <c r="G2597" s="1">
        <v>1.18</v>
      </c>
      <c r="H2597">
        <v>1.0489999999999999</v>
      </c>
      <c r="I2597">
        <v>0.91300000000000003</v>
      </c>
      <c r="J2597">
        <v>0.81</v>
      </c>
      <c r="K2597">
        <v>0.96399999999999997</v>
      </c>
      <c r="L2597" s="1">
        <v>1</v>
      </c>
      <c r="M2597">
        <v>1</v>
      </c>
      <c r="N2597">
        <v>1</v>
      </c>
      <c r="O2597" s="1">
        <v>1</v>
      </c>
      <c r="P2597" t="s">
        <v>5</v>
      </c>
      <c r="Q2597">
        <v>1</v>
      </c>
      <c r="R2597" t="s">
        <v>5</v>
      </c>
      <c r="S2597">
        <v>1</v>
      </c>
      <c r="T2597" t="s">
        <v>5</v>
      </c>
      <c r="U2597">
        <v>1</v>
      </c>
      <c r="V2597" t="s">
        <v>5</v>
      </c>
      <c r="W2597">
        <v>1</v>
      </c>
      <c r="X2597" t="s">
        <v>5</v>
      </c>
    </row>
    <row r="2598" spans="1:24" x14ac:dyDescent="0.3">
      <c r="A2598" s="6" t="s">
        <v>22210</v>
      </c>
      <c r="B2598" s="52" t="s">
        <v>10985</v>
      </c>
      <c r="C2598" s="6" t="s">
        <v>22212</v>
      </c>
      <c r="D2598" s="6" t="s">
        <v>22211</v>
      </c>
      <c r="E2598" s="5">
        <v>104</v>
      </c>
      <c r="F2598" s="6">
        <v>11.4</v>
      </c>
      <c r="G2598" s="1">
        <v>1.0780000000000001</v>
      </c>
      <c r="H2598">
        <v>1.0469999999999999</v>
      </c>
      <c r="I2598">
        <v>0.82599999999999996</v>
      </c>
      <c r="J2598">
        <v>0.76900000000000002</v>
      </c>
      <c r="K2598">
        <v>1.3520000000000001</v>
      </c>
      <c r="L2598" s="1">
        <v>1</v>
      </c>
      <c r="M2598">
        <v>1</v>
      </c>
      <c r="N2598">
        <v>4</v>
      </c>
      <c r="O2598" s="1">
        <v>4</v>
      </c>
      <c r="P2598">
        <v>3</v>
      </c>
      <c r="Q2598">
        <v>4</v>
      </c>
      <c r="R2598">
        <v>4.0999999999999996</v>
      </c>
      <c r="S2598">
        <v>4</v>
      </c>
      <c r="T2598">
        <v>6.3</v>
      </c>
      <c r="U2598">
        <v>4</v>
      </c>
      <c r="V2598">
        <v>5.3</v>
      </c>
      <c r="W2598">
        <v>4</v>
      </c>
      <c r="X2598">
        <v>6.3</v>
      </c>
    </row>
    <row r="2599" spans="1:24" x14ac:dyDescent="0.3">
      <c r="A2599" s="6" t="s">
        <v>22213</v>
      </c>
      <c r="B2599" s="52" t="s">
        <v>10987</v>
      </c>
      <c r="C2599" s="6" t="s">
        <v>22215</v>
      </c>
      <c r="D2599" s="6" t="s">
        <v>22214</v>
      </c>
      <c r="E2599" s="5">
        <v>1556</v>
      </c>
      <c r="F2599" s="6">
        <v>176.6</v>
      </c>
      <c r="G2599" s="1">
        <v>1.135</v>
      </c>
      <c r="H2599">
        <v>0.77200000000000002</v>
      </c>
      <c r="I2599">
        <v>0.72299999999999998</v>
      </c>
      <c r="J2599">
        <v>0.73199999999999998</v>
      </c>
      <c r="K2599">
        <v>0.73299999999999998</v>
      </c>
      <c r="L2599" s="1">
        <v>2</v>
      </c>
      <c r="M2599">
        <v>2</v>
      </c>
      <c r="N2599">
        <v>3</v>
      </c>
      <c r="O2599" s="1">
        <v>3</v>
      </c>
      <c r="P2599">
        <v>4.5</v>
      </c>
      <c r="Q2599">
        <v>3</v>
      </c>
      <c r="R2599">
        <v>12.3</v>
      </c>
      <c r="S2599">
        <v>3</v>
      </c>
      <c r="T2599">
        <v>2.2999999999999998</v>
      </c>
      <c r="U2599">
        <v>3</v>
      </c>
      <c r="V2599">
        <v>3.9</v>
      </c>
      <c r="W2599">
        <v>3</v>
      </c>
      <c r="X2599">
        <v>4.2</v>
      </c>
    </row>
    <row r="2600" spans="1:24" x14ac:dyDescent="0.3">
      <c r="A2600" s="6" t="s">
        <v>22216</v>
      </c>
      <c r="B2600" s="52" t="s">
        <v>10989</v>
      </c>
      <c r="D2600" s="6" t="s">
        <v>22217</v>
      </c>
      <c r="E2600" s="5">
        <v>176</v>
      </c>
      <c r="F2600" s="6">
        <v>19.5</v>
      </c>
      <c r="G2600" s="1">
        <v>0.93600000000000005</v>
      </c>
      <c r="H2600">
        <v>1.0049999999999999</v>
      </c>
      <c r="I2600">
        <v>0.76800000000000002</v>
      </c>
      <c r="J2600">
        <v>0.61399999999999999</v>
      </c>
      <c r="K2600">
        <v>0.91600000000000004</v>
      </c>
      <c r="L2600" s="1">
        <v>2</v>
      </c>
      <c r="M2600">
        <v>2</v>
      </c>
      <c r="N2600">
        <v>2</v>
      </c>
      <c r="O2600" s="1">
        <v>2</v>
      </c>
      <c r="P2600">
        <v>13.7</v>
      </c>
      <c r="Q2600">
        <v>2</v>
      </c>
      <c r="R2600">
        <v>2.7</v>
      </c>
      <c r="S2600">
        <v>2</v>
      </c>
      <c r="T2600">
        <v>4.0999999999999996</v>
      </c>
      <c r="U2600">
        <v>2</v>
      </c>
      <c r="V2600">
        <v>7.7</v>
      </c>
      <c r="W2600">
        <v>2</v>
      </c>
      <c r="X2600">
        <v>5.9</v>
      </c>
    </row>
    <row r="2601" spans="1:24" x14ac:dyDescent="0.3">
      <c r="A2601" s="6" t="s">
        <v>22218</v>
      </c>
      <c r="B2601" s="52" t="s">
        <v>10991</v>
      </c>
      <c r="D2601" s="6" t="s">
        <v>22219</v>
      </c>
      <c r="E2601" s="5">
        <v>137</v>
      </c>
      <c r="F2601" s="6">
        <v>15.2</v>
      </c>
      <c r="G2601" s="1">
        <v>1.1839999999999999</v>
      </c>
      <c r="H2601">
        <v>1.1819999999999999</v>
      </c>
      <c r="I2601">
        <v>1.1819999999999999</v>
      </c>
      <c r="J2601">
        <v>1.1779999999999999</v>
      </c>
      <c r="K2601">
        <v>1.242</v>
      </c>
      <c r="L2601" s="1">
        <v>1</v>
      </c>
      <c r="M2601">
        <v>1</v>
      </c>
      <c r="N2601">
        <v>1</v>
      </c>
      <c r="O2601" s="1">
        <v>1</v>
      </c>
      <c r="P2601" t="s">
        <v>5</v>
      </c>
      <c r="Q2601">
        <v>1</v>
      </c>
      <c r="R2601" t="s">
        <v>5</v>
      </c>
      <c r="S2601">
        <v>1</v>
      </c>
      <c r="T2601" t="s">
        <v>5</v>
      </c>
      <c r="U2601">
        <v>1</v>
      </c>
      <c r="V2601" t="s">
        <v>5</v>
      </c>
      <c r="W2601">
        <v>1</v>
      </c>
      <c r="X2601" t="s">
        <v>5</v>
      </c>
    </row>
    <row r="2602" spans="1:24" x14ac:dyDescent="0.3">
      <c r="A2602" s="6" t="s">
        <v>22220</v>
      </c>
      <c r="B2602" s="52" t="s">
        <v>10993</v>
      </c>
      <c r="C2602" s="6" t="s">
        <v>22222</v>
      </c>
      <c r="D2602" s="6" t="s">
        <v>22221</v>
      </c>
      <c r="E2602" s="5">
        <v>878</v>
      </c>
      <c r="F2602" s="6">
        <v>98.1</v>
      </c>
      <c r="G2602" s="1">
        <v>0.67</v>
      </c>
      <c r="H2602">
        <v>0.755</v>
      </c>
      <c r="I2602">
        <v>0.95199999999999996</v>
      </c>
      <c r="J2602">
        <v>1.153</v>
      </c>
      <c r="K2602">
        <v>0.59499999999999997</v>
      </c>
      <c r="L2602" s="1">
        <v>1</v>
      </c>
      <c r="M2602">
        <v>1</v>
      </c>
      <c r="N2602">
        <v>1</v>
      </c>
      <c r="O2602" s="1">
        <v>1</v>
      </c>
      <c r="P2602" t="s">
        <v>5</v>
      </c>
      <c r="Q2602">
        <v>1</v>
      </c>
      <c r="R2602" t="s">
        <v>5</v>
      </c>
      <c r="S2602">
        <v>1</v>
      </c>
      <c r="T2602" t="s">
        <v>5</v>
      </c>
      <c r="U2602">
        <v>1</v>
      </c>
      <c r="V2602" t="s">
        <v>5</v>
      </c>
      <c r="W2602">
        <v>1</v>
      </c>
      <c r="X2602" t="s">
        <v>5</v>
      </c>
    </row>
    <row r="2603" spans="1:24" x14ac:dyDescent="0.3">
      <c r="A2603" s="6" t="s">
        <v>22223</v>
      </c>
      <c r="B2603" s="52" t="s">
        <v>10995</v>
      </c>
      <c r="D2603" s="6" t="s">
        <v>22224</v>
      </c>
      <c r="E2603" s="5">
        <v>143</v>
      </c>
      <c r="F2603" s="6">
        <v>16.100000000000001</v>
      </c>
      <c r="G2603" s="1">
        <v>1.0209999999999999</v>
      </c>
      <c r="H2603">
        <v>1.298</v>
      </c>
      <c r="I2603">
        <v>1.256</v>
      </c>
      <c r="J2603">
        <v>1.2170000000000001</v>
      </c>
      <c r="K2603">
        <v>1.383</v>
      </c>
      <c r="L2603" s="1">
        <v>4</v>
      </c>
      <c r="M2603">
        <v>4</v>
      </c>
      <c r="N2603">
        <v>7</v>
      </c>
      <c r="O2603" s="1">
        <v>7</v>
      </c>
      <c r="P2603">
        <v>6.2</v>
      </c>
      <c r="Q2603">
        <v>7</v>
      </c>
      <c r="R2603">
        <v>7.2</v>
      </c>
      <c r="S2603">
        <v>7</v>
      </c>
      <c r="T2603">
        <v>11</v>
      </c>
      <c r="U2603">
        <v>7</v>
      </c>
      <c r="V2603">
        <v>10.7</v>
      </c>
      <c r="W2603">
        <v>7</v>
      </c>
      <c r="X2603">
        <v>8.1</v>
      </c>
    </row>
    <row r="2604" spans="1:24" x14ac:dyDescent="0.3">
      <c r="A2604" s="6" t="s">
        <v>22225</v>
      </c>
      <c r="B2604" s="52" t="s">
        <v>10997</v>
      </c>
      <c r="D2604" s="6" t="s">
        <v>22226</v>
      </c>
      <c r="E2604" s="5">
        <v>938</v>
      </c>
      <c r="F2604" s="6">
        <v>105.6</v>
      </c>
      <c r="G2604" s="1">
        <v>1.0289999999999999</v>
      </c>
      <c r="H2604">
        <v>1.087</v>
      </c>
      <c r="I2604">
        <v>1.2769999999999999</v>
      </c>
      <c r="J2604">
        <v>1.31</v>
      </c>
      <c r="K2604">
        <v>1.38</v>
      </c>
      <c r="L2604" s="1">
        <v>12</v>
      </c>
      <c r="M2604">
        <v>12</v>
      </c>
      <c r="N2604">
        <v>17</v>
      </c>
      <c r="O2604" s="1">
        <v>17</v>
      </c>
      <c r="P2604">
        <v>19.899999999999999</v>
      </c>
      <c r="Q2604">
        <v>17</v>
      </c>
      <c r="R2604">
        <v>12.1</v>
      </c>
      <c r="S2604">
        <v>17</v>
      </c>
      <c r="T2604">
        <v>20.2</v>
      </c>
      <c r="U2604">
        <v>17</v>
      </c>
      <c r="V2604">
        <v>18.7</v>
      </c>
      <c r="W2604">
        <v>17</v>
      </c>
      <c r="X2604">
        <v>14.3</v>
      </c>
    </row>
    <row r="2605" spans="1:24" x14ac:dyDescent="0.3">
      <c r="A2605" s="6" t="s">
        <v>834</v>
      </c>
      <c r="B2605" s="52" t="s">
        <v>833</v>
      </c>
      <c r="C2605" s="6" t="s">
        <v>5485</v>
      </c>
      <c r="D2605" s="6" t="s">
        <v>835</v>
      </c>
      <c r="E2605" s="5">
        <v>993</v>
      </c>
      <c r="F2605" s="6">
        <v>112.8</v>
      </c>
      <c r="G2605" s="1">
        <v>1.0780000000000001</v>
      </c>
      <c r="H2605">
        <v>0.95199999999999996</v>
      </c>
      <c r="I2605">
        <v>0.98699999999999999</v>
      </c>
      <c r="J2605">
        <v>1.1140000000000001</v>
      </c>
      <c r="K2605">
        <v>0.93799999999999994</v>
      </c>
      <c r="L2605" s="1">
        <v>9</v>
      </c>
      <c r="M2605">
        <v>9</v>
      </c>
      <c r="N2605">
        <v>10</v>
      </c>
      <c r="O2605" s="1">
        <v>10</v>
      </c>
      <c r="P2605">
        <v>6.5</v>
      </c>
      <c r="Q2605">
        <v>10</v>
      </c>
      <c r="R2605">
        <v>6.9</v>
      </c>
      <c r="S2605">
        <v>10</v>
      </c>
      <c r="T2605">
        <v>12.5</v>
      </c>
      <c r="U2605">
        <v>10</v>
      </c>
      <c r="V2605">
        <v>9.8000000000000007</v>
      </c>
      <c r="W2605">
        <v>10</v>
      </c>
      <c r="X2605">
        <v>8.8000000000000007</v>
      </c>
    </row>
    <row r="2606" spans="1:24" x14ac:dyDescent="0.3">
      <c r="A2606" s="6" t="s">
        <v>1888</v>
      </c>
      <c r="B2606" s="52" t="s">
        <v>1887</v>
      </c>
      <c r="C2606" s="6" t="s">
        <v>5182</v>
      </c>
      <c r="D2606" s="6" t="s">
        <v>1889</v>
      </c>
      <c r="E2606" s="5">
        <v>1189</v>
      </c>
      <c r="F2606" s="6">
        <v>133.19999999999999</v>
      </c>
      <c r="G2606" s="1">
        <v>1.02</v>
      </c>
      <c r="H2606">
        <v>1.0409999999999999</v>
      </c>
      <c r="I2606">
        <v>1.0309999999999999</v>
      </c>
      <c r="J2606">
        <v>1.169</v>
      </c>
      <c r="K2606">
        <v>1.1259999999999999</v>
      </c>
      <c r="L2606" s="1">
        <v>35</v>
      </c>
      <c r="M2606">
        <v>37</v>
      </c>
      <c r="N2606">
        <v>46</v>
      </c>
      <c r="O2606" s="1">
        <v>44</v>
      </c>
      <c r="P2606">
        <v>5.5</v>
      </c>
      <c r="Q2606">
        <v>44</v>
      </c>
      <c r="R2606">
        <v>7.4</v>
      </c>
      <c r="S2606">
        <v>44</v>
      </c>
      <c r="T2606">
        <v>14.2</v>
      </c>
      <c r="U2606">
        <v>44</v>
      </c>
      <c r="V2606">
        <v>13.7</v>
      </c>
      <c r="W2606">
        <v>44</v>
      </c>
      <c r="X2606">
        <v>10.7</v>
      </c>
    </row>
    <row r="2607" spans="1:24" x14ac:dyDescent="0.3">
      <c r="A2607" s="6" t="s">
        <v>22227</v>
      </c>
      <c r="B2607" s="52" t="s">
        <v>10999</v>
      </c>
      <c r="C2607" s="6" t="s">
        <v>22229</v>
      </c>
      <c r="D2607" s="6" t="s">
        <v>22228</v>
      </c>
      <c r="E2607" s="5">
        <v>1132</v>
      </c>
      <c r="F2607" s="6">
        <v>128.30000000000001</v>
      </c>
      <c r="G2607" s="1">
        <v>1.0309999999999999</v>
      </c>
      <c r="H2607">
        <v>1.2090000000000001</v>
      </c>
      <c r="I2607">
        <v>1.4410000000000001</v>
      </c>
      <c r="J2607">
        <v>1.3360000000000001</v>
      </c>
      <c r="K2607">
        <v>1.403</v>
      </c>
      <c r="L2607" s="1">
        <v>1</v>
      </c>
      <c r="M2607">
        <v>2</v>
      </c>
      <c r="N2607">
        <v>3</v>
      </c>
      <c r="O2607" s="1">
        <v>1</v>
      </c>
      <c r="P2607" t="s">
        <v>5</v>
      </c>
      <c r="Q2607">
        <v>1</v>
      </c>
      <c r="R2607" t="s">
        <v>5</v>
      </c>
      <c r="S2607">
        <v>1</v>
      </c>
      <c r="T2607" t="s">
        <v>5</v>
      </c>
      <c r="U2607">
        <v>1</v>
      </c>
      <c r="V2607" t="s">
        <v>5</v>
      </c>
      <c r="W2607">
        <v>1</v>
      </c>
      <c r="X2607" t="s">
        <v>5</v>
      </c>
    </row>
    <row r="2608" spans="1:24" x14ac:dyDescent="0.3">
      <c r="A2608" s="6" t="s">
        <v>22230</v>
      </c>
      <c r="B2608" s="52" t="s">
        <v>528</v>
      </c>
      <c r="D2608" s="6" t="s">
        <v>22231</v>
      </c>
      <c r="E2608" s="5">
        <v>356</v>
      </c>
      <c r="F2608" s="6">
        <v>40.9</v>
      </c>
      <c r="G2608" s="1">
        <v>1.0209999999999999</v>
      </c>
      <c r="H2608">
        <v>0.98799999999999999</v>
      </c>
      <c r="I2608">
        <v>1.3480000000000001</v>
      </c>
      <c r="J2608">
        <v>1.4259999999999999</v>
      </c>
      <c r="K2608">
        <v>1.0620000000000001</v>
      </c>
      <c r="L2608" s="1">
        <v>4</v>
      </c>
      <c r="M2608">
        <v>4</v>
      </c>
      <c r="N2608">
        <v>5</v>
      </c>
      <c r="O2608" s="1">
        <v>5</v>
      </c>
      <c r="P2608">
        <v>6.5</v>
      </c>
      <c r="Q2608">
        <v>5</v>
      </c>
      <c r="R2608">
        <v>11.4</v>
      </c>
      <c r="S2608">
        <v>5</v>
      </c>
      <c r="T2608">
        <v>24.6</v>
      </c>
      <c r="U2608">
        <v>5</v>
      </c>
      <c r="V2608">
        <v>10.4</v>
      </c>
      <c r="W2608">
        <v>5</v>
      </c>
      <c r="X2608">
        <v>13.3</v>
      </c>
    </row>
    <row r="2609" spans="1:24" x14ac:dyDescent="0.3">
      <c r="A2609" s="6" t="s">
        <v>22232</v>
      </c>
      <c r="B2609" s="52" t="s">
        <v>11001</v>
      </c>
      <c r="C2609" s="6" t="s">
        <v>22234</v>
      </c>
      <c r="D2609" s="6" t="s">
        <v>22233</v>
      </c>
      <c r="E2609" s="5">
        <v>1258</v>
      </c>
      <c r="F2609" s="6">
        <v>138.5</v>
      </c>
      <c r="G2609" s="1">
        <v>0.95199999999999996</v>
      </c>
      <c r="H2609">
        <v>0.91800000000000004</v>
      </c>
      <c r="I2609">
        <v>1.0820000000000001</v>
      </c>
      <c r="J2609">
        <v>1.2949999999999999</v>
      </c>
      <c r="K2609">
        <v>1.0660000000000001</v>
      </c>
      <c r="L2609" s="1">
        <v>8</v>
      </c>
      <c r="M2609">
        <v>9</v>
      </c>
      <c r="N2609">
        <v>10</v>
      </c>
      <c r="O2609" s="1">
        <v>9</v>
      </c>
      <c r="P2609">
        <v>21.9</v>
      </c>
      <c r="Q2609">
        <v>9</v>
      </c>
      <c r="R2609">
        <v>8.9</v>
      </c>
      <c r="S2609">
        <v>9</v>
      </c>
      <c r="T2609">
        <v>4.9000000000000004</v>
      </c>
      <c r="U2609">
        <v>9</v>
      </c>
      <c r="V2609">
        <v>6.9</v>
      </c>
      <c r="W2609">
        <v>9</v>
      </c>
      <c r="X2609">
        <v>9.5</v>
      </c>
    </row>
    <row r="2610" spans="1:24" x14ac:dyDescent="0.3">
      <c r="A2610" s="6" t="s">
        <v>3716</v>
      </c>
      <c r="B2610" s="52" t="s">
        <v>3715</v>
      </c>
      <c r="C2610" s="6" t="s">
        <v>4634</v>
      </c>
      <c r="D2610" s="6" t="s">
        <v>3717</v>
      </c>
      <c r="E2610" s="5">
        <v>2190</v>
      </c>
      <c r="F2610" s="6">
        <v>244.1</v>
      </c>
      <c r="G2610" s="1">
        <v>0.97799999999999998</v>
      </c>
      <c r="H2610">
        <v>1.03</v>
      </c>
      <c r="I2610">
        <v>1.0129999999999999</v>
      </c>
      <c r="J2610">
        <v>0.98499999999999999</v>
      </c>
      <c r="K2610">
        <v>1.115</v>
      </c>
      <c r="L2610" s="1">
        <v>19</v>
      </c>
      <c r="M2610">
        <v>19</v>
      </c>
      <c r="N2610">
        <v>23</v>
      </c>
      <c r="O2610" s="1">
        <v>23</v>
      </c>
      <c r="P2610">
        <v>9.5</v>
      </c>
      <c r="Q2610">
        <v>23</v>
      </c>
      <c r="R2610">
        <v>14.3</v>
      </c>
      <c r="S2610">
        <v>23</v>
      </c>
      <c r="T2610">
        <v>12.4</v>
      </c>
      <c r="U2610">
        <v>23</v>
      </c>
      <c r="V2610">
        <v>13.2</v>
      </c>
      <c r="W2610">
        <v>23</v>
      </c>
      <c r="X2610">
        <v>13.4</v>
      </c>
    </row>
    <row r="2611" spans="1:24" x14ac:dyDescent="0.3">
      <c r="A2611" s="6" t="s">
        <v>22235</v>
      </c>
      <c r="B2611" s="52" t="s">
        <v>11003</v>
      </c>
      <c r="C2611" s="6" t="s">
        <v>22237</v>
      </c>
      <c r="D2611" s="6" t="s">
        <v>22236</v>
      </c>
      <c r="E2611" s="5">
        <v>710</v>
      </c>
      <c r="F2611" s="6">
        <v>82.2</v>
      </c>
      <c r="G2611" s="1">
        <v>0.98499999999999999</v>
      </c>
      <c r="H2611">
        <v>0.88600000000000001</v>
      </c>
      <c r="I2611">
        <v>0.91300000000000003</v>
      </c>
      <c r="J2611">
        <v>0.94699999999999995</v>
      </c>
      <c r="K2611">
        <v>1.0980000000000001</v>
      </c>
      <c r="L2611" s="1">
        <v>4</v>
      </c>
      <c r="M2611">
        <v>4</v>
      </c>
      <c r="N2611">
        <v>4</v>
      </c>
      <c r="O2611" s="1">
        <v>4</v>
      </c>
      <c r="P2611">
        <v>7.2</v>
      </c>
      <c r="Q2611">
        <v>4</v>
      </c>
      <c r="R2611">
        <v>7.9</v>
      </c>
      <c r="S2611">
        <v>4</v>
      </c>
      <c r="T2611">
        <v>5.9</v>
      </c>
      <c r="U2611">
        <v>4</v>
      </c>
      <c r="V2611">
        <v>16.2</v>
      </c>
      <c r="W2611">
        <v>4</v>
      </c>
      <c r="X2611">
        <v>0.7</v>
      </c>
    </row>
    <row r="2612" spans="1:24" x14ac:dyDescent="0.3">
      <c r="A2612" s="6" t="s">
        <v>22238</v>
      </c>
      <c r="B2612" s="52" t="s">
        <v>11005</v>
      </c>
      <c r="D2612" s="6" t="s">
        <v>22239</v>
      </c>
      <c r="E2612" s="5">
        <v>1196</v>
      </c>
      <c r="F2612" s="6">
        <v>133.30000000000001</v>
      </c>
      <c r="G2612" s="1">
        <v>0.91</v>
      </c>
      <c r="H2612">
        <v>0.94599999999999995</v>
      </c>
      <c r="I2612">
        <v>0.82</v>
      </c>
      <c r="J2612">
        <v>0.876</v>
      </c>
      <c r="K2612">
        <v>0.94899999999999995</v>
      </c>
      <c r="L2612" s="1">
        <v>8</v>
      </c>
      <c r="M2612">
        <v>8</v>
      </c>
      <c r="N2612">
        <v>11</v>
      </c>
      <c r="O2612" s="1">
        <v>11</v>
      </c>
      <c r="P2612">
        <v>10.6</v>
      </c>
      <c r="Q2612">
        <v>11</v>
      </c>
      <c r="R2612">
        <v>12.9</v>
      </c>
      <c r="S2612">
        <v>11</v>
      </c>
      <c r="T2612">
        <v>6.3</v>
      </c>
      <c r="U2612">
        <v>11</v>
      </c>
      <c r="V2612">
        <v>11.3</v>
      </c>
      <c r="W2612">
        <v>11</v>
      </c>
      <c r="X2612">
        <v>9.5</v>
      </c>
    </row>
    <row r="2613" spans="1:24" x14ac:dyDescent="0.3">
      <c r="A2613" s="6" t="s">
        <v>22240</v>
      </c>
      <c r="B2613" s="52" t="s">
        <v>11007</v>
      </c>
      <c r="C2613" s="6" t="s">
        <v>22242</v>
      </c>
      <c r="D2613" s="6" t="s">
        <v>22241</v>
      </c>
      <c r="E2613" s="5">
        <v>1043</v>
      </c>
      <c r="F2613" s="6">
        <v>118</v>
      </c>
      <c r="G2613" s="1">
        <v>1.004</v>
      </c>
      <c r="H2613">
        <v>1.1850000000000001</v>
      </c>
      <c r="I2613">
        <v>1.087</v>
      </c>
      <c r="J2613">
        <v>1.081</v>
      </c>
      <c r="K2613">
        <v>1.2929999999999999</v>
      </c>
      <c r="L2613" s="1">
        <v>10</v>
      </c>
      <c r="M2613">
        <v>10</v>
      </c>
      <c r="N2613">
        <v>13</v>
      </c>
      <c r="O2613" s="1">
        <v>12</v>
      </c>
      <c r="P2613">
        <v>5.6</v>
      </c>
      <c r="Q2613">
        <v>12</v>
      </c>
      <c r="R2613">
        <v>17.3</v>
      </c>
      <c r="S2613">
        <v>12</v>
      </c>
      <c r="T2613">
        <v>8</v>
      </c>
      <c r="U2613">
        <v>12</v>
      </c>
      <c r="V2613">
        <v>10.3</v>
      </c>
      <c r="W2613">
        <v>12</v>
      </c>
      <c r="X2613">
        <v>15.4</v>
      </c>
    </row>
    <row r="2614" spans="1:24" x14ac:dyDescent="0.3">
      <c r="A2614" s="6" t="s">
        <v>22243</v>
      </c>
      <c r="B2614" s="52" t="s">
        <v>11009</v>
      </c>
      <c r="C2614" s="6" t="s">
        <v>22245</v>
      </c>
      <c r="D2614" s="6" t="s">
        <v>22244</v>
      </c>
      <c r="E2614" s="5">
        <v>963</v>
      </c>
      <c r="F2614" s="6">
        <v>108.1</v>
      </c>
      <c r="G2614" s="1">
        <v>1.014</v>
      </c>
      <c r="H2614">
        <v>0.95899999999999996</v>
      </c>
      <c r="I2614">
        <v>0.92700000000000005</v>
      </c>
      <c r="J2614">
        <v>0.92500000000000004</v>
      </c>
      <c r="K2614">
        <v>0.95399999999999996</v>
      </c>
      <c r="L2614" s="1">
        <v>10</v>
      </c>
      <c r="M2614">
        <v>10</v>
      </c>
      <c r="N2614">
        <v>11</v>
      </c>
      <c r="O2614" s="1">
        <v>11</v>
      </c>
      <c r="P2614">
        <v>7.5</v>
      </c>
      <c r="Q2614">
        <v>11</v>
      </c>
      <c r="R2614">
        <v>11.1</v>
      </c>
      <c r="S2614">
        <v>11</v>
      </c>
      <c r="T2614">
        <v>16.100000000000001</v>
      </c>
      <c r="U2614">
        <v>11</v>
      </c>
      <c r="V2614">
        <v>11.6</v>
      </c>
      <c r="W2614">
        <v>11</v>
      </c>
      <c r="X2614">
        <v>10.7</v>
      </c>
    </row>
    <row r="2615" spans="1:24" x14ac:dyDescent="0.3">
      <c r="A2615" s="6" t="s">
        <v>1949</v>
      </c>
      <c r="B2615" s="52" t="s">
        <v>1948</v>
      </c>
      <c r="C2615" s="6" t="s">
        <v>5164</v>
      </c>
      <c r="D2615" s="6" t="s">
        <v>1950</v>
      </c>
      <c r="E2615" s="5">
        <v>1019</v>
      </c>
      <c r="F2615" s="6">
        <v>107.9</v>
      </c>
      <c r="G2615" s="1">
        <v>0.97799999999999998</v>
      </c>
      <c r="H2615">
        <v>0.96</v>
      </c>
      <c r="I2615">
        <v>1.026</v>
      </c>
      <c r="J2615">
        <v>1.165</v>
      </c>
      <c r="K2615">
        <v>1.0880000000000001</v>
      </c>
      <c r="L2615" s="1">
        <v>2</v>
      </c>
      <c r="M2615">
        <v>2</v>
      </c>
      <c r="N2615">
        <v>4</v>
      </c>
      <c r="O2615" s="1">
        <v>4</v>
      </c>
      <c r="P2615">
        <v>5.6</v>
      </c>
      <c r="Q2615">
        <v>4</v>
      </c>
      <c r="R2615">
        <v>6.9</v>
      </c>
      <c r="S2615">
        <v>4</v>
      </c>
      <c r="T2615">
        <v>4.5999999999999996</v>
      </c>
      <c r="U2615">
        <v>4</v>
      </c>
      <c r="V2615">
        <v>18.100000000000001</v>
      </c>
      <c r="W2615">
        <v>4</v>
      </c>
      <c r="X2615">
        <v>4.2</v>
      </c>
    </row>
    <row r="2616" spans="1:24" x14ac:dyDescent="0.3">
      <c r="A2616" s="6" t="s">
        <v>22246</v>
      </c>
      <c r="B2616" s="52" t="s">
        <v>11011</v>
      </c>
      <c r="C2616" s="6" t="s">
        <v>22248</v>
      </c>
      <c r="D2616" s="6" t="s">
        <v>22247</v>
      </c>
      <c r="E2616" s="5">
        <v>887</v>
      </c>
      <c r="F2616" s="6">
        <v>100.3</v>
      </c>
      <c r="G2616" s="1">
        <v>1.02</v>
      </c>
      <c r="H2616">
        <v>1.026</v>
      </c>
      <c r="I2616">
        <v>1.0129999999999999</v>
      </c>
      <c r="J2616">
        <v>1.0820000000000001</v>
      </c>
      <c r="K2616">
        <v>1.1919999999999999</v>
      </c>
      <c r="L2616" s="1">
        <v>12</v>
      </c>
      <c r="M2616">
        <v>12</v>
      </c>
      <c r="N2616">
        <v>15</v>
      </c>
      <c r="O2616" s="1">
        <v>15</v>
      </c>
      <c r="P2616">
        <v>8.1999999999999993</v>
      </c>
      <c r="Q2616">
        <v>15</v>
      </c>
      <c r="R2616">
        <v>3.6</v>
      </c>
      <c r="S2616">
        <v>15</v>
      </c>
      <c r="T2616">
        <v>10.8</v>
      </c>
      <c r="U2616">
        <v>15</v>
      </c>
      <c r="V2616">
        <v>8.6999999999999993</v>
      </c>
      <c r="W2616">
        <v>15</v>
      </c>
      <c r="X2616">
        <v>3.7</v>
      </c>
    </row>
    <row r="2617" spans="1:24" x14ac:dyDescent="0.3">
      <c r="A2617" s="6" t="s">
        <v>1706</v>
      </c>
      <c r="B2617" s="52" t="s">
        <v>1705</v>
      </c>
      <c r="C2617" s="6" t="s">
        <v>5235</v>
      </c>
      <c r="D2617" s="6" t="s">
        <v>1707</v>
      </c>
      <c r="E2617" s="5">
        <v>962</v>
      </c>
      <c r="F2617" s="6">
        <v>106.8</v>
      </c>
      <c r="G2617" s="1">
        <v>0.93</v>
      </c>
      <c r="H2617">
        <v>0.91500000000000004</v>
      </c>
      <c r="I2617">
        <v>0.80100000000000005</v>
      </c>
      <c r="J2617">
        <v>0.81699999999999995</v>
      </c>
      <c r="K2617">
        <v>1.0029999999999999</v>
      </c>
      <c r="L2617" s="1">
        <v>13</v>
      </c>
      <c r="M2617">
        <v>13</v>
      </c>
      <c r="N2617">
        <v>15</v>
      </c>
      <c r="O2617" s="1">
        <v>15</v>
      </c>
      <c r="P2617">
        <v>10.9</v>
      </c>
      <c r="Q2617">
        <v>15</v>
      </c>
      <c r="R2617">
        <v>9.4</v>
      </c>
      <c r="S2617">
        <v>15</v>
      </c>
      <c r="T2617">
        <v>10.4</v>
      </c>
      <c r="U2617">
        <v>15</v>
      </c>
      <c r="V2617">
        <v>8.3000000000000007</v>
      </c>
      <c r="W2617">
        <v>15</v>
      </c>
      <c r="X2617">
        <v>9.3000000000000007</v>
      </c>
    </row>
    <row r="2618" spans="1:24" x14ac:dyDescent="0.3">
      <c r="A2618" s="6" t="s">
        <v>22249</v>
      </c>
      <c r="B2618" s="52" t="s">
        <v>373</v>
      </c>
      <c r="C2618" s="6" t="s">
        <v>22251</v>
      </c>
      <c r="D2618" s="6" t="s">
        <v>22250</v>
      </c>
      <c r="E2618" s="5">
        <v>995</v>
      </c>
      <c r="F2618" s="6">
        <v>113</v>
      </c>
      <c r="G2618" s="1">
        <v>0.98099999999999998</v>
      </c>
      <c r="H2618">
        <v>0.93400000000000005</v>
      </c>
      <c r="I2618">
        <v>1.0449999999999999</v>
      </c>
      <c r="J2618">
        <v>1.0940000000000001</v>
      </c>
      <c r="K2618">
        <v>1.1919999999999999</v>
      </c>
      <c r="L2618" s="1">
        <v>6</v>
      </c>
      <c r="M2618">
        <v>6</v>
      </c>
      <c r="N2618">
        <v>7</v>
      </c>
      <c r="O2618" s="1">
        <v>7</v>
      </c>
      <c r="P2618">
        <v>9.3000000000000007</v>
      </c>
      <c r="Q2618">
        <v>7</v>
      </c>
      <c r="R2618">
        <v>5</v>
      </c>
      <c r="S2618">
        <v>7</v>
      </c>
      <c r="T2618">
        <v>18.5</v>
      </c>
      <c r="U2618">
        <v>7</v>
      </c>
      <c r="V2618">
        <v>22.3</v>
      </c>
      <c r="W2618">
        <v>7</v>
      </c>
      <c r="X2618">
        <v>28.3</v>
      </c>
    </row>
    <row r="2619" spans="1:24" x14ac:dyDescent="0.3">
      <c r="A2619" s="6" t="s">
        <v>22252</v>
      </c>
      <c r="B2619" s="52" t="s">
        <v>11013</v>
      </c>
      <c r="C2619" s="6" t="s">
        <v>22254</v>
      </c>
      <c r="D2619" s="6" t="s">
        <v>22253</v>
      </c>
      <c r="E2619" s="5">
        <v>658</v>
      </c>
      <c r="F2619" s="6">
        <v>73.8</v>
      </c>
      <c r="G2619" s="1">
        <v>1.028</v>
      </c>
      <c r="H2619">
        <v>1.081</v>
      </c>
      <c r="I2619">
        <v>1.0529999999999999</v>
      </c>
      <c r="J2619">
        <v>0.97299999999999998</v>
      </c>
      <c r="K2619">
        <v>1.0820000000000001</v>
      </c>
      <c r="L2619" s="1">
        <v>5</v>
      </c>
      <c r="M2619">
        <v>5</v>
      </c>
      <c r="N2619">
        <v>6</v>
      </c>
      <c r="O2619" s="1">
        <v>6</v>
      </c>
      <c r="P2619">
        <v>8.6</v>
      </c>
      <c r="Q2619">
        <v>6</v>
      </c>
      <c r="R2619">
        <v>8.1</v>
      </c>
      <c r="S2619">
        <v>6</v>
      </c>
      <c r="T2619">
        <v>17.7</v>
      </c>
      <c r="U2619">
        <v>6</v>
      </c>
      <c r="V2619">
        <v>10.9</v>
      </c>
      <c r="W2619">
        <v>6</v>
      </c>
      <c r="X2619">
        <v>5.9</v>
      </c>
    </row>
    <row r="2620" spans="1:24" x14ac:dyDescent="0.3">
      <c r="A2620" s="6" t="s">
        <v>22255</v>
      </c>
      <c r="B2620" s="52" t="s">
        <v>11015</v>
      </c>
      <c r="C2620" s="6" t="s">
        <v>22257</v>
      </c>
      <c r="D2620" s="6" t="s">
        <v>22256</v>
      </c>
      <c r="E2620" s="5">
        <v>441</v>
      </c>
      <c r="F2620" s="6">
        <v>50.2</v>
      </c>
      <c r="G2620" s="1">
        <v>1.014</v>
      </c>
      <c r="H2620">
        <v>1.0089999999999999</v>
      </c>
      <c r="I2620">
        <v>1.1850000000000001</v>
      </c>
      <c r="J2620">
        <v>1.25</v>
      </c>
      <c r="K2620">
        <v>1.028</v>
      </c>
      <c r="L2620" s="1">
        <v>2</v>
      </c>
      <c r="M2620">
        <v>2</v>
      </c>
      <c r="N2620">
        <v>2</v>
      </c>
      <c r="O2620" s="1">
        <v>2</v>
      </c>
      <c r="P2620">
        <v>6.2</v>
      </c>
      <c r="Q2620">
        <v>2</v>
      </c>
      <c r="R2620">
        <v>1.5</v>
      </c>
      <c r="S2620">
        <v>2</v>
      </c>
      <c r="T2620">
        <v>2.6</v>
      </c>
      <c r="U2620">
        <v>2</v>
      </c>
      <c r="V2620">
        <v>2.4</v>
      </c>
      <c r="W2620">
        <v>2</v>
      </c>
      <c r="X2620">
        <v>3.7</v>
      </c>
    </row>
    <row r="2621" spans="1:24" x14ac:dyDescent="0.3">
      <c r="A2621" s="6" t="s">
        <v>22258</v>
      </c>
      <c r="B2621" s="52" t="s">
        <v>179</v>
      </c>
      <c r="C2621" s="6" t="s">
        <v>22260</v>
      </c>
      <c r="D2621" s="6" t="s">
        <v>22259</v>
      </c>
      <c r="E2621" s="5">
        <v>975</v>
      </c>
      <c r="F2621" s="6">
        <v>112.5</v>
      </c>
      <c r="G2621" s="1">
        <v>1.034</v>
      </c>
      <c r="H2621">
        <v>0.94799999999999995</v>
      </c>
      <c r="I2621">
        <v>0.97699999999999998</v>
      </c>
      <c r="J2621">
        <v>0.91300000000000003</v>
      </c>
      <c r="K2621">
        <v>0.90600000000000003</v>
      </c>
      <c r="L2621" s="1">
        <v>13</v>
      </c>
      <c r="M2621">
        <v>13</v>
      </c>
      <c r="N2621">
        <v>19</v>
      </c>
      <c r="O2621" s="1">
        <v>19</v>
      </c>
      <c r="P2621">
        <v>10</v>
      </c>
      <c r="Q2621">
        <v>19</v>
      </c>
      <c r="R2621">
        <v>11.1</v>
      </c>
      <c r="S2621">
        <v>19</v>
      </c>
      <c r="T2621">
        <v>12</v>
      </c>
      <c r="U2621">
        <v>19</v>
      </c>
      <c r="V2621">
        <v>16.2</v>
      </c>
      <c r="W2621">
        <v>19</v>
      </c>
      <c r="X2621">
        <v>11</v>
      </c>
    </row>
    <row r="2622" spans="1:24" x14ac:dyDescent="0.3">
      <c r="A2622" s="6" t="s">
        <v>22261</v>
      </c>
      <c r="B2622" s="52" t="s">
        <v>11017</v>
      </c>
      <c r="C2622" s="6" t="s">
        <v>22263</v>
      </c>
      <c r="D2622" s="6" t="s">
        <v>22262</v>
      </c>
      <c r="E2622" s="5">
        <v>1081</v>
      </c>
      <c r="F2622" s="6">
        <v>118.6</v>
      </c>
      <c r="G2622" s="1">
        <v>0.95299999999999996</v>
      </c>
      <c r="H2622">
        <v>0.92</v>
      </c>
      <c r="I2622">
        <v>0.81799999999999995</v>
      </c>
      <c r="J2622">
        <v>0.73499999999999999</v>
      </c>
      <c r="K2622">
        <v>0.86399999999999999</v>
      </c>
      <c r="L2622" s="1">
        <v>18</v>
      </c>
      <c r="M2622">
        <v>18</v>
      </c>
      <c r="N2622">
        <v>30</v>
      </c>
      <c r="O2622" s="1">
        <v>30</v>
      </c>
      <c r="P2622">
        <v>8</v>
      </c>
      <c r="Q2622">
        <v>30</v>
      </c>
      <c r="R2622">
        <v>11.6</v>
      </c>
      <c r="S2622">
        <v>30</v>
      </c>
      <c r="T2622">
        <v>11.4</v>
      </c>
      <c r="U2622">
        <v>30</v>
      </c>
      <c r="V2622">
        <v>16.2</v>
      </c>
      <c r="W2622">
        <v>30</v>
      </c>
      <c r="X2622">
        <v>11.4</v>
      </c>
    </row>
    <row r="2623" spans="1:24" x14ac:dyDescent="0.3">
      <c r="A2623" s="6" t="s">
        <v>4099</v>
      </c>
      <c r="B2623" s="52" t="s">
        <v>4098</v>
      </c>
      <c r="C2623" s="6" t="s">
        <v>4521</v>
      </c>
      <c r="D2623" s="6" t="s">
        <v>4100</v>
      </c>
      <c r="E2623" s="5">
        <v>1097</v>
      </c>
      <c r="F2623" s="6">
        <v>123.5</v>
      </c>
      <c r="G2623" s="1">
        <v>0.97099999999999997</v>
      </c>
      <c r="H2623">
        <v>1.0129999999999999</v>
      </c>
      <c r="I2623">
        <v>0.97</v>
      </c>
      <c r="J2623">
        <v>0.89100000000000001</v>
      </c>
      <c r="K2623">
        <v>0.91900000000000004</v>
      </c>
      <c r="L2623" s="1">
        <v>35</v>
      </c>
      <c r="M2623">
        <v>37</v>
      </c>
      <c r="N2623">
        <v>97</v>
      </c>
      <c r="O2623" s="1">
        <v>92</v>
      </c>
      <c r="P2623">
        <v>7.5</v>
      </c>
      <c r="Q2623">
        <v>93</v>
      </c>
      <c r="R2623">
        <v>12.5</v>
      </c>
      <c r="S2623">
        <v>93</v>
      </c>
      <c r="T2623">
        <v>13.5</v>
      </c>
      <c r="U2623">
        <v>93</v>
      </c>
      <c r="V2623">
        <v>10.199999999999999</v>
      </c>
      <c r="W2623">
        <v>93</v>
      </c>
      <c r="X2623">
        <v>10</v>
      </c>
    </row>
    <row r="2624" spans="1:24" x14ac:dyDescent="0.3">
      <c r="A2624" s="6" t="s">
        <v>4010</v>
      </c>
      <c r="B2624" s="52" t="s">
        <v>4009</v>
      </c>
      <c r="C2624" s="6" t="s">
        <v>4547</v>
      </c>
      <c r="D2624" s="6" t="s">
        <v>4011</v>
      </c>
      <c r="E2624" s="5">
        <v>1038</v>
      </c>
      <c r="F2624" s="6">
        <v>119.4</v>
      </c>
      <c r="G2624" s="1">
        <v>0.98199999999999998</v>
      </c>
      <c r="H2624">
        <v>0.97499999999999998</v>
      </c>
      <c r="I2624">
        <v>0.93</v>
      </c>
      <c r="J2624">
        <v>0.88800000000000001</v>
      </c>
      <c r="K2624">
        <v>0.95699999999999996</v>
      </c>
      <c r="L2624" s="1">
        <v>13</v>
      </c>
      <c r="M2624">
        <v>13</v>
      </c>
      <c r="N2624">
        <v>19</v>
      </c>
      <c r="O2624" s="1">
        <v>18</v>
      </c>
      <c r="P2624">
        <v>4.5999999999999996</v>
      </c>
      <c r="Q2624">
        <v>18</v>
      </c>
      <c r="R2624">
        <v>8.6</v>
      </c>
      <c r="S2624">
        <v>18</v>
      </c>
      <c r="T2624">
        <v>11.4</v>
      </c>
      <c r="U2624">
        <v>18</v>
      </c>
      <c r="V2624">
        <v>7</v>
      </c>
      <c r="W2624">
        <v>18</v>
      </c>
      <c r="X2624">
        <v>13.4</v>
      </c>
    </row>
    <row r="2625" spans="1:24" x14ac:dyDescent="0.3">
      <c r="A2625" s="6" t="s">
        <v>22264</v>
      </c>
      <c r="B2625" s="52" t="s">
        <v>11019</v>
      </c>
      <c r="C2625" s="6" t="s">
        <v>22266</v>
      </c>
      <c r="D2625" s="6" t="s">
        <v>22265</v>
      </c>
      <c r="E2625" s="5">
        <v>1037</v>
      </c>
      <c r="F2625" s="6">
        <v>119.9</v>
      </c>
      <c r="G2625" s="1">
        <v>0.94499999999999995</v>
      </c>
      <c r="H2625">
        <v>1.294</v>
      </c>
      <c r="I2625">
        <v>1.3660000000000001</v>
      </c>
      <c r="J2625">
        <v>1.4219999999999999</v>
      </c>
      <c r="K2625">
        <v>1.4350000000000001</v>
      </c>
      <c r="L2625" s="1">
        <v>8</v>
      </c>
      <c r="M2625">
        <v>8</v>
      </c>
      <c r="N2625">
        <v>9</v>
      </c>
      <c r="O2625" s="1">
        <v>9</v>
      </c>
      <c r="P2625">
        <v>8</v>
      </c>
      <c r="Q2625">
        <v>9</v>
      </c>
      <c r="R2625">
        <v>8.6</v>
      </c>
      <c r="S2625">
        <v>9</v>
      </c>
      <c r="T2625">
        <v>13.8</v>
      </c>
      <c r="U2625">
        <v>9</v>
      </c>
      <c r="V2625">
        <v>11.1</v>
      </c>
      <c r="W2625">
        <v>9</v>
      </c>
      <c r="X2625">
        <v>12.3</v>
      </c>
    </row>
    <row r="2626" spans="1:24" x14ac:dyDescent="0.3">
      <c r="A2626" s="6" t="s">
        <v>3874</v>
      </c>
      <c r="B2626" s="52" t="s">
        <v>3873</v>
      </c>
      <c r="C2626" s="6" t="s">
        <v>4588</v>
      </c>
      <c r="D2626" s="6" t="s">
        <v>3875</v>
      </c>
      <c r="E2626" s="5">
        <v>1041</v>
      </c>
      <c r="F2626" s="6">
        <v>115.9</v>
      </c>
      <c r="G2626" s="1">
        <v>1.0169999999999999</v>
      </c>
      <c r="H2626">
        <v>0.94299999999999995</v>
      </c>
      <c r="I2626">
        <v>1.0249999999999999</v>
      </c>
      <c r="J2626">
        <v>1.0980000000000001</v>
      </c>
      <c r="K2626">
        <v>1.069</v>
      </c>
      <c r="L2626" s="1">
        <v>17</v>
      </c>
      <c r="M2626">
        <v>17</v>
      </c>
      <c r="N2626">
        <v>30</v>
      </c>
      <c r="O2626" s="1">
        <v>30</v>
      </c>
      <c r="P2626">
        <v>8.4</v>
      </c>
      <c r="Q2626">
        <v>30</v>
      </c>
      <c r="R2626">
        <v>7.8</v>
      </c>
      <c r="S2626">
        <v>30</v>
      </c>
      <c r="T2626">
        <v>10.7</v>
      </c>
      <c r="U2626">
        <v>30</v>
      </c>
      <c r="V2626">
        <v>8.3000000000000007</v>
      </c>
      <c r="W2626">
        <v>30</v>
      </c>
      <c r="X2626">
        <v>7.9</v>
      </c>
    </row>
    <row r="2627" spans="1:24" x14ac:dyDescent="0.3">
      <c r="A2627" s="6" t="s">
        <v>22267</v>
      </c>
      <c r="B2627" s="52" t="s">
        <v>11021</v>
      </c>
      <c r="C2627" s="6" t="s">
        <v>22269</v>
      </c>
      <c r="D2627" s="6" t="s">
        <v>22268</v>
      </c>
      <c r="E2627" s="5">
        <v>598</v>
      </c>
      <c r="F2627" s="6">
        <v>68.900000000000006</v>
      </c>
      <c r="G2627" s="1">
        <v>0.84499999999999997</v>
      </c>
      <c r="H2627">
        <v>0.93899999999999995</v>
      </c>
      <c r="I2627">
        <v>0.76100000000000001</v>
      </c>
      <c r="J2627">
        <v>0.73799999999999999</v>
      </c>
      <c r="K2627">
        <v>1.077</v>
      </c>
      <c r="L2627" s="1">
        <v>3</v>
      </c>
      <c r="M2627">
        <v>3</v>
      </c>
      <c r="N2627">
        <v>3</v>
      </c>
      <c r="O2627" s="1">
        <v>3</v>
      </c>
      <c r="P2627">
        <v>21.3</v>
      </c>
      <c r="Q2627">
        <v>3</v>
      </c>
      <c r="R2627">
        <v>16.899999999999999</v>
      </c>
      <c r="S2627">
        <v>3</v>
      </c>
      <c r="T2627">
        <v>2.2000000000000002</v>
      </c>
      <c r="U2627">
        <v>3</v>
      </c>
      <c r="V2627">
        <v>9.3000000000000007</v>
      </c>
      <c r="W2627">
        <v>3</v>
      </c>
      <c r="X2627">
        <v>0.6</v>
      </c>
    </row>
    <row r="2628" spans="1:24" x14ac:dyDescent="0.3">
      <c r="A2628" s="6" t="s">
        <v>22270</v>
      </c>
      <c r="B2628" s="52" t="s">
        <v>11023</v>
      </c>
      <c r="C2628" s="6" t="s">
        <v>22272</v>
      </c>
      <c r="D2628" s="6" t="s">
        <v>22271</v>
      </c>
      <c r="E2628" s="5">
        <v>466</v>
      </c>
      <c r="F2628" s="6">
        <v>53</v>
      </c>
      <c r="G2628" s="1">
        <v>1.0489999999999999</v>
      </c>
      <c r="H2628">
        <v>1.0569999999999999</v>
      </c>
      <c r="I2628">
        <v>0.93300000000000005</v>
      </c>
      <c r="J2628">
        <v>0.98299999999999998</v>
      </c>
      <c r="K2628">
        <v>1.2310000000000001</v>
      </c>
      <c r="L2628" s="1">
        <v>1</v>
      </c>
      <c r="M2628">
        <v>1</v>
      </c>
      <c r="N2628">
        <v>1</v>
      </c>
      <c r="O2628" s="1">
        <v>1</v>
      </c>
      <c r="P2628" t="s">
        <v>5</v>
      </c>
      <c r="Q2628">
        <v>1</v>
      </c>
      <c r="R2628" t="s">
        <v>5</v>
      </c>
      <c r="S2628">
        <v>1</v>
      </c>
      <c r="T2628" t="s">
        <v>5</v>
      </c>
      <c r="U2628">
        <v>1</v>
      </c>
      <c r="V2628" t="s">
        <v>5</v>
      </c>
      <c r="W2628">
        <v>1</v>
      </c>
      <c r="X2628" t="s">
        <v>5</v>
      </c>
    </row>
    <row r="2629" spans="1:24" x14ac:dyDescent="0.3">
      <c r="A2629" s="6" t="s">
        <v>1751</v>
      </c>
      <c r="B2629" s="52" t="s">
        <v>1750</v>
      </c>
      <c r="C2629" s="6" t="s">
        <v>5223</v>
      </c>
      <c r="D2629" s="6" t="s">
        <v>1752</v>
      </c>
      <c r="E2629" s="5">
        <v>1657</v>
      </c>
      <c r="F2629" s="6">
        <v>189.1</v>
      </c>
      <c r="G2629" s="1">
        <v>1.034</v>
      </c>
      <c r="H2629">
        <v>1.071</v>
      </c>
      <c r="I2629">
        <v>1.339</v>
      </c>
      <c r="J2629">
        <v>1.456</v>
      </c>
      <c r="K2629">
        <v>1.2350000000000001</v>
      </c>
      <c r="L2629" s="1">
        <v>68</v>
      </c>
      <c r="M2629">
        <v>70</v>
      </c>
      <c r="N2629">
        <v>154</v>
      </c>
      <c r="O2629" s="1">
        <v>148</v>
      </c>
      <c r="P2629">
        <v>8.4</v>
      </c>
      <c r="Q2629">
        <v>148</v>
      </c>
      <c r="R2629">
        <v>12.3</v>
      </c>
      <c r="S2629">
        <v>148</v>
      </c>
      <c r="T2629">
        <v>14</v>
      </c>
      <c r="U2629">
        <v>148</v>
      </c>
      <c r="V2629">
        <v>11.4</v>
      </c>
      <c r="W2629">
        <v>148</v>
      </c>
      <c r="X2629">
        <v>12.1</v>
      </c>
    </row>
    <row r="2630" spans="1:24" x14ac:dyDescent="0.3">
      <c r="A2630" s="6" t="s">
        <v>1885</v>
      </c>
      <c r="B2630" s="52" t="s">
        <v>1884</v>
      </c>
      <c r="C2630" s="6" t="s">
        <v>5184</v>
      </c>
      <c r="D2630" s="6" t="s">
        <v>1886</v>
      </c>
      <c r="E2630" s="5">
        <v>1575</v>
      </c>
      <c r="F2630" s="6">
        <v>180.5</v>
      </c>
      <c r="G2630" s="1">
        <v>1.036</v>
      </c>
      <c r="H2630">
        <v>1.113</v>
      </c>
      <c r="I2630">
        <v>1.4419999999999999</v>
      </c>
      <c r="J2630">
        <v>1.8560000000000001</v>
      </c>
      <c r="K2630">
        <v>1.5289999999999999</v>
      </c>
      <c r="L2630" s="1">
        <v>50</v>
      </c>
      <c r="M2630">
        <v>53</v>
      </c>
      <c r="N2630">
        <v>91</v>
      </c>
      <c r="O2630" s="1">
        <v>85</v>
      </c>
      <c r="P2630">
        <v>6.8</v>
      </c>
      <c r="Q2630">
        <v>85</v>
      </c>
      <c r="R2630">
        <v>9.5</v>
      </c>
      <c r="S2630">
        <v>85</v>
      </c>
      <c r="T2630">
        <v>10.199999999999999</v>
      </c>
      <c r="U2630">
        <v>85</v>
      </c>
      <c r="V2630">
        <v>11.3</v>
      </c>
      <c r="W2630">
        <v>85</v>
      </c>
      <c r="X2630">
        <v>12.6</v>
      </c>
    </row>
    <row r="2631" spans="1:24" x14ac:dyDescent="0.3">
      <c r="A2631" s="6" t="s">
        <v>22273</v>
      </c>
      <c r="B2631" s="52" t="s">
        <v>11025</v>
      </c>
      <c r="D2631" s="6" t="s">
        <v>22274</v>
      </c>
      <c r="E2631" s="5">
        <v>1588</v>
      </c>
      <c r="F2631" s="6">
        <v>179.4</v>
      </c>
      <c r="G2631" s="1">
        <v>0.95199999999999996</v>
      </c>
      <c r="H2631">
        <v>1.0720000000000001</v>
      </c>
      <c r="I2631">
        <v>1.3149999999999999</v>
      </c>
      <c r="J2631">
        <v>1.502</v>
      </c>
      <c r="K2631">
        <v>1.2549999999999999</v>
      </c>
      <c r="L2631" s="1">
        <v>1</v>
      </c>
      <c r="M2631">
        <v>2</v>
      </c>
      <c r="N2631">
        <v>3</v>
      </c>
      <c r="O2631" s="1">
        <v>1</v>
      </c>
      <c r="P2631" t="s">
        <v>5</v>
      </c>
      <c r="Q2631">
        <v>1</v>
      </c>
      <c r="R2631" t="s">
        <v>5</v>
      </c>
      <c r="S2631">
        <v>1</v>
      </c>
      <c r="T2631" t="s">
        <v>5</v>
      </c>
      <c r="U2631">
        <v>1</v>
      </c>
      <c r="V2631" t="s">
        <v>5</v>
      </c>
      <c r="W2631">
        <v>1</v>
      </c>
      <c r="X2631" t="s">
        <v>5</v>
      </c>
    </row>
    <row r="2632" spans="1:24" x14ac:dyDescent="0.3">
      <c r="A2632" s="6" t="s">
        <v>22275</v>
      </c>
      <c r="B2632" s="52" t="s">
        <v>11027</v>
      </c>
      <c r="C2632" s="6" t="s">
        <v>22277</v>
      </c>
      <c r="D2632" s="6" t="s">
        <v>22276</v>
      </c>
      <c r="E2632" s="5">
        <v>460</v>
      </c>
      <c r="F2632" s="6">
        <v>51.5</v>
      </c>
      <c r="G2632" s="1">
        <v>0.95699999999999996</v>
      </c>
      <c r="H2632">
        <v>1.0349999999999999</v>
      </c>
      <c r="I2632">
        <v>1.329</v>
      </c>
      <c r="J2632">
        <v>1.4379999999999999</v>
      </c>
      <c r="K2632">
        <v>1.252</v>
      </c>
      <c r="L2632" s="1">
        <v>5</v>
      </c>
      <c r="M2632">
        <v>5</v>
      </c>
      <c r="N2632">
        <v>6</v>
      </c>
      <c r="O2632" s="1">
        <v>6</v>
      </c>
      <c r="P2632">
        <v>6.2</v>
      </c>
      <c r="Q2632">
        <v>6</v>
      </c>
      <c r="R2632">
        <v>5.7</v>
      </c>
      <c r="S2632">
        <v>6</v>
      </c>
      <c r="T2632">
        <v>32.6</v>
      </c>
      <c r="U2632">
        <v>6</v>
      </c>
      <c r="V2632">
        <v>11</v>
      </c>
      <c r="W2632">
        <v>6</v>
      </c>
      <c r="X2632">
        <v>12.8</v>
      </c>
    </row>
    <row r="2633" spans="1:24" x14ac:dyDescent="0.3">
      <c r="A2633" s="6" t="s">
        <v>22278</v>
      </c>
      <c r="B2633" s="52" t="s">
        <v>11029</v>
      </c>
      <c r="C2633" s="6" t="s">
        <v>22280</v>
      </c>
      <c r="D2633" s="6" t="s">
        <v>22279</v>
      </c>
      <c r="E2633" s="5">
        <v>963</v>
      </c>
      <c r="F2633" s="6">
        <v>105</v>
      </c>
      <c r="G2633" s="1">
        <v>0.93899999999999995</v>
      </c>
      <c r="H2633">
        <v>1.641</v>
      </c>
      <c r="I2633">
        <v>2.109</v>
      </c>
      <c r="J2633">
        <v>2.1850000000000001</v>
      </c>
      <c r="K2633">
        <v>1.5369999999999999</v>
      </c>
      <c r="L2633" s="1">
        <v>7</v>
      </c>
      <c r="M2633">
        <v>7</v>
      </c>
      <c r="N2633">
        <v>9</v>
      </c>
      <c r="O2633" s="1">
        <v>9</v>
      </c>
      <c r="P2633">
        <v>15.8</v>
      </c>
      <c r="Q2633">
        <v>9</v>
      </c>
      <c r="R2633">
        <v>25.4</v>
      </c>
      <c r="S2633">
        <v>9</v>
      </c>
      <c r="T2633">
        <v>29.5</v>
      </c>
      <c r="U2633">
        <v>9</v>
      </c>
      <c r="V2633">
        <v>44</v>
      </c>
      <c r="W2633">
        <v>9</v>
      </c>
      <c r="X2633">
        <v>35</v>
      </c>
    </row>
    <row r="2634" spans="1:24" x14ac:dyDescent="0.3">
      <c r="A2634" s="6" t="s">
        <v>22281</v>
      </c>
      <c r="B2634" s="52" t="s">
        <v>11031</v>
      </c>
      <c r="D2634" s="6" t="s">
        <v>22282</v>
      </c>
      <c r="E2634" s="5">
        <v>176</v>
      </c>
      <c r="F2634" s="6">
        <v>20.3</v>
      </c>
      <c r="G2634" s="1">
        <v>0.96299999999999997</v>
      </c>
      <c r="H2634">
        <v>0.94599999999999995</v>
      </c>
      <c r="I2634">
        <v>0.86799999999999999</v>
      </c>
      <c r="J2634">
        <v>0.873</v>
      </c>
      <c r="K2634">
        <v>0.91700000000000004</v>
      </c>
      <c r="L2634" s="1">
        <v>3</v>
      </c>
      <c r="M2634">
        <v>3</v>
      </c>
      <c r="N2634">
        <v>4</v>
      </c>
      <c r="O2634" s="1">
        <v>4</v>
      </c>
      <c r="P2634">
        <v>2.1</v>
      </c>
      <c r="Q2634">
        <v>4</v>
      </c>
      <c r="R2634">
        <v>1.2</v>
      </c>
      <c r="S2634">
        <v>4</v>
      </c>
      <c r="T2634">
        <v>3</v>
      </c>
      <c r="U2634">
        <v>4</v>
      </c>
      <c r="V2634">
        <v>1.6</v>
      </c>
      <c r="W2634">
        <v>4</v>
      </c>
      <c r="X2634">
        <v>14.1</v>
      </c>
    </row>
    <row r="2635" spans="1:24" x14ac:dyDescent="0.3">
      <c r="A2635" s="6" t="s">
        <v>22283</v>
      </c>
      <c r="B2635" s="52" t="s">
        <v>11033</v>
      </c>
      <c r="C2635" s="6" t="s">
        <v>22285</v>
      </c>
      <c r="D2635" s="6" t="s">
        <v>22284</v>
      </c>
      <c r="E2635" s="5">
        <v>584</v>
      </c>
      <c r="F2635" s="6">
        <v>61.6</v>
      </c>
      <c r="G2635" s="1">
        <v>0.97799999999999998</v>
      </c>
      <c r="H2635">
        <v>0.96399999999999997</v>
      </c>
      <c r="I2635">
        <v>0.77400000000000002</v>
      </c>
      <c r="J2635">
        <v>0.7</v>
      </c>
      <c r="K2635">
        <v>0.98</v>
      </c>
      <c r="L2635" s="1">
        <v>13</v>
      </c>
      <c r="M2635">
        <v>13</v>
      </c>
      <c r="N2635">
        <v>17</v>
      </c>
      <c r="O2635" s="1">
        <v>17</v>
      </c>
      <c r="P2635">
        <v>14.9</v>
      </c>
      <c r="Q2635">
        <v>17</v>
      </c>
      <c r="R2635">
        <v>9.9</v>
      </c>
      <c r="S2635">
        <v>17</v>
      </c>
      <c r="T2635">
        <v>10.9</v>
      </c>
      <c r="U2635">
        <v>17</v>
      </c>
      <c r="V2635">
        <v>23.8</v>
      </c>
      <c r="W2635">
        <v>17</v>
      </c>
      <c r="X2635">
        <v>5.2</v>
      </c>
    </row>
    <row r="2636" spans="1:24" x14ac:dyDescent="0.3">
      <c r="A2636" s="6" t="s">
        <v>22286</v>
      </c>
      <c r="B2636" s="52" t="s">
        <v>11035</v>
      </c>
      <c r="C2636" s="6" t="s">
        <v>22288</v>
      </c>
      <c r="D2636" s="6" t="s">
        <v>22287</v>
      </c>
      <c r="E2636" s="5">
        <v>587</v>
      </c>
      <c r="F2636" s="6">
        <v>61</v>
      </c>
      <c r="G2636" s="1">
        <v>1.0249999999999999</v>
      </c>
      <c r="H2636">
        <v>0.93799999999999994</v>
      </c>
      <c r="I2636">
        <v>0.57799999999999996</v>
      </c>
      <c r="J2636">
        <v>0.51500000000000001</v>
      </c>
      <c r="K2636">
        <v>0.86199999999999999</v>
      </c>
      <c r="L2636" s="1">
        <v>6</v>
      </c>
      <c r="M2636">
        <v>7</v>
      </c>
      <c r="N2636">
        <v>13</v>
      </c>
      <c r="O2636" s="1">
        <v>11</v>
      </c>
      <c r="P2636">
        <v>5.8</v>
      </c>
      <c r="Q2636">
        <v>11</v>
      </c>
      <c r="R2636">
        <v>11.6</v>
      </c>
      <c r="S2636">
        <v>11</v>
      </c>
      <c r="T2636">
        <v>25.4</v>
      </c>
      <c r="U2636">
        <v>11</v>
      </c>
      <c r="V2636">
        <v>18</v>
      </c>
      <c r="W2636">
        <v>11</v>
      </c>
      <c r="X2636">
        <v>10.4</v>
      </c>
    </row>
    <row r="2637" spans="1:24" x14ac:dyDescent="0.3">
      <c r="A2637" s="6" t="s">
        <v>22289</v>
      </c>
      <c r="B2637" s="52" t="s">
        <v>11037</v>
      </c>
      <c r="C2637" s="6" t="s">
        <v>22291</v>
      </c>
      <c r="D2637" s="6" t="s">
        <v>22290</v>
      </c>
      <c r="E2637" s="5">
        <v>796</v>
      </c>
      <c r="F2637" s="6">
        <v>82.6</v>
      </c>
      <c r="G2637" s="1">
        <v>1.081</v>
      </c>
      <c r="H2637">
        <v>1.129</v>
      </c>
      <c r="I2637">
        <v>1.121</v>
      </c>
      <c r="J2637">
        <v>1.119</v>
      </c>
      <c r="K2637">
        <v>1.0329999999999999</v>
      </c>
      <c r="L2637" s="1">
        <v>6</v>
      </c>
      <c r="M2637">
        <v>7</v>
      </c>
      <c r="N2637">
        <v>9</v>
      </c>
      <c r="O2637" s="1">
        <v>7</v>
      </c>
      <c r="P2637">
        <v>9.6999999999999993</v>
      </c>
      <c r="Q2637">
        <v>7</v>
      </c>
      <c r="R2637">
        <v>12.5</v>
      </c>
      <c r="S2637">
        <v>7</v>
      </c>
      <c r="T2637">
        <v>15</v>
      </c>
      <c r="U2637">
        <v>7</v>
      </c>
      <c r="V2637">
        <v>11</v>
      </c>
      <c r="W2637">
        <v>7</v>
      </c>
      <c r="X2637">
        <v>28.5</v>
      </c>
    </row>
    <row r="2638" spans="1:24" x14ac:dyDescent="0.3">
      <c r="A2638" s="6" t="s">
        <v>22292</v>
      </c>
      <c r="B2638" s="52" t="s">
        <v>11039</v>
      </c>
      <c r="D2638" s="6" t="s">
        <v>22293</v>
      </c>
      <c r="E2638" s="5">
        <v>287</v>
      </c>
      <c r="F2638" s="6">
        <v>31.8</v>
      </c>
      <c r="G2638" s="1">
        <v>1.1459999999999999</v>
      </c>
      <c r="H2638">
        <v>1.024</v>
      </c>
      <c r="I2638">
        <v>1.1180000000000001</v>
      </c>
      <c r="J2638">
        <v>1.1719999999999999</v>
      </c>
      <c r="K2638">
        <v>1.1859999999999999</v>
      </c>
      <c r="L2638" s="1">
        <v>4</v>
      </c>
      <c r="M2638">
        <v>4</v>
      </c>
      <c r="N2638">
        <v>6</v>
      </c>
      <c r="O2638" s="1">
        <v>6</v>
      </c>
      <c r="P2638">
        <v>9.6</v>
      </c>
      <c r="Q2638">
        <v>6</v>
      </c>
      <c r="R2638">
        <v>13.8</v>
      </c>
      <c r="S2638">
        <v>6</v>
      </c>
      <c r="T2638">
        <v>16.399999999999999</v>
      </c>
      <c r="U2638">
        <v>6</v>
      </c>
      <c r="V2638">
        <v>15.2</v>
      </c>
      <c r="W2638">
        <v>6</v>
      </c>
      <c r="X2638">
        <v>7.2</v>
      </c>
    </row>
    <row r="2639" spans="1:24" x14ac:dyDescent="0.3">
      <c r="A2639" s="6" t="s">
        <v>22294</v>
      </c>
      <c r="B2639" s="52" t="s">
        <v>11041</v>
      </c>
      <c r="C2639" s="6" t="s">
        <v>22296</v>
      </c>
      <c r="D2639" s="6" t="s">
        <v>22295</v>
      </c>
      <c r="E2639" s="5">
        <v>623</v>
      </c>
      <c r="F2639" s="6">
        <v>62.7</v>
      </c>
      <c r="G2639" s="1">
        <v>0.99099999999999999</v>
      </c>
      <c r="H2639">
        <v>1.1220000000000001</v>
      </c>
      <c r="I2639">
        <v>1.2889999999999999</v>
      </c>
      <c r="J2639">
        <v>1.48</v>
      </c>
      <c r="K2639">
        <v>1.2809999999999999</v>
      </c>
      <c r="L2639" s="1">
        <v>13</v>
      </c>
      <c r="M2639">
        <v>13</v>
      </c>
      <c r="N2639">
        <v>18</v>
      </c>
      <c r="O2639" s="1">
        <v>18</v>
      </c>
      <c r="P2639">
        <v>19.8</v>
      </c>
      <c r="Q2639">
        <v>18</v>
      </c>
      <c r="R2639">
        <v>13.2</v>
      </c>
      <c r="S2639">
        <v>18</v>
      </c>
      <c r="T2639">
        <v>8.4</v>
      </c>
      <c r="U2639">
        <v>18</v>
      </c>
      <c r="V2639">
        <v>16.600000000000001</v>
      </c>
      <c r="W2639">
        <v>18</v>
      </c>
      <c r="X2639">
        <v>18.7</v>
      </c>
    </row>
    <row r="2640" spans="1:24" x14ac:dyDescent="0.3">
      <c r="A2640" s="6" t="s">
        <v>22297</v>
      </c>
      <c r="B2640" s="52" t="s">
        <v>11043</v>
      </c>
      <c r="C2640" s="6" t="s">
        <v>22299</v>
      </c>
      <c r="D2640" s="6" t="s">
        <v>22298</v>
      </c>
      <c r="E2640" s="5">
        <v>129</v>
      </c>
      <c r="F2640" s="6">
        <v>14.2</v>
      </c>
      <c r="G2640" s="1">
        <v>0.85099999999999998</v>
      </c>
      <c r="H2640">
        <v>1.1559999999999999</v>
      </c>
      <c r="I2640">
        <v>0.89500000000000002</v>
      </c>
      <c r="J2640">
        <v>0.84799999999999998</v>
      </c>
      <c r="K2640">
        <v>0.94399999999999995</v>
      </c>
      <c r="L2640" s="1">
        <v>1</v>
      </c>
      <c r="M2640">
        <v>1</v>
      </c>
      <c r="N2640">
        <v>1</v>
      </c>
      <c r="O2640" s="1">
        <v>1</v>
      </c>
      <c r="P2640" t="s">
        <v>5</v>
      </c>
      <c r="Q2640">
        <v>1</v>
      </c>
      <c r="R2640" t="s">
        <v>5</v>
      </c>
      <c r="S2640">
        <v>1</v>
      </c>
      <c r="T2640" t="s">
        <v>5</v>
      </c>
      <c r="U2640">
        <v>1</v>
      </c>
      <c r="V2640" t="s">
        <v>5</v>
      </c>
      <c r="W2640">
        <v>1</v>
      </c>
      <c r="X2640" t="s">
        <v>5</v>
      </c>
    </row>
    <row r="2641" spans="1:24" x14ac:dyDescent="0.3">
      <c r="A2641" s="6" t="s">
        <v>22300</v>
      </c>
      <c r="B2641" s="52" t="s">
        <v>11045</v>
      </c>
      <c r="C2641" s="6" t="s">
        <v>22302</v>
      </c>
      <c r="D2641" s="6" t="s">
        <v>22301</v>
      </c>
      <c r="E2641" s="5">
        <v>154</v>
      </c>
      <c r="F2641" s="6">
        <v>16.5</v>
      </c>
      <c r="G2641" s="1">
        <v>1.006</v>
      </c>
      <c r="H2641">
        <v>1.04</v>
      </c>
      <c r="I2641">
        <v>0.93200000000000005</v>
      </c>
      <c r="J2641">
        <v>0.91800000000000004</v>
      </c>
      <c r="K2641">
        <v>1.0609999999999999</v>
      </c>
      <c r="L2641" s="1">
        <v>5</v>
      </c>
      <c r="M2641">
        <v>5</v>
      </c>
      <c r="N2641">
        <v>5</v>
      </c>
      <c r="O2641" s="1">
        <v>5</v>
      </c>
      <c r="P2641">
        <v>2.2999999999999998</v>
      </c>
      <c r="Q2641">
        <v>5</v>
      </c>
      <c r="R2641">
        <v>8</v>
      </c>
      <c r="S2641">
        <v>5</v>
      </c>
      <c r="T2641">
        <v>7</v>
      </c>
      <c r="U2641">
        <v>5</v>
      </c>
      <c r="V2641">
        <v>4.3</v>
      </c>
      <c r="W2641">
        <v>5</v>
      </c>
      <c r="X2641">
        <v>13</v>
      </c>
    </row>
    <row r="2642" spans="1:24" x14ac:dyDescent="0.3">
      <c r="A2642" s="6" t="s">
        <v>22303</v>
      </c>
      <c r="B2642" s="52" t="s">
        <v>11047</v>
      </c>
      <c r="C2642" s="6" t="s">
        <v>22305</v>
      </c>
      <c r="D2642" s="6" t="s">
        <v>22304</v>
      </c>
      <c r="E2642" s="5">
        <v>167</v>
      </c>
      <c r="F2642" s="6">
        <v>18</v>
      </c>
      <c r="G2642" s="1">
        <v>0.98399999999999999</v>
      </c>
      <c r="H2642">
        <v>1.077</v>
      </c>
      <c r="I2642">
        <v>0.99099999999999999</v>
      </c>
      <c r="J2642">
        <v>1.02</v>
      </c>
      <c r="K2642">
        <v>1.0820000000000001</v>
      </c>
      <c r="L2642" s="1">
        <v>6</v>
      </c>
      <c r="M2642">
        <v>6</v>
      </c>
      <c r="N2642">
        <v>7</v>
      </c>
      <c r="O2642" s="1">
        <v>7</v>
      </c>
      <c r="P2642">
        <v>3.9</v>
      </c>
      <c r="Q2642">
        <v>7</v>
      </c>
      <c r="R2642">
        <v>8.6999999999999993</v>
      </c>
      <c r="S2642">
        <v>7</v>
      </c>
      <c r="T2642">
        <v>11.4</v>
      </c>
      <c r="U2642">
        <v>7</v>
      </c>
      <c r="V2642">
        <v>4.2</v>
      </c>
      <c r="W2642">
        <v>7</v>
      </c>
      <c r="X2642">
        <v>3</v>
      </c>
    </row>
    <row r="2643" spans="1:24" x14ac:dyDescent="0.3">
      <c r="A2643" s="6" t="s">
        <v>22306</v>
      </c>
      <c r="B2643" s="52" t="s">
        <v>11049</v>
      </c>
      <c r="C2643" s="6" t="s">
        <v>22308</v>
      </c>
      <c r="D2643" s="6" t="s">
        <v>22307</v>
      </c>
      <c r="E2643" s="5">
        <v>165</v>
      </c>
      <c r="F2643" s="6">
        <v>17.899999999999999</v>
      </c>
      <c r="G2643" s="1">
        <v>1.0189999999999999</v>
      </c>
      <c r="H2643">
        <v>0.98199999999999998</v>
      </c>
      <c r="I2643">
        <v>1.1419999999999999</v>
      </c>
      <c r="J2643">
        <v>1.1559999999999999</v>
      </c>
      <c r="K2643">
        <v>1</v>
      </c>
      <c r="L2643" s="1">
        <v>5</v>
      </c>
      <c r="M2643">
        <v>5</v>
      </c>
      <c r="N2643">
        <v>10</v>
      </c>
      <c r="O2643" s="1">
        <v>10</v>
      </c>
      <c r="P2643">
        <v>3</v>
      </c>
      <c r="Q2643">
        <v>10</v>
      </c>
      <c r="R2643">
        <v>10.199999999999999</v>
      </c>
      <c r="S2643">
        <v>10</v>
      </c>
      <c r="T2643">
        <v>7.6</v>
      </c>
      <c r="U2643">
        <v>10</v>
      </c>
      <c r="V2643">
        <v>13.1</v>
      </c>
      <c r="W2643">
        <v>10</v>
      </c>
      <c r="X2643">
        <v>4.7</v>
      </c>
    </row>
    <row r="2644" spans="1:24" x14ac:dyDescent="0.3">
      <c r="A2644" s="6" t="s">
        <v>22309</v>
      </c>
      <c r="B2644" s="52" t="s">
        <v>11051</v>
      </c>
      <c r="C2644" s="6" t="s">
        <v>22311</v>
      </c>
      <c r="D2644" s="6" t="s">
        <v>22310</v>
      </c>
      <c r="E2644" s="5">
        <v>353</v>
      </c>
      <c r="F2644" s="6">
        <v>39.1</v>
      </c>
      <c r="G2644" s="1">
        <v>0.86699999999999999</v>
      </c>
      <c r="H2644">
        <v>0.69299999999999995</v>
      </c>
      <c r="I2644">
        <v>0.51300000000000001</v>
      </c>
      <c r="J2644">
        <v>0.39400000000000002</v>
      </c>
      <c r="K2644">
        <v>0.74</v>
      </c>
      <c r="L2644" s="1">
        <v>2</v>
      </c>
      <c r="M2644">
        <v>2</v>
      </c>
      <c r="N2644">
        <v>4</v>
      </c>
      <c r="O2644" s="1">
        <v>4</v>
      </c>
      <c r="P2644">
        <v>9.5</v>
      </c>
      <c r="Q2644">
        <v>4</v>
      </c>
      <c r="R2644">
        <v>1.2</v>
      </c>
      <c r="S2644">
        <v>4</v>
      </c>
      <c r="T2644">
        <v>6.3</v>
      </c>
      <c r="U2644">
        <v>4</v>
      </c>
      <c r="V2644">
        <v>6.5</v>
      </c>
      <c r="W2644">
        <v>4</v>
      </c>
      <c r="X2644">
        <v>4.5999999999999996</v>
      </c>
    </row>
    <row r="2645" spans="1:24" x14ac:dyDescent="0.3">
      <c r="A2645" s="6" t="s">
        <v>22312</v>
      </c>
      <c r="B2645" s="52" t="s">
        <v>11053</v>
      </c>
      <c r="C2645" s="6" t="s">
        <v>22314</v>
      </c>
      <c r="D2645" s="6" t="s">
        <v>22313</v>
      </c>
      <c r="E2645" s="5">
        <v>298</v>
      </c>
      <c r="F2645" s="6">
        <v>32.200000000000003</v>
      </c>
      <c r="G2645" s="1">
        <v>1.044</v>
      </c>
      <c r="H2645">
        <v>0.94099999999999995</v>
      </c>
      <c r="I2645">
        <v>0.94899999999999995</v>
      </c>
      <c r="J2645">
        <v>0.9</v>
      </c>
      <c r="K2645">
        <v>0.92100000000000004</v>
      </c>
      <c r="L2645" s="1">
        <v>8</v>
      </c>
      <c r="M2645">
        <v>8</v>
      </c>
      <c r="N2645">
        <v>17</v>
      </c>
      <c r="O2645" s="1">
        <v>17</v>
      </c>
      <c r="P2645">
        <v>7.4</v>
      </c>
      <c r="Q2645">
        <v>17</v>
      </c>
      <c r="R2645">
        <v>8.4</v>
      </c>
      <c r="S2645">
        <v>17</v>
      </c>
      <c r="T2645">
        <v>6.6</v>
      </c>
      <c r="U2645">
        <v>17</v>
      </c>
      <c r="V2645">
        <v>9.3000000000000007</v>
      </c>
      <c r="W2645">
        <v>17</v>
      </c>
      <c r="X2645">
        <v>3.5</v>
      </c>
    </row>
    <row r="2646" spans="1:24" x14ac:dyDescent="0.3">
      <c r="A2646" s="6" t="s">
        <v>22315</v>
      </c>
      <c r="B2646" s="52" t="s">
        <v>11055</v>
      </c>
      <c r="C2646" s="6" t="s">
        <v>22317</v>
      </c>
      <c r="D2646" s="6" t="s">
        <v>22316</v>
      </c>
      <c r="E2646" s="5">
        <v>205</v>
      </c>
      <c r="F2646" s="6">
        <v>22.3</v>
      </c>
      <c r="G2646" s="1">
        <v>0.95899999999999996</v>
      </c>
      <c r="H2646">
        <v>0.91500000000000004</v>
      </c>
      <c r="I2646">
        <v>0.96399999999999997</v>
      </c>
      <c r="J2646">
        <v>0.96599999999999997</v>
      </c>
      <c r="K2646">
        <v>0.83699999999999997</v>
      </c>
      <c r="L2646" s="1">
        <v>4</v>
      </c>
      <c r="M2646">
        <v>4</v>
      </c>
      <c r="N2646">
        <v>10</v>
      </c>
      <c r="O2646" s="1">
        <v>9</v>
      </c>
      <c r="P2646">
        <v>12.7</v>
      </c>
      <c r="Q2646">
        <v>9</v>
      </c>
      <c r="R2646">
        <v>4</v>
      </c>
      <c r="S2646">
        <v>9</v>
      </c>
      <c r="T2646">
        <v>20.399999999999999</v>
      </c>
      <c r="U2646">
        <v>9</v>
      </c>
      <c r="V2646">
        <v>9.1</v>
      </c>
      <c r="W2646">
        <v>9</v>
      </c>
      <c r="X2646">
        <v>13.9</v>
      </c>
    </row>
    <row r="2647" spans="1:24" x14ac:dyDescent="0.3">
      <c r="A2647" s="6" t="s">
        <v>22318</v>
      </c>
      <c r="B2647" s="52" t="s">
        <v>321</v>
      </c>
      <c r="C2647" s="6" t="s">
        <v>22320</v>
      </c>
      <c r="D2647" s="6" t="s">
        <v>22319</v>
      </c>
      <c r="E2647" s="5">
        <v>364</v>
      </c>
      <c r="F2647" s="6">
        <v>39.700000000000003</v>
      </c>
      <c r="G2647" s="1">
        <v>1.0189999999999999</v>
      </c>
      <c r="H2647">
        <v>0.878</v>
      </c>
      <c r="I2647">
        <v>0.85699999999999998</v>
      </c>
      <c r="J2647">
        <v>1.042</v>
      </c>
      <c r="K2647">
        <v>0.83199999999999996</v>
      </c>
      <c r="L2647" s="1">
        <v>5</v>
      </c>
      <c r="M2647">
        <v>5</v>
      </c>
      <c r="N2647">
        <v>6</v>
      </c>
      <c r="O2647" s="1">
        <v>6</v>
      </c>
      <c r="P2647">
        <v>4.8</v>
      </c>
      <c r="Q2647">
        <v>6</v>
      </c>
      <c r="R2647">
        <v>9.1999999999999993</v>
      </c>
      <c r="S2647">
        <v>6</v>
      </c>
      <c r="T2647">
        <v>6.5</v>
      </c>
      <c r="U2647">
        <v>6</v>
      </c>
      <c r="V2647">
        <v>6.2</v>
      </c>
      <c r="W2647">
        <v>6</v>
      </c>
      <c r="X2647">
        <v>9.4</v>
      </c>
    </row>
    <row r="2648" spans="1:24" x14ac:dyDescent="0.3">
      <c r="A2648" s="6" t="s">
        <v>22321</v>
      </c>
      <c r="B2648" s="52" t="s">
        <v>11057</v>
      </c>
      <c r="C2648" s="6" t="s">
        <v>22323</v>
      </c>
      <c r="D2648" s="6" t="s">
        <v>22322</v>
      </c>
      <c r="E2648" s="5">
        <v>285</v>
      </c>
      <c r="F2648" s="6">
        <v>33</v>
      </c>
      <c r="G2648" s="1">
        <v>0.98899999999999999</v>
      </c>
      <c r="H2648">
        <v>0.98199999999999998</v>
      </c>
      <c r="I2648">
        <v>0.91</v>
      </c>
      <c r="J2648">
        <v>0.89800000000000002</v>
      </c>
      <c r="K2648">
        <v>0.91900000000000004</v>
      </c>
      <c r="L2648" s="1">
        <v>8</v>
      </c>
      <c r="M2648">
        <v>8</v>
      </c>
      <c r="N2648">
        <v>8</v>
      </c>
      <c r="O2648" s="1">
        <v>8</v>
      </c>
      <c r="P2648">
        <v>6.4</v>
      </c>
      <c r="Q2648">
        <v>8</v>
      </c>
      <c r="R2648">
        <v>4.2</v>
      </c>
      <c r="S2648">
        <v>8</v>
      </c>
      <c r="T2648">
        <v>3.5</v>
      </c>
      <c r="U2648">
        <v>8</v>
      </c>
      <c r="V2648">
        <v>8.1</v>
      </c>
      <c r="W2648">
        <v>8</v>
      </c>
      <c r="X2648">
        <v>5.0999999999999996</v>
      </c>
    </row>
    <row r="2649" spans="1:24" x14ac:dyDescent="0.3">
      <c r="A2649" s="6" t="s">
        <v>22324</v>
      </c>
      <c r="B2649" s="52" t="s">
        <v>11059</v>
      </c>
      <c r="D2649" s="6" t="s">
        <v>22325</v>
      </c>
      <c r="E2649" s="5">
        <v>408</v>
      </c>
      <c r="F2649" s="6">
        <v>44.8</v>
      </c>
      <c r="G2649" s="1">
        <v>1.052</v>
      </c>
      <c r="H2649">
        <v>0.74299999999999999</v>
      </c>
      <c r="I2649">
        <v>0.68400000000000005</v>
      </c>
      <c r="J2649">
        <v>0.59699999999999998</v>
      </c>
      <c r="K2649">
        <v>0.69599999999999995</v>
      </c>
      <c r="L2649" s="1">
        <v>12</v>
      </c>
      <c r="M2649">
        <v>12</v>
      </c>
      <c r="N2649">
        <v>17</v>
      </c>
      <c r="O2649" s="1">
        <v>16</v>
      </c>
      <c r="P2649">
        <v>7.3</v>
      </c>
      <c r="Q2649">
        <v>16</v>
      </c>
      <c r="R2649">
        <v>10.5</v>
      </c>
      <c r="S2649">
        <v>16</v>
      </c>
      <c r="T2649">
        <v>8.5</v>
      </c>
      <c r="U2649">
        <v>16</v>
      </c>
      <c r="V2649">
        <v>11.2</v>
      </c>
      <c r="W2649">
        <v>16</v>
      </c>
      <c r="X2649">
        <v>11.6</v>
      </c>
    </row>
    <row r="2650" spans="1:24" x14ac:dyDescent="0.3">
      <c r="A2650" s="6" t="s">
        <v>22326</v>
      </c>
      <c r="B2650" s="52" t="s">
        <v>11061</v>
      </c>
      <c r="C2650" s="6" t="s">
        <v>22328</v>
      </c>
      <c r="D2650" s="6" t="s">
        <v>22327</v>
      </c>
      <c r="E2650" s="5">
        <v>903</v>
      </c>
      <c r="F2650" s="6">
        <v>102.7</v>
      </c>
      <c r="G2650" s="1">
        <v>1.034</v>
      </c>
      <c r="H2650">
        <v>1.0840000000000001</v>
      </c>
      <c r="I2650">
        <v>1.0880000000000001</v>
      </c>
      <c r="J2650">
        <v>1.1259999999999999</v>
      </c>
      <c r="K2650">
        <v>1.1140000000000001</v>
      </c>
      <c r="L2650" s="1">
        <v>12</v>
      </c>
      <c r="M2650">
        <v>12</v>
      </c>
      <c r="N2650">
        <v>19</v>
      </c>
      <c r="O2650" s="1">
        <v>18</v>
      </c>
      <c r="P2650">
        <v>14</v>
      </c>
      <c r="Q2650">
        <v>18</v>
      </c>
      <c r="R2650">
        <v>13.5</v>
      </c>
      <c r="S2650">
        <v>18</v>
      </c>
      <c r="T2650">
        <v>13.2</v>
      </c>
      <c r="U2650">
        <v>18</v>
      </c>
      <c r="V2650">
        <v>10.5</v>
      </c>
      <c r="W2650">
        <v>18</v>
      </c>
      <c r="X2650">
        <v>12.6</v>
      </c>
    </row>
    <row r="2651" spans="1:24" x14ac:dyDescent="0.3">
      <c r="A2651" s="6" t="s">
        <v>22329</v>
      </c>
      <c r="B2651" s="52" t="s">
        <v>540</v>
      </c>
      <c r="D2651" s="6" t="s">
        <v>22330</v>
      </c>
      <c r="E2651" s="5">
        <v>192</v>
      </c>
      <c r="F2651" s="6">
        <v>21</v>
      </c>
      <c r="G2651" s="1">
        <v>1.2050000000000001</v>
      </c>
      <c r="H2651">
        <v>1.1930000000000001</v>
      </c>
      <c r="I2651">
        <v>1.282</v>
      </c>
      <c r="J2651">
        <v>1.5229999999999999</v>
      </c>
      <c r="K2651">
        <v>1.651</v>
      </c>
      <c r="L2651" s="1">
        <v>1</v>
      </c>
      <c r="M2651">
        <v>1</v>
      </c>
      <c r="N2651">
        <v>1</v>
      </c>
      <c r="O2651" s="1">
        <v>1</v>
      </c>
      <c r="P2651" t="s">
        <v>5</v>
      </c>
      <c r="Q2651">
        <v>1</v>
      </c>
      <c r="R2651" t="s">
        <v>5</v>
      </c>
      <c r="S2651">
        <v>1</v>
      </c>
      <c r="T2651" t="s">
        <v>5</v>
      </c>
      <c r="U2651">
        <v>1</v>
      </c>
      <c r="V2651" t="s">
        <v>5</v>
      </c>
      <c r="W2651">
        <v>1</v>
      </c>
      <c r="X2651" t="s">
        <v>5</v>
      </c>
    </row>
    <row r="2652" spans="1:24" x14ac:dyDescent="0.3">
      <c r="A2652" s="6" t="s">
        <v>3701</v>
      </c>
      <c r="B2652" s="52" t="s">
        <v>3700</v>
      </c>
      <c r="C2652" s="6" t="s">
        <v>4637</v>
      </c>
      <c r="D2652" s="6" t="s">
        <v>3702</v>
      </c>
      <c r="E2652" s="5">
        <v>1032</v>
      </c>
      <c r="F2652" s="6">
        <v>114.8</v>
      </c>
      <c r="G2652" s="1">
        <v>0.91200000000000003</v>
      </c>
      <c r="H2652">
        <v>1.4379999999999999</v>
      </c>
      <c r="I2652">
        <v>0.93799999999999994</v>
      </c>
      <c r="J2652">
        <v>0.751</v>
      </c>
      <c r="K2652">
        <v>1.5129999999999999</v>
      </c>
      <c r="L2652" s="1">
        <v>8</v>
      </c>
      <c r="M2652">
        <v>9</v>
      </c>
      <c r="N2652">
        <v>9</v>
      </c>
      <c r="O2652" s="1">
        <v>7</v>
      </c>
      <c r="P2652">
        <v>4.2</v>
      </c>
      <c r="Q2652">
        <v>7</v>
      </c>
      <c r="R2652">
        <v>4.2</v>
      </c>
      <c r="S2652">
        <v>7</v>
      </c>
      <c r="T2652">
        <v>11</v>
      </c>
      <c r="U2652">
        <v>7</v>
      </c>
      <c r="V2652">
        <v>3.5</v>
      </c>
      <c r="W2652">
        <v>7</v>
      </c>
      <c r="X2652">
        <v>7.7</v>
      </c>
    </row>
    <row r="2653" spans="1:24" x14ac:dyDescent="0.3">
      <c r="A2653" s="6" t="s">
        <v>3731</v>
      </c>
      <c r="B2653" s="52" t="s">
        <v>3730</v>
      </c>
      <c r="C2653" s="6" t="s">
        <v>4629</v>
      </c>
      <c r="D2653" s="6" t="s">
        <v>3732</v>
      </c>
      <c r="E2653" s="5">
        <v>1049</v>
      </c>
      <c r="F2653" s="6">
        <v>114.5</v>
      </c>
      <c r="G2653" s="1">
        <v>0.96099999999999997</v>
      </c>
      <c r="H2653">
        <v>1.1839999999999999</v>
      </c>
      <c r="I2653">
        <v>1.048</v>
      </c>
      <c r="J2653">
        <v>1.1080000000000001</v>
      </c>
      <c r="K2653">
        <v>1.026</v>
      </c>
      <c r="L2653" s="1">
        <v>1</v>
      </c>
      <c r="M2653">
        <v>1</v>
      </c>
      <c r="N2653">
        <v>1</v>
      </c>
      <c r="O2653" s="1">
        <v>1</v>
      </c>
      <c r="P2653" t="s">
        <v>5</v>
      </c>
      <c r="Q2653">
        <v>1</v>
      </c>
      <c r="R2653" t="s">
        <v>5</v>
      </c>
      <c r="S2653">
        <v>1</v>
      </c>
      <c r="T2653" t="s">
        <v>5</v>
      </c>
      <c r="U2653">
        <v>1</v>
      </c>
      <c r="V2653" t="s">
        <v>5</v>
      </c>
      <c r="W2653">
        <v>1</v>
      </c>
      <c r="X2653" t="s">
        <v>5</v>
      </c>
    </row>
    <row r="2654" spans="1:24" x14ac:dyDescent="0.3">
      <c r="A2654" s="6" t="s">
        <v>1847</v>
      </c>
      <c r="B2654" s="52" t="s">
        <v>1846</v>
      </c>
      <c r="C2654" s="6" t="s">
        <v>5196</v>
      </c>
      <c r="D2654" s="6" t="s">
        <v>1848</v>
      </c>
      <c r="E2654" s="5">
        <v>1130</v>
      </c>
      <c r="F2654" s="6">
        <v>126.5</v>
      </c>
      <c r="G2654" s="1">
        <v>1.083</v>
      </c>
      <c r="H2654">
        <v>1.7110000000000001</v>
      </c>
      <c r="I2654">
        <v>1.4079999999999999</v>
      </c>
      <c r="J2654">
        <v>1.7609999999999999</v>
      </c>
      <c r="K2654">
        <v>2.5329999999999999</v>
      </c>
      <c r="L2654" s="1">
        <v>7</v>
      </c>
      <c r="M2654">
        <v>7</v>
      </c>
      <c r="N2654">
        <v>8</v>
      </c>
      <c r="O2654" s="1">
        <v>8</v>
      </c>
      <c r="P2654">
        <v>13.3</v>
      </c>
      <c r="Q2654">
        <v>8</v>
      </c>
      <c r="R2654">
        <v>20.2</v>
      </c>
      <c r="S2654">
        <v>8</v>
      </c>
      <c r="T2654">
        <v>25.1</v>
      </c>
      <c r="U2654">
        <v>8</v>
      </c>
      <c r="V2654">
        <v>16.7</v>
      </c>
      <c r="W2654">
        <v>8</v>
      </c>
      <c r="X2654">
        <v>25.7</v>
      </c>
    </row>
    <row r="2655" spans="1:24" x14ac:dyDescent="0.3">
      <c r="A2655" s="6" t="s">
        <v>22331</v>
      </c>
      <c r="B2655" s="52" t="s">
        <v>11063</v>
      </c>
      <c r="D2655" s="6" t="s">
        <v>22332</v>
      </c>
      <c r="E2655" s="5">
        <v>1118</v>
      </c>
      <c r="F2655" s="6">
        <v>121.9</v>
      </c>
      <c r="G2655" s="1">
        <v>1.0449999999999999</v>
      </c>
      <c r="H2655">
        <v>0.79500000000000004</v>
      </c>
      <c r="I2655">
        <v>1.1299999999999999</v>
      </c>
      <c r="J2655">
        <v>1.028</v>
      </c>
      <c r="K2655">
        <v>1.02</v>
      </c>
      <c r="L2655" s="1">
        <v>1</v>
      </c>
      <c r="M2655">
        <v>1</v>
      </c>
      <c r="N2655">
        <v>1</v>
      </c>
      <c r="O2655" s="1">
        <v>1</v>
      </c>
      <c r="P2655" t="s">
        <v>5</v>
      </c>
      <c r="Q2655">
        <v>1</v>
      </c>
      <c r="R2655" t="s">
        <v>5</v>
      </c>
      <c r="S2655">
        <v>1</v>
      </c>
      <c r="T2655" t="s">
        <v>5</v>
      </c>
      <c r="U2655">
        <v>1</v>
      </c>
      <c r="V2655" t="s">
        <v>5</v>
      </c>
      <c r="W2655">
        <v>1</v>
      </c>
      <c r="X2655" t="s">
        <v>5</v>
      </c>
    </row>
    <row r="2656" spans="1:24" x14ac:dyDescent="0.3">
      <c r="A2656" s="6" t="s">
        <v>2360</v>
      </c>
      <c r="B2656" s="52" t="s">
        <v>2359</v>
      </c>
      <c r="C2656" s="6" t="s">
        <v>5045</v>
      </c>
      <c r="D2656" s="6" t="s">
        <v>2361</v>
      </c>
      <c r="E2656" s="5">
        <v>1170</v>
      </c>
      <c r="F2656" s="6">
        <v>128.69999999999999</v>
      </c>
      <c r="G2656" s="1">
        <v>0.71</v>
      </c>
      <c r="H2656">
        <v>1.1140000000000001</v>
      </c>
      <c r="I2656">
        <v>1.4330000000000001</v>
      </c>
      <c r="J2656">
        <v>1.4670000000000001</v>
      </c>
      <c r="K2656">
        <v>1.5960000000000001</v>
      </c>
      <c r="L2656" s="1">
        <v>1</v>
      </c>
      <c r="M2656">
        <v>2</v>
      </c>
      <c r="N2656">
        <v>2</v>
      </c>
      <c r="O2656" s="1">
        <v>1</v>
      </c>
      <c r="P2656" t="s">
        <v>5</v>
      </c>
      <c r="Q2656">
        <v>1</v>
      </c>
      <c r="R2656" t="s">
        <v>5</v>
      </c>
      <c r="S2656">
        <v>1</v>
      </c>
      <c r="T2656" t="s">
        <v>5</v>
      </c>
      <c r="U2656">
        <v>1</v>
      </c>
      <c r="V2656" t="s">
        <v>5</v>
      </c>
      <c r="W2656">
        <v>1</v>
      </c>
      <c r="X2656" t="s">
        <v>5</v>
      </c>
    </row>
    <row r="2657" spans="1:24" x14ac:dyDescent="0.3">
      <c r="A2657" s="6" t="s">
        <v>3263</v>
      </c>
      <c r="B2657" s="52" t="s">
        <v>3262</v>
      </c>
      <c r="C2657" s="6" t="s">
        <v>4773</v>
      </c>
      <c r="D2657" s="6" t="s">
        <v>3264</v>
      </c>
      <c r="E2657" s="5">
        <v>798</v>
      </c>
      <c r="F2657" s="6">
        <v>88.4</v>
      </c>
      <c r="G2657" s="1">
        <v>0.95899999999999996</v>
      </c>
      <c r="H2657">
        <v>1.127</v>
      </c>
      <c r="I2657">
        <v>1.3360000000000001</v>
      </c>
      <c r="J2657">
        <v>1.6479999999999999</v>
      </c>
      <c r="K2657">
        <v>1.5369999999999999</v>
      </c>
      <c r="L2657" s="1">
        <v>17</v>
      </c>
      <c r="M2657">
        <v>17</v>
      </c>
      <c r="N2657">
        <v>26</v>
      </c>
      <c r="O2657" s="1">
        <v>26</v>
      </c>
      <c r="P2657">
        <v>7.6</v>
      </c>
      <c r="Q2657">
        <v>26</v>
      </c>
      <c r="R2657">
        <v>6.4</v>
      </c>
      <c r="S2657">
        <v>26</v>
      </c>
      <c r="T2657">
        <v>6.1</v>
      </c>
      <c r="U2657">
        <v>26</v>
      </c>
      <c r="V2657">
        <v>6.7</v>
      </c>
      <c r="W2657">
        <v>26</v>
      </c>
      <c r="X2657">
        <v>7.2</v>
      </c>
    </row>
    <row r="2658" spans="1:24" x14ac:dyDescent="0.3">
      <c r="A2658" s="6" t="s">
        <v>22333</v>
      </c>
      <c r="B2658" s="52" t="s">
        <v>11065</v>
      </c>
      <c r="C2658" s="6" t="s">
        <v>22335</v>
      </c>
      <c r="D2658" s="6" t="s">
        <v>22334</v>
      </c>
      <c r="E2658" s="5">
        <v>200</v>
      </c>
      <c r="F2658" s="6">
        <v>21.8</v>
      </c>
      <c r="G2658" s="1">
        <v>1.1120000000000001</v>
      </c>
      <c r="H2658">
        <v>0.97299999999999998</v>
      </c>
      <c r="I2658">
        <v>1.3340000000000001</v>
      </c>
      <c r="J2658">
        <v>1.377</v>
      </c>
      <c r="K2658">
        <v>1.3</v>
      </c>
      <c r="L2658" s="1">
        <v>2</v>
      </c>
      <c r="M2658">
        <v>2</v>
      </c>
      <c r="N2658">
        <v>2</v>
      </c>
      <c r="O2658" s="1">
        <v>2</v>
      </c>
      <c r="P2658">
        <v>8.4</v>
      </c>
      <c r="Q2658">
        <v>2</v>
      </c>
      <c r="R2658">
        <v>5.7</v>
      </c>
      <c r="S2658">
        <v>2</v>
      </c>
      <c r="T2658">
        <v>21</v>
      </c>
      <c r="U2658">
        <v>2</v>
      </c>
      <c r="V2658">
        <v>29.6</v>
      </c>
      <c r="W2658">
        <v>2</v>
      </c>
      <c r="X2658">
        <v>31.2</v>
      </c>
    </row>
    <row r="2659" spans="1:24" x14ac:dyDescent="0.3">
      <c r="A2659" s="6" t="s">
        <v>2458</v>
      </c>
      <c r="B2659" s="52" t="s">
        <v>2457</v>
      </c>
      <c r="C2659" s="6" t="s">
        <v>5017</v>
      </c>
      <c r="D2659" s="6" t="s">
        <v>2459</v>
      </c>
      <c r="E2659" s="5">
        <v>769</v>
      </c>
      <c r="F2659" s="6">
        <v>84.7</v>
      </c>
      <c r="G2659" s="1">
        <v>0.95599999999999996</v>
      </c>
      <c r="H2659">
        <v>1.008</v>
      </c>
      <c r="I2659">
        <v>1.173</v>
      </c>
      <c r="J2659">
        <v>1.171</v>
      </c>
      <c r="K2659">
        <v>1.2190000000000001</v>
      </c>
      <c r="L2659" s="1">
        <v>30</v>
      </c>
      <c r="M2659">
        <v>30</v>
      </c>
      <c r="N2659">
        <v>53</v>
      </c>
      <c r="O2659" s="1">
        <v>52</v>
      </c>
      <c r="P2659">
        <v>6.2</v>
      </c>
      <c r="Q2659">
        <v>52</v>
      </c>
      <c r="R2659">
        <v>8.1</v>
      </c>
      <c r="S2659">
        <v>52</v>
      </c>
      <c r="T2659">
        <v>8.6999999999999993</v>
      </c>
      <c r="U2659">
        <v>52</v>
      </c>
      <c r="V2659">
        <v>10</v>
      </c>
      <c r="W2659">
        <v>52</v>
      </c>
      <c r="X2659">
        <v>7.3</v>
      </c>
    </row>
    <row r="2660" spans="1:24" x14ac:dyDescent="0.3">
      <c r="A2660" s="6" t="s">
        <v>22336</v>
      </c>
      <c r="B2660" s="52" t="s">
        <v>11067</v>
      </c>
      <c r="C2660" s="6" t="s">
        <v>22338</v>
      </c>
      <c r="D2660" s="6" t="s">
        <v>22337</v>
      </c>
      <c r="E2660" s="5">
        <v>177</v>
      </c>
      <c r="F2660" s="6">
        <v>20.2</v>
      </c>
      <c r="G2660" s="1">
        <v>1.028</v>
      </c>
      <c r="H2660">
        <v>1.1319999999999999</v>
      </c>
      <c r="I2660">
        <v>0.97899999999999998</v>
      </c>
      <c r="J2660">
        <v>0.57899999999999996</v>
      </c>
      <c r="K2660">
        <v>0.999</v>
      </c>
      <c r="L2660" s="1">
        <v>1</v>
      </c>
      <c r="M2660">
        <v>1</v>
      </c>
      <c r="N2660">
        <v>1</v>
      </c>
      <c r="O2660" s="1">
        <v>1</v>
      </c>
      <c r="P2660" t="s">
        <v>5</v>
      </c>
      <c r="Q2660">
        <v>1</v>
      </c>
      <c r="R2660" t="s">
        <v>5</v>
      </c>
      <c r="S2660">
        <v>1</v>
      </c>
      <c r="T2660" t="s">
        <v>5</v>
      </c>
      <c r="U2660">
        <v>1</v>
      </c>
      <c r="V2660" t="s">
        <v>5</v>
      </c>
      <c r="W2660">
        <v>1</v>
      </c>
      <c r="X2660" t="s">
        <v>5</v>
      </c>
    </row>
    <row r="2661" spans="1:24" x14ac:dyDescent="0.3">
      <c r="A2661" s="6" t="s">
        <v>3823</v>
      </c>
      <c r="B2661" s="52" t="s">
        <v>3822</v>
      </c>
      <c r="C2661" s="6" t="s">
        <v>4602</v>
      </c>
      <c r="D2661" s="6" t="s">
        <v>3824</v>
      </c>
      <c r="E2661" s="5">
        <v>620</v>
      </c>
      <c r="F2661" s="6">
        <v>71.8</v>
      </c>
      <c r="G2661" s="1">
        <v>0.93</v>
      </c>
      <c r="H2661">
        <v>1.589</v>
      </c>
      <c r="I2661">
        <v>0.66800000000000004</v>
      </c>
      <c r="J2661">
        <v>0.48699999999999999</v>
      </c>
      <c r="K2661">
        <v>1.5860000000000001</v>
      </c>
      <c r="L2661" s="1">
        <v>5</v>
      </c>
      <c r="M2661">
        <v>5</v>
      </c>
      <c r="N2661">
        <v>6</v>
      </c>
      <c r="O2661" s="1">
        <v>6</v>
      </c>
      <c r="P2661">
        <v>9.4</v>
      </c>
      <c r="Q2661">
        <v>6</v>
      </c>
      <c r="R2661">
        <v>5.3</v>
      </c>
      <c r="S2661">
        <v>6</v>
      </c>
      <c r="T2661">
        <v>24.5</v>
      </c>
      <c r="U2661">
        <v>6</v>
      </c>
      <c r="V2661">
        <v>25.7</v>
      </c>
      <c r="W2661">
        <v>6</v>
      </c>
      <c r="X2661">
        <v>18.100000000000001</v>
      </c>
    </row>
    <row r="2662" spans="1:24" x14ac:dyDescent="0.3">
      <c r="A2662" s="6" t="s">
        <v>2574</v>
      </c>
      <c r="B2662" s="52" t="s">
        <v>2573</v>
      </c>
      <c r="C2662" s="6" t="s">
        <v>4983</v>
      </c>
      <c r="D2662" s="6" t="s">
        <v>2575</v>
      </c>
      <c r="E2662" s="5">
        <v>263</v>
      </c>
      <c r="F2662" s="6">
        <v>29.7</v>
      </c>
      <c r="G2662" s="1">
        <v>0.95299999999999996</v>
      </c>
      <c r="H2662">
        <v>1.131</v>
      </c>
      <c r="I2662">
        <v>0.88400000000000001</v>
      </c>
      <c r="J2662">
        <v>1.0029999999999999</v>
      </c>
      <c r="K2662">
        <v>1.161</v>
      </c>
      <c r="L2662" s="1">
        <v>8</v>
      </c>
      <c r="M2662">
        <v>8</v>
      </c>
      <c r="N2662">
        <v>17</v>
      </c>
      <c r="O2662" s="1">
        <v>17</v>
      </c>
      <c r="P2662">
        <v>14.7</v>
      </c>
      <c r="Q2662">
        <v>17</v>
      </c>
      <c r="R2662">
        <v>7.1</v>
      </c>
      <c r="S2662">
        <v>17</v>
      </c>
      <c r="T2662">
        <v>14.7</v>
      </c>
      <c r="U2662">
        <v>17</v>
      </c>
      <c r="V2662">
        <v>14.6</v>
      </c>
      <c r="W2662">
        <v>17</v>
      </c>
      <c r="X2662">
        <v>13</v>
      </c>
    </row>
    <row r="2663" spans="1:24" x14ac:dyDescent="0.3">
      <c r="A2663" s="6" t="s">
        <v>22339</v>
      </c>
      <c r="B2663" s="52" t="s">
        <v>11069</v>
      </c>
      <c r="C2663" s="6" t="s">
        <v>22341</v>
      </c>
      <c r="D2663" s="6" t="s">
        <v>22340</v>
      </c>
      <c r="E2663" s="5">
        <v>266</v>
      </c>
      <c r="F2663" s="6">
        <v>30.3</v>
      </c>
      <c r="G2663" s="1">
        <v>1.3640000000000001</v>
      </c>
      <c r="H2663">
        <v>1.7370000000000001</v>
      </c>
      <c r="I2663">
        <v>2.3690000000000002</v>
      </c>
      <c r="J2663">
        <v>2.5409999999999999</v>
      </c>
      <c r="K2663">
        <v>0.80400000000000005</v>
      </c>
      <c r="L2663" s="1">
        <v>1</v>
      </c>
      <c r="M2663">
        <v>1</v>
      </c>
      <c r="N2663">
        <v>2</v>
      </c>
      <c r="O2663" s="1">
        <v>2</v>
      </c>
      <c r="P2663">
        <v>20.2</v>
      </c>
      <c r="Q2663">
        <v>2</v>
      </c>
      <c r="R2663">
        <v>8.9</v>
      </c>
      <c r="S2663">
        <v>2</v>
      </c>
      <c r="T2663">
        <v>8.8000000000000007</v>
      </c>
      <c r="U2663">
        <v>2</v>
      </c>
      <c r="V2663">
        <v>3.3</v>
      </c>
      <c r="W2663">
        <v>2</v>
      </c>
      <c r="X2663">
        <v>32.6</v>
      </c>
    </row>
    <row r="2664" spans="1:24" x14ac:dyDescent="0.3">
      <c r="A2664" s="6" t="s">
        <v>1272</v>
      </c>
      <c r="B2664" s="52" t="s">
        <v>1271</v>
      </c>
      <c r="D2664" s="6" t="s">
        <v>1273</v>
      </c>
      <c r="E2664" s="5">
        <v>122</v>
      </c>
      <c r="F2664" s="6">
        <v>14.2</v>
      </c>
      <c r="G2664" s="1">
        <v>1.073</v>
      </c>
      <c r="H2664">
        <v>1.518</v>
      </c>
      <c r="I2664">
        <v>1.6679999999999999</v>
      </c>
      <c r="J2664">
        <v>2.3860000000000001</v>
      </c>
      <c r="K2664">
        <v>0.90500000000000003</v>
      </c>
      <c r="L2664" s="1">
        <v>2</v>
      </c>
      <c r="M2664">
        <v>2</v>
      </c>
      <c r="N2664">
        <v>2</v>
      </c>
      <c r="O2664" s="1">
        <v>2</v>
      </c>
      <c r="P2664">
        <v>22.4</v>
      </c>
      <c r="Q2664">
        <v>2</v>
      </c>
      <c r="R2664">
        <v>94.7</v>
      </c>
      <c r="S2664">
        <v>2</v>
      </c>
      <c r="T2664">
        <v>171.7</v>
      </c>
      <c r="U2664">
        <v>2</v>
      </c>
      <c r="V2664">
        <v>239.8</v>
      </c>
      <c r="W2664">
        <v>2</v>
      </c>
      <c r="X2664">
        <v>48.3</v>
      </c>
    </row>
    <row r="2665" spans="1:24" x14ac:dyDescent="0.3">
      <c r="A2665" s="6" t="s">
        <v>22342</v>
      </c>
      <c r="B2665" s="52" t="s">
        <v>11071</v>
      </c>
      <c r="C2665" s="6" t="s">
        <v>22344</v>
      </c>
      <c r="D2665" s="6" t="s">
        <v>22343</v>
      </c>
      <c r="E2665" s="5">
        <v>194</v>
      </c>
      <c r="F2665" s="6">
        <v>21.4</v>
      </c>
      <c r="G2665" s="1">
        <v>0.99399999999999999</v>
      </c>
      <c r="H2665">
        <v>1.034</v>
      </c>
      <c r="I2665">
        <v>1.1339999999999999</v>
      </c>
      <c r="J2665">
        <v>1.159</v>
      </c>
      <c r="K2665">
        <v>1.016</v>
      </c>
      <c r="L2665" s="1">
        <v>7</v>
      </c>
      <c r="M2665">
        <v>7</v>
      </c>
      <c r="N2665">
        <v>14</v>
      </c>
      <c r="O2665" s="1">
        <v>14</v>
      </c>
      <c r="P2665">
        <v>10.199999999999999</v>
      </c>
      <c r="Q2665">
        <v>14</v>
      </c>
      <c r="R2665">
        <v>7.2</v>
      </c>
      <c r="S2665">
        <v>14</v>
      </c>
      <c r="T2665">
        <v>9.8000000000000007</v>
      </c>
      <c r="U2665">
        <v>14</v>
      </c>
      <c r="V2665">
        <v>11.7</v>
      </c>
      <c r="W2665">
        <v>14</v>
      </c>
      <c r="X2665">
        <v>9.3000000000000007</v>
      </c>
    </row>
    <row r="2666" spans="1:24" x14ac:dyDescent="0.3">
      <c r="A2666" s="6" t="s">
        <v>22345</v>
      </c>
      <c r="B2666" s="52" t="s">
        <v>11073</v>
      </c>
      <c r="D2666" s="6" t="s">
        <v>22346</v>
      </c>
      <c r="E2666" s="5">
        <v>168</v>
      </c>
      <c r="F2666" s="6">
        <v>19.5</v>
      </c>
      <c r="G2666" s="1">
        <v>0.82899999999999996</v>
      </c>
      <c r="H2666">
        <v>0.89900000000000002</v>
      </c>
      <c r="I2666">
        <v>0.92200000000000004</v>
      </c>
      <c r="J2666">
        <v>0.81899999999999995</v>
      </c>
      <c r="K2666">
        <v>0.81699999999999995</v>
      </c>
      <c r="L2666" s="1">
        <v>1</v>
      </c>
      <c r="M2666">
        <v>1</v>
      </c>
      <c r="N2666">
        <v>1</v>
      </c>
      <c r="O2666" s="1">
        <v>1</v>
      </c>
      <c r="P2666" t="s">
        <v>5</v>
      </c>
      <c r="Q2666">
        <v>1</v>
      </c>
      <c r="R2666" t="s">
        <v>5</v>
      </c>
      <c r="S2666">
        <v>1</v>
      </c>
      <c r="T2666" t="s">
        <v>5</v>
      </c>
      <c r="U2666">
        <v>1</v>
      </c>
      <c r="V2666" t="s">
        <v>5</v>
      </c>
      <c r="W2666">
        <v>1</v>
      </c>
      <c r="X2666" t="s">
        <v>5</v>
      </c>
    </row>
    <row r="2667" spans="1:24" x14ac:dyDescent="0.3">
      <c r="A2667" s="6" t="s">
        <v>22347</v>
      </c>
      <c r="B2667" s="52" t="s">
        <v>409</v>
      </c>
      <c r="D2667" s="6" t="s">
        <v>22348</v>
      </c>
      <c r="E2667" s="5">
        <v>2710</v>
      </c>
      <c r="F2667" s="6">
        <v>308.39999999999998</v>
      </c>
      <c r="G2667" s="1">
        <v>0.85799999999999998</v>
      </c>
      <c r="H2667">
        <v>0.85299999999999998</v>
      </c>
      <c r="I2667">
        <v>0.96599999999999997</v>
      </c>
      <c r="J2667">
        <v>1.137</v>
      </c>
      <c r="K2667">
        <v>1.04</v>
      </c>
      <c r="L2667" s="1">
        <v>5</v>
      </c>
      <c r="M2667">
        <v>9</v>
      </c>
      <c r="N2667">
        <v>10</v>
      </c>
      <c r="O2667" s="1">
        <v>5</v>
      </c>
      <c r="P2667">
        <v>19.399999999999999</v>
      </c>
      <c r="Q2667">
        <v>5</v>
      </c>
      <c r="R2667">
        <v>5.6</v>
      </c>
      <c r="S2667">
        <v>5</v>
      </c>
      <c r="T2667">
        <v>22.2</v>
      </c>
      <c r="U2667">
        <v>5</v>
      </c>
      <c r="V2667">
        <v>49.1</v>
      </c>
      <c r="W2667">
        <v>5</v>
      </c>
      <c r="X2667">
        <v>29.6</v>
      </c>
    </row>
    <row r="2668" spans="1:24" x14ac:dyDescent="0.3">
      <c r="A2668" s="6" t="s">
        <v>22349</v>
      </c>
      <c r="B2668" s="52" t="s">
        <v>11075</v>
      </c>
      <c r="C2668" s="6" t="s">
        <v>22351</v>
      </c>
      <c r="D2668" s="6" t="s">
        <v>22350</v>
      </c>
      <c r="E2668" s="5">
        <v>2701</v>
      </c>
      <c r="F2668" s="6">
        <v>307.89999999999998</v>
      </c>
      <c r="G2668" s="1">
        <v>1.0720000000000001</v>
      </c>
      <c r="H2668">
        <v>1.1479999999999999</v>
      </c>
      <c r="I2668">
        <v>1.159</v>
      </c>
      <c r="J2668">
        <v>1.325</v>
      </c>
      <c r="K2668">
        <v>1.077</v>
      </c>
      <c r="L2668" s="1">
        <v>5</v>
      </c>
      <c r="M2668">
        <v>9</v>
      </c>
      <c r="N2668">
        <v>10</v>
      </c>
      <c r="O2668" s="1">
        <v>5</v>
      </c>
      <c r="P2668">
        <v>9</v>
      </c>
      <c r="Q2668">
        <v>5</v>
      </c>
      <c r="R2668">
        <v>20.2</v>
      </c>
      <c r="S2668">
        <v>5</v>
      </c>
      <c r="T2668">
        <v>11.4</v>
      </c>
      <c r="U2668">
        <v>5</v>
      </c>
      <c r="V2668">
        <v>15.3</v>
      </c>
      <c r="W2668">
        <v>5</v>
      </c>
      <c r="X2668">
        <v>12.9</v>
      </c>
    </row>
    <row r="2669" spans="1:24" x14ac:dyDescent="0.3">
      <c r="A2669" s="6" t="s">
        <v>1712</v>
      </c>
      <c r="B2669" s="52" t="s">
        <v>1711</v>
      </c>
      <c r="C2669" s="6" t="s">
        <v>5234</v>
      </c>
      <c r="D2669" s="6" t="s">
        <v>1713</v>
      </c>
      <c r="E2669" s="5">
        <v>2671</v>
      </c>
      <c r="F2669" s="6">
        <v>303.89999999999998</v>
      </c>
      <c r="G2669" s="1">
        <v>0.93500000000000005</v>
      </c>
      <c r="H2669">
        <v>0.97299999999999998</v>
      </c>
      <c r="I2669">
        <v>1.0780000000000001</v>
      </c>
      <c r="J2669">
        <v>1.0640000000000001</v>
      </c>
      <c r="K2669">
        <v>1.07</v>
      </c>
      <c r="L2669" s="1">
        <v>8</v>
      </c>
      <c r="M2669">
        <v>11</v>
      </c>
      <c r="N2669">
        <v>12</v>
      </c>
      <c r="O2669" s="1">
        <v>8</v>
      </c>
      <c r="P2669">
        <v>10.4</v>
      </c>
      <c r="Q2669">
        <v>8</v>
      </c>
      <c r="R2669">
        <v>7.9</v>
      </c>
      <c r="S2669">
        <v>8</v>
      </c>
      <c r="T2669">
        <v>6.7</v>
      </c>
      <c r="U2669">
        <v>8</v>
      </c>
      <c r="V2669">
        <v>11.1</v>
      </c>
      <c r="W2669">
        <v>8</v>
      </c>
      <c r="X2669">
        <v>7.1</v>
      </c>
    </row>
    <row r="2670" spans="1:24" x14ac:dyDescent="0.3">
      <c r="A2670" s="6" t="s">
        <v>22352</v>
      </c>
      <c r="B2670" s="52" t="s">
        <v>11077</v>
      </c>
      <c r="D2670" s="6" t="s">
        <v>22353</v>
      </c>
      <c r="E2670" s="5">
        <v>547</v>
      </c>
      <c r="F2670" s="6">
        <v>62.5</v>
      </c>
      <c r="G2670" s="1">
        <v>0.753</v>
      </c>
      <c r="H2670">
        <v>0.84399999999999997</v>
      </c>
      <c r="I2670">
        <v>0.80500000000000005</v>
      </c>
      <c r="J2670">
        <v>0.83099999999999996</v>
      </c>
      <c r="K2670">
        <v>0.93400000000000005</v>
      </c>
      <c r="L2670" s="1">
        <v>1</v>
      </c>
      <c r="M2670">
        <v>1</v>
      </c>
      <c r="N2670">
        <v>1</v>
      </c>
      <c r="O2670" s="1">
        <v>1</v>
      </c>
      <c r="P2670" t="s">
        <v>5</v>
      </c>
      <c r="Q2670">
        <v>1</v>
      </c>
      <c r="R2670" t="s">
        <v>5</v>
      </c>
      <c r="S2670">
        <v>1</v>
      </c>
      <c r="T2670" t="s">
        <v>5</v>
      </c>
      <c r="U2670">
        <v>1</v>
      </c>
      <c r="V2670" t="s">
        <v>5</v>
      </c>
      <c r="W2670">
        <v>1</v>
      </c>
      <c r="X2670" t="s">
        <v>5</v>
      </c>
    </row>
    <row r="2671" spans="1:24" x14ac:dyDescent="0.3">
      <c r="A2671" s="6" t="s">
        <v>22354</v>
      </c>
      <c r="B2671" s="52" t="s">
        <v>11079</v>
      </c>
      <c r="D2671" s="6" t="s">
        <v>22355</v>
      </c>
      <c r="E2671" s="5">
        <v>1149</v>
      </c>
      <c r="F2671" s="6">
        <v>129.9</v>
      </c>
      <c r="G2671" s="1">
        <v>0.875</v>
      </c>
      <c r="H2671">
        <v>1.0449999999999999</v>
      </c>
      <c r="I2671">
        <v>1.0129999999999999</v>
      </c>
      <c r="J2671">
        <v>1.28</v>
      </c>
      <c r="K2671">
        <v>1.232</v>
      </c>
      <c r="L2671" s="1">
        <v>3</v>
      </c>
      <c r="M2671">
        <v>4</v>
      </c>
      <c r="N2671">
        <v>5</v>
      </c>
      <c r="O2671" s="1">
        <v>4</v>
      </c>
      <c r="P2671">
        <v>12.9</v>
      </c>
      <c r="Q2671">
        <v>4</v>
      </c>
      <c r="R2671">
        <v>6.4</v>
      </c>
      <c r="S2671">
        <v>4</v>
      </c>
      <c r="T2671">
        <v>4.8</v>
      </c>
      <c r="U2671">
        <v>4</v>
      </c>
      <c r="V2671">
        <v>6.4</v>
      </c>
      <c r="W2671">
        <v>4</v>
      </c>
      <c r="X2671">
        <v>20</v>
      </c>
    </row>
    <row r="2672" spans="1:24" x14ac:dyDescent="0.3">
      <c r="A2672" s="6" t="s">
        <v>22356</v>
      </c>
      <c r="B2672" s="52" t="s">
        <v>11081</v>
      </c>
      <c r="C2672" s="6" t="s">
        <v>22358</v>
      </c>
      <c r="D2672" s="6" t="s">
        <v>22357</v>
      </c>
      <c r="E2672" s="5">
        <v>1697</v>
      </c>
      <c r="F2672" s="6">
        <v>193.3</v>
      </c>
      <c r="G2672" s="1">
        <v>0.97499999999999998</v>
      </c>
      <c r="H2672">
        <v>1.0129999999999999</v>
      </c>
      <c r="I2672">
        <v>1.0369999999999999</v>
      </c>
      <c r="J2672">
        <v>1.139</v>
      </c>
      <c r="K2672">
        <v>0.92400000000000004</v>
      </c>
      <c r="L2672" s="1">
        <v>19</v>
      </c>
      <c r="M2672">
        <v>19</v>
      </c>
      <c r="N2672">
        <v>23</v>
      </c>
      <c r="O2672" s="1">
        <v>23</v>
      </c>
      <c r="P2672">
        <v>7.3</v>
      </c>
      <c r="Q2672">
        <v>23</v>
      </c>
      <c r="R2672">
        <v>8.6</v>
      </c>
      <c r="S2672">
        <v>23</v>
      </c>
      <c r="T2672">
        <v>10.5</v>
      </c>
      <c r="U2672">
        <v>23</v>
      </c>
      <c r="V2672">
        <v>11</v>
      </c>
      <c r="W2672">
        <v>23</v>
      </c>
      <c r="X2672">
        <v>4.8</v>
      </c>
    </row>
    <row r="2673" spans="1:24" x14ac:dyDescent="0.3">
      <c r="A2673" s="6" t="s">
        <v>22359</v>
      </c>
      <c r="B2673" s="52" t="s">
        <v>11083</v>
      </c>
      <c r="C2673" s="6" t="s">
        <v>22361</v>
      </c>
      <c r="D2673" s="6" t="s">
        <v>22360</v>
      </c>
      <c r="E2673" s="5">
        <v>423</v>
      </c>
      <c r="F2673" s="6">
        <v>46.3</v>
      </c>
      <c r="G2673" s="1">
        <v>0.998</v>
      </c>
      <c r="H2673">
        <v>0.93600000000000005</v>
      </c>
      <c r="I2673">
        <v>1.004</v>
      </c>
      <c r="J2673">
        <v>0.99</v>
      </c>
      <c r="K2673">
        <v>0.83399999999999996</v>
      </c>
      <c r="L2673" s="1">
        <v>9</v>
      </c>
      <c r="M2673">
        <v>9</v>
      </c>
      <c r="N2673">
        <v>15</v>
      </c>
      <c r="O2673" s="1">
        <v>15</v>
      </c>
      <c r="P2673">
        <v>2.6</v>
      </c>
      <c r="Q2673">
        <v>15</v>
      </c>
      <c r="R2673">
        <v>12.7</v>
      </c>
      <c r="S2673">
        <v>15</v>
      </c>
      <c r="T2673">
        <v>12</v>
      </c>
      <c r="U2673">
        <v>15</v>
      </c>
      <c r="V2673">
        <v>4.3</v>
      </c>
      <c r="W2673">
        <v>15</v>
      </c>
      <c r="X2673">
        <v>9.6999999999999993</v>
      </c>
    </row>
    <row r="2674" spans="1:24" x14ac:dyDescent="0.3">
      <c r="A2674" s="6" t="s">
        <v>22362</v>
      </c>
      <c r="B2674" s="52" t="s">
        <v>11085</v>
      </c>
      <c r="C2674" s="6" t="s">
        <v>22364</v>
      </c>
      <c r="D2674" s="6" t="s">
        <v>22363</v>
      </c>
      <c r="E2674" s="5">
        <v>642</v>
      </c>
      <c r="F2674" s="6">
        <v>71.7</v>
      </c>
      <c r="G2674" s="1">
        <v>0.87</v>
      </c>
      <c r="H2674">
        <v>1.1120000000000001</v>
      </c>
      <c r="I2674">
        <v>0.72499999999999998</v>
      </c>
      <c r="J2674">
        <v>0.65100000000000002</v>
      </c>
      <c r="K2674">
        <v>1.232</v>
      </c>
      <c r="L2674" s="1">
        <v>7</v>
      </c>
      <c r="M2674">
        <v>7</v>
      </c>
      <c r="N2674">
        <v>7</v>
      </c>
      <c r="O2674" s="1">
        <v>7</v>
      </c>
      <c r="P2674">
        <v>12.6</v>
      </c>
      <c r="Q2674">
        <v>7</v>
      </c>
      <c r="R2674">
        <v>12.2</v>
      </c>
      <c r="S2674">
        <v>7</v>
      </c>
      <c r="T2674">
        <v>38</v>
      </c>
      <c r="U2674">
        <v>7</v>
      </c>
      <c r="V2674">
        <v>25.3</v>
      </c>
      <c r="W2674">
        <v>7</v>
      </c>
      <c r="X2674">
        <v>14.7</v>
      </c>
    </row>
    <row r="2675" spans="1:24" x14ac:dyDescent="0.3">
      <c r="A2675" s="6" t="s">
        <v>22365</v>
      </c>
      <c r="B2675" s="52" t="s">
        <v>11087</v>
      </c>
      <c r="C2675" s="6" t="s">
        <v>22367</v>
      </c>
      <c r="D2675" s="6" t="s">
        <v>22366</v>
      </c>
      <c r="E2675" s="5">
        <v>819</v>
      </c>
      <c r="F2675" s="6">
        <v>91.9</v>
      </c>
      <c r="G2675" s="1">
        <v>1.0129999999999999</v>
      </c>
      <c r="H2675">
        <v>1.026</v>
      </c>
      <c r="I2675">
        <v>0.94899999999999995</v>
      </c>
      <c r="J2675">
        <v>0.96299999999999997</v>
      </c>
      <c r="K2675">
        <v>1.0369999999999999</v>
      </c>
      <c r="L2675" s="1">
        <v>7</v>
      </c>
      <c r="M2675">
        <v>8</v>
      </c>
      <c r="N2675">
        <v>11</v>
      </c>
      <c r="O2675" s="1">
        <v>10</v>
      </c>
      <c r="P2675">
        <v>4.5</v>
      </c>
      <c r="Q2675">
        <v>10</v>
      </c>
      <c r="R2675">
        <v>7.6</v>
      </c>
      <c r="S2675">
        <v>10</v>
      </c>
      <c r="T2675">
        <v>7.8</v>
      </c>
      <c r="U2675">
        <v>10</v>
      </c>
      <c r="V2675">
        <v>6</v>
      </c>
      <c r="W2675">
        <v>10</v>
      </c>
      <c r="X2675">
        <v>5</v>
      </c>
    </row>
    <row r="2676" spans="1:24" x14ac:dyDescent="0.3">
      <c r="A2676" s="6" t="s">
        <v>3698</v>
      </c>
      <c r="B2676" s="52" t="s">
        <v>3697</v>
      </c>
      <c r="C2676" s="6" t="s">
        <v>4641</v>
      </c>
      <c r="D2676" s="6" t="s">
        <v>3699</v>
      </c>
      <c r="E2676" s="5">
        <v>1154</v>
      </c>
      <c r="F2676" s="6">
        <v>133.19999999999999</v>
      </c>
      <c r="G2676" s="1">
        <v>0.95599999999999996</v>
      </c>
      <c r="H2676">
        <v>1.18</v>
      </c>
      <c r="I2676">
        <v>0.92</v>
      </c>
      <c r="J2676">
        <v>1.0489999999999999</v>
      </c>
      <c r="K2676">
        <v>1.0780000000000001</v>
      </c>
      <c r="L2676" s="1">
        <v>1</v>
      </c>
      <c r="M2676">
        <v>1</v>
      </c>
      <c r="N2676">
        <v>1</v>
      </c>
      <c r="O2676" s="1">
        <v>1</v>
      </c>
      <c r="P2676" t="s">
        <v>5</v>
      </c>
      <c r="Q2676">
        <v>1</v>
      </c>
      <c r="R2676" t="s">
        <v>5</v>
      </c>
      <c r="S2676">
        <v>1</v>
      </c>
      <c r="T2676" t="s">
        <v>5</v>
      </c>
      <c r="U2676">
        <v>1</v>
      </c>
      <c r="V2676" t="s">
        <v>5</v>
      </c>
      <c r="W2676">
        <v>1</v>
      </c>
      <c r="X2676" t="s">
        <v>5</v>
      </c>
    </row>
    <row r="2677" spans="1:24" x14ac:dyDescent="0.3">
      <c r="A2677" s="6" t="s">
        <v>4055</v>
      </c>
      <c r="B2677" s="52" t="s">
        <v>4054</v>
      </c>
      <c r="C2677" s="6" t="s">
        <v>4534</v>
      </c>
      <c r="D2677" s="6" t="s">
        <v>4056</v>
      </c>
      <c r="E2677" s="5">
        <v>1124</v>
      </c>
      <c r="F2677" s="6">
        <v>125</v>
      </c>
      <c r="G2677" s="1">
        <v>0.81499999999999995</v>
      </c>
      <c r="H2677">
        <v>0.35199999999999998</v>
      </c>
      <c r="I2677">
        <v>0.46899999999999997</v>
      </c>
      <c r="J2677">
        <v>0.78500000000000003</v>
      </c>
      <c r="K2677">
        <v>0.33100000000000002</v>
      </c>
      <c r="L2677" s="1">
        <v>2</v>
      </c>
      <c r="M2677">
        <v>2</v>
      </c>
      <c r="N2677">
        <v>2</v>
      </c>
      <c r="O2677" s="1">
        <v>2</v>
      </c>
      <c r="P2677">
        <v>29.6</v>
      </c>
      <c r="Q2677">
        <v>2</v>
      </c>
      <c r="R2677">
        <v>105.6</v>
      </c>
      <c r="S2677">
        <v>2</v>
      </c>
      <c r="T2677">
        <v>102.7</v>
      </c>
      <c r="U2677">
        <v>2</v>
      </c>
      <c r="V2677">
        <v>6.4</v>
      </c>
      <c r="W2677">
        <v>2</v>
      </c>
      <c r="X2677">
        <v>83.3</v>
      </c>
    </row>
    <row r="2678" spans="1:24" x14ac:dyDescent="0.3">
      <c r="A2678" s="6" t="s">
        <v>4205</v>
      </c>
      <c r="B2678" s="52" t="s">
        <v>4204</v>
      </c>
      <c r="C2678" s="6" t="s">
        <v>4491</v>
      </c>
      <c r="D2678" s="6" t="s">
        <v>4206</v>
      </c>
      <c r="E2678" s="5">
        <v>310</v>
      </c>
      <c r="F2678" s="6">
        <v>35</v>
      </c>
      <c r="G2678" s="1">
        <v>0.98699999999999999</v>
      </c>
      <c r="H2678">
        <v>1.034</v>
      </c>
      <c r="I2678">
        <v>0.83</v>
      </c>
      <c r="J2678">
        <v>0.82499999999999996</v>
      </c>
      <c r="K2678">
        <v>0.94199999999999995</v>
      </c>
      <c r="L2678" s="1">
        <v>1</v>
      </c>
      <c r="M2678">
        <v>1</v>
      </c>
      <c r="N2678">
        <v>2</v>
      </c>
      <c r="O2678" s="1">
        <v>2</v>
      </c>
      <c r="P2678">
        <v>37.5</v>
      </c>
      <c r="Q2678">
        <v>2</v>
      </c>
      <c r="R2678">
        <v>18.2</v>
      </c>
      <c r="S2678">
        <v>2</v>
      </c>
      <c r="T2678">
        <v>90.7</v>
      </c>
      <c r="U2678">
        <v>2</v>
      </c>
      <c r="V2678">
        <v>73.400000000000006</v>
      </c>
      <c r="W2678">
        <v>2</v>
      </c>
      <c r="X2678">
        <v>21.2</v>
      </c>
    </row>
    <row r="2679" spans="1:24" x14ac:dyDescent="0.3">
      <c r="A2679" s="6" t="s">
        <v>22368</v>
      </c>
      <c r="B2679" s="52" t="s">
        <v>11089</v>
      </c>
      <c r="C2679" s="6" t="s">
        <v>22370</v>
      </c>
      <c r="D2679" s="6" t="s">
        <v>22369</v>
      </c>
      <c r="E2679" s="5">
        <v>1246</v>
      </c>
      <c r="F2679" s="6">
        <v>138.6</v>
      </c>
      <c r="G2679" s="1">
        <v>0.93899999999999995</v>
      </c>
      <c r="H2679">
        <v>1.655</v>
      </c>
      <c r="I2679">
        <v>1.478</v>
      </c>
      <c r="J2679">
        <v>1.2949999999999999</v>
      </c>
      <c r="K2679">
        <v>1.6990000000000001</v>
      </c>
      <c r="L2679" s="1">
        <v>3</v>
      </c>
      <c r="M2679">
        <v>3</v>
      </c>
      <c r="N2679">
        <v>4</v>
      </c>
      <c r="O2679" s="1">
        <v>4</v>
      </c>
      <c r="P2679">
        <v>7.3</v>
      </c>
      <c r="Q2679">
        <v>4</v>
      </c>
      <c r="R2679">
        <v>9.6</v>
      </c>
      <c r="S2679">
        <v>4</v>
      </c>
      <c r="T2679">
        <v>7.7</v>
      </c>
      <c r="U2679">
        <v>4</v>
      </c>
      <c r="V2679">
        <v>4.5999999999999996</v>
      </c>
      <c r="W2679">
        <v>4</v>
      </c>
      <c r="X2679">
        <v>5.5</v>
      </c>
    </row>
    <row r="2680" spans="1:24" x14ac:dyDescent="0.3">
      <c r="A2680" s="6" t="s">
        <v>22371</v>
      </c>
      <c r="B2680" s="52" t="s">
        <v>11091</v>
      </c>
      <c r="C2680" s="6" t="s">
        <v>22373</v>
      </c>
      <c r="D2680" s="6" t="s">
        <v>22372</v>
      </c>
      <c r="E2680" s="5">
        <v>2540</v>
      </c>
      <c r="F2680" s="6">
        <v>284.3</v>
      </c>
      <c r="G2680" s="1">
        <v>0.98699999999999999</v>
      </c>
      <c r="H2680">
        <v>1.077</v>
      </c>
      <c r="I2680">
        <v>0.93300000000000005</v>
      </c>
      <c r="J2680">
        <v>0.93700000000000006</v>
      </c>
      <c r="K2680">
        <v>1.08</v>
      </c>
      <c r="L2680" s="1">
        <v>6</v>
      </c>
      <c r="M2680">
        <v>8</v>
      </c>
      <c r="N2680">
        <v>9</v>
      </c>
      <c r="O2680" s="1">
        <v>7</v>
      </c>
      <c r="P2680">
        <v>9.9</v>
      </c>
      <c r="Q2680">
        <v>7</v>
      </c>
      <c r="R2680">
        <v>11.4</v>
      </c>
      <c r="S2680">
        <v>7</v>
      </c>
      <c r="T2680">
        <v>4.3</v>
      </c>
      <c r="U2680">
        <v>7</v>
      </c>
      <c r="V2680">
        <v>11.3</v>
      </c>
      <c r="W2680">
        <v>7</v>
      </c>
      <c r="X2680">
        <v>12.7</v>
      </c>
    </row>
    <row r="2681" spans="1:24" x14ac:dyDescent="0.3">
      <c r="A2681" s="6" t="s">
        <v>22374</v>
      </c>
      <c r="B2681" s="52" t="s">
        <v>11093</v>
      </c>
      <c r="D2681" s="6" t="s">
        <v>22375</v>
      </c>
      <c r="E2681" s="5">
        <v>335</v>
      </c>
      <c r="F2681" s="6">
        <v>39.200000000000003</v>
      </c>
      <c r="G2681" s="1">
        <v>0.96699999999999997</v>
      </c>
      <c r="H2681">
        <v>1.0640000000000001</v>
      </c>
      <c r="I2681">
        <v>1.1739999999999999</v>
      </c>
      <c r="J2681">
        <v>1.2</v>
      </c>
      <c r="K2681">
        <v>1.145</v>
      </c>
      <c r="L2681" s="1">
        <v>6</v>
      </c>
      <c r="M2681">
        <v>6</v>
      </c>
      <c r="N2681">
        <v>13</v>
      </c>
      <c r="O2681" s="1">
        <v>13</v>
      </c>
      <c r="P2681">
        <v>3.5</v>
      </c>
      <c r="Q2681">
        <v>13</v>
      </c>
      <c r="R2681">
        <v>5.3</v>
      </c>
      <c r="S2681">
        <v>13</v>
      </c>
      <c r="T2681">
        <v>12.8</v>
      </c>
      <c r="U2681">
        <v>13</v>
      </c>
      <c r="V2681">
        <v>11.1</v>
      </c>
      <c r="W2681">
        <v>13</v>
      </c>
      <c r="X2681">
        <v>11.6</v>
      </c>
    </row>
    <row r="2682" spans="1:24" x14ac:dyDescent="0.3">
      <c r="A2682" s="6" t="s">
        <v>22376</v>
      </c>
      <c r="B2682" s="52" t="s">
        <v>11095</v>
      </c>
      <c r="C2682" s="6" t="s">
        <v>22378</v>
      </c>
      <c r="D2682" s="6" t="s">
        <v>22377</v>
      </c>
      <c r="E2682" s="5">
        <v>988</v>
      </c>
      <c r="F2682" s="6">
        <v>111.4</v>
      </c>
      <c r="G2682" s="1">
        <v>1.099</v>
      </c>
      <c r="H2682">
        <v>1.1559999999999999</v>
      </c>
      <c r="I2682">
        <v>1.3140000000000001</v>
      </c>
      <c r="J2682">
        <v>1.2410000000000001</v>
      </c>
      <c r="K2682">
        <v>1.163</v>
      </c>
      <c r="L2682" s="1">
        <v>3</v>
      </c>
      <c r="M2682">
        <v>3</v>
      </c>
      <c r="N2682">
        <v>3</v>
      </c>
      <c r="O2682" s="1">
        <v>3</v>
      </c>
      <c r="P2682">
        <v>9</v>
      </c>
      <c r="Q2682">
        <v>3</v>
      </c>
      <c r="R2682">
        <v>3.6</v>
      </c>
      <c r="S2682">
        <v>3</v>
      </c>
      <c r="T2682">
        <v>18.600000000000001</v>
      </c>
      <c r="U2682">
        <v>3</v>
      </c>
      <c r="V2682">
        <v>7</v>
      </c>
      <c r="W2682">
        <v>3</v>
      </c>
      <c r="X2682">
        <v>29.5</v>
      </c>
    </row>
    <row r="2683" spans="1:24" x14ac:dyDescent="0.3">
      <c r="A2683" s="6" t="s">
        <v>3442</v>
      </c>
      <c r="B2683" s="52" t="s">
        <v>3441</v>
      </c>
      <c r="C2683" s="6" t="s">
        <v>4718</v>
      </c>
      <c r="D2683" s="6" t="s">
        <v>3443</v>
      </c>
      <c r="E2683" s="5">
        <v>661</v>
      </c>
      <c r="F2683" s="6">
        <v>71.599999999999994</v>
      </c>
      <c r="G2683" s="1">
        <v>1.006</v>
      </c>
      <c r="H2683">
        <v>0.76700000000000002</v>
      </c>
      <c r="I2683">
        <v>0.77700000000000002</v>
      </c>
      <c r="J2683">
        <v>0.63500000000000001</v>
      </c>
      <c r="K2683">
        <v>0.73699999999999999</v>
      </c>
      <c r="L2683" s="1">
        <v>1</v>
      </c>
      <c r="M2683">
        <v>1</v>
      </c>
      <c r="N2683">
        <v>2</v>
      </c>
      <c r="O2683" s="1">
        <v>1</v>
      </c>
      <c r="P2683" t="s">
        <v>5</v>
      </c>
      <c r="Q2683">
        <v>1</v>
      </c>
      <c r="R2683" t="s">
        <v>5</v>
      </c>
      <c r="S2683">
        <v>1</v>
      </c>
      <c r="T2683" t="s">
        <v>5</v>
      </c>
      <c r="U2683">
        <v>1</v>
      </c>
      <c r="V2683" t="s">
        <v>5</v>
      </c>
      <c r="W2683">
        <v>1</v>
      </c>
      <c r="X2683" t="s">
        <v>5</v>
      </c>
    </row>
    <row r="2684" spans="1:24" x14ac:dyDescent="0.3">
      <c r="A2684" s="6" t="s">
        <v>2165</v>
      </c>
      <c r="B2684" s="52" t="s">
        <v>2164</v>
      </c>
      <c r="C2684" s="6" t="s">
        <v>5101</v>
      </c>
      <c r="D2684" s="6" t="s">
        <v>2166</v>
      </c>
      <c r="E2684" s="5">
        <v>146</v>
      </c>
      <c r="F2684" s="6">
        <v>16.3</v>
      </c>
      <c r="G2684" s="1">
        <v>0.99099999999999999</v>
      </c>
      <c r="H2684">
        <v>0.89100000000000001</v>
      </c>
      <c r="I2684">
        <v>0.86299999999999999</v>
      </c>
      <c r="J2684">
        <v>0.95299999999999996</v>
      </c>
      <c r="K2684">
        <v>0.82299999999999995</v>
      </c>
      <c r="L2684" s="1">
        <v>2</v>
      </c>
      <c r="M2684">
        <v>2</v>
      </c>
      <c r="N2684">
        <v>3</v>
      </c>
      <c r="O2684" s="1">
        <v>3</v>
      </c>
      <c r="P2684">
        <v>9.6</v>
      </c>
      <c r="Q2684">
        <v>3</v>
      </c>
      <c r="R2684">
        <v>2.1</v>
      </c>
      <c r="S2684">
        <v>3</v>
      </c>
      <c r="T2684">
        <v>7.9</v>
      </c>
      <c r="U2684">
        <v>3</v>
      </c>
      <c r="V2684">
        <v>0</v>
      </c>
      <c r="W2684">
        <v>3</v>
      </c>
      <c r="X2684">
        <v>5.2</v>
      </c>
    </row>
    <row r="2685" spans="1:24" x14ac:dyDescent="0.3">
      <c r="A2685" s="6" t="s">
        <v>22379</v>
      </c>
      <c r="B2685" s="52" t="s">
        <v>11097</v>
      </c>
      <c r="C2685" s="6" t="s">
        <v>22381</v>
      </c>
      <c r="D2685" s="6" t="s">
        <v>22380</v>
      </c>
      <c r="E2685" s="5">
        <v>347</v>
      </c>
      <c r="F2685" s="6">
        <v>35.200000000000003</v>
      </c>
      <c r="G2685" s="1">
        <v>0.94399999999999995</v>
      </c>
      <c r="H2685">
        <v>0.75700000000000001</v>
      </c>
      <c r="I2685">
        <v>0.46300000000000002</v>
      </c>
      <c r="J2685">
        <v>0.58799999999999997</v>
      </c>
      <c r="K2685">
        <v>0.54500000000000004</v>
      </c>
      <c r="L2685" s="1">
        <v>1</v>
      </c>
      <c r="M2685">
        <v>1</v>
      </c>
      <c r="N2685">
        <v>1</v>
      </c>
      <c r="O2685" s="1">
        <v>1</v>
      </c>
      <c r="P2685" t="s">
        <v>5</v>
      </c>
      <c r="Q2685">
        <v>1</v>
      </c>
      <c r="R2685" t="s">
        <v>5</v>
      </c>
      <c r="S2685">
        <v>1</v>
      </c>
      <c r="T2685" t="s">
        <v>5</v>
      </c>
      <c r="U2685">
        <v>1</v>
      </c>
      <c r="V2685" t="s">
        <v>5</v>
      </c>
      <c r="W2685">
        <v>1</v>
      </c>
      <c r="X2685" t="s">
        <v>5</v>
      </c>
    </row>
    <row r="2686" spans="1:24" x14ac:dyDescent="0.3">
      <c r="A2686" s="6" t="s">
        <v>22382</v>
      </c>
      <c r="B2686" s="52" t="s">
        <v>11099</v>
      </c>
      <c r="D2686" s="6" t="s">
        <v>22383</v>
      </c>
      <c r="E2686" s="5">
        <v>1041</v>
      </c>
      <c r="F2686" s="6">
        <v>113.6</v>
      </c>
      <c r="G2686" s="1">
        <v>0.84799999999999998</v>
      </c>
      <c r="H2686">
        <v>0.95099999999999996</v>
      </c>
      <c r="I2686">
        <v>0.73399999999999999</v>
      </c>
      <c r="J2686">
        <v>0.65400000000000003</v>
      </c>
      <c r="K2686">
        <v>0.85699999999999998</v>
      </c>
      <c r="L2686" s="1">
        <v>1</v>
      </c>
      <c r="M2686">
        <v>1</v>
      </c>
      <c r="N2686">
        <v>1</v>
      </c>
      <c r="O2686" s="1">
        <v>1</v>
      </c>
      <c r="P2686" t="s">
        <v>5</v>
      </c>
      <c r="Q2686">
        <v>1</v>
      </c>
      <c r="R2686" t="s">
        <v>5</v>
      </c>
      <c r="S2686">
        <v>1</v>
      </c>
      <c r="T2686" t="s">
        <v>5</v>
      </c>
      <c r="U2686">
        <v>1</v>
      </c>
      <c r="V2686" t="s">
        <v>5</v>
      </c>
      <c r="W2686">
        <v>1</v>
      </c>
      <c r="X2686" t="s">
        <v>5</v>
      </c>
    </row>
    <row r="2687" spans="1:24" x14ac:dyDescent="0.3">
      <c r="A2687" s="6" t="s">
        <v>22384</v>
      </c>
      <c r="B2687" s="52" t="s">
        <v>11101</v>
      </c>
      <c r="D2687" s="6" t="s">
        <v>22385</v>
      </c>
      <c r="E2687" s="5">
        <v>340</v>
      </c>
      <c r="F2687" s="6">
        <v>38.5</v>
      </c>
      <c r="G2687" s="1">
        <v>1.0129999999999999</v>
      </c>
      <c r="H2687">
        <v>0.84199999999999997</v>
      </c>
      <c r="I2687">
        <v>0.76900000000000002</v>
      </c>
      <c r="J2687">
        <v>0.91400000000000003</v>
      </c>
      <c r="K2687">
        <v>0.92400000000000004</v>
      </c>
      <c r="L2687" s="1">
        <v>3</v>
      </c>
      <c r="M2687">
        <v>3</v>
      </c>
      <c r="N2687">
        <v>3</v>
      </c>
      <c r="O2687" s="1">
        <v>3</v>
      </c>
      <c r="P2687">
        <v>7.1</v>
      </c>
      <c r="Q2687">
        <v>3</v>
      </c>
      <c r="R2687">
        <v>5.5</v>
      </c>
      <c r="S2687">
        <v>3</v>
      </c>
      <c r="T2687">
        <v>4.5</v>
      </c>
      <c r="U2687">
        <v>3</v>
      </c>
      <c r="V2687">
        <v>5</v>
      </c>
      <c r="W2687">
        <v>3</v>
      </c>
      <c r="X2687">
        <v>5.4</v>
      </c>
    </row>
    <row r="2688" spans="1:24" x14ac:dyDescent="0.3">
      <c r="A2688" s="6" t="s">
        <v>22386</v>
      </c>
      <c r="B2688" s="52" t="s">
        <v>11103</v>
      </c>
      <c r="D2688" s="6" t="s">
        <v>22387</v>
      </c>
      <c r="E2688" s="5">
        <v>530</v>
      </c>
      <c r="F2688" s="6">
        <v>58.2</v>
      </c>
      <c r="G2688" s="1">
        <v>0.97799999999999998</v>
      </c>
      <c r="H2688">
        <v>1.0209999999999999</v>
      </c>
      <c r="I2688">
        <v>0.79400000000000004</v>
      </c>
      <c r="J2688">
        <v>0.72499999999999998</v>
      </c>
      <c r="K2688">
        <v>0.92400000000000004</v>
      </c>
      <c r="L2688" s="1">
        <v>5</v>
      </c>
      <c r="M2688">
        <v>5</v>
      </c>
      <c r="N2688">
        <v>5</v>
      </c>
      <c r="O2688" s="1">
        <v>5</v>
      </c>
      <c r="P2688">
        <v>10</v>
      </c>
      <c r="Q2688">
        <v>5</v>
      </c>
      <c r="R2688">
        <v>7.6</v>
      </c>
      <c r="S2688">
        <v>5</v>
      </c>
      <c r="T2688">
        <v>5.4</v>
      </c>
      <c r="U2688">
        <v>5</v>
      </c>
      <c r="V2688">
        <v>9.6999999999999993</v>
      </c>
      <c r="W2688">
        <v>5</v>
      </c>
      <c r="X2688">
        <v>5</v>
      </c>
    </row>
    <row r="2689" spans="1:24" x14ac:dyDescent="0.3">
      <c r="A2689" s="6" t="s">
        <v>22388</v>
      </c>
      <c r="B2689" s="52" t="s">
        <v>11105</v>
      </c>
      <c r="C2689" s="6" t="s">
        <v>22390</v>
      </c>
      <c r="D2689" s="6" t="s">
        <v>22389</v>
      </c>
      <c r="E2689" s="5">
        <v>597</v>
      </c>
      <c r="F2689" s="6">
        <v>68</v>
      </c>
      <c r="G2689" s="1">
        <v>1.008</v>
      </c>
      <c r="H2689">
        <v>0.92100000000000004</v>
      </c>
      <c r="I2689">
        <v>0.90200000000000002</v>
      </c>
      <c r="J2689">
        <v>0.89</v>
      </c>
      <c r="K2689">
        <v>0.877</v>
      </c>
      <c r="L2689" s="1">
        <v>26</v>
      </c>
      <c r="M2689">
        <v>26</v>
      </c>
      <c r="N2689">
        <v>45</v>
      </c>
      <c r="O2689" s="1">
        <v>45</v>
      </c>
      <c r="P2689">
        <v>7.2</v>
      </c>
      <c r="Q2689">
        <v>44</v>
      </c>
      <c r="R2689">
        <v>5.3</v>
      </c>
      <c r="S2689">
        <v>45</v>
      </c>
      <c r="T2689">
        <v>9.3000000000000007</v>
      </c>
      <c r="U2689">
        <v>44</v>
      </c>
      <c r="V2689">
        <v>8.4</v>
      </c>
      <c r="W2689">
        <v>45</v>
      </c>
      <c r="X2689">
        <v>7.5</v>
      </c>
    </row>
    <row r="2690" spans="1:24" x14ac:dyDescent="0.3">
      <c r="A2690" s="6" t="s">
        <v>22391</v>
      </c>
      <c r="B2690" s="52" t="s">
        <v>11107</v>
      </c>
      <c r="C2690" s="6" t="s">
        <v>22393</v>
      </c>
      <c r="D2690" s="6" t="s">
        <v>22392</v>
      </c>
      <c r="E2690" s="5">
        <v>611</v>
      </c>
      <c r="F2690" s="6">
        <v>70.599999999999994</v>
      </c>
      <c r="G2690" s="1">
        <v>1.038</v>
      </c>
      <c r="H2690">
        <v>0.91500000000000004</v>
      </c>
      <c r="I2690">
        <v>0.73399999999999999</v>
      </c>
      <c r="J2690">
        <v>0.68500000000000005</v>
      </c>
      <c r="K2690">
        <v>0.90800000000000003</v>
      </c>
      <c r="L2690" s="1">
        <v>12</v>
      </c>
      <c r="M2690">
        <v>12</v>
      </c>
      <c r="N2690">
        <v>13</v>
      </c>
      <c r="O2690" s="1">
        <v>13</v>
      </c>
      <c r="P2690">
        <v>7.7</v>
      </c>
      <c r="Q2690">
        <v>13</v>
      </c>
      <c r="R2690">
        <v>15.5</v>
      </c>
      <c r="S2690">
        <v>13</v>
      </c>
      <c r="T2690">
        <v>11.4</v>
      </c>
      <c r="U2690">
        <v>13</v>
      </c>
      <c r="V2690">
        <v>15.8</v>
      </c>
      <c r="W2690">
        <v>13</v>
      </c>
      <c r="X2690">
        <v>12.3</v>
      </c>
    </row>
    <row r="2691" spans="1:24" x14ac:dyDescent="0.3">
      <c r="A2691" s="6" t="s">
        <v>22394</v>
      </c>
      <c r="B2691" s="52" t="s">
        <v>11109</v>
      </c>
      <c r="C2691" s="6" t="s">
        <v>22396</v>
      </c>
      <c r="D2691" s="6" t="s">
        <v>22395</v>
      </c>
      <c r="E2691" s="5">
        <v>458</v>
      </c>
      <c r="F2691" s="6">
        <v>52.4</v>
      </c>
      <c r="G2691" s="1">
        <v>1.111</v>
      </c>
      <c r="H2691">
        <v>0.93400000000000005</v>
      </c>
      <c r="I2691">
        <v>0.70399999999999996</v>
      </c>
      <c r="J2691">
        <v>0.746</v>
      </c>
      <c r="K2691">
        <v>0.875</v>
      </c>
      <c r="L2691" s="1">
        <v>8</v>
      </c>
      <c r="M2691">
        <v>8</v>
      </c>
      <c r="N2691">
        <v>10</v>
      </c>
      <c r="O2691" s="1">
        <v>10</v>
      </c>
      <c r="P2691">
        <v>9.8000000000000007</v>
      </c>
      <c r="Q2691">
        <v>10</v>
      </c>
      <c r="R2691">
        <v>7.5</v>
      </c>
      <c r="S2691">
        <v>10</v>
      </c>
      <c r="T2691">
        <v>17.100000000000001</v>
      </c>
      <c r="U2691">
        <v>10</v>
      </c>
      <c r="V2691">
        <v>14.6</v>
      </c>
      <c r="W2691">
        <v>10</v>
      </c>
      <c r="X2691">
        <v>9.1999999999999993</v>
      </c>
    </row>
    <row r="2692" spans="1:24" x14ac:dyDescent="0.3">
      <c r="A2692" s="6" t="s">
        <v>22397</v>
      </c>
      <c r="B2692" s="52" t="s">
        <v>11111</v>
      </c>
      <c r="C2692" s="6" t="s">
        <v>22399</v>
      </c>
      <c r="D2692" s="6" t="s">
        <v>22398</v>
      </c>
      <c r="E2692" s="5">
        <v>491</v>
      </c>
      <c r="F2692" s="6">
        <v>55.9</v>
      </c>
      <c r="G2692" s="1">
        <v>0.98</v>
      </c>
      <c r="H2692">
        <v>1.1040000000000001</v>
      </c>
      <c r="I2692">
        <v>1.0589999999999999</v>
      </c>
      <c r="J2692">
        <v>1.0609999999999999</v>
      </c>
      <c r="K2692">
        <v>1.1910000000000001</v>
      </c>
      <c r="L2692" s="1">
        <v>3</v>
      </c>
      <c r="M2692">
        <v>5</v>
      </c>
      <c r="N2692">
        <v>6</v>
      </c>
      <c r="O2692" s="1">
        <v>4</v>
      </c>
      <c r="P2692">
        <v>3.6</v>
      </c>
      <c r="Q2692">
        <v>4</v>
      </c>
      <c r="R2692">
        <v>12</v>
      </c>
      <c r="S2692">
        <v>4</v>
      </c>
      <c r="T2692">
        <v>8.1</v>
      </c>
      <c r="U2692">
        <v>4</v>
      </c>
      <c r="V2692">
        <v>5.8</v>
      </c>
      <c r="W2692">
        <v>4</v>
      </c>
      <c r="X2692">
        <v>19.600000000000001</v>
      </c>
    </row>
    <row r="2693" spans="1:24" x14ac:dyDescent="0.3">
      <c r="A2693" s="6" t="s">
        <v>22400</v>
      </c>
      <c r="B2693" s="52" t="s">
        <v>11113</v>
      </c>
      <c r="C2693" s="6" t="s">
        <v>22402</v>
      </c>
      <c r="D2693" s="6" t="s">
        <v>22401</v>
      </c>
      <c r="E2693" s="5">
        <v>490</v>
      </c>
      <c r="F2693" s="6">
        <v>55.4</v>
      </c>
      <c r="G2693" s="1">
        <v>1.022</v>
      </c>
      <c r="H2693">
        <v>1.1619999999999999</v>
      </c>
      <c r="I2693">
        <v>1.5609999999999999</v>
      </c>
      <c r="J2693">
        <v>1.2350000000000001</v>
      </c>
      <c r="K2693">
        <v>1.2170000000000001</v>
      </c>
      <c r="L2693" s="1">
        <v>2</v>
      </c>
      <c r="M2693">
        <v>4</v>
      </c>
      <c r="N2693">
        <v>4</v>
      </c>
      <c r="O2693" s="1">
        <v>2</v>
      </c>
      <c r="P2693">
        <v>25.8</v>
      </c>
      <c r="Q2693">
        <v>2</v>
      </c>
      <c r="R2693">
        <v>17.7</v>
      </c>
      <c r="S2693">
        <v>2</v>
      </c>
      <c r="T2693">
        <v>16.8</v>
      </c>
      <c r="U2693">
        <v>2</v>
      </c>
      <c r="V2693">
        <v>25.3</v>
      </c>
      <c r="W2693">
        <v>2</v>
      </c>
      <c r="X2693">
        <v>16</v>
      </c>
    </row>
    <row r="2694" spans="1:24" x14ac:dyDescent="0.3">
      <c r="A2694" s="6" t="s">
        <v>22403</v>
      </c>
      <c r="B2694" s="52" t="s">
        <v>11115</v>
      </c>
      <c r="C2694" s="6" t="s">
        <v>22405</v>
      </c>
      <c r="D2694" s="6" t="s">
        <v>22404</v>
      </c>
      <c r="E2694" s="5">
        <v>655</v>
      </c>
      <c r="F2694" s="6">
        <v>72.3</v>
      </c>
      <c r="G2694" s="1">
        <v>0.98699999999999999</v>
      </c>
      <c r="H2694">
        <v>0.99299999999999999</v>
      </c>
      <c r="I2694">
        <v>1.077</v>
      </c>
      <c r="J2694">
        <v>1.0720000000000001</v>
      </c>
      <c r="K2694">
        <v>1.083</v>
      </c>
      <c r="L2694" s="1">
        <v>3</v>
      </c>
      <c r="M2694">
        <v>3</v>
      </c>
      <c r="N2694">
        <v>4</v>
      </c>
      <c r="O2694" s="1">
        <v>4</v>
      </c>
      <c r="P2694">
        <v>15.9</v>
      </c>
      <c r="Q2694">
        <v>4</v>
      </c>
      <c r="R2694">
        <v>8.5</v>
      </c>
      <c r="S2694">
        <v>4</v>
      </c>
      <c r="T2694">
        <v>3.1</v>
      </c>
      <c r="U2694">
        <v>4</v>
      </c>
      <c r="V2694">
        <v>6.6</v>
      </c>
      <c r="W2694">
        <v>4</v>
      </c>
      <c r="X2694">
        <v>6.3</v>
      </c>
    </row>
    <row r="2695" spans="1:24" x14ac:dyDescent="0.3">
      <c r="A2695" s="6" t="s">
        <v>22406</v>
      </c>
      <c r="B2695" s="52" t="s">
        <v>11117</v>
      </c>
      <c r="D2695" s="6" t="s">
        <v>22407</v>
      </c>
      <c r="E2695" s="5">
        <v>29</v>
      </c>
      <c r="F2695" s="6">
        <v>3.5</v>
      </c>
      <c r="G2695" s="1">
        <v>1.133</v>
      </c>
      <c r="H2695">
        <v>0.92200000000000004</v>
      </c>
      <c r="I2695">
        <v>1.1859999999999999</v>
      </c>
      <c r="J2695">
        <v>0.996</v>
      </c>
      <c r="K2695">
        <v>0.87</v>
      </c>
      <c r="L2695" s="1">
        <v>1</v>
      </c>
      <c r="M2695">
        <v>1</v>
      </c>
      <c r="N2695">
        <v>1</v>
      </c>
      <c r="O2695" s="1">
        <v>1</v>
      </c>
      <c r="P2695" t="s">
        <v>5</v>
      </c>
      <c r="Q2695">
        <v>1</v>
      </c>
      <c r="R2695" t="s">
        <v>5</v>
      </c>
      <c r="S2695">
        <v>1</v>
      </c>
      <c r="T2695" t="s">
        <v>5</v>
      </c>
      <c r="U2695">
        <v>1</v>
      </c>
      <c r="V2695" t="s">
        <v>5</v>
      </c>
      <c r="W2695">
        <v>1</v>
      </c>
      <c r="X2695" t="s">
        <v>5</v>
      </c>
    </row>
    <row r="2696" spans="1:24" x14ac:dyDescent="0.3">
      <c r="A2696" s="6" t="s">
        <v>22408</v>
      </c>
      <c r="B2696" s="52" t="s">
        <v>11119</v>
      </c>
      <c r="C2696" s="6" t="s">
        <v>22410</v>
      </c>
      <c r="D2696" s="6" t="s">
        <v>22409</v>
      </c>
      <c r="E2696" s="5">
        <v>601</v>
      </c>
      <c r="F2696" s="6">
        <v>68.8</v>
      </c>
      <c r="G2696" s="1">
        <v>1.0289999999999999</v>
      </c>
      <c r="H2696">
        <v>0.99299999999999999</v>
      </c>
      <c r="I2696">
        <v>0.95199999999999996</v>
      </c>
      <c r="J2696">
        <v>0.90400000000000003</v>
      </c>
      <c r="K2696">
        <v>0.95499999999999996</v>
      </c>
      <c r="L2696" s="1">
        <v>5</v>
      </c>
      <c r="M2696">
        <v>5</v>
      </c>
      <c r="N2696">
        <v>5</v>
      </c>
      <c r="O2696" s="1">
        <v>5</v>
      </c>
      <c r="P2696">
        <v>9.6</v>
      </c>
      <c r="Q2696">
        <v>5</v>
      </c>
      <c r="R2696">
        <v>11.1</v>
      </c>
      <c r="S2696">
        <v>5</v>
      </c>
      <c r="T2696">
        <v>17.600000000000001</v>
      </c>
      <c r="U2696">
        <v>5</v>
      </c>
      <c r="V2696">
        <v>9.8000000000000007</v>
      </c>
      <c r="W2696">
        <v>5</v>
      </c>
      <c r="X2696">
        <v>10.5</v>
      </c>
    </row>
    <row r="2697" spans="1:24" x14ac:dyDescent="0.3">
      <c r="A2697" s="6" t="s">
        <v>22411</v>
      </c>
      <c r="B2697" s="52" t="s">
        <v>11121</v>
      </c>
      <c r="C2697" s="6" t="s">
        <v>22413</v>
      </c>
      <c r="D2697" s="6" t="s">
        <v>22412</v>
      </c>
      <c r="E2697" s="5">
        <v>381</v>
      </c>
      <c r="F2697" s="6">
        <v>41.9</v>
      </c>
      <c r="G2697" s="1">
        <v>1.0489999999999999</v>
      </c>
      <c r="H2697">
        <v>1.0289999999999999</v>
      </c>
      <c r="I2697">
        <v>1.0960000000000001</v>
      </c>
      <c r="J2697">
        <v>1.105</v>
      </c>
      <c r="K2697">
        <v>1.151</v>
      </c>
      <c r="L2697" s="1">
        <v>1</v>
      </c>
      <c r="M2697">
        <v>1</v>
      </c>
      <c r="N2697">
        <v>1</v>
      </c>
      <c r="O2697" s="1">
        <v>1</v>
      </c>
      <c r="P2697" t="s">
        <v>5</v>
      </c>
      <c r="Q2697">
        <v>1</v>
      </c>
      <c r="R2697" t="s">
        <v>5</v>
      </c>
      <c r="S2697">
        <v>1</v>
      </c>
      <c r="T2697" t="s">
        <v>5</v>
      </c>
      <c r="U2697">
        <v>1</v>
      </c>
      <c r="V2697" t="s">
        <v>5</v>
      </c>
      <c r="W2697">
        <v>1</v>
      </c>
      <c r="X2697" t="s">
        <v>5</v>
      </c>
    </row>
    <row r="2698" spans="1:24" x14ac:dyDescent="0.3">
      <c r="A2698" s="6" t="s">
        <v>22414</v>
      </c>
      <c r="B2698" s="52" t="s">
        <v>11123</v>
      </c>
      <c r="C2698" s="6" t="s">
        <v>22416</v>
      </c>
      <c r="D2698" s="6" t="s">
        <v>22415</v>
      </c>
      <c r="E2698" s="5">
        <v>367</v>
      </c>
      <c r="F2698" s="6">
        <v>41</v>
      </c>
      <c r="G2698" s="1">
        <v>1.226</v>
      </c>
      <c r="H2698">
        <v>1.143</v>
      </c>
      <c r="I2698">
        <v>1.246</v>
      </c>
      <c r="J2698">
        <v>1.2490000000000001</v>
      </c>
      <c r="K2698">
        <v>1.294</v>
      </c>
      <c r="L2698" s="1">
        <v>2</v>
      </c>
      <c r="M2698">
        <v>8</v>
      </c>
      <c r="N2698">
        <v>13</v>
      </c>
      <c r="O2698" s="1">
        <v>3</v>
      </c>
      <c r="P2698">
        <v>24.6</v>
      </c>
      <c r="Q2698">
        <v>3</v>
      </c>
      <c r="R2698">
        <v>23.7</v>
      </c>
      <c r="S2698">
        <v>3</v>
      </c>
      <c r="T2698">
        <v>13.5</v>
      </c>
      <c r="U2698">
        <v>3</v>
      </c>
      <c r="V2698">
        <v>7.4</v>
      </c>
      <c r="W2698">
        <v>3</v>
      </c>
      <c r="X2698">
        <v>2.8</v>
      </c>
    </row>
    <row r="2699" spans="1:24" x14ac:dyDescent="0.3">
      <c r="A2699" s="6" t="s">
        <v>22417</v>
      </c>
      <c r="B2699" s="52" t="s">
        <v>11123</v>
      </c>
      <c r="D2699" s="6" t="s">
        <v>22418</v>
      </c>
      <c r="E2699" s="5">
        <v>254</v>
      </c>
      <c r="F2699" s="6">
        <v>28.3</v>
      </c>
      <c r="G2699" s="1">
        <v>1.006</v>
      </c>
      <c r="H2699">
        <v>0.88300000000000001</v>
      </c>
      <c r="I2699">
        <v>1.02</v>
      </c>
      <c r="J2699">
        <v>0.96199999999999997</v>
      </c>
      <c r="K2699">
        <v>0.84699999999999998</v>
      </c>
      <c r="L2699" s="1">
        <v>1</v>
      </c>
      <c r="M2699">
        <v>7</v>
      </c>
      <c r="N2699">
        <v>11</v>
      </c>
      <c r="O2699" s="1">
        <v>1</v>
      </c>
      <c r="P2699" t="s">
        <v>5</v>
      </c>
      <c r="Q2699">
        <v>1</v>
      </c>
      <c r="R2699" t="s">
        <v>5</v>
      </c>
      <c r="S2699">
        <v>1</v>
      </c>
      <c r="T2699" t="s">
        <v>5</v>
      </c>
      <c r="U2699">
        <v>1</v>
      </c>
      <c r="V2699" t="s">
        <v>5</v>
      </c>
      <c r="W2699">
        <v>1</v>
      </c>
      <c r="X2699" t="s">
        <v>5</v>
      </c>
    </row>
    <row r="2700" spans="1:24" x14ac:dyDescent="0.3">
      <c r="A2700" s="6" t="s">
        <v>22419</v>
      </c>
      <c r="B2700" s="52" t="s">
        <v>11125</v>
      </c>
      <c r="C2700" s="6" t="s">
        <v>22421</v>
      </c>
      <c r="D2700" s="6" t="s">
        <v>22420</v>
      </c>
      <c r="E2700" s="5">
        <v>419</v>
      </c>
      <c r="F2700" s="6">
        <v>47.6</v>
      </c>
      <c r="G2700" s="1">
        <v>0.89700000000000002</v>
      </c>
      <c r="H2700">
        <v>1.0840000000000001</v>
      </c>
      <c r="I2700">
        <v>1.3340000000000001</v>
      </c>
      <c r="J2700">
        <v>1.1819999999999999</v>
      </c>
      <c r="K2700">
        <v>1.22</v>
      </c>
      <c r="L2700" s="1">
        <v>1</v>
      </c>
      <c r="M2700">
        <v>1</v>
      </c>
      <c r="N2700">
        <v>1</v>
      </c>
      <c r="O2700" s="1">
        <v>1</v>
      </c>
      <c r="P2700" t="s">
        <v>5</v>
      </c>
      <c r="Q2700">
        <v>1</v>
      </c>
      <c r="R2700" t="s">
        <v>5</v>
      </c>
      <c r="S2700">
        <v>1</v>
      </c>
      <c r="T2700" t="s">
        <v>5</v>
      </c>
      <c r="U2700">
        <v>1</v>
      </c>
      <c r="V2700" t="s">
        <v>5</v>
      </c>
      <c r="W2700">
        <v>1</v>
      </c>
      <c r="X2700" t="s">
        <v>5</v>
      </c>
    </row>
    <row r="2701" spans="1:24" x14ac:dyDescent="0.3">
      <c r="A2701" s="6" t="s">
        <v>22422</v>
      </c>
      <c r="B2701" s="52" t="s">
        <v>11127</v>
      </c>
      <c r="C2701" s="6" t="s">
        <v>22424</v>
      </c>
      <c r="D2701" s="6" t="s">
        <v>22423</v>
      </c>
      <c r="E2701" s="5">
        <v>676</v>
      </c>
      <c r="F2701" s="6">
        <v>74.7</v>
      </c>
      <c r="G2701" s="1">
        <v>0.97199999999999998</v>
      </c>
      <c r="H2701">
        <v>1.073</v>
      </c>
      <c r="I2701">
        <v>0.95299999999999996</v>
      </c>
      <c r="J2701">
        <v>1.111</v>
      </c>
      <c r="K2701">
        <v>1.1319999999999999</v>
      </c>
      <c r="L2701" s="1">
        <v>1</v>
      </c>
      <c r="M2701">
        <v>2</v>
      </c>
      <c r="N2701">
        <v>3</v>
      </c>
      <c r="O2701" s="1">
        <v>1</v>
      </c>
      <c r="P2701" t="s">
        <v>5</v>
      </c>
      <c r="Q2701">
        <v>1</v>
      </c>
      <c r="R2701" t="s">
        <v>5</v>
      </c>
      <c r="S2701">
        <v>1</v>
      </c>
      <c r="T2701" t="s">
        <v>5</v>
      </c>
      <c r="U2701">
        <v>1</v>
      </c>
      <c r="V2701" t="s">
        <v>5</v>
      </c>
      <c r="W2701">
        <v>1</v>
      </c>
      <c r="X2701" t="s">
        <v>5</v>
      </c>
    </row>
    <row r="2702" spans="1:24" x14ac:dyDescent="0.3">
      <c r="A2702" s="6" t="s">
        <v>22425</v>
      </c>
      <c r="B2702" s="52" t="s">
        <v>11129</v>
      </c>
      <c r="D2702" s="6" t="s">
        <v>22426</v>
      </c>
      <c r="E2702" s="5">
        <v>208</v>
      </c>
      <c r="F2702" s="6">
        <v>23.8</v>
      </c>
      <c r="G2702" s="1">
        <v>1.36</v>
      </c>
      <c r="H2702">
        <v>1.5589999999999999</v>
      </c>
      <c r="I2702">
        <v>1.377</v>
      </c>
      <c r="J2702">
        <v>1.4750000000000001</v>
      </c>
      <c r="K2702">
        <v>1.403</v>
      </c>
      <c r="L2702" s="1">
        <v>1</v>
      </c>
      <c r="M2702">
        <v>3</v>
      </c>
      <c r="N2702">
        <v>3</v>
      </c>
      <c r="O2702" s="1">
        <v>1</v>
      </c>
      <c r="P2702" t="s">
        <v>5</v>
      </c>
      <c r="Q2702">
        <v>1</v>
      </c>
      <c r="R2702" t="s">
        <v>5</v>
      </c>
      <c r="S2702">
        <v>1</v>
      </c>
      <c r="T2702" t="s">
        <v>5</v>
      </c>
      <c r="U2702">
        <v>1</v>
      </c>
      <c r="V2702" t="s">
        <v>5</v>
      </c>
      <c r="W2702">
        <v>1</v>
      </c>
      <c r="X2702" t="s">
        <v>5</v>
      </c>
    </row>
    <row r="2703" spans="1:24" x14ac:dyDescent="0.3">
      <c r="A2703" s="6" t="s">
        <v>22427</v>
      </c>
      <c r="B2703" s="52" t="s">
        <v>11131</v>
      </c>
      <c r="D2703" s="6" t="s">
        <v>22428</v>
      </c>
      <c r="E2703" s="5">
        <v>170</v>
      </c>
      <c r="F2703" s="6">
        <v>19</v>
      </c>
      <c r="G2703" s="1">
        <v>0.91400000000000003</v>
      </c>
      <c r="H2703">
        <v>1.2210000000000001</v>
      </c>
      <c r="I2703">
        <v>0.93600000000000005</v>
      </c>
      <c r="J2703">
        <v>1.0760000000000001</v>
      </c>
      <c r="K2703">
        <v>1.06</v>
      </c>
      <c r="L2703" s="1">
        <v>1</v>
      </c>
      <c r="M2703">
        <v>1</v>
      </c>
      <c r="N2703">
        <v>1</v>
      </c>
      <c r="O2703" s="1">
        <v>1</v>
      </c>
      <c r="P2703" t="s">
        <v>5</v>
      </c>
      <c r="Q2703">
        <v>1</v>
      </c>
      <c r="R2703" t="s">
        <v>5</v>
      </c>
      <c r="S2703">
        <v>1</v>
      </c>
      <c r="T2703" t="s">
        <v>5</v>
      </c>
      <c r="U2703">
        <v>1</v>
      </c>
      <c r="V2703" t="s">
        <v>5</v>
      </c>
      <c r="W2703">
        <v>1</v>
      </c>
      <c r="X2703" t="s">
        <v>5</v>
      </c>
    </row>
    <row r="2704" spans="1:24" x14ac:dyDescent="0.3">
      <c r="A2704" s="6" t="s">
        <v>22429</v>
      </c>
      <c r="B2704" s="52" t="s">
        <v>11133</v>
      </c>
      <c r="C2704" s="6" t="s">
        <v>22431</v>
      </c>
      <c r="D2704" s="6" t="s">
        <v>22430</v>
      </c>
      <c r="E2704" s="5">
        <v>325</v>
      </c>
      <c r="F2704" s="6">
        <v>35.700000000000003</v>
      </c>
      <c r="G2704" s="1">
        <v>1.083</v>
      </c>
      <c r="H2704">
        <v>1.343</v>
      </c>
      <c r="I2704">
        <v>1.4319999999999999</v>
      </c>
      <c r="J2704">
        <v>1.236</v>
      </c>
      <c r="K2704">
        <v>1.2050000000000001</v>
      </c>
      <c r="L2704" s="1">
        <v>5</v>
      </c>
      <c r="M2704">
        <v>5</v>
      </c>
      <c r="N2704">
        <v>6</v>
      </c>
      <c r="O2704" s="1">
        <v>6</v>
      </c>
      <c r="P2704">
        <v>13.3</v>
      </c>
      <c r="Q2704">
        <v>6</v>
      </c>
      <c r="R2704">
        <v>7.7</v>
      </c>
      <c r="S2704">
        <v>6</v>
      </c>
      <c r="T2704">
        <v>19.600000000000001</v>
      </c>
      <c r="U2704">
        <v>6</v>
      </c>
      <c r="V2704">
        <v>9.6</v>
      </c>
      <c r="W2704">
        <v>6</v>
      </c>
      <c r="X2704">
        <v>11.5</v>
      </c>
    </row>
    <row r="2705" spans="1:24" x14ac:dyDescent="0.3">
      <c r="A2705" s="6" t="s">
        <v>22432</v>
      </c>
      <c r="B2705" s="52" t="s">
        <v>11135</v>
      </c>
      <c r="C2705" s="6" t="s">
        <v>22434</v>
      </c>
      <c r="D2705" s="6" t="s">
        <v>22433</v>
      </c>
      <c r="E2705" s="5">
        <v>283</v>
      </c>
      <c r="F2705" s="6">
        <v>31.9</v>
      </c>
      <c r="G2705" s="1">
        <v>1.0980000000000001</v>
      </c>
      <c r="H2705">
        <v>1.01</v>
      </c>
      <c r="I2705">
        <v>0.95899999999999996</v>
      </c>
      <c r="J2705">
        <v>0.78900000000000003</v>
      </c>
      <c r="K2705">
        <v>1.165</v>
      </c>
      <c r="L2705" s="1">
        <v>1</v>
      </c>
      <c r="M2705">
        <v>2</v>
      </c>
      <c r="N2705">
        <v>3</v>
      </c>
      <c r="O2705" s="1">
        <v>2</v>
      </c>
      <c r="P2705">
        <v>5.4</v>
      </c>
      <c r="Q2705">
        <v>2</v>
      </c>
      <c r="R2705">
        <v>7.1</v>
      </c>
      <c r="S2705">
        <v>2</v>
      </c>
      <c r="T2705">
        <v>0</v>
      </c>
      <c r="U2705">
        <v>2</v>
      </c>
      <c r="V2705">
        <v>7.4</v>
      </c>
      <c r="W2705">
        <v>2</v>
      </c>
      <c r="X2705">
        <v>7.2</v>
      </c>
    </row>
    <row r="2706" spans="1:24" x14ac:dyDescent="0.3">
      <c r="A2706" s="6" t="s">
        <v>22435</v>
      </c>
      <c r="B2706" s="52" t="s">
        <v>11137</v>
      </c>
      <c r="C2706" s="6" t="s">
        <v>22437</v>
      </c>
      <c r="D2706" s="6" t="s">
        <v>22436</v>
      </c>
      <c r="E2706" s="5">
        <v>426</v>
      </c>
      <c r="F2706" s="6">
        <v>46.7</v>
      </c>
      <c r="G2706" s="1">
        <v>1.0189999999999999</v>
      </c>
      <c r="H2706">
        <v>1.03</v>
      </c>
      <c r="I2706">
        <v>0.7</v>
      </c>
      <c r="J2706">
        <v>0.78100000000000003</v>
      </c>
      <c r="K2706">
        <v>0.64600000000000002</v>
      </c>
      <c r="L2706" s="1">
        <v>1</v>
      </c>
      <c r="M2706">
        <v>1</v>
      </c>
      <c r="N2706">
        <v>1</v>
      </c>
      <c r="O2706" s="1">
        <v>1</v>
      </c>
      <c r="P2706" t="s">
        <v>5</v>
      </c>
      <c r="Q2706">
        <v>1</v>
      </c>
      <c r="R2706" t="s">
        <v>5</v>
      </c>
      <c r="S2706">
        <v>1</v>
      </c>
      <c r="T2706" t="s">
        <v>5</v>
      </c>
      <c r="U2706">
        <v>1</v>
      </c>
      <c r="V2706" t="s">
        <v>5</v>
      </c>
      <c r="W2706">
        <v>1</v>
      </c>
      <c r="X2706" t="s">
        <v>5</v>
      </c>
    </row>
    <row r="2707" spans="1:24" x14ac:dyDescent="0.3">
      <c r="A2707" s="6" t="s">
        <v>22438</v>
      </c>
      <c r="B2707" s="52" t="s">
        <v>11139</v>
      </c>
      <c r="D2707" s="6" t="s">
        <v>22439</v>
      </c>
      <c r="E2707" s="5">
        <v>116</v>
      </c>
      <c r="F2707" s="6">
        <v>13.1</v>
      </c>
      <c r="G2707" s="1">
        <v>0.97099999999999997</v>
      </c>
      <c r="H2707">
        <v>1.0129999999999999</v>
      </c>
      <c r="I2707">
        <v>0.63900000000000001</v>
      </c>
      <c r="J2707">
        <v>0.95499999999999996</v>
      </c>
      <c r="K2707">
        <v>1.252</v>
      </c>
      <c r="L2707" s="1">
        <v>1</v>
      </c>
      <c r="M2707">
        <v>1</v>
      </c>
      <c r="N2707">
        <v>1</v>
      </c>
      <c r="O2707" s="1">
        <v>1</v>
      </c>
      <c r="P2707" t="s">
        <v>5</v>
      </c>
      <c r="Q2707">
        <v>1</v>
      </c>
      <c r="R2707" t="s">
        <v>5</v>
      </c>
      <c r="S2707">
        <v>1</v>
      </c>
      <c r="T2707" t="s">
        <v>5</v>
      </c>
      <c r="U2707">
        <v>1</v>
      </c>
      <c r="V2707" t="s">
        <v>5</v>
      </c>
      <c r="W2707">
        <v>1</v>
      </c>
      <c r="X2707" t="s">
        <v>5</v>
      </c>
    </row>
    <row r="2708" spans="1:24" x14ac:dyDescent="0.3">
      <c r="A2708" s="6" t="s">
        <v>22440</v>
      </c>
      <c r="B2708" s="52" t="s">
        <v>11141</v>
      </c>
      <c r="C2708" s="6" t="s">
        <v>22442</v>
      </c>
      <c r="D2708" s="6" t="s">
        <v>22441</v>
      </c>
      <c r="E2708" s="5">
        <v>234</v>
      </c>
      <c r="F2708" s="6">
        <v>26.1</v>
      </c>
      <c r="G2708" s="1">
        <v>0.87</v>
      </c>
      <c r="H2708">
        <v>1.071</v>
      </c>
      <c r="I2708">
        <v>0.96599999999999997</v>
      </c>
      <c r="J2708">
        <v>1.1100000000000001</v>
      </c>
      <c r="K2708">
        <v>0.999</v>
      </c>
      <c r="L2708" s="1">
        <v>1</v>
      </c>
      <c r="M2708">
        <v>1</v>
      </c>
      <c r="N2708">
        <v>1</v>
      </c>
      <c r="O2708" s="1">
        <v>1</v>
      </c>
      <c r="P2708" t="s">
        <v>5</v>
      </c>
      <c r="Q2708">
        <v>1</v>
      </c>
      <c r="R2708" t="s">
        <v>5</v>
      </c>
      <c r="S2708">
        <v>1</v>
      </c>
      <c r="T2708" t="s">
        <v>5</v>
      </c>
      <c r="U2708">
        <v>1</v>
      </c>
      <c r="V2708" t="s">
        <v>5</v>
      </c>
      <c r="W2708">
        <v>1</v>
      </c>
      <c r="X2708" t="s">
        <v>5</v>
      </c>
    </row>
    <row r="2709" spans="1:24" x14ac:dyDescent="0.3">
      <c r="A2709" s="6" t="s">
        <v>918</v>
      </c>
      <c r="B2709" s="52" t="s">
        <v>917</v>
      </c>
      <c r="C2709" s="6" t="s">
        <v>5463</v>
      </c>
      <c r="D2709" s="6" t="s">
        <v>919</v>
      </c>
      <c r="E2709" s="5">
        <v>507</v>
      </c>
      <c r="F2709" s="6">
        <v>58.5</v>
      </c>
      <c r="G2709" s="1">
        <v>1.0680000000000001</v>
      </c>
      <c r="H2709">
        <v>1.002</v>
      </c>
      <c r="I2709">
        <v>1.1419999999999999</v>
      </c>
      <c r="J2709">
        <v>0.96399999999999997</v>
      </c>
      <c r="K2709">
        <v>0.86199999999999999</v>
      </c>
      <c r="L2709" s="1">
        <v>2</v>
      </c>
      <c r="M2709">
        <v>2</v>
      </c>
      <c r="N2709">
        <v>2</v>
      </c>
      <c r="O2709" s="1">
        <v>2</v>
      </c>
      <c r="P2709">
        <v>3</v>
      </c>
      <c r="Q2709">
        <v>2</v>
      </c>
      <c r="R2709">
        <v>0.2</v>
      </c>
      <c r="S2709">
        <v>2</v>
      </c>
      <c r="T2709">
        <v>17.5</v>
      </c>
      <c r="U2709">
        <v>2</v>
      </c>
      <c r="V2709">
        <v>15.6</v>
      </c>
      <c r="W2709">
        <v>2</v>
      </c>
      <c r="X2709">
        <v>6.4</v>
      </c>
    </row>
    <row r="2710" spans="1:24" x14ac:dyDescent="0.3">
      <c r="A2710" s="6" t="s">
        <v>2889</v>
      </c>
      <c r="B2710" s="52" t="s">
        <v>2888</v>
      </c>
      <c r="C2710" s="6" t="s">
        <v>4884</v>
      </c>
      <c r="D2710" s="6" t="s">
        <v>2890</v>
      </c>
      <c r="E2710" s="5">
        <v>212</v>
      </c>
      <c r="F2710" s="6">
        <v>24.5</v>
      </c>
      <c r="G2710" s="1">
        <v>0.95</v>
      </c>
      <c r="H2710">
        <v>0.79400000000000004</v>
      </c>
      <c r="I2710">
        <v>0.84299999999999997</v>
      </c>
      <c r="J2710">
        <v>0.90400000000000003</v>
      </c>
      <c r="K2710">
        <v>0.84099999999999997</v>
      </c>
      <c r="L2710" s="1">
        <v>1</v>
      </c>
      <c r="M2710">
        <v>1</v>
      </c>
      <c r="N2710">
        <v>2</v>
      </c>
      <c r="O2710" s="1">
        <v>2</v>
      </c>
      <c r="P2710">
        <v>2.4</v>
      </c>
      <c r="Q2710">
        <v>2</v>
      </c>
      <c r="R2710">
        <v>0.3</v>
      </c>
      <c r="S2710">
        <v>2</v>
      </c>
      <c r="T2710">
        <v>0.9</v>
      </c>
      <c r="U2710">
        <v>2</v>
      </c>
      <c r="V2710">
        <v>6.8</v>
      </c>
      <c r="W2710">
        <v>2</v>
      </c>
      <c r="X2710">
        <v>8.5</v>
      </c>
    </row>
    <row r="2711" spans="1:24" x14ac:dyDescent="0.3">
      <c r="A2711" s="6" t="s">
        <v>22443</v>
      </c>
      <c r="B2711" s="52" t="s">
        <v>11143</v>
      </c>
      <c r="C2711" s="6" t="s">
        <v>22445</v>
      </c>
      <c r="D2711" s="6" t="s">
        <v>22444</v>
      </c>
      <c r="E2711" s="5">
        <v>852</v>
      </c>
      <c r="F2711" s="6">
        <v>92.8</v>
      </c>
      <c r="G2711" s="1">
        <v>1.0189999999999999</v>
      </c>
      <c r="H2711">
        <v>0.95299999999999996</v>
      </c>
      <c r="I2711">
        <v>0.88600000000000001</v>
      </c>
      <c r="J2711">
        <v>0.86899999999999999</v>
      </c>
      <c r="K2711">
        <v>1.0029999999999999</v>
      </c>
      <c r="L2711" s="1">
        <v>25</v>
      </c>
      <c r="M2711">
        <v>25</v>
      </c>
      <c r="N2711">
        <v>53</v>
      </c>
      <c r="O2711" s="1">
        <v>53</v>
      </c>
      <c r="P2711">
        <v>6.7</v>
      </c>
      <c r="Q2711">
        <v>53</v>
      </c>
      <c r="R2711">
        <v>9.6</v>
      </c>
      <c r="S2711">
        <v>53</v>
      </c>
      <c r="T2711">
        <v>10.8</v>
      </c>
      <c r="U2711">
        <v>53</v>
      </c>
      <c r="V2711">
        <v>9.6</v>
      </c>
      <c r="W2711">
        <v>53</v>
      </c>
      <c r="X2711">
        <v>11.2</v>
      </c>
    </row>
    <row r="2712" spans="1:24" x14ac:dyDescent="0.3">
      <c r="A2712" s="6" t="s">
        <v>22446</v>
      </c>
      <c r="B2712" s="52" t="s">
        <v>11145</v>
      </c>
      <c r="D2712" s="6" t="s">
        <v>22447</v>
      </c>
      <c r="E2712" s="5">
        <v>591</v>
      </c>
      <c r="F2712" s="6">
        <v>65.8</v>
      </c>
      <c r="G2712" s="1">
        <v>0.84599999999999997</v>
      </c>
      <c r="H2712">
        <v>0.97</v>
      </c>
      <c r="I2712">
        <v>1.0049999999999999</v>
      </c>
      <c r="J2712">
        <v>1.2030000000000001</v>
      </c>
      <c r="K2712">
        <v>1.1970000000000001</v>
      </c>
      <c r="L2712" s="1">
        <v>1</v>
      </c>
      <c r="M2712">
        <v>1</v>
      </c>
      <c r="N2712">
        <v>1</v>
      </c>
      <c r="O2712" s="1">
        <v>1</v>
      </c>
      <c r="P2712" t="s">
        <v>5</v>
      </c>
      <c r="Q2712">
        <v>1</v>
      </c>
      <c r="R2712" t="s">
        <v>5</v>
      </c>
      <c r="S2712">
        <v>1</v>
      </c>
      <c r="T2712" t="s">
        <v>5</v>
      </c>
      <c r="U2712">
        <v>1</v>
      </c>
      <c r="V2712" t="s">
        <v>5</v>
      </c>
      <c r="W2712">
        <v>1</v>
      </c>
      <c r="X2712" t="s">
        <v>5</v>
      </c>
    </row>
    <row r="2713" spans="1:24" x14ac:dyDescent="0.3">
      <c r="A2713" s="6" t="s">
        <v>22448</v>
      </c>
      <c r="B2713" s="52" t="s">
        <v>11147</v>
      </c>
      <c r="C2713" s="6" t="s">
        <v>22450</v>
      </c>
      <c r="D2713" s="6" t="s">
        <v>22449</v>
      </c>
      <c r="E2713" s="5">
        <v>1162</v>
      </c>
      <c r="F2713" s="6">
        <v>132.69999999999999</v>
      </c>
      <c r="G2713" s="1">
        <v>1.014</v>
      </c>
      <c r="H2713">
        <v>1.0529999999999999</v>
      </c>
      <c r="I2713">
        <v>1.0129999999999999</v>
      </c>
      <c r="J2713">
        <v>0.98599999999999999</v>
      </c>
      <c r="K2713">
        <v>1</v>
      </c>
      <c r="L2713" s="1">
        <v>14</v>
      </c>
      <c r="M2713">
        <v>14</v>
      </c>
      <c r="N2713">
        <v>14</v>
      </c>
      <c r="O2713" s="1">
        <v>14</v>
      </c>
      <c r="P2713">
        <v>11.2</v>
      </c>
      <c r="Q2713">
        <v>14</v>
      </c>
      <c r="R2713">
        <v>17.7</v>
      </c>
      <c r="S2713">
        <v>14</v>
      </c>
      <c r="T2713">
        <v>18.100000000000001</v>
      </c>
      <c r="U2713">
        <v>14</v>
      </c>
      <c r="V2713">
        <v>21.8</v>
      </c>
      <c r="W2713">
        <v>14</v>
      </c>
      <c r="X2713">
        <v>17.5</v>
      </c>
    </row>
    <row r="2714" spans="1:24" x14ac:dyDescent="0.3">
      <c r="A2714" s="6" t="s">
        <v>22451</v>
      </c>
      <c r="B2714" s="52" t="s">
        <v>11149</v>
      </c>
      <c r="C2714" s="6" t="s">
        <v>22453</v>
      </c>
      <c r="D2714" s="6" t="s">
        <v>22452</v>
      </c>
      <c r="E2714" s="5">
        <v>1336</v>
      </c>
      <c r="F2714" s="6">
        <v>152.5</v>
      </c>
      <c r="G2714" s="1">
        <v>0.97599999999999998</v>
      </c>
      <c r="H2714">
        <v>0.81799999999999995</v>
      </c>
      <c r="I2714">
        <v>0.77200000000000002</v>
      </c>
      <c r="J2714">
        <v>0.73</v>
      </c>
      <c r="K2714">
        <v>0.90200000000000002</v>
      </c>
      <c r="L2714" s="1">
        <v>3</v>
      </c>
      <c r="M2714">
        <v>3</v>
      </c>
      <c r="N2714">
        <v>3</v>
      </c>
      <c r="O2714" s="1">
        <v>3</v>
      </c>
      <c r="P2714">
        <v>6</v>
      </c>
      <c r="Q2714">
        <v>3</v>
      </c>
      <c r="R2714">
        <v>0.2</v>
      </c>
      <c r="S2714">
        <v>3</v>
      </c>
      <c r="T2714">
        <v>2.5</v>
      </c>
      <c r="U2714">
        <v>3</v>
      </c>
      <c r="V2714">
        <v>7</v>
      </c>
      <c r="W2714">
        <v>3</v>
      </c>
      <c r="X2714">
        <v>0.6</v>
      </c>
    </row>
    <row r="2715" spans="1:24" x14ac:dyDescent="0.3">
      <c r="A2715" s="6" t="s">
        <v>22454</v>
      </c>
      <c r="B2715" s="52" t="s">
        <v>31</v>
      </c>
      <c r="D2715" s="6" t="s">
        <v>22455</v>
      </c>
      <c r="E2715" s="5">
        <v>1269</v>
      </c>
      <c r="F2715" s="6">
        <v>141</v>
      </c>
      <c r="G2715" s="1">
        <v>1.0680000000000001</v>
      </c>
      <c r="H2715">
        <v>0.85499999999999998</v>
      </c>
      <c r="I2715">
        <v>1.0229999999999999</v>
      </c>
      <c r="J2715">
        <v>0.67</v>
      </c>
      <c r="K2715">
        <v>0.76700000000000002</v>
      </c>
      <c r="L2715" s="1">
        <v>22</v>
      </c>
      <c r="M2715">
        <v>23</v>
      </c>
      <c r="N2715">
        <v>26</v>
      </c>
      <c r="O2715" s="1">
        <v>25</v>
      </c>
      <c r="P2715">
        <v>4.4000000000000004</v>
      </c>
      <c r="Q2715">
        <v>25</v>
      </c>
      <c r="R2715">
        <v>10</v>
      </c>
      <c r="S2715">
        <v>25</v>
      </c>
      <c r="T2715">
        <v>9.9</v>
      </c>
      <c r="U2715">
        <v>25</v>
      </c>
      <c r="V2715">
        <v>13.6</v>
      </c>
      <c r="W2715">
        <v>25</v>
      </c>
      <c r="X2715">
        <v>24.2</v>
      </c>
    </row>
    <row r="2716" spans="1:24" x14ac:dyDescent="0.3">
      <c r="A2716" s="6" t="s">
        <v>2877</v>
      </c>
      <c r="B2716" s="52" t="s">
        <v>2876</v>
      </c>
      <c r="C2716" s="6" t="s">
        <v>4889</v>
      </c>
      <c r="D2716" s="6" t="s">
        <v>2878</v>
      </c>
      <c r="E2716" s="5">
        <v>1761</v>
      </c>
      <c r="F2716" s="6">
        <v>191.5</v>
      </c>
      <c r="G2716" s="1">
        <v>1</v>
      </c>
      <c r="H2716">
        <v>0.98199999999999998</v>
      </c>
      <c r="I2716">
        <v>1.048</v>
      </c>
      <c r="J2716">
        <v>0.999</v>
      </c>
      <c r="K2716">
        <v>1.034</v>
      </c>
      <c r="L2716" s="1">
        <v>36</v>
      </c>
      <c r="M2716">
        <v>38</v>
      </c>
      <c r="N2716">
        <v>54</v>
      </c>
      <c r="O2716" s="1">
        <v>52</v>
      </c>
      <c r="P2716">
        <v>6.6</v>
      </c>
      <c r="Q2716">
        <v>52</v>
      </c>
      <c r="R2716">
        <v>13</v>
      </c>
      <c r="S2716">
        <v>52</v>
      </c>
      <c r="T2716">
        <v>13.5</v>
      </c>
      <c r="U2716">
        <v>52</v>
      </c>
      <c r="V2716">
        <v>12.9</v>
      </c>
      <c r="W2716">
        <v>52</v>
      </c>
      <c r="X2716">
        <v>13.2</v>
      </c>
    </row>
    <row r="2717" spans="1:24" x14ac:dyDescent="0.3">
      <c r="A2717" s="6" t="s">
        <v>22456</v>
      </c>
      <c r="B2717" s="52" t="s">
        <v>11151</v>
      </c>
      <c r="C2717" s="6" t="s">
        <v>22458</v>
      </c>
      <c r="D2717" s="6" t="s">
        <v>22457</v>
      </c>
      <c r="E2717" s="5">
        <v>1064</v>
      </c>
      <c r="F2717" s="6">
        <v>120.6</v>
      </c>
      <c r="G2717" s="1">
        <v>0.99</v>
      </c>
      <c r="H2717">
        <v>1.387</v>
      </c>
      <c r="I2717">
        <v>1.4319999999999999</v>
      </c>
      <c r="J2717">
        <v>0.872</v>
      </c>
      <c r="K2717">
        <v>1.3149999999999999</v>
      </c>
      <c r="L2717" s="1">
        <v>5</v>
      </c>
      <c r="M2717">
        <v>5</v>
      </c>
      <c r="N2717">
        <v>5</v>
      </c>
      <c r="O2717" s="1">
        <v>5</v>
      </c>
      <c r="P2717">
        <v>7</v>
      </c>
      <c r="Q2717">
        <v>5</v>
      </c>
      <c r="R2717">
        <v>24</v>
      </c>
      <c r="S2717">
        <v>5</v>
      </c>
      <c r="T2717">
        <v>29.4</v>
      </c>
      <c r="U2717">
        <v>5</v>
      </c>
      <c r="V2717">
        <v>13.5</v>
      </c>
      <c r="W2717">
        <v>5</v>
      </c>
      <c r="X2717">
        <v>16.2</v>
      </c>
    </row>
    <row r="2718" spans="1:24" x14ac:dyDescent="0.3">
      <c r="A2718" s="6" t="s">
        <v>22459</v>
      </c>
      <c r="B2718" s="52" t="s">
        <v>11153</v>
      </c>
      <c r="C2718" s="6" t="s">
        <v>22461</v>
      </c>
      <c r="D2718" s="6" t="s">
        <v>22460</v>
      </c>
      <c r="E2718" s="5">
        <v>1096</v>
      </c>
      <c r="F2718" s="6">
        <v>121.8</v>
      </c>
      <c r="G2718" s="1">
        <v>1.0149999999999999</v>
      </c>
      <c r="H2718">
        <v>1.032</v>
      </c>
      <c r="I2718">
        <v>1.167</v>
      </c>
      <c r="J2718">
        <v>0.90900000000000003</v>
      </c>
      <c r="K2718">
        <v>1.08</v>
      </c>
      <c r="L2718" s="1">
        <v>3</v>
      </c>
      <c r="M2718">
        <v>3</v>
      </c>
      <c r="N2718">
        <v>3</v>
      </c>
      <c r="O2718" s="1">
        <v>3</v>
      </c>
      <c r="P2718">
        <v>0</v>
      </c>
      <c r="Q2718">
        <v>3</v>
      </c>
      <c r="R2718">
        <v>6.7</v>
      </c>
      <c r="S2718">
        <v>3</v>
      </c>
      <c r="T2718">
        <v>3.1</v>
      </c>
      <c r="U2718">
        <v>3</v>
      </c>
      <c r="V2718">
        <v>1.9</v>
      </c>
      <c r="W2718">
        <v>3</v>
      </c>
      <c r="X2718">
        <v>11.1</v>
      </c>
    </row>
    <row r="2719" spans="1:24" x14ac:dyDescent="0.3">
      <c r="A2719" s="6" t="s">
        <v>22462</v>
      </c>
      <c r="B2719" s="52" t="s">
        <v>11155</v>
      </c>
      <c r="D2719" s="6" t="s">
        <v>22463</v>
      </c>
      <c r="E2719" s="5">
        <v>151</v>
      </c>
      <c r="F2719" s="6">
        <v>17.600000000000001</v>
      </c>
      <c r="G2719" s="1">
        <v>0.80900000000000005</v>
      </c>
      <c r="H2719">
        <v>0.95399999999999996</v>
      </c>
      <c r="I2719">
        <v>1.1839999999999999</v>
      </c>
      <c r="J2719">
        <v>0.68400000000000005</v>
      </c>
      <c r="K2719">
        <v>1.175</v>
      </c>
      <c r="L2719" s="1">
        <v>1</v>
      </c>
      <c r="M2719">
        <v>1</v>
      </c>
      <c r="N2719">
        <v>1</v>
      </c>
      <c r="O2719" s="1">
        <v>1</v>
      </c>
      <c r="P2719" t="s">
        <v>5</v>
      </c>
      <c r="Q2719">
        <v>1</v>
      </c>
      <c r="R2719" t="s">
        <v>5</v>
      </c>
      <c r="S2719">
        <v>1</v>
      </c>
      <c r="T2719" t="s">
        <v>5</v>
      </c>
      <c r="U2719">
        <v>1</v>
      </c>
      <c r="V2719" t="s">
        <v>5</v>
      </c>
      <c r="W2719">
        <v>1</v>
      </c>
      <c r="X2719" t="s">
        <v>5</v>
      </c>
    </row>
    <row r="2720" spans="1:24" x14ac:dyDescent="0.3">
      <c r="A2720" s="6" t="s">
        <v>22464</v>
      </c>
      <c r="B2720" s="52" t="s">
        <v>11157</v>
      </c>
      <c r="D2720" s="6" t="s">
        <v>22465</v>
      </c>
      <c r="E2720" s="5">
        <v>1636</v>
      </c>
      <c r="F2720" s="6">
        <v>186.1</v>
      </c>
      <c r="G2720" s="1">
        <v>1.0760000000000001</v>
      </c>
      <c r="H2720">
        <v>1.07</v>
      </c>
      <c r="I2720">
        <v>1.226</v>
      </c>
      <c r="J2720">
        <v>0.91800000000000004</v>
      </c>
      <c r="K2720">
        <v>0.96599999999999997</v>
      </c>
      <c r="L2720" s="1">
        <v>1</v>
      </c>
      <c r="M2720">
        <v>2</v>
      </c>
      <c r="N2720">
        <v>2</v>
      </c>
      <c r="O2720" s="1">
        <v>1</v>
      </c>
      <c r="P2720" t="s">
        <v>5</v>
      </c>
      <c r="Q2720">
        <v>1</v>
      </c>
      <c r="R2720" t="s">
        <v>5</v>
      </c>
      <c r="S2720">
        <v>1</v>
      </c>
      <c r="T2720" t="s">
        <v>5</v>
      </c>
      <c r="U2720">
        <v>1</v>
      </c>
      <c r="V2720" t="s">
        <v>5</v>
      </c>
      <c r="W2720">
        <v>1</v>
      </c>
      <c r="X2720" t="s">
        <v>5</v>
      </c>
    </row>
    <row r="2721" spans="1:24" x14ac:dyDescent="0.3">
      <c r="A2721" s="6" t="s">
        <v>22466</v>
      </c>
      <c r="B2721" s="52" t="s">
        <v>11159</v>
      </c>
      <c r="C2721" s="6" t="s">
        <v>22468</v>
      </c>
      <c r="D2721" s="6" t="s">
        <v>22467</v>
      </c>
      <c r="E2721" s="5">
        <v>1544</v>
      </c>
      <c r="F2721" s="6">
        <v>175.5</v>
      </c>
      <c r="G2721" s="1">
        <v>0.57199999999999995</v>
      </c>
      <c r="H2721">
        <v>1.482</v>
      </c>
      <c r="I2721">
        <v>1.083</v>
      </c>
      <c r="J2721">
        <v>0.51</v>
      </c>
      <c r="K2721">
        <v>1.2549999999999999</v>
      </c>
      <c r="L2721" s="1">
        <v>7</v>
      </c>
      <c r="M2721">
        <v>10</v>
      </c>
      <c r="N2721">
        <v>11</v>
      </c>
      <c r="O2721" s="1">
        <v>8</v>
      </c>
      <c r="P2721">
        <v>23</v>
      </c>
      <c r="Q2721">
        <v>8</v>
      </c>
      <c r="R2721">
        <v>22.8</v>
      </c>
      <c r="S2721">
        <v>8</v>
      </c>
      <c r="T2721">
        <v>8.5</v>
      </c>
      <c r="U2721">
        <v>8</v>
      </c>
      <c r="V2721">
        <v>39.200000000000003</v>
      </c>
      <c r="W2721">
        <v>8</v>
      </c>
      <c r="X2721">
        <v>13.5</v>
      </c>
    </row>
    <row r="2722" spans="1:24" x14ac:dyDescent="0.3">
      <c r="A2722" s="6" t="s">
        <v>22469</v>
      </c>
      <c r="B2722" s="52" t="s">
        <v>11161</v>
      </c>
      <c r="D2722" s="6" t="s">
        <v>22470</v>
      </c>
      <c r="E2722" s="5">
        <v>1559</v>
      </c>
      <c r="F2722" s="6">
        <v>175.5</v>
      </c>
      <c r="G2722" s="1">
        <v>0.84</v>
      </c>
      <c r="H2722">
        <v>1.2350000000000001</v>
      </c>
      <c r="I2722">
        <v>1.5149999999999999</v>
      </c>
      <c r="J2722">
        <v>1.157</v>
      </c>
      <c r="K2722">
        <v>1.2410000000000001</v>
      </c>
      <c r="L2722" s="1">
        <v>12</v>
      </c>
      <c r="M2722">
        <v>14</v>
      </c>
      <c r="N2722">
        <v>14</v>
      </c>
      <c r="O2722" s="1">
        <v>12</v>
      </c>
      <c r="P2722">
        <v>8.6999999999999993</v>
      </c>
      <c r="Q2722">
        <v>12</v>
      </c>
      <c r="R2722">
        <v>10.6</v>
      </c>
      <c r="S2722">
        <v>12</v>
      </c>
      <c r="T2722">
        <v>7.9</v>
      </c>
      <c r="U2722">
        <v>12</v>
      </c>
      <c r="V2722">
        <v>15.5</v>
      </c>
      <c r="W2722">
        <v>12</v>
      </c>
      <c r="X2722">
        <v>6.3</v>
      </c>
    </row>
    <row r="2723" spans="1:24" x14ac:dyDescent="0.3">
      <c r="A2723" s="6" t="s">
        <v>22471</v>
      </c>
      <c r="B2723" s="52" t="s">
        <v>11163</v>
      </c>
      <c r="D2723" s="6" t="s">
        <v>22472</v>
      </c>
      <c r="E2723" s="5">
        <v>90</v>
      </c>
      <c r="F2723" s="6">
        <v>10.3</v>
      </c>
      <c r="G2723" s="1">
        <v>0.93300000000000005</v>
      </c>
      <c r="H2723">
        <v>1.0169999999999999</v>
      </c>
      <c r="I2723">
        <v>0.74199999999999999</v>
      </c>
      <c r="J2723">
        <v>0.995</v>
      </c>
      <c r="K2723">
        <v>1.3</v>
      </c>
      <c r="L2723" s="1">
        <v>1</v>
      </c>
      <c r="M2723">
        <v>1</v>
      </c>
      <c r="N2723">
        <v>1</v>
      </c>
      <c r="O2723" s="1">
        <v>1</v>
      </c>
      <c r="P2723" t="s">
        <v>5</v>
      </c>
      <c r="Q2723">
        <v>1</v>
      </c>
      <c r="R2723" t="s">
        <v>5</v>
      </c>
      <c r="S2723">
        <v>1</v>
      </c>
      <c r="T2723" t="s">
        <v>5</v>
      </c>
      <c r="U2723">
        <v>1</v>
      </c>
      <c r="V2723" t="s">
        <v>5</v>
      </c>
      <c r="W2723">
        <v>1</v>
      </c>
      <c r="X2723" t="s">
        <v>5</v>
      </c>
    </row>
    <row r="2724" spans="1:24" x14ac:dyDescent="0.3">
      <c r="A2724" s="6" t="s">
        <v>22473</v>
      </c>
      <c r="B2724" s="52" t="s">
        <v>11165</v>
      </c>
      <c r="D2724" s="6" t="s">
        <v>22474</v>
      </c>
      <c r="E2724" s="5">
        <v>268</v>
      </c>
      <c r="F2724" s="6">
        <v>29.1</v>
      </c>
      <c r="G2724" s="1">
        <v>1.1040000000000001</v>
      </c>
      <c r="H2724">
        <v>1.3160000000000001</v>
      </c>
      <c r="I2724">
        <v>1.413</v>
      </c>
      <c r="J2724">
        <v>1.534</v>
      </c>
      <c r="K2724">
        <v>1.306</v>
      </c>
      <c r="L2724" s="1">
        <v>3</v>
      </c>
      <c r="M2724">
        <v>3</v>
      </c>
      <c r="N2724">
        <v>3</v>
      </c>
      <c r="O2724" s="1">
        <v>3</v>
      </c>
      <c r="P2724">
        <v>3.2</v>
      </c>
      <c r="Q2724">
        <v>3</v>
      </c>
      <c r="R2724">
        <v>13.3</v>
      </c>
      <c r="S2724">
        <v>3</v>
      </c>
      <c r="T2724">
        <v>14.6</v>
      </c>
      <c r="U2724">
        <v>3</v>
      </c>
      <c r="V2724">
        <v>9.6</v>
      </c>
      <c r="W2724">
        <v>3</v>
      </c>
      <c r="X2724">
        <v>15</v>
      </c>
    </row>
    <row r="2725" spans="1:24" x14ac:dyDescent="0.3">
      <c r="A2725" s="6" t="s">
        <v>22475</v>
      </c>
      <c r="B2725" s="52" t="s">
        <v>11167</v>
      </c>
      <c r="C2725" s="6" t="s">
        <v>22477</v>
      </c>
      <c r="D2725" s="6" t="s">
        <v>22476</v>
      </c>
      <c r="E2725" s="5">
        <v>624</v>
      </c>
      <c r="F2725" s="6">
        <v>69.599999999999994</v>
      </c>
      <c r="G2725" s="1">
        <v>0.90700000000000003</v>
      </c>
      <c r="H2725">
        <v>1.0069999999999999</v>
      </c>
      <c r="I2725">
        <v>0.874</v>
      </c>
      <c r="J2725">
        <v>0.79100000000000004</v>
      </c>
      <c r="K2725">
        <v>0.91800000000000004</v>
      </c>
      <c r="L2725" s="1">
        <v>11</v>
      </c>
      <c r="M2725">
        <v>11</v>
      </c>
      <c r="N2725">
        <v>13</v>
      </c>
      <c r="O2725" s="1">
        <v>13</v>
      </c>
      <c r="P2725">
        <v>8.1999999999999993</v>
      </c>
      <c r="Q2725">
        <v>13</v>
      </c>
      <c r="R2725">
        <v>6.6</v>
      </c>
      <c r="S2725">
        <v>13</v>
      </c>
      <c r="T2725">
        <v>5.6</v>
      </c>
      <c r="U2725">
        <v>13</v>
      </c>
      <c r="V2725">
        <v>11.5</v>
      </c>
      <c r="W2725">
        <v>13</v>
      </c>
      <c r="X2725">
        <v>6.6</v>
      </c>
    </row>
    <row r="2726" spans="1:24" x14ac:dyDescent="0.3">
      <c r="A2726" s="6" t="s">
        <v>22478</v>
      </c>
      <c r="B2726" s="52" t="s">
        <v>11169</v>
      </c>
      <c r="C2726" s="6" t="s">
        <v>22480</v>
      </c>
      <c r="D2726" s="6" t="s">
        <v>22479</v>
      </c>
      <c r="E2726" s="5">
        <v>352</v>
      </c>
      <c r="F2726" s="6">
        <v>40.5</v>
      </c>
      <c r="G2726" s="1">
        <v>0.996</v>
      </c>
      <c r="H2726">
        <v>0.97899999999999998</v>
      </c>
      <c r="I2726">
        <v>0.95499999999999996</v>
      </c>
      <c r="J2726">
        <v>0.99099999999999999</v>
      </c>
      <c r="K2726">
        <v>0.79</v>
      </c>
      <c r="L2726" s="1">
        <v>1</v>
      </c>
      <c r="M2726">
        <v>1</v>
      </c>
      <c r="N2726">
        <v>1</v>
      </c>
      <c r="O2726" s="1">
        <v>1</v>
      </c>
      <c r="P2726" t="s">
        <v>5</v>
      </c>
      <c r="Q2726">
        <v>1</v>
      </c>
      <c r="R2726" t="s">
        <v>5</v>
      </c>
      <c r="S2726">
        <v>1</v>
      </c>
      <c r="T2726" t="s">
        <v>5</v>
      </c>
      <c r="U2726">
        <v>1</v>
      </c>
      <c r="V2726" t="s">
        <v>5</v>
      </c>
      <c r="W2726">
        <v>1</v>
      </c>
      <c r="X2726" t="s">
        <v>5</v>
      </c>
    </row>
    <row r="2727" spans="1:24" x14ac:dyDescent="0.3">
      <c r="A2727" s="6" t="s">
        <v>1832</v>
      </c>
      <c r="B2727" s="52" t="s">
        <v>1831</v>
      </c>
      <c r="C2727" s="6" t="s">
        <v>5200</v>
      </c>
      <c r="D2727" s="6" t="s">
        <v>1833</v>
      </c>
      <c r="E2727" s="5">
        <v>443</v>
      </c>
      <c r="F2727" s="6">
        <v>48.2</v>
      </c>
      <c r="G2727" s="1">
        <v>1.0249999999999999</v>
      </c>
      <c r="H2727">
        <v>1.0640000000000001</v>
      </c>
      <c r="I2727">
        <v>0.97699999999999998</v>
      </c>
      <c r="J2727">
        <v>0.91500000000000004</v>
      </c>
      <c r="K2727">
        <v>1.006</v>
      </c>
      <c r="L2727" s="1">
        <v>8</v>
      </c>
      <c r="M2727">
        <v>10</v>
      </c>
      <c r="N2727">
        <v>27</v>
      </c>
      <c r="O2727" s="1">
        <v>23</v>
      </c>
      <c r="P2727">
        <v>10.6</v>
      </c>
      <c r="Q2727">
        <v>23</v>
      </c>
      <c r="R2727">
        <v>9.6</v>
      </c>
      <c r="S2727">
        <v>23</v>
      </c>
      <c r="T2727">
        <v>15.9</v>
      </c>
      <c r="U2727">
        <v>23</v>
      </c>
      <c r="V2727">
        <v>17.399999999999999</v>
      </c>
      <c r="W2727">
        <v>23</v>
      </c>
      <c r="X2727">
        <v>8.3000000000000007</v>
      </c>
    </row>
    <row r="2728" spans="1:24" x14ac:dyDescent="0.3">
      <c r="A2728" s="6" t="s">
        <v>22481</v>
      </c>
      <c r="B2728" s="52" t="s">
        <v>11171</v>
      </c>
      <c r="C2728" s="6" t="s">
        <v>22483</v>
      </c>
      <c r="D2728" s="6" t="s">
        <v>22482</v>
      </c>
      <c r="E2728" s="5">
        <v>346</v>
      </c>
      <c r="F2728" s="6">
        <v>38.799999999999997</v>
      </c>
      <c r="G2728" s="1">
        <v>1.034</v>
      </c>
      <c r="H2728">
        <v>0.88700000000000001</v>
      </c>
      <c r="I2728">
        <v>0.72899999999999998</v>
      </c>
      <c r="J2728">
        <v>0.64300000000000002</v>
      </c>
      <c r="K2728">
        <v>0.77</v>
      </c>
      <c r="L2728" s="1">
        <v>6</v>
      </c>
      <c r="M2728">
        <v>8</v>
      </c>
      <c r="N2728">
        <v>12</v>
      </c>
      <c r="O2728" s="1">
        <v>8</v>
      </c>
      <c r="P2728">
        <v>2.8</v>
      </c>
      <c r="Q2728">
        <v>8</v>
      </c>
      <c r="R2728">
        <v>3.8</v>
      </c>
      <c r="S2728">
        <v>8</v>
      </c>
      <c r="T2728">
        <v>7.3</v>
      </c>
      <c r="U2728">
        <v>8</v>
      </c>
      <c r="V2728">
        <v>6.3</v>
      </c>
      <c r="W2728">
        <v>8</v>
      </c>
      <c r="X2728">
        <v>4.5</v>
      </c>
    </row>
    <row r="2729" spans="1:24" x14ac:dyDescent="0.3">
      <c r="A2729" s="6" t="s">
        <v>22484</v>
      </c>
      <c r="B2729" s="52" t="s">
        <v>11173</v>
      </c>
      <c r="C2729" s="6" t="s">
        <v>22486</v>
      </c>
      <c r="D2729" s="6" t="s">
        <v>22485</v>
      </c>
      <c r="E2729" s="5">
        <v>678</v>
      </c>
      <c r="F2729" s="6">
        <v>74.5</v>
      </c>
      <c r="G2729" s="1">
        <v>0.79900000000000004</v>
      </c>
      <c r="H2729">
        <v>0.75700000000000001</v>
      </c>
      <c r="I2729">
        <v>0.87</v>
      </c>
      <c r="J2729">
        <v>0.86499999999999999</v>
      </c>
      <c r="K2729">
        <v>0.81699999999999995</v>
      </c>
      <c r="L2729" s="1">
        <v>1</v>
      </c>
      <c r="M2729">
        <v>1</v>
      </c>
      <c r="N2729">
        <v>1</v>
      </c>
      <c r="O2729" s="1">
        <v>1</v>
      </c>
      <c r="P2729" t="s">
        <v>5</v>
      </c>
      <c r="Q2729">
        <v>1</v>
      </c>
      <c r="R2729" t="s">
        <v>5</v>
      </c>
      <c r="S2729">
        <v>1</v>
      </c>
      <c r="T2729" t="s">
        <v>5</v>
      </c>
      <c r="U2729">
        <v>1</v>
      </c>
      <c r="V2729" t="s">
        <v>5</v>
      </c>
      <c r="W2729">
        <v>1</v>
      </c>
      <c r="X2729" t="s">
        <v>5</v>
      </c>
    </row>
    <row r="2730" spans="1:24" x14ac:dyDescent="0.3">
      <c r="A2730" s="6" t="s">
        <v>2446</v>
      </c>
      <c r="B2730" s="52" t="s">
        <v>2445</v>
      </c>
      <c r="C2730" s="6" t="s">
        <v>5020</v>
      </c>
      <c r="D2730" s="6" t="s">
        <v>2447</v>
      </c>
      <c r="E2730" s="5">
        <v>711</v>
      </c>
      <c r="F2730" s="6">
        <v>73.099999999999994</v>
      </c>
      <c r="G2730" s="1">
        <v>1.016</v>
      </c>
      <c r="H2730">
        <v>0.91700000000000004</v>
      </c>
      <c r="I2730">
        <v>0.85099999999999998</v>
      </c>
      <c r="J2730">
        <v>0.83899999999999997</v>
      </c>
      <c r="K2730">
        <v>0.94299999999999995</v>
      </c>
      <c r="L2730" s="1">
        <v>29</v>
      </c>
      <c r="M2730">
        <v>33</v>
      </c>
      <c r="N2730">
        <v>90</v>
      </c>
      <c r="O2730" s="1">
        <v>76</v>
      </c>
      <c r="P2730">
        <v>7.2</v>
      </c>
      <c r="Q2730">
        <v>76</v>
      </c>
      <c r="R2730">
        <v>9.8000000000000007</v>
      </c>
      <c r="S2730">
        <v>76</v>
      </c>
      <c r="T2730">
        <v>13.1</v>
      </c>
      <c r="U2730">
        <v>76</v>
      </c>
      <c r="V2730">
        <v>12</v>
      </c>
      <c r="W2730">
        <v>76</v>
      </c>
      <c r="X2730">
        <v>10.1</v>
      </c>
    </row>
    <row r="2731" spans="1:24" x14ac:dyDescent="0.3">
      <c r="A2731" s="6" t="s">
        <v>22487</v>
      </c>
      <c r="B2731" s="52" t="s">
        <v>11175</v>
      </c>
      <c r="C2731" s="6" t="s">
        <v>22489</v>
      </c>
      <c r="D2731" s="6" t="s">
        <v>22488</v>
      </c>
      <c r="E2731" s="5">
        <v>648</v>
      </c>
      <c r="F2731" s="6">
        <v>73.5</v>
      </c>
      <c r="G2731" s="1">
        <v>0.98399999999999999</v>
      </c>
      <c r="H2731">
        <v>1.0269999999999999</v>
      </c>
      <c r="I2731">
        <v>0.94499999999999995</v>
      </c>
      <c r="J2731">
        <v>0.88800000000000001</v>
      </c>
      <c r="K2731">
        <v>0.997</v>
      </c>
      <c r="L2731" s="1">
        <v>18</v>
      </c>
      <c r="M2731">
        <v>18</v>
      </c>
      <c r="N2731">
        <v>26</v>
      </c>
      <c r="O2731" s="1">
        <v>25</v>
      </c>
      <c r="P2731">
        <v>8.1999999999999993</v>
      </c>
      <c r="Q2731">
        <v>25</v>
      </c>
      <c r="R2731">
        <v>8.8000000000000007</v>
      </c>
      <c r="S2731">
        <v>25</v>
      </c>
      <c r="T2731">
        <v>12.1</v>
      </c>
      <c r="U2731">
        <v>25</v>
      </c>
      <c r="V2731">
        <v>10.8</v>
      </c>
      <c r="W2731">
        <v>25</v>
      </c>
      <c r="X2731">
        <v>11.2</v>
      </c>
    </row>
    <row r="2732" spans="1:24" x14ac:dyDescent="0.3">
      <c r="A2732" s="6" t="s">
        <v>22490</v>
      </c>
      <c r="B2732" s="52" t="s">
        <v>11177</v>
      </c>
      <c r="D2732" s="6" t="s">
        <v>22491</v>
      </c>
      <c r="E2732" s="5">
        <v>84</v>
      </c>
      <c r="F2732" s="6">
        <v>9.3000000000000007</v>
      </c>
      <c r="G2732" s="1">
        <v>1.024</v>
      </c>
      <c r="H2732">
        <v>1.4279999999999999</v>
      </c>
      <c r="I2732">
        <v>0.57399999999999995</v>
      </c>
      <c r="J2732">
        <v>0.36299999999999999</v>
      </c>
      <c r="K2732">
        <v>1.1930000000000001</v>
      </c>
      <c r="L2732" s="1">
        <v>4</v>
      </c>
      <c r="M2732">
        <v>4</v>
      </c>
      <c r="N2732">
        <v>4</v>
      </c>
      <c r="O2732" s="1">
        <v>4</v>
      </c>
      <c r="P2732">
        <v>6.3</v>
      </c>
      <c r="Q2732">
        <v>4</v>
      </c>
      <c r="R2732">
        <v>9.6999999999999993</v>
      </c>
      <c r="S2732">
        <v>4</v>
      </c>
      <c r="T2732">
        <v>5.2</v>
      </c>
      <c r="U2732">
        <v>4</v>
      </c>
      <c r="V2732">
        <v>4.8</v>
      </c>
      <c r="W2732">
        <v>4</v>
      </c>
      <c r="X2732">
        <v>6.5</v>
      </c>
    </row>
    <row r="2733" spans="1:24" x14ac:dyDescent="0.3">
      <c r="A2733" s="6" t="s">
        <v>22492</v>
      </c>
      <c r="B2733" s="52" t="s">
        <v>11179</v>
      </c>
      <c r="D2733" s="6" t="s">
        <v>22493</v>
      </c>
      <c r="E2733" s="5">
        <v>1011</v>
      </c>
      <c r="F2733" s="6">
        <v>117</v>
      </c>
      <c r="G2733" s="1">
        <v>0.97</v>
      </c>
      <c r="H2733">
        <v>1.036</v>
      </c>
      <c r="I2733">
        <v>1.0669999999999999</v>
      </c>
      <c r="J2733">
        <v>1.0580000000000001</v>
      </c>
      <c r="K2733">
        <v>1.0720000000000001</v>
      </c>
      <c r="L2733" s="1">
        <v>9</v>
      </c>
      <c r="M2733">
        <v>9</v>
      </c>
      <c r="N2733">
        <v>9</v>
      </c>
      <c r="O2733" s="1">
        <v>9</v>
      </c>
      <c r="P2733">
        <v>13.1</v>
      </c>
      <c r="Q2733">
        <v>9</v>
      </c>
      <c r="R2733">
        <v>10.199999999999999</v>
      </c>
      <c r="S2733">
        <v>9</v>
      </c>
      <c r="T2733">
        <v>15.9</v>
      </c>
      <c r="U2733">
        <v>9</v>
      </c>
      <c r="V2733">
        <v>13.1</v>
      </c>
      <c r="W2733">
        <v>9</v>
      </c>
      <c r="X2733">
        <v>8.9</v>
      </c>
    </row>
    <row r="2734" spans="1:24" x14ac:dyDescent="0.3">
      <c r="A2734" s="6" t="s">
        <v>22494</v>
      </c>
      <c r="B2734" s="52" t="s">
        <v>122</v>
      </c>
      <c r="D2734" s="6" t="s">
        <v>22495</v>
      </c>
      <c r="E2734" s="5">
        <v>486</v>
      </c>
      <c r="F2734" s="6">
        <v>53.9</v>
      </c>
      <c r="G2734" s="1">
        <v>1.1539999999999999</v>
      </c>
      <c r="H2734">
        <v>1.133</v>
      </c>
      <c r="I2734">
        <v>0.76700000000000002</v>
      </c>
      <c r="J2734">
        <v>0.85699999999999998</v>
      </c>
      <c r="K2734">
        <v>1.1890000000000001</v>
      </c>
      <c r="L2734" s="1">
        <v>2</v>
      </c>
      <c r="M2734">
        <v>2</v>
      </c>
      <c r="N2734">
        <v>2</v>
      </c>
      <c r="O2734" s="1">
        <v>2</v>
      </c>
      <c r="P2734">
        <v>23.1</v>
      </c>
      <c r="Q2734">
        <v>2</v>
      </c>
      <c r="R2734">
        <v>1.8</v>
      </c>
      <c r="S2734">
        <v>2</v>
      </c>
      <c r="T2734">
        <v>10</v>
      </c>
      <c r="U2734">
        <v>2</v>
      </c>
      <c r="V2734">
        <v>4.2</v>
      </c>
      <c r="W2734">
        <v>2</v>
      </c>
      <c r="X2734">
        <v>9.9</v>
      </c>
    </row>
    <row r="2735" spans="1:24" x14ac:dyDescent="0.3">
      <c r="A2735" s="6" t="s">
        <v>3944</v>
      </c>
      <c r="B2735" s="52" t="s">
        <v>3943</v>
      </c>
      <c r="C2735" s="6" t="s">
        <v>4567</v>
      </c>
      <c r="D2735" s="6" t="s">
        <v>3945</v>
      </c>
      <c r="E2735" s="5">
        <v>583</v>
      </c>
      <c r="F2735" s="6">
        <v>67.3</v>
      </c>
      <c r="G2735" s="1">
        <v>1.0609999999999999</v>
      </c>
      <c r="H2735">
        <v>1.2410000000000001</v>
      </c>
      <c r="I2735">
        <v>1.198</v>
      </c>
      <c r="J2735">
        <v>1.101</v>
      </c>
      <c r="K2735">
        <v>1.0189999999999999</v>
      </c>
      <c r="L2735" s="1">
        <v>7</v>
      </c>
      <c r="M2735">
        <v>7</v>
      </c>
      <c r="N2735">
        <v>7</v>
      </c>
      <c r="O2735" s="1">
        <v>7</v>
      </c>
      <c r="P2735">
        <v>11</v>
      </c>
      <c r="Q2735">
        <v>7</v>
      </c>
      <c r="R2735">
        <v>7.3</v>
      </c>
      <c r="S2735">
        <v>7</v>
      </c>
      <c r="T2735">
        <v>6.8</v>
      </c>
      <c r="U2735">
        <v>7</v>
      </c>
      <c r="V2735">
        <v>13</v>
      </c>
      <c r="W2735">
        <v>7</v>
      </c>
      <c r="X2735">
        <v>25</v>
      </c>
    </row>
    <row r="2736" spans="1:24" x14ac:dyDescent="0.3">
      <c r="A2736" s="6" t="s">
        <v>22496</v>
      </c>
      <c r="B2736" s="52" t="s">
        <v>11181</v>
      </c>
      <c r="D2736" s="6" t="s">
        <v>22497</v>
      </c>
      <c r="E2736" s="5">
        <v>1037</v>
      </c>
      <c r="F2736" s="6">
        <v>112.9</v>
      </c>
      <c r="G2736" s="1">
        <v>0.97499999999999998</v>
      </c>
      <c r="H2736">
        <v>1.0900000000000001</v>
      </c>
      <c r="I2736">
        <v>0.97599999999999998</v>
      </c>
      <c r="J2736">
        <v>0.93300000000000005</v>
      </c>
      <c r="K2736">
        <v>1.119</v>
      </c>
      <c r="L2736" s="1">
        <v>3</v>
      </c>
      <c r="M2736">
        <v>3</v>
      </c>
      <c r="N2736">
        <v>3</v>
      </c>
      <c r="O2736" s="1">
        <v>3</v>
      </c>
      <c r="P2736">
        <v>6.1</v>
      </c>
      <c r="Q2736">
        <v>3</v>
      </c>
      <c r="R2736">
        <v>2.4</v>
      </c>
      <c r="S2736">
        <v>3</v>
      </c>
      <c r="T2736">
        <v>40.6</v>
      </c>
      <c r="U2736">
        <v>3</v>
      </c>
      <c r="V2736">
        <v>72.7</v>
      </c>
      <c r="W2736">
        <v>3</v>
      </c>
      <c r="X2736">
        <v>16.7</v>
      </c>
    </row>
    <row r="2737" spans="1:24" x14ac:dyDescent="0.3">
      <c r="A2737" s="6" t="s">
        <v>22498</v>
      </c>
      <c r="B2737" s="52" t="s">
        <v>11183</v>
      </c>
      <c r="C2737" s="6" t="s">
        <v>22500</v>
      </c>
      <c r="D2737" s="6" t="s">
        <v>22499</v>
      </c>
      <c r="E2737" s="5">
        <v>614</v>
      </c>
      <c r="F2737" s="6">
        <v>64.8</v>
      </c>
      <c r="G2737" s="1">
        <v>0.98399999999999999</v>
      </c>
      <c r="H2737">
        <v>0.97599999999999998</v>
      </c>
      <c r="I2737">
        <v>0.74299999999999999</v>
      </c>
      <c r="J2737">
        <v>0.74199999999999999</v>
      </c>
      <c r="K2737">
        <v>0.91600000000000004</v>
      </c>
      <c r="L2737" s="1">
        <v>4</v>
      </c>
      <c r="M2737">
        <v>4</v>
      </c>
      <c r="N2737">
        <v>4</v>
      </c>
      <c r="O2737" s="1">
        <v>4</v>
      </c>
      <c r="P2737">
        <v>5.4</v>
      </c>
      <c r="Q2737">
        <v>4</v>
      </c>
      <c r="R2737">
        <v>5.4</v>
      </c>
      <c r="S2737">
        <v>4</v>
      </c>
      <c r="T2737">
        <v>4.9000000000000004</v>
      </c>
      <c r="U2737">
        <v>4</v>
      </c>
      <c r="V2737">
        <v>5.4</v>
      </c>
      <c r="W2737">
        <v>4</v>
      </c>
      <c r="X2737">
        <v>5.4</v>
      </c>
    </row>
    <row r="2738" spans="1:24" x14ac:dyDescent="0.3">
      <c r="A2738" s="6" t="s">
        <v>22501</v>
      </c>
      <c r="B2738" s="52" t="s">
        <v>11185</v>
      </c>
      <c r="D2738" s="6" t="s">
        <v>22502</v>
      </c>
      <c r="E2738" s="5">
        <v>289</v>
      </c>
      <c r="F2738" s="6">
        <v>32.4</v>
      </c>
      <c r="G2738" s="1">
        <v>0.93100000000000005</v>
      </c>
      <c r="H2738">
        <v>1.0029999999999999</v>
      </c>
      <c r="I2738">
        <v>0.91600000000000004</v>
      </c>
      <c r="J2738">
        <v>0.86299999999999999</v>
      </c>
      <c r="K2738">
        <v>1.1299999999999999</v>
      </c>
      <c r="L2738" s="1">
        <v>1</v>
      </c>
      <c r="M2738">
        <v>1</v>
      </c>
      <c r="N2738">
        <v>1</v>
      </c>
      <c r="O2738" s="1">
        <v>1</v>
      </c>
      <c r="P2738" t="s">
        <v>5</v>
      </c>
      <c r="Q2738">
        <v>1</v>
      </c>
      <c r="R2738" t="s">
        <v>5</v>
      </c>
      <c r="S2738">
        <v>1</v>
      </c>
      <c r="T2738" t="s">
        <v>5</v>
      </c>
      <c r="U2738">
        <v>1</v>
      </c>
      <c r="V2738" t="s">
        <v>5</v>
      </c>
      <c r="W2738">
        <v>1</v>
      </c>
      <c r="X2738" t="s">
        <v>5</v>
      </c>
    </row>
    <row r="2739" spans="1:24" x14ac:dyDescent="0.3">
      <c r="A2739" s="6" t="s">
        <v>22503</v>
      </c>
      <c r="B2739" s="52" t="s">
        <v>11187</v>
      </c>
      <c r="C2739" s="6" t="s">
        <v>22505</v>
      </c>
      <c r="D2739" s="6" t="s">
        <v>22504</v>
      </c>
      <c r="E2739" s="5">
        <v>2266</v>
      </c>
      <c r="F2739" s="6">
        <v>247.7</v>
      </c>
      <c r="G2739" s="1">
        <v>1.0389999999999999</v>
      </c>
      <c r="H2739">
        <v>0.95299999999999996</v>
      </c>
      <c r="I2739">
        <v>1.004</v>
      </c>
      <c r="J2739">
        <v>0.93799999999999994</v>
      </c>
      <c r="K2739">
        <v>0.92400000000000004</v>
      </c>
      <c r="L2739" s="1">
        <v>1</v>
      </c>
      <c r="M2739">
        <v>2</v>
      </c>
      <c r="N2739">
        <v>2</v>
      </c>
      <c r="O2739" s="1">
        <v>1</v>
      </c>
      <c r="P2739" t="s">
        <v>5</v>
      </c>
      <c r="Q2739">
        <v>1</v>
      </c>
      <c r="R2739" t="s">
        <v>5</v>
      </c>
      <c r="S2739">
        <v>1</v>
      </c>
      <c r="T2739" t="s">
        <v>5</v>
      </c>
      <c r="U2739">
        <v>1</v>
      </c>
      <c r="V2739" t="s">
        <v>5</v>
      </c>
      <c r="W2739">
        <v>1</v>
      </c>
      <c r="X2739" t="s">
        <v>5</v>
      </c>
    </row>
    <row r="2740" spans="1:24" x14ac:dyDescent="0.3">
      <c r="A2740" s="6" t="s">
        <v>22506</v>
      </c>
      <c r="B2740" s="52" t="s">
        <v>11188</v>
      </c>
      <c r="C2740" s="6" t="s">
        <v>22508</v>
      </c>
      <c r="D2740" s="6" t="s">
        <v>22507</v>
      </c>
      <c r="E2740" s="5">
        <v>1173</v>
      </c>
      <c r="F2740" s="6">
        <v>136.30000000000001</v>
      </c>
      <c r="G2740" s="1">
        <v>0.97599999999999998</v>
      </c>
      <c r="H2740">
        <v>0.99399999999999999</v>
      </c>
      <c r="I2740">
        <v>1.044</v>
      </c>
      <c r="J2740">
        <v>1.0129999999999999</v>
      </c>
      <c r="K2740">
        <v>1.032</v>
      </c>
      <c r="L2740" s="1">
        <v>9</v>
      </c>
      <c r="M2740">
        <v>9</v>
      </c>
      <c r="N2740">
        <v>13</v>
      </c>
      <c r="O2740" s="1">
        <v>12</v>
      </c>
      <c r="P2740">
        <v>6.5</v>
      </c>
      <c r="Q2740">
        <v>12</v>
      </c>
      <c r="R2740">
        <v>6.8</v>
      </c>
      <c r="S2740">
        <v>12</v>
      </c>
      <c r="T2740">
        <v>9.1999999999999993</v>
      </c>
      <c r="U2740">
        <v>12</v>
      </c>
      <c r="V2740">
        <v>8.5</v>
      </c>
      <c r="W2740">
        <v>12</v>
      </c>
      <c r="X2740">
        <v>20.3</v>
      </c>
    </row>
    <row r="2741" spans="1:24" x14ac:dyDescent="0.3">
      <c r="A2741" s="6" t="s">
        <v>22509</v>
      </c>
      <c r="B2741" s="52" t="s">
        <v>11190</v>
      </c>
      <c r="C2741" s="6" t="s">
        <v>22511</v>
      </c>
      <c r="D2741" s="6" t="s">
        <v>22510</v>
      </c>
      <c r="E2741" s="5">
        <v>154</v>
      </c>
      <c r="F2741" s="6">
        <v>17.5</v>
      </c>
      <c r="G2741" s="1">
        <v>0.99</v>
      </c>
      <c r="H2741">
        <v>0.871</v>
      </c>
      <c r="I2741">
        <v>0.67100000000000004</v>
      </c>
      <c r="J2741">
        <v>0.51700000000000002</v>
      </c>
      <c r="K2741">
        <v>0.77500000000000002</v>
      </c>
      <c r="L2741" s="1">
        <v>3</v>
      </c>
      <c r="M2741">
        <v>3</v>
      </c>
      <c r="N2741">
        <v>3</v>
      </c>
      <c r="O2741" s="1">
        <v>3</v>
      </c>
      <c r="P2741">
        <v>8.1</v>
      </c>
      <c r="Q2741">
        <v>3</v>
      </c>
      <c r="R2741">
        <v>1.3</v>
      </c>
      <c r="S2741">
        <v>3</v>
      </c>
      <c r="T2741">
        <v>2.6</v>
      </c>
      <c r="U2741">
        <v>3</v>
      </c>
      <c r="V2741">
        <v>19.100000000000001</v>
      </c>
      <c r="W2741">
        <v>3</v>
      </c>
      <c r="X2741">
        <v>6.4</v>
      </c>
    </row>
    <row r="2742" spans="1:24" x14ac:dyDescent="0.3">
      <c r="A2742" s="6" t="s">
        <v>22512</v>
      </c>
      <c r="B2742" s="52" t="s">
        <v>11192</v>
      </c>
      <c r="C2742" s="6" t="s">
        <v>22514</v>
      </c>
      <c r="D2742" s="6" t="s">
        <v>22513</v>
      </c>
      <c r="E2742" s="5">
        <v>621</v>
      </c>
      <c r="F2742" s="6">
        <v>71.8</v>
      </c>
      <c r="G2742" s="1">
        <v>0.99399999999999999</v>
      </c>
      <c r="H2742">
        <v>1.169</v>
      </c>
      <c r="I2742">
        <v>1.2829999999999999</v>
      </c>
      <c r="J2742">
        <v>1.24</v>
      </c>
      <c r="K2742">
        <v>1.1319999999999999</v>
      </c>
      <c r="L2742" s="1">
        <v>6</v>
      </c>
      <c r="M2742">
        <v>6</v>
      </c>
      <c r="N2742">
        <v>9</v>
      </c>
      <c r="O2742" s="1">
        <v>9</v>
      </c>
      <c r="P2742">
        <v>8.1999999999999993</v>
      </c>
      <c r="Q2742">
        <v>9</v>
      </c>
      <c r="R2742">
        <v>12</v>
      </c>
      <c r="S2742">
        <v>9</v>
      </c>
      <c r="T2742">
        <v>11</v>
      </c>
      <c r="U2742">
        <v>9</v>
      </c>
      <c r="V2742">
        <v>7.6</v>
      </c>
      <c r="W2742">
        <v>9</v>
      </c>
      <c r="X2742">
        <v>6.1</v>
      </c>
    </row>
    <row r="2743" spans="1:24" x14ac:dyDescent="0.3">
      <c r="A2743" s="6" t="s">
        <v>22515</v>
      </c>
      <c r="B2743" s="52" t="s">
        <v>186</v>
      </c>
      <c r="C2743" s="6" t="s">
        <v>22517</v>
      </c>
      <c r="D2743" s="6" t="s">
        <v>22516</v>
      </c>
      <c r="E2743" s="5">
        <v>1812</v>
      </c>
      <c r="F2743" s="6">
        <v>201.9</v>
      </c>
      <c r="G2743" s="1">
        <v>1.0209999999999999</v>
      </c>
      <c r="H2743">
        <v>1</v>
      </c>
      <c r="I2743">
        <v>0.94599999999999995</v>
      </c>
      <c r="J2743">
        <v>0.92100000000000004</v>
      </c>
      <c r="K2743">
        <v>0.875</v>
      </c>
      <c r="L2743" s="1">
        <v>19</v>
      </c>
      <c r="M2743">
        <v>19</v>
      </c>
      <c r="N2743">
        <v>23</v>
      </c>
      <c r="O2743" s="1">
        <v>23</v>
      </c>
      <c r="P2743">
        <v>8.1</v>
      </c>
      <c r="Q2743">
        <v>23</v>
      </c>
      <c r="R2743">
        <v>10.5</v>
      </c>
      <c r="S2743">
        <v>23</v>
      </c>
      <c r="T2743">
        <v>10.4</v>
      </c>
      <c r="U2743">
        <v>23</v>
      </c>
      <c r="V2743">
        <v>14.8</v>
      </c>
      <c r="W2743">
        <v>23</v>
      </c>
      <c r="X2743">
        <v>12.6</v>
      </c>
    </row>
    <row r="2744" spans="1:24" x14ac:dyDescent="0.3">
      <c r="A2744" s="6" t="s">
        <v>22518</v>
      </c>
      <c r="B2744" s="52" t="s">
        <v>11193</v>
      </c>
      <c r="C2744" s="6" t="s">
        <v>22520</v>
      </c>
      <c r="D2744" s="6" t="s">
        <v>22519</v>
      </c>
      <c r="E2744" s="5">
        <v>532</v>
      </c>
      <c r="F2744" s="6">
        <v>59.4</v>
      </c>
      <c r="G2744" s="1">
        <v>0.91</v>
      </c>
      <c r="H2744">
        <v>1.054</v>
      </c>
      <c r="I2744">
        <v>0.84099999999999997</v>
      </c>
      <c r="J2744">
        <v>1.01</v>
      </c>
      <c r="K2744">
        <v>1.282</v>
      </c>
      <c r="L2744" s="1">
        <v>1</v>
      </c>
      <c r="M2744">
        <v>1</v>
      </c>
      <c r="N2744">
        <v>1</v>
      </c>
      <c r="O2744" s="1">
        <v>1</v>
      </c>
      <c r="P2744" t="s">
        <v>5</v>
      </c>
      <c r="Q2744">
        <v>1</v>
      </c>
      <c r="R2744" t="s">
        <v>5</v>
      </c>
      <c r="S2744">
        <v>1</v>
      </c>
      <c r="T2744" t="s">
        <v>5</v>
      </c>
      <c r="U2744">
        <v>1</v>
      </c>
      <c r="V2744" t="s">
        <v>5</v>
      </c>
      <c r="W2744">
        <v>1</v>
      </c>
      <c r="X2744" t="s">
        <v>5</v>
      </c>
    </row>
    <row r="2745" spans="1:24" x14ac:dyDescent="0.3">
      <c r="A2745" s="6" t="s">
        <v>22521</v>
      </c>
      <c r="B2745" s="52" t="s">
        <v>11194</v>
      </c>
      <c r="C2745" s="6" t="s">
        <v>22523</v>
      </c>
      <c r="D2745" s="6" t="s">
        <v>22522</v>
      </c>
      <c r="E2745" s="5">
        <v>1216</v>
      </c>
      <c r="F2745" s="6">
        <v>134.5</v>
      </c>
      <c r="G2745" s="1">
        <v>1.0489999999999999</v>
      </c>
      <c r="H2745">
        <v>1.046</v>
      </c>
      <c r="I2745">
        <v>1.0980000000000001</v>
      </c>
      <c r="J2745">
        <v>1.272</v>
      </c>
      <c r="K2745">
        <v>0.95</v>
      </c>
      <c r="L2745" s="1">
        <v>4</v>
      </c>
      <c r="M2745">
        <v>4</v>
      </c>
      <c r="N2745">
        <v>4</v>
      </c>
      <c r="O2745" s="1">
        <v>4</v>
      </c>
      <c r="P2745">
        <v>7.1</v>
      </c>
      <c r="Q2745">
        <v>4</v>
      </c>
      <c r="R2745">
        <v>8.9</v>
      </c>
      <c r="S2745">
        <v>4</v>
      </c>
      <c r="T2745">
        <v>4.2</v>
      </c>
      <c r="U2745">
        <v>4</v>
      </c>
      <c r="V2745">
        <v>5.9</v>
      </c>
      <c r="W2745">
        <v>4</v>
      </c>
      <c r="X2745">
        <v>2</v>
      </c>
    </row>
    <row r="2746" spans="1:24" x14ac:dyDescent="0.3">
      <c r="A2746" s="6" t="s">
        <v>2979</v>
      </c>
      <c r="B2746" s="52" t="s">
        <v>2978</v>
      </c>
      <c r="C2746" s="6" t="s">
        <v>4859</v>
      </c>
      <c r="D2746" s="6" t="s">
        <v>2980</v>
      </c>
      <c r="E2746" s="5">
        <v>905</v>
      </c>
      <c r="F2746" s="6">
        <v>102.1</v>
      </c>
      <c r="G2746" s="1">
        <v>0.99399999999999999</v>
      </c>
      <c r="H2746">
        <v>1.0129999999999999</v>
      </c>
      <c r="I2746">
        <v>1.218</v>
      </c>
      <c r="J2746">
        <v>1.139</v>
      </c>
      <c r="K2746">
        <v>1.1819999999999999</v>
      </c>
      <c r="L2746" s="1">
        <v>16</v>
      </c>
      <c r="M2746">
        <v>16</v>
      </c>
      <c r="N2746">
        <v>26</v>
      </c>
      <c r="O2746" s="1">
        <v>26</v>
      </c>
      <c r="P2746">
        <v>11.1</v>
      </c>
      <c r="Q2746">
        <v>26</v>
      </c>
      <c r="R2746">
        <v>13.1</v>
      </c>
      <c r="S2746">
        <v>26</v>
      </c>
      <c r="T2746">
        <v>11.3</v>
      </c>
      <c r="U2746">
        <v>26</v>
      </c>
      <c r="V2746">
        <v>9.6</v>
      </c>
      <c r="W2746">
        <v>26</v>
      </c>
      <c r="X2746">
        <v>10.6</v>
      </c>
    </row>
    <row r="2747" spans="1:24" x14ac:dyDescent="0.3">
      <c r="A2747" s="6" t="s">
        <v>22524</v>
      </c>
      <c r="B2747" s="52" t="s">
        <v>11196</v>
      </c>
      <c r="D2747" s="6" t="s">
        <v>22525</v>
      </c>
      <c r="E2747" s="5">
        <v>675</v>
      </c>
      <c r="F2747" s="6">
        <v>74.900000000000006</v>
      </c>
      <c r="G2747" s="1">
        <v>1.0569999999999999</v>
      </c>
      <c r="H2747">
        <v>0.92400000000000004</v>
      </c>
      <c r="I2747">
        <v>0.82899999999999996</v>
      </c>
      <c r="J2747">
        <v>0.86099999999999999</v>
      </c>
      <c r="K2747">
        <v>0.97</v>
      </c>
      <c r="L2747" s="1">
        <v>1</v>
      </c>
      <c r="M2747">
        <v>1</v>
      </c>
      <c r="N2747">
        <v>1</v>
      </c>
      <c r="O2747" s="1">
        <v>1</v>
      </c>
      <c r="P2747" t="s">
        <v>5</v>
      </c>
      <c r="Q2747">
        <v>1</v>
      </c>
      <c r="R2747" t="s">
        <v>5</v>
      </c>
      <c r="S2747">
        <v>1</v>
      </c>
      <c r="T2747" t="s">
        <v>5</v>
      </c>
      <c r="U2747">
        <v>1</v>
      </c>
      <c r="V2747" t="s">
        <v>5</v>
      </c>
      <c r="W2747">
        <v>1</v>
      </c>
      <c r="X2747" t="s">
        <v>5</v>
      </c>
    </row>
    <row r="2748" spans="1:24" x14ac:dyDescent="0.3">
      <c r="A2748" s="6" t="s">
        <v>22526</v>
      </c>
      <c r="B2748" s="52" t="s">
        <v>11198</v>
      </c>
      <c r="C2748" s="6" t="s">
        <v>22528</v>
      </c>
      <c r="D2748" s="6" t="s">
        <v>22527</v>
      </c>
      <c r="E2748" s="5">
        <v>340</v>
      </c>
      <c r="F2748" s="6">
        <v>38.1</v>
      </c>
      <c r="G2748" s="1">
        <v>0.97299999999999998</v>
      </c>
      <c r="H2748">
        <v>1.0329999999999999</v>
      </c>
      <c r="I2748">
        <v>1.0620000000000001</v>
      </c>
      <c r="J2748">
        <v>1.1080000000000001</v>
      </c>
      <c r="K2748">
        <v>1.0189999999999999</v>
      </c>
      <c r="L2748" s="1">
        <v>4</v>
      </c>
      <c r="M2748">
        <v>4</v>
      </c>
      <c r="N2748">
        <v>4</v>
      </c>
      <c r="O2748" s="1">
        <v>4</v>
      </c>
      <c r="P2748">
        <v>6.3</v>
      </c>
      <c r="Q2748">
        <v>4</v>
      </c>
      <c r="R2748">
        <v>4.4000000000000004</v>
      </c>
      <c r="S2748">
        <v>4</v>
      </c>
      <c r="T2748">
        <v>14.5</v>
      </c>
      <c r="U2748">
        <v>4</v>
      </c>
      <c r="V2748">
        <v>2.4</v>
      </c>
      <c r="W2748">
        <v>4</v>
      </c>
      <c r="X2748">
        <v>5</v>
      </c>
    </row>
    <row r="2749" spans="1:24" x14ac:dyDescent="0.3">
      <c r="A2749" s="6" t="s">
        <v>22529</v>
      </c>
      <c r="B2749" s="52" t="s">
        <v>229</v>
      </c>
      <c r="C2749" s="6" t="s">
        <v>22531</v>
      </c>
      <c r="D2749" s="6" t="s">
        <v>22530</v>
      </c>
      <c r="E2749" s="5">
        <v>923</v>
      </c>
      <c r="F2749" s="6">
        <v>102.8</v>
      </c>
      <c r="G2749" s="1">
        <v>1.0169999999999999</v>
      </c>
      <c r="H2749">
        <v>1.0169999999999999</v>
      </c>
      <c r="I2749">
        <v>0.98</v>
      </c>
      <c r="J2749">
        <v>0.96</v>
      </c>
      <c r="K2749">
        <v>1.0029999999999999</v>
      </c>
      <c r="L2749" s="1">
        <v>33</v>
      </c>
      <c r="M2749">
        <v>33</v>
      </c>
      <c r="N2749">
        <v>65</v>
      </c>
      <c r="O2749" s="1">
        <v>65</v>
      </c>
      <c r="P2749">
        <v>7.9</v>
      </c>
      <c r="Q2749">
        <v>65</v>
      </c>
      <c r="R2749">
        <v>15.5</v>
      </c>
      <c r="S2749">
        <v>65</v>
      </c>
      <c r="T2749">
        <v>22</v>
      </c>
      <c r="U2749">
        <v>65</v>
      </c>
      <c r="V2749">
        <v>15.1</v>
      </c>
      <c r="W2749">
        <v>65</v>
      </c>
      <c r="X2749">
        <v>11</v>
      </c>
    </row>
    <row r="2750" spans="1:24" x14ac:dyDescent="0.3">
      <c r="A2750" s="6" t="s">
        <v>1378</v>
      </c>
      <c r="B2750" s="52" t="s">
        <v>1377</v>
      </c>
      <c r="C2750" s="6" t="s">
        <v>5326</v>
      </c>
      <c r="D2750" s="6" t="s">
        <v>1379</v>
      </c>
      <c r="E2750" s="5">
        <v>634</v>
      </c>
      <c r="F2750" s="6">
        <v>69.099999999999994</v>
      </c>
      <c r="G2750" s="1">
        <v>0.92100000000000004</v>
      </c>
      <c r="H2750">
        <v>0.94699999999999995</v>
      </c>
      <c r="I2750">
        <v>0.91900000000000004</v>
      </c>
      <c r="J2750">
        <v>0.79800000000000004</v>
      </c>
      <c r="K2750">
        <v>0.90300000000000002</v>
      </c>
      <c r="L2750" s="1">
        <v>4</v>
      </c>
      <c r="M2750">
        <v>4</v>
      </c>
      <c r="N2750">
        <v>4</v>
      </c>
      <c r="O2750" s="1">
        <v>4</v>
      </c>
      <c r="P2750">
        <v>5.4</v>
      </c>
      <c r="Q2750">
        <v>4</v>
      </c>
      <c r="R2750">
        <v>0.8</v>
      </c>
      <c r="S2750">
        <v>4</v>
      </c>
      <c r="T2750">
        <v>4</v>
      </c>
      <c r="U2750">
        <v>4</v>
      </c>
      <c r="V2750">
        <v>2.5</v>
      </c>
      <c r="W2750">
        <v>4</v>
      </c>
      <c r="X2750">
        <v>5.3</v>
      </c>
    </row>
    <row r="2751" spans="1:24" x14ac:dyDescent="0.3">
      <c r="A2751" s="6" t="s">
        <v>22532</v>
      </c>
      <c r="B2751" s="52" t="s">
        <v>537</v>
      </c>
      <c r="D2751" s="6" t="s">
        <v>22533</v>
      </c>
      <c r="E2751" s="5">
        <v>1305</v>
      </c>
      <c r="F2751" s="6">
        <v>145.4</v>
      </c>
      <c r="G2751" s="1">
        <v>0.97199999999999998</v>
      </c>
      <c r="H2751">
        <v>1.198</v>
      </c>
      <c r="I2751">
        <v>1.224</v>
      </c>
      <c r="J2751">
        <v>1.496</v>
      </c>
      <c r="K2751">
        <v>0.99099999999999999</v>
      </c>
      <c r="L2751" s="1">
        <v>6</v>
      </c>
      <c r="M2751">
        <v>7</v>
      </c>
      <c r="N2751">
        <v>12</v>
      </c>
      <c r="O2751" s="1">
        <v>8</v>
      </c>
      <c r="P2751">
        <v>22.5</v>
      </c>
      <c r="Q2751">
        <v>8</v>
      </c>
      <c r="R2751">
        <v>16.2</v>
      </c>
      <c r="S2751">
        <v>8</v>
      </c>
      <c r="T2751">
        <v>20.3</v>
      </c>
      <c r="U2751">
        <v>8</v>
      </c>
      <c r="V2751">
        <v>3.2</v>
      </c>
      <c r="W2751">
        <v>8</v>
      </c>
      <c r="X2751">
        <v>15.1</v>
      </c>
    </row>
    <row r="2752" spans="1:24" x14ac:dyDescent="0.3">
      <c r="A2752" s="6" t="s">
        <v>1656</v>
      </c>
      <c r="B2752" s="52" t="s">
        <v>1655</v>
      </c>
      <c r="C2752" s="6" t="s">
        <v>5248</v>
      </c>
      <c r="D2752" s="6" t="s">
        <v>1657</v>
      </c>
      <c r="E2752" s="5">
        <v>1056</v>
      </c>
      <c r="F2752" s="6">
        <v>119.1</v>
      </c>
      <c r="G2752" s="1">
        <v>1.115</v>
      </c>
      <c r="H2752">
        <v>1.46</v>
      </c>
      <c r="I2752">
        <v>2.202</v>
      </c>
      <c r="J2752">
        <v>2.5299999999999998</v>
      </c>
      <c r="K2752">
        <v>1.244</v>
      </c>
      <c r="L2752" s="1">
        <v>43</v>
      </c>
      <c r="M2752">
        <v>43</v>
      </c>
      <c r="N2752">
        <v>74</v>
      </c>
      <c r="O2752" s="1">
        <v>74</v>
      </c>
      <c r="P2752">
        <v>8.6</v>
      </c>
      <c r="Q2752">
        <v>74</v>
      </c>
      <c r="R2752">
        <v>13.7</v>
      </c>
      <c r="S2752">
        <v>74</v>
      </c>
      <c r="T2752">
        <v>13.3</v>
      </c>
      <c r="U2752">
        <v>74</v>
      </c>
      <c r="V2752">
        <v>13.8</v>
      </c>
      <c r="W2752">
        <v>74</v>
      </c>
      <c r="X2752">
        <v>13.7</v>
      </c>
    </row>
    <row r="2753" spans="1:24" x14ac:dyDescent="0.3">
      <c r="A2753" s="6" t="s">
        <v>22534</v>
      </c>
      <c r="B2753" s="52" t="s">
        <v>11200</v>
      </c>
      <c r="C2753" s="6" t="s">
        <v>22536</v>
      </c>
      <c r="D2753" s="6" t="s">
        <v>22535</v>
      </c>
      <c r="E2753" s="5">
        <v>1826</v>
      </c>
      <c r="F2753" s="6">
        <v>202.7</v>
      </c>
      <c r="G2753" s="1">
        <v>0.96799999999999997</v>
      </c>
      <c r="H2753">
        <v>0.97</v>
      </c>
      <c r="I2753">
        <v>1.133</v>
      </c>
      <c r="J2753">
        <v>1.0860000000000001</v>
      </c>
      <c r="K2753">
        <v>1.0249999999999999</v>
      </c>
      <c r="L2753" s="1">
        <v>5</v>
      </c>
      <c r="M2753">
        <v>6</v>
      </c>
      <c r="N2753">
        <v>6</v>
      </c>
      <c r="O2753" s="1">
        <v>5</v>
      </c>
      <c r="P2753">
        <v>3.2</v>
      </c>
      <c r="Q2753">
        <v>5</v>
      </c>
      <c r="R2753">
        <v>9.6999999999999993</v>
      </c>
      <c r="S2753">
        <v>5</v>
      </c>
      <c r="T2753">
        <v>20.6</v>
      </c>
      <c r="U2753">
        <v>5</v>
      </c>
      <c r="V2753">
        <v>3.4</v>
      </c>
      <c r="W2753">
        <v>5</v>
      </c>
      <c r="X2753">
        <v>7.4</v>
      </c>
    </row>
    <row r="2754" spans="1:24" x14ac:dyDescent="0.3">
      <c r="A2754" s="6" t="s">
        <v>2427</v>
      </c>
      <c r="B2754" s="52" t="s">
        <v>2426</v>
      </c>
      <c r="C2754" s="6" t="s">
        <v>5025</v>
      </c>
      <c r="D2754" s="6" t="s">
        <v>2428</v>
      </c>
      <c r="E2754" s="5">
        <v>1648</v>
      </c>
      <c r="F2754" s="6">
        <v>186.4</v>
      </c>
      <c r="G2754" s="1">
        <v>0.95699999999999996</v>
      </c>
      <c r="H2754">
        <v>1.137</v>
      </c>
      <c r="I2754">
        <v>1.645</v>
      </c>
      <c r="J2754">
        <v>1.8049999999999999</v>
      </c>
      <c r="K2754">
        <v>1.355</v>
      </c>
      <c r="L2754" s="1">
        <v>10</v>
      </c>
      <c r="M2754">
        <v>10</v>
      </c>
      <c r="N2754">
        <v>12</v>
      </c>
      <c r="O2754" s="1">
        <v>12</v>
      </c>
      <c r="P2754">
        <v>15.5</v>
      </c>
      <c r="Q2754">
        <v>12</v>
      </c>
      <c r="R2754">
        <v>19.3</v>
      </c>
      <c r="S2754">
        <v>12</v>
      </c>
      <c r="T2754">
        <v>15.6</v>
      </c>
      <c r="U2754">
        <v>12</v>
      </c>
      <c r="V2754">
        <v>13</v>
      </c>
      <c r="W2754">
        <v>12</v>
      </c>
      <c r="X2754">
        <v>16</v>
      </c>
    </row>
    <row r="2755" spans="1:24" x14ac:dyDescent="0.3">
      <c r="A2755" s="6" t="s">
        <v>22537</v>
      </c>
      <c r="B2755" s="52" t="s">
        <v>11202</v>
      </c>
      <c r="C2755" s="6" t="s">
        <v>22539</v>
      </c>
      <c r="D2755" s="6" t="s">
        <v>22538</v>
      </c>
      <c r="E2755" s="5">
        <v>1388</v>
      </c>
      <c r="F2755" s="6">
        <v>160.1</v>
      </c>
      <c r="G2755" s="1">
        <v>0.95</v>
      </c>
      <c r="H2755">
        <v>0.97399999999999998</v>
      </c>
      <c r="I2755">
        <v>0.89600000000000002</v>
      </c>
      <c r="J2755">
        <v>0.69899999999999995</v>
      </c>
      <c r="K2755">
        <v>1.3169999999999999</v>
      </c>
      <c r="L2755" s="1">
        <v>21</v>
      </c>
      <c r="M2755">
        <v>21</v>
      </c>
      <c r="N2755">
        <v>25</v>
      </c>
      <c r="O2755" s="1">
        <v>25</v>
      </c>
      <c r="P2755">
        <v>8.6</v>
      </c>
      <c r="Q2755">
        <v>25</v>
      </c>
      <c r="R2755">
        <v>3.9</v>
      </c>
      <c r="S2755">
        <v>25</v>
      </c>
      <c r="T2755">
        <v>11.3</v>
      </c>
      <c r="U2755">
        <v>25</v>
      </c>
      <c r="V2755">
        <v>12.3</v>
      </c>
      <c r="W2755">
        <v>25</v>
      </c>
      <c r="X2755">
        <v>11.5</v>
      </c>
    </row>
    <row r="2756" spans="1:24" x14ac:dyDescent="0.3">
      <c r="A2756" s="6" t="s">
        <v>22540</v>
      </c>
      <c r="B2756" s="52" t="s">
        <v>11204</v>
      </c>
      <c r="D2756" s="6" t="s">
        <v>22541</v>
      </c>
      <c r="E2756" s="5">
        <v>855</v>
      </c>
      <c r="F2756" s="6">
        <v>93.3</v>
      </c>
      <c r="G2756" s="1">
        <v>0.46899999999999997</v>
      </c>
      <c r="H2756">
        <v>0.32900000000000001</v>
      </c>
      <c r="I2756">
        <v>0.48799999999999999</v>
      </c>
      <c r="J2756">
        <v>0.57999999999999996</v>
      </c>
      <c r="K2756">
        <v>0.52300000000000002</v>
      </c>
      <c r="L2756" s="1">
        <v>2</v>
      </c>
      <c r="M2756">
        <v>2</v>
      </c>
      <c r="N2756">
        <v>2</v>
      </c>
      <c r="O2756" s="1">
        <v>2</v>
      </c>
      <c r="P2756">
        <v>7.8</v>
      </c>
      <c r="Q2756">
        <v>2</v>
      </c>
      <c r="R2756">
        <v>28.4</v>
      </c>
      <c r="S2756">
        <v>2</v>
      </c>
      <c r="T2756">
        <v>15.3</v>
      </c>
      <c r="U2756">
        <v>2</v>
      </c>
      <c r="V2756">
        <v>9</v>
      </c>
      <c r="W2756">
        <v>2</v>
      </c>
      <c r="X2756">
        <v>16.5</v>
      </c>
    </row>
    <row r="2757" spans="1:24" x14ac:dyDescent="0.3">
      <c r="A2757" s="6" t="s">
        <v>22542</v>
      </c>
      <c r="B2757" s="52" t="s">
        <v>11206</v>
      </c>
      <c r="C2757" s="6" t="s">
        <v>22544</v>
      </c>
      <c r="D2757" s="6" t="s">
        <v>22543</v>
      </c>
      <c r="E2757" s="5">
        <v>1816</v>
      </c>
      <c r="F2757" s="6">
        <v>204.3</v>
      </c>
      <c r="G2757" s="1">
        <v>1.141</v>
      </c>
      <c r="H2757">
        <v>1.1559999999999999</v>
      </c>
      <c r="I2757">
        <v>1.351</v>
      </c>
      <c r="J2757">
        <v>1.3180000000000001</v>
      </c>
      <c r="K2757">
        <v>1.0329999999999999</v>
      </c>
      <c r="L2757" s="1">
        <v>2</v>
      </c>
      <c r="M2757">
        <v>3</v>
      </c>
      <c r="N2757">
        <v>4</v>
      </c>
      <c r="O2757" s="1">
        <v>3</v>
      </c>
      <c r="P2757">
        <v>2.7</v>
      </c>
      <c r="Q2757">
        <v>3</v>
      </c>
      <c r="R2757">
        <v>12.9</v>
      </c>
      <c r="S2757">
        <v>3</v>
      </c>
      <c r="T2757">
        <v>14.2</v>
      </c>
      <c r="U2757">
        <v>3</v>
      </c>
      <c r="V2757">
        <v>5.0999999999999996</v>
      </c>
      <c r="W2757">
        <v>3</v>
      </c>
      <c r="X2757">
        <v>21.8</v>
      </c>
    </row>
    <row r="2758" spans="1:24" x14ac:dyDescent="0.3">
      <c r="A2758" s="6" t="s">
        <v>22545</v>
      </c>
      <c r="B2758" s="52" t="s">
        <v>11208</v>
      </c>
      <c r="C2758" s="6" t="s">
        <v>22547</v>
      </c>
      <c r="D2758" s="6" t="s">
        <v>22546</v>
      </c>
      <c r="E2758" s="5">
        <v>890</v>
      </c>
      <c r="F2758" s="6">
        <v>100.2</v>
      </c>
      <c r="G2758" s="1">
        <v>0.96699999999999997</v>
      </c>
      <c r="H2758">
        <v>0.97199999999999998</v>
      </c>
      <c r="I2758">
        <v>1.74</v>
      </c>
      <c r="J2758">
        <v>1.893</v>
      </c>
      <c r="K2758">
        <v>0.92400000000000004</v>
      </c>
      <c r="L2758" s="1">
        <v>14</v>
      </c>
      <c r="M2758">
        <v>14</v>
      </c>
      <c r="N2758">
        <v>16</v>
      </c>
      <c r="O2758" s="1">
        <v>16</v>
      </c>
      <c r="P2758">
        <v>14.4</v>
      </c>
      <c r="Q2758">
        <v>16</v>
      </c>
      <c r="R2758">
        <v>4.0999999999999996</v>
      </c>
      <c r="S2758">
        <v>16</v>
      </c>
      <c r="T2758">
        <v>23.9</v>
      </c>
      <c r="U2758">
        <v>16</v>
      </c>
      <c r="V2758">
        <v>20.6</v>
      </c>
      <c r="W2758">
        <v>16</v>
      </c>
      <c r="X2758">
        <v>17.3</v>
      </c>
    </row>
    <row r="2759" spans="1:24" x14ac:dyDescent="0.3">
      <c r="A2759" s="6" t="s">
        <v>22548</v>
      </c>
      <c r="B2759" s="52" t="s">
        <v>11210</v>
      </c>
      <c r="C2759" s="6" t="s">
        <v>22550</v>
      </c>
      <c r="D2759" s="6" t="s">
        <v>22549</v>
      </c>
      <c r="E2759" s="5">
        <v>1820</v>
      </c>
      <c r="F2759" s="6">
        <v>210.5</v>
      </c>
      <c r="G2759" s="1">
        <v>0.96599999999999997</v>
      </c>
      <c r="H2759">
        <v>1.06</v>
      </c>
      <c r="I2759">
        <v>1.111</v>
      </c>
      <c r="J2759">
        <v>1.0669999999999999</v>
      </c>
      <c r="K2759">
        <v>0.96599999999999997</v>
      </c>
      <c r="L2759" s="1">
        <v>12</v>
      </c>
      <c r="M2759">
        <v>12</v>
      </c>
      <c r="N2759">
        <v>13</v>
      </c>
      <c r="O2759" s="1">
        <v>13</v>
      </c>
      <c r="P2759">
        <v>10.5</v>
      </c>
      <c r="Q2759">
        <v>13</v>
      </c>
      <c r="R2759">
        <v>17.100000000000001</v>
      </c>
      <c r="S2759">
        <v>13</v>
      </c>
      <c r="T2759">
        <v>21.6</v>
      </c>
      <c r="U2759">
        <v>13</v>
      </c>
      <c r="V2759">
        <v>2.8</v>
      </c>
      <c r="W2759">
        <v>13</v>
      </c>
      <c r="X2759">
        <v>11.6</v>
      </c>
    </row>
    <row r="2760" spans="1:24" x14ac:dyDescent="0.3">
      <c r="A2760" s="6" t="s">
        <v>22551</v>
      </c>
      <c r="B2760" s="52" t="s">
        <v>11212</v>
      </c>
      <c r="C2760" s="6" t="s">
        <v>22553</v>
      </c>
      <c r="D2760" s="6" t="s">
        <v>22552</v>
      </c>
      <c r="E2760" s="5">
        <v>665</v>
      </c>
      <c r="F2760" s="6">
        <v>73.2</v>
      </c>
      <c r="G2760" s="1">
        <v>1.071</v>
      </c>
      <c r="H2760">
        <v>1.446</v>
      </c>
      <c r="I2760">
        <v>1.458</v>
      </c>
      <c r="J2760">
        <v>1.2</v>
      </c>
      <c r="K2760">
        <v>1.2450000000000001</v>
      </c>
      <c r="L2760" s="1">
        <v>19</v>
      </c>
      <c r="M2760">
        <v>19</v>
      </c>
      <c r="N2760">
        <v>28</v>
      </c>
      <c r="O2760" s="1">
        <v>28</v>
      </c>
      <c r="P2760">
        <v>6.7</v>
      </c>
      <c r="Q2760">
        <v>28</v>
      </c>
      <c r="R2760">
        <v>11.5</v>
      </c>
      <c r="S2760">
        <v>28</v>
      </c>
      <c r="T2760">
        <v>9.1999999999999993</v>
      </c>
      <c r="U2760">
        <v>28</v>
      </c>
      <c r="V2760">
        <v>9.6</v>
      </c>
      <c r="W2760">
        <v>28</v>
      </c>
      <c r="X2760">
        <v>12.3</v>
      </c>
    </row>
    <row r="2761" spans="1:24" x14ac:dyDescent="0.3">
      <c r="A2761" s="6" t="s">
        <v>22554</v>
      </c>
      <c r="B2761" s="52" t="s">
        <v>11214</v>
      </c>
      <c r="D2761" s="6" t="s">
        <v>22555</v>
      </c>
      <c r="E2761" s="5">
        <v>952</v>
      </c>
      <c r="F2761" s="6">
        <v>109.1</v>
      </c>
      <c r="G2761" s="1">
        <v>1.0069999999999999</v>
      </c>
      <c r="H2761">
        <v>0.97399999999999998</v>
      </c>
      <c r="I2761">
        <v>1.5449999999999999</v>
      </c>
      <c r="J2761">
        <v>1.6419999999999999</v>
      </c>
      <c r="K2761">
        <v>0.81200000000000006</v>
      </c>
      <c r="L2761" s="1">
        <v>9</v>
      </c>
      <c r="M2761">
        <v>9</v>
      </c>
      <c r="N2761">
        <v>12</v>
      </c>
      <c r="O2761" s="1">
        <v>12</v>
      </c>
      <c r="P2761">
        <v>6.9</v>
      </c>
      <c r="Q2761">
        <v>12</v>
      </c>
      <c r="R2761">
        <v>6.1</v>
      </c>
      <c r="S2761">
        <v>12</v>
      </c>
      <c r="T2761">
        <v>11.8</v>
      </c>
      <c r="U2761">
        <v>12</v>
      </c>
      <c r="V2761">
        <v>18.8</v>
      </c>
      <c r="W2761">
        <v>12</v>
      </c>
      <c r="X2761">
        <v>17.3</v>
      </c>
    </row>
    <row r="2762" spans="1:24" x14ac:dyDescent="0.3">
      <c r="A2762" s="6" t="s">
        <v>2091</v>
      </c>
      <c r="B2762" s="52" t="s">
        <v>161</v>
      </c>
      <c r="C2762" s="6" t="s">
        <v>5124</v>
      </c>
      <c r="D2762" s="6" t="s">
        <v>2092</v>
      </c>
      <c r="E2762" s="5">
        <v>706</v>
      </c>
      <c r="F2762" s="6">
        <v>79.900000000000006</v>
      </c>
      <c r="G2762" s="1">
        <v>0.96899999999999997</v>
      </c>
      <c r="H2762">
        <v>0.96</v>
      </c>
      <c r="I2762">
        <v>0.92500000000000004</v>
      </c>
      <c r="J2762">
        <v>0.93400000000000005</v>
      </c>
      <c r="K2762">
        <v>0.876</v>
      </c>
      <c r="L2762" s="1">
        <v>11</v>
      </c>
      <c r="M2762">
        <v>16</v>
      </c>
      <c r="N2762">
        <v>25</v>
      </c>
      <c r="O2762" s="1">
        <v>16</v>
      </c>
      <c r="P2762">
        <v>7.1</v>
      </c>
      <c r="Q2762">
        <v>16</v>
      </c>
      <c r="R2762">
        <v>6.3</v>
      </c>
      <c r="S2762">
        <v>16</v>
      </c>
      <c r="T2762">
        <v>5.8</v>
      </c>
      <c r="U2762">
        <v>16</v>
      </c>
      <c r="V2762">
        <v>8.1</v>
      </c>
      <c r="W2762">
        <v>16</v>
      </c>
      <c r="X2762">
        <v>4.5</v>
      </c>
    </row>
    <row r="2763" spans="1:24" x14ac:dyDescent="0.3">
      <c r="A2763" s="6" t="s">
        <v>22556</v>
      </c>
      <c r="B2763" s="52" t="s">
        <v>161</v>
      </c>
      <c r="D2763" s="6" t="s">
        <v>22557</v>
      </c>
      <c r="E2763" s="5">
        <v>284</v>
      </c>
      <c r="F2763" s="6">
        <v>32.700000000000003</v>
      </c>
      <c r="G2763" s="1">
        <v>1.147</v>
      </c>
      <c r="H2763">
        <v>1.054</v>
      </c>
      <c r="I2763">
        <v>0.96399999999999997</v>
      </c>
      <c r="J2763">
        <v>0.89600000000000002</v>
      </c>
      <c r="K2763">
        <v>1.006</v>
      </c>
      <c r="L2763" s="1">
        <v>1</v>
      </c>
      <c r="M2763">
        <v>6</v>
      </c>
      <c r="N2763">
        <v>11</v>
      </c>
      <c r="O2763" s="1">
        <v>2</v>
      </c>
      <c r="P2763">
        <v>13.5</v>
      </c>
      <c r="Q2763">
        <v>2</v>
      </c>
      <c r="R2763">
        <v>1.1000000000000001</v>
      </c>
      <c r="S2763">
        <v>2</v>
      </c>
      <c r="T2763">
        <v>19.100000000000001</v>
      </c>
      <c r="U2763">
        <v>2</v>
      </c>
      <c r="V2763">
        <v>19.2</v>
      </c>
      <c r="W2763">
        <v>2</v>
      </c>
      <c r="X2763">
        <v>3.5</v>
      </c>
    </row>
    <row r="2764" spans="1:24" x14ac:dyDescent="0.3">
      <c r="A2764" s="6" t="s">
        <v>22558</v>
      </c>
      <c r="B2764" s="52" t="s">
        <v>11216</v>
      </c>
      <c r="C2764" s="6" t="s">
        <v>22560</v>
      </c>
      <c r="D2764" s="6" t="s">
        <v>22559</v>
      </c>
      <c r="E2764" s="5">
        <v>673</v>
      </c>
      <c r="F2764" s="6">
        <v>76.2</v>
      </c>
      <c r="G2764" s="1">
        <v>1.1539999999999999</v>
      </c>
      <c r="H2764">
        <v>0.89200000000000002</v>
      </c>
      <c r="I2764">
        <v>1.0249999999999999</v>
      </c>
      <c r="J2764">
        <v>0.95899999999999996</v>
      </c>
      <c r="K2764">
        <v>0.875</v>
      </c>
      <c r="L2764" s="1">
        <v>1</v>
      </c>
      <c r="M2764">
        <v>2</v>
      </c>
      <c r="N2764">
        <v>3</v>
      </c>
      <c r="O2764" s="1">
        <v>1</v>
      </c>
      <c r="P2764" t="s">
        <v>5</v>
      </c>
      <c r="Q2764">
        <v>1</v>
      </c>
      <c r="R2764" t="s">
        <v>5</v>
      </c>
      <c r="S2764">
        <v>1</v>
      </c>
      <c r="T2764" t="s">
        <v>5</v>
      </c>
      <c r="U2764">
        <v>1</v>
      </c>
      <c r="V2764" t="s">
        <v>5</v>
      </c>
      <c r="W2764">
        <v>1</v>
      </c>
      <c r="X2764" t="s">
        <v>5</v>
      </c>
    </row>
    <row r="2765" spans="1:24" x14ac:dyDescent="0.3">
      <c r="A2765" s="6" t="s">
        <v>22561</v>
      </c>
      <c r="B2765" s="52" t="s">
        <v>465</v>
      </c>
      <c r="C2765" s="6" t="s">
        <v>22563</v>
      </c>
      <c r="D2765" s="6" t="s">
        <v>22562</v>
      </c>
      <c r="E2765" s="5">
        <v>725</v>
      </c>
      <c r="F2765" s="6">
        <v>81.3</v>
      </c>
      <c r="G2765" s="1">
        <v>1.226</v>
      </c>
      <c r="H2765">
        <v>1.1870000000000001</v>
      </c>
      <c r="I2765">
        <v>1.3240000000000001</v>
      </c>
      <c r="J2765">
        <v>1.22</v>
      </c>
      <c r="K2765">
        <v>0.95499999999999996</v>
      </c>
      <c r="L2765" s="1">
        <v>22</v>
      </c>
      <c r="M2765">
        <v>23</v>
      </c>
      <c r="N2765">
        <v>33</v>
      </c>
      <c r="O2765" s="1">
        <v>31</v>
      </c>
      <c r="P2765">
        <v>7.6</v>
      </c>
      <c r="Q2765">
        <v>31</v>
      </c>
      <c r="R2765">
        <v>9.9</v>
      </c>
      <c r="S2765">
        <v>31</v>
      </c>
      <c r="T2765">
        <v>17</v>
      </c>
      <c r="U2765">
        <v>31</v>
      </c>
      <c r="V2765">
        <v>10.8</v>
      </c>
      <c r="W2765">
        <v>31</v>
      </c>
      <c r="X2765">
        <v>12.5</v>
      </c>
    </row>
    <row r="2766" spans="1:24" x14ac:dyDescent="0.3">
      <c r="A2766" s="6" t="s">
        <v>22564</v>
      </c>
      <c r="B2766" s="52" t="s">
        <v>11218</v>
      </c>
      <c r="C2766" s="6" t="s">
        <v>22566</v>
      </c>
      <c r="D2766" s="6" t="s">
        <v>22565</v>
      </c>
      <c r="E2766" s="5">
        <v>699</v>
      </c>
      <c r="F2766" s="6">
        <v>80</v>
      </c>
      <c r="G2766" s="1">
        <v>0.88200000000000001</v>
      </c>
      <c r="H2766">
        <v>1.095</v>
      </c>
      <c r="I2766">
        <v>0.92800000000000005</v>
      </c>
      <c r="J2766">
        <v>1.093</v>
      </c>
      <c r="K2766">
        <v>1.167</v>
      </c>
      <c r="L2766" s="1">
        <v>8</v>
      </c>
      <c r="M2766">
        <v>10</v>
      </c>
      <c r="N2766">
        <v>11</v>
      </c>
      <c r="O2766" s="1">
        <v>8</v>
      </c>
      <c r="P2766">
        <v>3.2</v>
      </c>
      <c r="Q2766">
        <v>8</v>
      </c>
      <c r="R2766">
        <v>4.4000000000000004</v>
      </c>
      <c r="S2766">
        <v>8</v>
      </c>
      <c r="T2766">
        <v>16.3</v>
      </c>
      <c r="U2766">
        <v>8</v>
      </c>
      <c r="V2766">
        <v>17.8</v>
      </c>
      <c r="W2766">
        <v>8</v>
      </c>
      <c r="X2766">
        <v>9.1999999999999993</v>
      </c>
    </row>
    <row r="2767" spans="1:24" x14ac:dyDescent="0.3">
      <c r="A2767" s="6" t="s">
        <v>22567</v>
      </c>
      <c r="B2767" s="52" t="s">
        <v>11220</v>
      </c>
      <c r="C2767" s="6" t="s">
        <v>22569</v>
      </c>
      <c r="D2767" s="6" t="s">
        <v>22568</v>
      </c>
      <c r="E2767" s="5">
        <v>747</v>
      </c>
      <c r="F2767" s="6">
        <v>85.1</v>
      </c>
      <c r="G2767" s="1">
        <v>1.077</v>
      </c>
      <c r="H2767">
        <v>1.6</v>
      </c>
      <c r="I2767">
        <v>2.2469999999999999</v>
      </c>
      <c r="J2767">
        <v>2.0720000000000001</v>
      </c>
      <c r="K2767">
        <v>0.95399999999999996</v>
      </c>
      <c r="L2767" s="1">
        <v>1</v>
      </c>
      <c r="M2767">
        <v>2</v>
      </c>
      <c r="N2767">
        <v>2</v>
      </c>
      <c r="O2767" s="1">
        <v>1</v>
      </c>
      <c r="P2767" t="s">
        <v>5</v>
      </c>
      <c r="Q2767">
        <v>1</v>
      </c>
      <c r="R2767" t="s">
        <v>5</v>
      </c>
      <c r="S2767">
        <v>1</v>
      </c>
      <c r="T2767" t="s">
        <v>5</v>
      </c>
      <c r="U2767">
        <v>1</v>
      </c>
      <c r="V2767" t="s">
        <v>5</v>
      </c>
      <c r="W2767">
        <v>1</v>
      </c>
      <c r="X2767" t="s">
        <v>5</v>
      </c>
    </row>
    <row r="2768" spans="1:24" x14ac:dyDescent="0.3">
      <c r="A2768" s="6" t="s">
        <v>3388</v>
      </c>
      <c r="B2768" s="52" t="s">
        <v>3387</v>
      </c>
      <c r="C2768" s="6" t="s">
        <v>4736</v>
      </c>
      <c r="D2768" s="6" t="s">
        <v>3389</v>
      </c>
      <c r="E2768" s="5">
        <v>1232</v>
      </c>
      <c r="F2768" s="6">
        <v>139.80000000000001</v>
      </c>
      <c r="G2768" s="1">
        <v>1</v>
      </c>
      <c r="H2768">
        <v>1.1739999999999999</v>
      </c>
      <c r="I2768">
        <v>1.506</v>
      </c>
      <c r="J2768">
        <v>1.5980000000000001</v>
      </c>
      <c r="K2768">
        <v>1.232</v>
      </c>
      <c r="L2768" s="1">
        <v>41</v>
      </c>
      <c r="M2768">
        <v>42</v>
      </c>
      <c r="N2768">
        <v>61</v>
      </c>
      <c r="O2768" s="1">
        <v>59</v>
      </c>
      <c r="P2768">
        <v>9.4</v>
      </c>
      <c r="Q2768">
        <v>59</v>
      </c>
      <c r="R2768">
        <v>10.6</v>
      </c>
      <c r="S2768">
        <v>59</v>
      </c>
      <c r="T2768">
        <v>16.3</v>
      </c>
      <c r="U2768">
        <v>59</v>
      </c>
      <c r="V2768">
        <v>14.5</v>
      </c>
      <c r="W2768">
        <v>59</v>
      </c>
      <c r="X2768">
        <v>12.5</v>
      </c>
    </row>
    <row r="2769" spans="1:24" x14ac:dyDescent="0.3">
      <c r="A2769" s="6" t="s">
        <v>3101</v>
      </c>
      <c r="B2769" s="52" t="s">
        <v>3100</v>
      </c>
      <c r="C2769" s="6" t="s">
        <v>4825</v>
      </c>
      <c r="D2769" s="6" t="s">
        <v>3102</v>
      </c>
      <c r="E2769" s="5">
        <v>963</v>
      </c>
      <c r="F2769" s="6">
        <v>109.6</v>
      </c>
      <c r="G2769" s="1">
        <v>1.02</v>
      </c>
      <c r="H2769">
        <v>1.004</v>
      </c>
      <c r="I2769">
        <v>1.0900000000000001</v>
      </c>
      <c r="J2769">
        <v>1.163</v>
      </c>
      <c r="K2769">
        <v>1.087</v>
      </c>
      <c r="L2769" s="1">
        <v>50</v>
      </c>
      <c r="M2769">
        <v>50</v>
      </c>
      <c r="N2769">
        <v>106</v>
      </c>
      <c r="O2769" s="1">
        <v>106</v>
      </c>
      <c r="P2769">
        <v>7.1</v>
      </c>
      <c r="Q2769">
        <v>106</v>
      </c>
      <c r="R2769">
        <v>10.199999999999999</v>
      </c>
      <c r="S2769">
        <v>106</v>
      </c>
      <c r="T2769">
        <v>11.6</v>
      </c>
      <c r="U2769">
        <v>106</v>
      </c>
      <c r="V2769">
        <v>10.3</v>
      </c>
      <c r="W2769">
        <v>106</v>
      </c>
      <c r="X2769">
        <v>10.199999999999999</v>
      </c>
    </row>
    <row r="2770" spans="1:24" x14ac:dyDescent="0.3">
      <c r="A2770" s="6" t="s">
        <v>22570</v>
      </c>
      <c r="B2770" s="52" t="s">
        <v>11222</v>
      </c>
      <c r="C2770" s="6" t="s">
        <v>22572</v>
      </c>
      <c r="D2770" s="6" t="s">
        <v>22571</v>
      </c>
      <c r="E2770" s="5">
        <v>792</v>
      </c>
      <c r="F2770" s="6">
        <v>91.1</v>
      </c>
      <c r="G2770" s="1">
        <v>1.173</v>
      </c>
      <c r="H2770">
        <v>1.198</v>
      </c>
      <c r="I2770">
        <v>0.93600000000000005</v>
      </c>
      <c r="J2770">
        <v>1.107</v>
      </c>
      <c r="K2770">
        <v>0.91200000000000003</v>
      </c>
      <c r="L2770" s="1">
        <v>2</v>
      </c>
      <c r="M2770">
        <v>2</v>
      </c>
      <c r="N2770">
        <v>2</v>
      </c>
      <c r="O2770" s="1">
        <v>2</v>
      </c>
      <c r="P2770">
        <v>11.3</v>
      </c>
      <c r="Q2770">
        <v>2</v>
      </c>
      <c r="R2770">
        <v>32.9</v>
      </c>
      <c r="S2770">
        <v>2</v>
      </c>
      <c r="T2770">
        <v>39.4</v>
      </c>
      <c r="U2770">
        <v>2</v>
      </c>
      <c r="V2770">
        <v>57.4</v>
      </c>
      <c r="W2770">
        <v>2</v>
      </c>
      <c r="X2770">
        <v>48.1</v>
      </c>
    </row>
    <row r="2771" spans="1:24" x14ac:dyDescent="0.3">
      <c r="A2771" s="6" t="s">
        <v>22573</v>
      </c>
      <c r="B2771" s="52" t="s">
        <v>11224</v>
      </c>
      <c r="C2771" s="6" t="s">
        <v>22575</v>
      </c>
      <c r="D2771" s="6" t="s">
        <v>22574</v>
      </c>
      <c r="E2771" s="5">
        <v>673</v>
      </c>
      <c r="F2771" s="6">
        <v>73.7</v>
      </c>
      <c r="G2771" s="1">
        <v>1.1870000000000001</v>
      </c>
      <c r="H2771">
        <v>1.4370000000000001</v>
      </c>
      <c r="I2771">
        <v>1.964</v>
      </c>
      <c r="J2771">
        <v>1.8819999999999999</v>
      </c>
      <c r="K2771">
        <v>1.175</v>
      </c>
      <c r="L2771" s="1">
        <v>27</v>
      </c>
      <c r="M2771">
        <v>27</v>
      </c>
      <c r="N2771">
        <v>47</v>
      </c>
      <c r="O2771" s="1">
        <v>47</v>
      </c>
      <c r="P2771">
        <v>7.6</v>
      </c>
      <c r="Q2771">
        <v>47</v>
      </c>
      <c r="R2771">
        <v>8.5</v>
      </c>
      <c r="S2771">
        <v>47</v>
      </c>
      <c r="T2771">
        <v>13.6</v>
      </c>
      <c r="U2771">
        <v>47</v>
      </c>
      <c r="V2771">
        <v>11.7</v>
      </c>
      <c r="W2771">
        <v>47</v>
      </c>
      <c r="X2771">
        <v>12.4</v>
      </c>
    </row>
    <row r="2772" spans="1:24" x14ac:dyDescent="0.3">
      <c r="A2772" s="6" t="s">
        <v>22576</v>
      </c>
      <c r="B2772" s="52" t="s">
        <v>11226</v>
      </c>
      <c r="D2772" s="6" t="s">
        <v>22577</v>
      </c>
      <c r="E2772" s="5">
        <v>280</v>
      </c>
      <c r="F2772" s="6">
        <v>30.6</v>
      </c>
      <c r="G2772" s="1">
        <v>1.044</v>
      </c>
      <c r="H2772">
        <v>0.91500000000000004</v>
      </c>
      <c r="I2772">
        <v>0.80100000000000005</v>
      </c>
      <c r="J2772">
        <v>0.90900000000000003</v>
      </c>
      <c r="K2772">
        <v>1.0029999999999999</v>
      </c>
      <c r="L2772" s="1">
        <v>1</v>
      </c>
      <c r="M2772">
        <v>2</v>
      </c>
      <c r="N2772">
        <v>2</v>
      </c>
      <c r="O2772" s="1">
        <v>1</v>
      </c>
      <c r="P2772" t="s">
        <v>5</v>
      </c>
      <c r="Q2772">
        <v>1</v>
      </c>
      <c r="R2772" t="s">
        <v>5</v>
      </c>
      <c r="S2772">
        <v>1</v>
      </c>
      <c r="T2772" t="s">
        <v>5</v>
      </c>
      <c r="U2772">
        <v>1</v>
      </c>
      <c r="V2772" t="s">
        <v>5</v>
      </c>
      <c r="W2772">
        <v>1</v>
      </c>
      <c r="X2772" t="s">
        <v>5</v>
      </c>
    </row>
    <row r="2773" spans="1:24" x14ac:dyDescent="0.3">
      <c r="A2773" s="6" t="s">
        <v>22578</v>
      </c>
      <c r="B2773" s="52" t="s">
        <v>11228</v>
      </c>
      <c r="C2773" s="6" t="s">
        <v>22580</v>
      </c>
      <c r="D2773" s="6" t="s">
        <v>22579</v>
      </c>
      <c r="E2773" s="5">
        <v>393</v>
      </c>
      <c r="F2773" s="6">
        <v>45.3</v>
      </c>
      <c r="G2773" s="1">
        <v>0.93</v>
      </c>
      <c r="H2773">
        <v>1.018</v>
      </c>
      <c r="I2773">
        <v>0.85</v>
      </c>
      <c r="J2773">
        <v>0.70499999999999996</v>
      </c>
      <c r="K2773">
        <v>0.94299999999999995</v>
      </c>
      <c r="L2773" s="1">
        <v>8</v>
      </c>
      <c r="M2773">
        <v>8</v>
      </c>
      <c r="N2773">
        <v>11</v>
      </c>
      <c r="O2773" s="1">
        <v>11</v>
      </c>
      <c r="P2773">
        <v>6.9</v>
      </c>
      <c r="Q2773">
        <v>11</v>
      </c>
      <c r="R2773">
        <v>5.7</v>
      </c>
      <c r="S2773">
        <v>11</v>
      </c>
      <c r="T2773">
        <v>6.7</v>
      </c>
      <c r="U2773">
        <v>11</v>
      </c>
      <c r="V2773">
        <v>7.2</v>
      </c>
      <c r="W2773">
        <v>11</v>
      </c>
      <c r="X2773">
        <v>14.7</v>
      </c>
    </row>
    <row r="2774" spans="1:24" x14ac:dyDescent="0.3">
      <c r="A2774" s="6" t="s">
        <v>2958</v>
      </c>
      <c r="B2774" s="52" t="s">
        <v>2957</v>
      </c>
      <c r="C2774" s="6" t="s">
        <v>4864</v>
      </c>
      <c r="D2774" s="6" t="s">
        <v>2959</v>
      </c>
      <c r="E2774" s="5">
        <v>455</v>
      </c>
      <c r="F2774" s="6">
        <v>50.2</v>
      </c>
      <c r="G2774" s="1">
        <v>1.022</v>
      </c>
      <c r="H2774">
        <v>1.083</v>
      </c>
      <c r="I2774">
        <v>0.75900000000000001</v>
      </c>
      <c r="J2774">
        <v>0.64200000000000002</v>
      </c>
      <c r="K2774">
        <v>1.0029999999999999</v>
      </c>
      <c r="L2774" s="1">
        <v>6</v>
      </c>
      <c r="M2774">
        <v>6</v>
      </c>
      <c r="N2774">
        <v>11</v>
      </c>
      <c r="O2774" s="1">
        <v>11</v>
      </c>
      <c r="P2774">
        <v>3.2</v>
      </c>
      <c r="Q2774">
        <v>11</v>
      </c>
      <c r="R2774">
        <v>10.1</v>
      </c>
      <c r="S2774">
        <v>11</v>
      </c>
      <c r="T2774">
        <v>7.8</v>
      </c>
      <c r="U2774">
        <v>11</v>
      </c>
      <c r="V2774">
        <v>28.3</v>
      </c>
      <c r="W2774">
        <v>11</v>
      </c>
      <c r="X2774">
        <v>11.5</v>
      </c>
    </row>
    <row r="2775" spans="1:24" x14ac:dyDescent="0.3">
      <c r="A2775" s="6" t="s">
        <v>22581</v>
      </c>
      <c r="B2775" s="52" t="s">
        <v>11230</v>
      </c>
      <c r="D2775" s="6" t="s">
        <v>22582</v>
      </c>
      <c r="E2775" s="5">
        <v>732</v>
      </c>
      <c r="F2775" s="6">
        <v>83.6</v>
      </c>
      <c r="G2775" s="1">
        <v>1.056</v>
      </c>
      <c r="H2775">
        <v>1.167</v>
      </c>
      <c r="I2775">
        <v>1.0609999999999999</v>
      </c>
      <c r="J2775">
        <v>0.89200000000000002</v>
      </c>
      <c r="K2775">
        <v>1.0569999999999999</v>
      </c>
      <c r="L2775" s="1">
        <v>1</v>
      </c>
      <c r="M2775">
        <v>27</v>
      </c>
      <c r="N2775">
        <v>41</v>
      </c>
      <c r="O2775" s="1">
        <v>1</v>
      </c>
      <c r="P2775" t="s">
        <v>5</v>
      </c>
      <c r="Q2775">
        <v>1</v>
      </c>
      <c r="R2775" t="s">
        <v>5</v>
      </c>
      <c r="S2775">
        <v>1</v>
      </c>
      <c r="T2775" t="s">
        <v>5</v>
      </c>
      <c r="U2775">
        <v>1</v>
      </c>
      <c r="V2775" t="s">
        <v>5</v>
      </c>
      <c r="W2775">
        <v>1</v>
      </c>
      <c r="X2775" t="s">
        <v>5</v>
      </c>
    </row>
    <row r="2776" spans="1:24" x14ac:dyDescent="0.3">
      <c r="A2776" s="6" t="s">
        <v>22583</v>
      </c>
      <c r="B2776" s="52" t="s">
        <v>11230</v>
      </c>
      <c r="D2776" s="6" t="s">
        <v>22584</v>
      </c>
      <c r="E2776" s="5">
        <v>609</v>
      </c>
      <c r="F2776" s="6">
        <v>68.7</v>
      </c>
      <c r="G2776" s="1">
        <v>0.92700000000000005</v>
      </c>
      <c r="H2776">
        <v>1.0209999999999999</v>
      </c>
      <c r="I2776">
        <v>1.1339999999999999</v>
      </c>
      <c r="J2776">
        <v>1.365</v>
      </c>
      <c r="K2776">
        <v>1.2190000000000001</v>
      </c>
      <c r="L2776" s="1">
        <v>1</v>
      </c>
      <c r="M2776">
        <v>27</v>
      </c>
      <c r="N2776">
        <v>41</v>
      </c>
      <c r="O2776" s="1">
        <v>1</v>
      </c>
      <c r="P2776" t="s">
        <v>5</v>
      </c>
      <c r="Q2776">
        <v>1</v>
      </c>
      <c r="R2776" t="s">
        <v>5</v>
      </c>
      <c r="S2776">
        <v>1</v>
      </c>
      <c r="T2776" t="s">
        <v>5</v>
      </c>
      <c r="U2776">
        <v>1</v>
      </c>
      <c r="V2776" t="s">
        <v>5</v>
      </c>
      <c r="W2776">
        <v>1</v>
      </c>
      <c r="X2776" t="s">
        <v>5</v>
      </c>
    </row>
    <row r="2777" spans="1:24" x14ac:dyDescent="0.3">
      <c r="A2777" s="6" t="s">
        <v>22585</v>
      </c>
      <c r="B2777" s="52" t="s">
        <v>392</v>
      </c>
      <c r="C2777" s="6" t="s">
        <v>22587</v>
      </c>
      <c r="D2777" s="6" t="s">
        <v>22586</v>
      </c>
      <c r="E2777" s="5">
        <v>622</v>
      </c>
      <c r="F2777" s="6">
        <v>68.900000000000006</v>
      </c>
      <c r="G2777" s="1">
        <v>0.97699999999999998</v>
      </c>
      <c r="H2777">
        <v>0.93799999999999994</v>
      </c>
      <c r="I2777">
        <v>1.0820000000000001</v>
      </c>
      <c r="J2777">
        <v>1.119</v>
      </c>
      <c r="K2777">
        <v>0.99299999999999999</v>
      </c>
      <c r="L2777" s="1">
        <v>5</v>
      </c>
      <c r="M2777">
        <v>10</v>
      </c>
      <c r="N2777">
        <v>15</v>
      </c>
      <c r="O2777" s="1">
        <v>7</v>
      </c>
      <c r="P2777">
        <v>2.5</v>
      </c>
      <c r="Q2777">
        <v>7</v>
      </c>
      <c r="R2777">
        <v>5.0999999999999996</v>
      </c>
      <c r="S2777">
        <v>7</v>
      </c>
      <c r="T2777">
        <v>15.9</v>
      </c>
      <c r="U2777">
        <v>7</v>
      </c>
      <c r="V2777">
        <v>18.3</v>
      </c>
      <c r="W2777">
        <v>7</v>
      </c>
      <c r="X2777">
        <v>10.4</v>
      </c>
    </row>
    <row r="2778" spans="1:24" x14ac:dyDescent="0.3">
      <c r="A2778" s="6" t="s">
        <v>22588</v>
      </c>
      <c r="B2778" s="52" t="s">
        <v>11232</v>
      </c>
      <c r="D2778" s="6" t="s">
        <v>22589</v>
      </c>
      <c r="E2778" s="5">
        <v>542</v>
      </c>
      <c r="F2778" s="6">
        <v>59.6</v>
      </c>
      <c r="G2778" s="1">
        <v>1.0309999999999999</v>
      </c>
      <c r="H2778">
        <v>0.94099999999999995</v>
      </c>
      <c r="I2778">
        <v>1.1220000000000001</v>
      </c>
      <c r="J2778">
        <v>1.2190000000000001</v>
      </c>
      <c r="K2778">
        <v>1.0740000000000001</v>
      </c>
      <c r="L2778" s="1">
        <v>6</v>
      </c>
      <c r="M2778">
        <v>9</v>
      </c>
      <c r="N2778">
        <v>12</v>
      </c>
      <c r="O2778" s="1">
        <v>7</v>
      </c>
      <c r="P2778">
        <v>7.1</v>
      </c>
      <c r="Q2778">
        <v>7</v>
      </c>
      <c r="R2778">
        <v>5.3</v>
      </c>
      <c r="S2778">
        <v>7</v>
      </c>
      <c r="T2778">
        <v>8.6</v>
      </c>
      <c r="U2778">
        <v>7</v>
      </c>
      <c r="V2778">
        <v>4.2</v>
      </c>
      <c r="W2778">
        <v>7</v>
      </c>
      <c r="X2778">
        <v>15.9</v>
      </c>
    </row>
    <row r="2779" spans="1:24" x14ac:dyDescent="0.3">
      <c r="A2779" s="6" t="s">
        <v>22590</v>
      </c>
      <c r="B2779" s="52" t="s">
        <v>11234</v>
      </c>
      <c r="C2779" s="6" t="s">
        <v>22592</v>
      </c>
      <c r="D2779" s="6" t="s">
        <v>22591</v>
      </c>
      <c r="E2779" s="5">
        <v>402</v>
      </c>
      <c r="F2779" s="6">
        <v>44.2</v>
      </c>
      <c r="G2779" s="1">
        <v>1.036</v>
      </c>
      <c r="H2779">
        <v>1.252</v>
      </c>
      <c r="I2779">
        <v>1.1990000000000001</v>
      </c>
      <c r="J2779">
        <v>1.4450000000000001</v>
      </c>
      <c r="K2779">
        <v>1.4390000000000001</v>
      </c>
      <c r="L2779" s="1">
        <v>1</v>
      </c>
      <c r="M2779">
        <v>2</v>
      </c>
      <c r="N2779">
        <v>5</v>
      </c>
      <c r="O2779" s="1">
        <v>1</v>
      </c>
      <c r="P2779" t="s">
        <v>5</v>
      </c>
      <c r="Q2779">
        <v>1</v>
      </c>
      <c r="R2779" t="s">
        <v>5</v>
      </c>
      <c r="S2779">
        <v>1</v>
      </c>
      <c r="T2779" t="s">
        <v>5</v>
      </c>
      <c r="U2779">
        <v>1</v>
      </c>
      <c r="V2779" t="s">
        <v>5</v>
      </c>
      <c r="W2779">
        <v>1</v>
      </c>
      <c r="X2779" t="s">
        <v>5</v>
      </c>
    </row>
    <row r="2780" spans="1:24" x14ac:dyDescent="0.3">
      <c r="A2780" s="6" t="s">
        <v>22593</v>
      </c>
      <c r="B2780" s="52" t="s">
        <v>11236</v>
      </c>
      <c r="C2780" s="6" t="s">
        <v>22595</v>
      </c>
      <c r="D2780" s="6" t="s">
        <v>22594</v>
      </c>
      <c r="E2780" s="5">
        <v>252</v>
      </c>
      <c r="F2780" s="6">
        <v>25.4</v>
      </c>
      <c r="G2780" s="1">
        <v>0.81399999999999995</v>
      </c>
      <c r="H2780">
        <v>0.57099999999999995</v>
      </c>
      <c r="I2780">
        <v>0.34499999999999997</v>
      </c>
      <c r="J2780">
        <v>0.312</v>
      </c>
      <c r="K2780">
        <v>0.68500000000000005</v>
      </c>
      <c r="L2780" s="1">
        <v>2</v>
      </c>
      <c r="M2780">
        <v>2</v>
      </c>
      <c r="N2780">
        <v>2</v>
      </c>
      <c r="O2780" s="1">
        <v>2</v>
      </c>
      <c r="P2780">
        <v>15.5</v>
      </c>
      <c r="Q2780">
        <v>2</v>
      </c>
      <c r="R2780">
        <v>9.6999999999999993</v>
      </c>
      <c r="S2780">
        <v>2</v>
      </c>
      <c r="T2780">
        <v>15</v>
      </c>
      <c r="U2780">
        <v>2</v>
      </c>
      <c r="V2780">
        <v>19.5</v>
      </c>
      <c r="W2780">
        <v>2</v>
      </c>
      <c r="X2780">
        <v>0.4</v>
      </c>
    </row>
    <row r="2781" spans="1:24" x14ac:dyDescent="0.3">
      <c r="A2781" s="6" t="s">
        <v>22596</v>
      </c>
      <c r="B2781" s="52" t="s">
        <v>11238</v>
      </c>
      <c r="D2781" s="6" t="s">
        <v>22597</v>
      </c>
      <c r="E2781" s="5">
        <v>307</v>
      </c>
      <c r="F2781" s="6">
        <v>34.9</v>
      </c>
      <c r="G2781" s="1">
        <v>1.4359999999999999</v>
      </c>
      <c r="H2781">
        <v>1.0149999999999999</v>
      </c>
      <c r="I2781">
        <v>0.74299999999999999</v>
      </c>
      <c r="J2781">
        <v>0.85499999999999998</v>
      </c>
      <c r="K2781">
        <v>1.2250000000000001</v>
      </c>
      <c r="L2781" s="1">
        <v>1</v>
      </c>
      <c r="M2781">
        <v>1</v>
      </c>
      <c r="N2781">
        <v>1</v>
      </c>
      <c r="O2781" s="1">
        <v>1</v>
      </c>
      <c r="P2781" t="s">
        <v>5</v>
      </c>
      <c r="Q2781">
        <v>1</v>
      </c>
      <c r="R2781" t="s">
        <v>5</v>
      </c>
      <c r="S2781">
        <v>1</v>
      </c>
      <c r="T2781" t="s">
        <v>5</v>
      </c>
      <c r="U2781">
        <v>1</v>
      </c>
      <c r="V2781" t="s">
        <v>5</v>
      </c>
      <c r="W2781">
        <v>1</v>
      </c>
      <c r="X2781" t="s">
        <v>5</v>
      </c>
    </row>
    <row r="2782" spans="1:24" x14ac:dyDescent="0.3">
      <c r="A2782" s="6" t="s">
        <v>22598</v>
      </c>
      <c r="B2782" s="52" t="s">
        <v>11240</v>
      </c>
      <c r="D2782" s="6" t="s">
        <v>22599</v>
      </c>
      <c r="E2782" s="5">
        <v>248</v>
      </c>
      <c r="F2782" s="6">
        <v>28</v>
      </c>
      <c r="G2782" s="1">
        <v>0.95399999999999996</v>
      </c>
      <c r="H2782">
        <v>1.056</v>
      </c>
      <c r="I2782">
        <v>0.85099999999999998</v>
      </c>
      <c r="J2782">
        <v>0.73299999999999998</v>
      </c>
      <c r="K2782">
        <v>1.012</v>
      </c>
      <c r="L2782" s="1">
        <v>2</v>
      </c>
      <c r="M2782">
        <v>2</v>
      </c>
      <c r="N2782">
        <v>2</v>
      </c>
      <c r="O2782" s="1">
        <v>2</v>
      </c>
      <c r="P2782">
        <v>3.1</v>
      </c>
      <c r="Q2782">
        <v>2</v>
      </c>
      <c r="R2782">
        <v>16.100000000000001</v>
      </c>
      <c r="S2782">
        <v>2</v>
      </c>
      <c r="T2782">
        <v>8.5</v>
      </c>
      <c r="U2782">
        <v>2</v>
      </c>
      <c r="V2782">
        <v>1.2</v>
      </c>
      <c r="W2782">
        <v>2</v>
      </c>
      <c r="X2782">
        <v>9.6999999999999993</v>
      </c>
    </row>
    <row r="2783" spans="1:24" x14ac:dyDescent="0.3">
      <c r="A2783" s="6" t="s">
        <v>22600</v>
      </c>
      <c r="B2783" s="52" t="s">
        <v>11242</v>
      </c>
      <c r="C2783" s="6" t="s">
        <v>22602</v>
      </c>
      <c r="D2783" s="6" t="s">
        <v>22601</v>
      </c>
      <c r="E2783" s="5">
        <v>520</v>
      </c>
      <c r="F2783" s="6">
        <v>57.9</v>
      </c>
      <c r="G2783" s="1">
        <v>0.85199999999999998</v>
      </c>
      <c r="H2783">
        <v>0.90600000000000003</v>
      </c>
      <c r="I2783">
        <v>0.83099999999999996</v>
      </c>
      <c r="J2783">
        <v>0.82399999999999995</v>
      </c>
      <c r="K2783">
        <v>1.198</v>
      </c>
      <c r="L2783" s="1">
        <v>2</v>
      </c>
      <c r="M2783">
        <v>2</v>
      </c>
      <c r="N2783">
        <v>2</v>
      </c>
      <c r="O2783" s="1">
        <v>2</v>
      </c>
      <c r="P2783">
        <v>1.9</v>
      </c>
      <c r="Q2783">
        <v>2</v>
      </c>
      <c r="R2783">
        <v>14.3</v>
      </c>
      <c r="S2783">
        <v>2</v>
      </c>
      <c r="T2783">
        <v>25</v>
      </c>
      <c r="U2783">
        <v>2</v>
      </c>
      <c r="V2783">
        <v>21.3</v>
      </c>
      <c r="W2783">
        <v>2</v>
      </c>
      <c r="X2783">
        <v>14.3</v>
      </c>
    </row>
    <row r="2784" spans="1:24" x14ac:dyDescent="0.3">
      <c r="A2784" s="6" t="s">
        <v>22603</v>
      </c>
      <c r="B2784" s="52" t="s">
        <v>11244</v>
      </c>
      <c r="C2784" s="6" t="s">
        <v>22605</v>
      </c>
      <c r="D2784" s="6" t="s">
        <v>22604</v>
      </c>
      <c r="E2784" s="5">
        <v>350</v>
      </c>
      <c r="F2784" s="6">
        <v>38.799999999999997</v>
      </c>
      <c r="G2784" s="1">
        <v>1.2909999999999999</v>
      </c>
      <c r="H2784">
        <v>1.1850000000000001</v>
      </c>
      <c r="I2784">
        <v>1.0589999999999999</v>
      </c>
      <c r="J2784">
        <v>0.95099999999999996</v>
      </c>
      <c r="K2784">
        <v>0.877</v>
      </c>
      <c r="L2784" s="1">
        <v>1</v>
      </c>
      <c r="M2784">
        <v>1</v>
      </c>
      <c r="N2784">
        <v>1</v>
      </c>
      <c r="O2784" s="1">
        <v>1</v>
      </c>
      <c r="P2784" t="s">
        <v>5</v>
      </c>
      <c r="Q2784">
        <v>1</v>
      </c>
      <c r="R2784" t="s">
        <v>5</v>
      </c>
      <c r="S2784">
        <v>1</v>
      </c>
      <c r="T2784" t="s">
        <v>5</v>
      </c>
      <c r="U2784">
        <v>1</v>
      </c>
      <c r="V2784" t="s">
        <v>5</v>
      </c>
      <c r="W2784">
        <v>1</v>
      </c>
      <c r="X2784" t="s">
        <v>5</v>
      </c>
    </row>
    <row r="2785" spans="1:24" x14ac:dyDescent="0.3">
      <c r="A2785" s="6" t="s">
        <v>22606</v>
      </c>
      <c r="B2785" s="52" t="s">
        <v>11246</v>
      </c>
      <c r="C2785" s="6" t="s">
        <v>22608</v>
      </c>
      <c r="D2785" s="6" t="s">
        <v>22607</v>
      </c>
      <c r="E2785" s="5">
        <v>655</v>
      </c>
      <c r="F2785" s="6">
        <v>73.8</v>
      </c>
      <c r="G2785" s="1">
        <v>0.86199999999999999</v>
      </c>
      <c r="H2785">
        <v>1.204</v>
      </c>
      <c r="I2785">
        <v>0.99299999999999999</v>
      </c>
      <c r="J2785">
        <v>0.89300000000000002</v>
      </c>
      <c r="K2785">
        <v>1.169</v>
      </c>
      <c r="L2785" s="1">
        <v>2</v>
      </c>
      <c r="M2785">
        <v>2</v>
      </c>
      <c r="N2785">
        <v>2</v>
      </c>
      <c r="O2785" s="1">
        <v>2</v>
      </c>
      <c r="P2785">
        <v>6.5</v>
      </c>
      <c r="Q2785">
        <v>2</v>
      </c>
      <c r="R2785">
        <v>1.6</v>
      </c>
      <c r="S2785">
        <v>2</v>
      </c>
      <c r="T2785">
        <v>15.5</v>
      </c>
      <c r="U2785">
        <v>2</v>
      </c>
      <c r="V2785">
        <v>22</v>
      </c>
      <c r="W2785">
        <v>2</v>
      </c>
      <c r="X2785">
        <v>5.9</v>
      </c>
    </row>
    <row r="2786" spans="1:24" x14ac:dyDescent="0.3">
      <c r="A2786" s="6" t="s">
        <v>22609</v>
      </c>
      <c r="B2786" s="52" t="s">
        <v>11248</v>
      </c>
      <c r="D2786" s="6" t="s">
        <v>22610</v>
      </c>
      <c r="E2786" s="5">
        <v>62</v>
      </c>
      <c r="F2786" s="6">
        <v>7.3</v>
      </c>
      <c r="G2786" s="1">
        <v>0.96199999999999997</v>
      </c>
      <c r="H2786">
        <v>0.747</v>
      </c>
      <c r="I2786">
        <v>0.67400000000000004</v>
      </c>
      <c r="J2786">
        <v>0.67</v>
      </c>
      <c r="K2786">
        <v>0.621</v>
      </c>
      <c r="L2786" s="1">
        <v>1</v>
      </c>
      <c r="M2786">
        <v>1</v>
      </c>
      <c r="N2786">
        <v>1</v>
      </c>
      <c r="O2786" s="1">
        <v>1</v>
      </c>
      <c r="P2786" t="s">
        <v>5</v>
      </c>
      <c r="Q2786">
        <v>1</v>
      </c>
      <c r="R2786" t="s">
        <v>5</v>
      </c>
      <c r="S2786">
        <v>1</v>
      </c>
      <c r="T2786" t="s">
        <v>5</v>
      </c>
      <c r="U2786">
        <v>1</v>
      </c>
      <c r="V2786" t="s">
        <v>5</v>
      </c>
      <c r="W2786">
        <v>1</v>
      </c>
      <c r="X2786" t="s">
        <v>5</v>
      </c>
    </row>
    <row r="2787" spans="1:24" x14ac:dyDescent="0.3">
      <c r="A2787" s="6" t="s">
        <v>22611</v>
      </c>
      <c r="B2787" s="52" t="s">
        <v>11250</v>
      </c>
      <c r="C2787" s="6" t="s">
        <v>22613</v>
      </c>
      <c r="D2787" s="6" t="s">
        <v>22612</v>
      </c>
      <c r="E2787" s="5">
        <v>586</v>
      </c>
      <c r="F2787" s="6">
        <v>65.900000000000006</v>
      </c>
      <c r="G2787" s="1">
        <v>0.94799999999999995</v>
      </c>
      <c r="H2787">
        <v>1.216</v>
      </c>
      <c r="I2787">
        <v>1.0189999999999999</v>
      </c>
      <c r="J2787">
        <v>0.97</v>
      </c>
      <c r="K2787">
        <v>1.0580000000000001</v>
      </c>
      <c r="L2787" s="1">
        <v>9</v>
      </c>
      <c r="M2787">
        <v>9</v>
      </c>
      <c r="N2787">
        <v>10</v>
      </c>
      <c r="O2787" s="1">
        <v>10</v>
      </c>
      <c r="P2787">
        <v>5.0999999999999996</v>
      </c>
      <c r="Q2787">
        <v>10</v>
      </c>
      <c r="R2787">
        <v>9.9</v>
      </c>
      <c r="S2787">
        <v>10</v>
      </c>
      <c r="T2787">
        <v>17.899999999999999</v>
      </c>
      <c r="U2787">
        <v>10</v>
      </c>
      <c r="V2787">
        <v>22.7</v>
      </c>
      <c r="W2787">
        <v>10</v>
      </c>
      <c r="X2787">
        <v>15.2</v>
      </c>
    </row>
    <row r="2788" spans="1:24" x14ac:dyDescent="0.3">
      <c r="A2788" s="6" t="s">
        <v>22614</v>
      </c>
      <c r="B2788" s="52" t="s">
        <v>11252</v>
      </c>
      <c r="C2788" s="6" t="s">
        <v>22616</v>
      </c>
      <c r="D2788" s="6" t="s">
        <v>22615</v>
      </c>
      <c r="E2788" s="5">
        <v>458</v>
      </c>
      <c r="F2788" s="6">
        <v>51.6</v>
      </c>
      <c r="G2788" s="1">
        <v>0.84499999999999997</v>
      </c>
      <c r="H2788">
        <v>0.77100000000000002</v>
      </c>
      <c r="I2788">
        <v>0.47399999999999998</v>
      </c>
      <c r="J2788">
        <v>0.40200000000000002</v>
      </c>
      <c r="K2788">
        <v>0.64800000000000002</v>
      </c>
      <c r="L2788" s="1">
        <v>2</v>
      </c>
      <c r="M2788">
        <v>2</v>
      </c>
      <c r="N2788">
        <v>2</v>
      </c>
      <c r="O2788" s="1">
        <v>2</v>
      </c>
      <c r="P2788">
        <v>5.6</v>
      </c>
      <c r="Q2788">
        <v>2</v>
      </c>
      <c r="R2788">
        <v>0.9</v>
      </c>
      <c r="S2788">
        <v>2</v>
      </c>
      <c r="T2788">
        <v>5.6</v>
      </c>
      <c r="U2788">
        <v>2</v>
      </c>
      <c r="V2788">
        <v>17.5</v>
      </c>
      <c r="W2788">
        <v>2</v>
      </c>
      <c r="X2788">
        <v>4.3</v>
      </c>
    </row>
    <row r="2789" spans="1:24" x14ac:dyDescent="0.3">
      <c r="A2789" s="6" t="s">
        <v>22617</v>
      </c>
      <c r="B2789" s="52" t="s">
        <v>11254</v>
      </c>
      <c r="C2789" s="6" t="s">
        <v>22619</v>
      </c>
      <c r="D2789" s="6" t="s">
        <v>22618</v>
      </c>
      <c r="E2789" s="5">
        <v>316</v>
      </c>
      <c r="F2789" s="6">
        <v>35.4</v>
      </c>
      <c r="G2789" s="1">
        <v>0.94199999999999995</v>
      </c>
      <c r="H2789">
        <v>1.1679999999999999</v>
      </c>
      <c r="I2789">
        <v>1.542</v>
      </c>
      <c r="J2789">
        <v>1.5109999999999999</v>
      </c>
      <c r="K2789">
        <v>1.1060000000000001</v>
      </c>
      <c r="L2789" s="1">
        <v>8</v>
      </c>
      <c r="M2789">
        <v>8</v>
      </c>
      <c r="N2789">
        <v>10</v>
      </c>
      <c r="O2789" s="1">
        <v>10</v>
      </c>
      <c r="P2789">
        <v>16.100000000000001</v>
      </c>
      <c r="Q2789">
        <v>10</v>
      </c>
      <c r="R2789">
        <v>7.8</v>
      </c>
      <c r="S2789">
        <v>10</v>
      </c>
      <c r="T2789">
        <v>11.6</v>
      </c>
      <c r="U2789">
        <v>10</v>
      </c>
      <c r="V2789">
        <v>9.8000000000000007</v>
      </c>
      <c r="W2789">
        <v>10</v>
      </c>
      <c r="X2789">
        <v>13.8</v>
      </c>
    </row>
    <row r="2790" spans="1:24" x14ac:dyDescent="0.3">
      <c r="A2790" s="6" t="s">
        <v>3036</v>
      </c>
      <c r="B2790" s="52" t="s">
        <v>3035</v>
      </c>
      <c r="C2790" s="6" t="s">
        <v>4844</v>
      </c>
      <c r="D2790" s="6" t="s">
        <v>3037</v>
      </c>
      <c r="E2790" s="5">
        <v>2209</v>
      </c>
      <c r="F2790" s="6">
        <v>250.6</v>
      </c>
      <c r="G2790" s="1">
        <v>1.0640000000000001</v>
      </c>
      <c r="H2790">
        <v>1.081</v>
      </c>
      <c r="I2790">
        <v>1.1479999999999999</v>
      </c>
      <c r="J2790">
        <v>1.109</v>
      </c>
      <c r="K2790">
        <v>1.2529999999999999</v>
      </c>
      <c r="L2790" s="1">
        <v>16</v>
      </c>
      <c r="M2790">
        <v>16</v>
      </c>
      <c r="N2790">
        <v>21</v>
      </c>
      <c r="O2790" s="1">
        <v>20</v>
      </c>
      <c r="P2790">
        <v>8.1</v>
      </c>
      <c r="Q2790">
        <v>21</v>
      </c>
      <c r="R2790">
        <v>15.3</v>
      </c>
      <c r="S2790">
        <v>20</v>
      </c>
      <c r="T2790">
        <v>10.199999999999999</v>
      </c>
      <c r="U2790">
        <v>21</v>
      </c>
      <c r="V2790">
        <v>23</v>
      </c>
      <c r="W2790">
        <v>21</v>
      </c>
      <c r="X2790">
        <v>7.6</v>
      </c>
    </row>
    <row r="2791" spans="1:24" x14ac:dyDescent="0.3">
      <c r="A2791" s="6" t="s">
        <v>22620</v>
      </c>
      <c r="B2791" s="52" t="s">
        <v>11256</v>
      </c>
      <c r="C2791" s="6" t="s">
        <v>22622</v>
      </c>
      <c r="D2791" s="6" t="s">
        <v>22621</v>
      </c>
      <c r="E2791" s="5">
        <v>538</v>
      </c>
      <c r="F2791" s="6">
        <v>60.2</v>
      </c>
      <c r="G2791" s="1">
        <v>0.94899999999999995</v>
      </c>
      <c r="H2791">
        <v>0.93200000000000005</v>
      </c>
      <c r="I2791">
        <v>0.93400000000000005</v>
      </c>
      <c r="J2791">
        <v>0.88100000000000001</v>
      </c>
      <c r="K2791">
        <v>0.91100000000000003</v>
      </c>
      <c r="L2791" s="1">
        <v>5</v>
      </c>
      <c r="M2791">
        <v>9</v>
      </c>
      <c r="N2791">
        <v>17</v>
      </c>
      <c r="O2791" s="1">
        <v>10</v>
      </c>
      <c r="P2791">
        <v>8.3000000000000007</v>
      </c>
      <c r="Q2791">
        <v>10</v>
      </c>
      <c r="R2791">
        <v>8.8000000000000007</v>
      </c>
      <c r="S2791">
        <v>10</v>
      </c>
      <c r="T2791">
        <v>11.6</v>
      </c>
      <c r="U2791">
        <v>10</v>
      </c>
      <c r="V2791">
        <v>10.199999999999999</v>
      </c>
      <c r="W2791">
        <v>10</v>
      </c>
      <c r="X2791">
        <v>4.5</v>
      </c>
    </row>
    <row r="2792" spans="1:24" x14ac:dyDescent="0.3">
      <c r="A2792" s="6" t="s">
        <v>2012</v>
      </c>
      <c r="B2792" s="52" t="s">
        <v>2011</v>
      </c>
      <c r="C2792" s="6" t="s">
        <v>5147</v>
      </c>
      <c r="D2792" s="6" t="s">
        <v>2013</v>
      </c>
      <c r="E2792" s="5">
        <v>529</v>
      </c>
      <c r="F2792" s="6">
        <v>57.8</v>
      </c>
      <c r="G2792" s="1">
        <v>1.08</v>
      </c>
      <c r="H2792">
        <v>1.123</v>
      </c>
      <c r="I2792">
        <v>1.6539999999999999</v>
      </c>
      <c r="J2792">
        <v>1.9830000000000001</v>
      </c>
      <c r="K2792">
        <v>0.98799999999999999</v>
      </c>
      <c r="L2792" s="1">
        <v>14</v>
      </c>
      <c r="M2792">
        <v>15</v>
      </c>
      <c r="N2792">
        <v>40</v>
      </c>
      <c r="O2792" s="1">
        <v>39</v>
      </c>
      <c r="P2792">
        <v>9.9</v>
      </c>
      <c r="Q2792">
        <v>39</v>
      </c>
      <c r="R2792">
        <v>6.7</v>
      </c>
      <c r="S2792">
        <v>39</v>
      </c>
      <c r="T2792">
        <v>10.8</v>
      </c>
      <c r="U2792">
        <v>39</v>
      </c>
      <c r="V2792">
        <v>11.7</v>
      </c>
      <c r="W2792">
        <v>39</v>
      </c>
      <c r="X2792">
        <v>11</v>
      </c>
    </row>
    <row r="2793" spans="1:24" x14ac:dyDescent="0.3">
      <c r="A2793" s="6" t="s">
        <v>4081</v>
      </c>
      <c r="B2793" s="52" t="s">
        <v>4080</v>
      </c>
      <c r="C2793" s="6" t="s">
        <v>4526</v>
      </c>
      <c r="D2793" s="6" t="s">
        <v>4082</v>
      </c>
      <c r="E2793" s="5">
        <v>521</v>
      </c>
      <c r="F2793" s="6">
        <v>57.8</v>
      </c>
      <c r="G2793" s="1">
        <v>0.995</v>
      </c>
      <c r="H2793">
        <v>0.96</v>
      </c>
      <c r="I2793">
        <v>0.93700000000000006</v>
      </c>
      <c r="J2793">
        <v>0.877</v>
      </c>
      <c r="K2793">
        <v>0.85499999999999998</v>
      </c>
      <c r="L2793" s="1">
        <v>6</v>
      </c>
      <c r="M2793">
        <v>12</v>
      </c>
      <c r="N2793">
        <v>21</v>
      </c>
      <c r="O2793" s="1">
        <v>11</v>
      </c>
      <c r="P2793">
        <v>9.5</v>
      </c>
      <c r="Q2793">
        <v>11</v>
      </c>
      <c r="R2793">
        <v>12.2</v>
      </c>
      <c r="S2793">
        <v>11</v>
      </c>
      <c r="T2793">
        <v>10</v>
      </c>
      <c r="U2793">
        <v>11</v>
      </c>
      <c r="V2793">
        <v>9.9</v>
      </c>
      <c r="W2793">
        <v>11</v>
      </c>
      <c r="X2793">
        <v>16.2</v>
      </c>
    </row>
    <row r="2794" spans="1:24" x14ac:dyDescent="0.3">
      <c r="A2794" s="6" t="s">
        <v>22623</v>
      </c>
      <c r="B2794" s="52" t="s">
        <v>11258</v>
      </c>
      <c r="C2794" s="6" t="s">
        <v>22625</v>
      </c>
      <c r="D2794" s="6" t="s">
        <v>22624</v>
      </c>
      <c r="E2794" s="5">
        <v>521</v>
      </c>
      <c r="F2794" s="6">
        <v>57.9</v>
      </c>
      <c r="G2794" s="1">
        <v>0.98199999999999998</v>
      </c>
      <c r="H2794">
        <v>1.0900000000000001</v>
      </c>
      <c r="I2794">
        <v>1.1160000000000001</v>
      </c>
      <c r="J2794">
        <v>1.141</v>
      </c>
      <c r="K2794">
        <v>0.98699999999999999</v>
      </c>
      <c r="L2794" s="1">
        <v>7</v>
      </c>
      <c r="M2794">
        <v>13</v>
      </c>
      <c r="N2794">
        <v>30</v>
      </c>
      <c r="O2794" s="1">
        <v>20</v>
      </c>
      <c r="P2794">
        <v>8.1999999999999993</v>
      </c>
      <c r="Q2794">
        <v>20</v>
      </c>
      <c r="R2794">
        <v>23.7</v>
      </c>
      <c r="S2794">
        <v>20</v>
      </c>
      <c r="T2794">
        <v>12.6</v>
      </c>
      <c r="U2794">
        <v>20</v>
      </c>
      <c r="V2794">
        <v>14</v>
      </c>
      <c r="W2794">
        <v>20</v>
      </c>
      <c r="X2794">
        <v>17.100000000000001</v>
      </c>
    </row>
    <row r="2795" spans="1:24" x14ac:dyDescent="0.3">
      <c r="A2795" s="6" t="s">
        <v>22626</v>
      </c>
      <c r="B2795" s="52" t="s">
        <v>11260</v>
      </c>
      <c r="C2795" s="6" t="s">
        <v>22628</v>
      </c>
      <c r="D2795" s="6" t="s">
        <v>22627</v>
      </c>
      <c r="E2795" s="5">
        <v>533</v>
      </c>
      <c r="F2795" s="6">
        <v>59.6</v>
      </c>
      <c r="G2795" s="1">
        <v>0.97399999999999998</v>
      </c>
      <c r="H2795">
        <v>0.94599999999999995</v>
      </c>
      <c r="I2795">
        <v>0.94599999999999995</v>
      </c>
      <c r="J2795">
        <v>0.98499999999999999</v>
      </c>
      <c r="K2795">
        <v>0.90200000000000002</v>
      </c>
      <c r="L2795" s="1">
        <v>12</v>
      </c>
      <c r="M2795">
        <v>16</v>
      </c>
      <c r="N2795">
        <v>25</v>
      </c>
      <c r="O2795" s="1">
        <v>17</v>
      </c>
      <c r="P2795">
        <v>8.3000000000000007</v>
      </c>
      <c r="Q2795">
        <v>17</v>
      </c>
      <c r="R2795">
        <v>9.3000000000000007</v>
      </c>
      <c r="S2795">
        <v>17</v>
      </c>
      <c r="T2795">
        <v>16</v>
      </c>
      <c r="U2795">
        <v>17</v>
      </c>
      <c r="V2795">
        <v>14.2</v>
      </c>
      <c r="W2795">
        <v>17</v>
      </c>
      <c r="X2795">
        <v>12.1</v>
      </c>
    </row>
    <row r="2796" spans="1:24" x14ac:dyDescent="0.3">
      <c r="A2796" s="6" t="s">
        <v>3880</v>
      </c>
      <c r="B2796" s="52" t="s">
        <v>3879</v>
      </c>
      <c r="C2796" s="6" t="s">
        <v>4585</v>
      </c>
      <c r="D2796" s="6" t="s">
        <v>3881</v>
      </c>
      <c r="E2796" s="5">
        <v>876</v>
      </c>
      <c r="F2796" s="6">
        <v>97.1</v>
      </c>
      <c r="G2796" s="1">
        <v>1.0149999999999999</v>
      </c>
      <c r="H2796">
        <v>0.95699999999999996</v>
      </c>
      <c r="I2796">
        <v>0.98199999999999998</v>
      </c>
      <c r="J2796">
        <v>1.008</v>
      </c>
      <c r="K2796">
        <v>0.90500000000000003</v>
      </c>
      <c r="L2796" s="1">
        <v>26</v>
      </c>
      <c r="M2796">
        <v>26</v>
      </c>
      <c r="N2796">
        <v>106</v>
      </c>
      <c r="O2796" s="1">
        <v>106</v>
      </c>
      <c r="P2796">
        <v>9</v>
      </c>
      <c r="Q2796">
        <v>106</v>
      </c>
      <c r="R2796">
        <v>10.6</v>
      </c>
      <c r="S2796">
        <v>106</v>
      </c>
      <c r="T2796">
        <v>14.6</v>
      </c>
      <c r="U2796">
        <v>106</v>
      </c>
      <c r="V2796">
        <v>14.4</v>
      </c>
      <c r="W2796">
        <v>106</v>
      </c>
      <c r="X2796">
        <v>11.9</v>
      </c>
    </row>
    <row r="2797" spans="1:24" x14ac:dyDescent="0.3">
      <c r="A2797" s="6" t="s">
        <v>22629</v>
      </c>
      <c r="B2797" s="52" t="s">
        <v>11262</v>
      </c>
      <c r="D2797" s="6" t="s">
        <v>22630</v>
      </c>
      <c r="E2797" s="5">
        <v>263</v>
      </c>
      <c r="F2797" s="6">
        <v>29.2</v>
      </c>
      <c r="G2797" s="1">
        <v>1.083</v>
      </c>
      <c r="H2797">
        <v>1.81</v>
      </c>
      <c r="I2797">
        <v>1.41</v>
      </c>
      <c r="J2797">
        <v>1.224</v>
      </c>
      <c r="K2797">
        <v>1.8109999999999999</v>
      </c>
      <c r="L2797" s="1">
        <v>2</v>
      </c>
      <c r="M2797">
        <v>2</v>
      </c>
      <c r="N2797">
        <v>2</v>
      </c>
      <c r="O2797" s="1">
        <v>2</v>
      </c>
      <c r="P2797">
        <v>29.8</v>
      </c>
      <c r="Q2797">
        <v>2</v>
      </c>
      <c r="R2797">
        <v>130.19999999999999</v>
      </c>
      <c r="S2797">
        <v>2</v>
      </c>
      <c r="T2797">
        <v>107.7</v>
      </c>
      <c r="U2797">
        <v>2</v>
      </c>
      <c r="V2797">
        <v>59.9</v>
      </c>
      <c r="W2797">
        <v>2</v>
      </c>
      <c r="X2797">
        <v>102.6</v>
      </c>
    </row>
    <row r="2798" spans="1:24" x14ac:dyDescent="0.3">
      <c r="A2798" s="6" t="s">
        <v>22631</v>
      </c>
      <c r="B2798" s="52" t="s">
        <v>11264</v>
      </c>
      <c r="C2798" s="6" t="s">
        <v>22633</v>
      </c>
      <c r="D2798" s="6" t="s">
        <v>22632</v>
      </c>
      <c r="E2798" s="5">
        <v>189</v>
      </c>
      <c r="F2798" s="6">
        <v>21.6</v>
      </c>
      <c r="G2798" s="1">
        <v>0.996</v>
      </c>
      <c r="H2798">
        <v>1.1120000000000001</v>
      </c>
      <c r="I2798">
        <v>1.161</v>
      </c>
      <c r="J2798">
        <v>1.244</v>
      </c>
      <c r="K2798">
        <v>1.1839999999999999</v>
      </c>
      <c r="L2798" s="1">
        <v>3</v>
      </c>
      <c r="M2798">
        <v>7</v>
      </c>
      <c r="N2798">
        <v>19</v>
      </c>
      <c r="O2798" s="1">
        <v>7</v>
      </c>
      <c r="P2798">
        <v>7.8</v>
      </c>
      <c r="Q2798">
        <v>7</v>
      </c>
      <c r="R2798">
        <v>8</v>
      </c>
      <c r="S2798">
        <v>7</v>
      </c>
      <c r="T2798">
        <v>2.7</v>
      </c>
      <c r="U2798">
        <v>7</v>
      </c>
      <c r="V2798">
        <v>5</v>
      </c>
      <c r="W2798">
        <v>7</v>
      </c>
      <c r="X2798">
        <v>7.2</v>
      </c>
    </row>
    <row r="2799" spans="1:24" x14ac:dyDescent="0.3">
      <c r="A2799" s="6" t="s">
        <v>22634</v>
      </c>
      <c r="B2799" s="52" t="s">
        <v>11266</v>
      </c>
      <c r="C2799" s="6" t="s">
        <v>22636</v>
      </c>
      <c r="D2799" s="6" t="s">
        <v>22635</v>
      </c>
      <c r="E2799" s="5">
        <v>703</v>
      </c>
      <c r="F2799" s="6">
        <v>82.5</v>
      </c>
      <c r="G2799" s="1">
        <v>0.96</v>
      </c>
      <c r="H2799">
        <v>0.97</v>
      </c>
      <c r="I2799">
        <v>0.80100000000000005</v>
      </c>
      <c r="J2799">
        <v>0.64200000000000002</v>
      </c>
      <c r="K2799">
        <v>0.85</v>
      </c>
      <c r="L2799" s="1">
        <v>13</v>
      </c>
      <c r="M2799">
        <v>13</v>
      </c>
      <c r="N2799">
        <v>21</v>
      </c>
      <c r="O2799" s="1">
        <v>21</v>
      </c>
      <c r="P2799">
        <v>10</v>
      </c>
      <c r="Q2799">
        <v>21</v>
      </c>
      <c r="R2799">
        <v>9</v>
      </c>
      <c r="S2799">
        <v>21</v>
      </c>
      <c r="T2799">
        <v>12.6</v>
      </c>
      <c r="U2799">
        <v>21</v>
      </c>
      <c r="V2799">
        <v>13.9</v>
      </c>
      <c r="W2799">
        <v>21</v>
      </c>
      <c r="X2799">
        <v>16.899999999999999</v>
      </c>
    </row>
    <row r="2800" spans="1:24" x14ac:dyDescent="0.3">
      <c r="A2800" s="6" t="s">
        <v>4049</v>
      </c>
      <c r="B2800" s="52" t="s">
        <v>4048</v>
      </c>
      <c r="C2800" s="6" t="s">
        <v>4536</v>
      </c>
      <c r="D2800" s="6" t="s">
        <v>4050</v>
      </c>
      <c r="E2800" s="5">
        <v>736</v>
      </c>
      <c r="F2800" s="6">
        <v>84.3</v>
      </c>
      <c r="G2800" s="1">
        <v>1.0049999999999999</v>
      </c>
      <c r="H2800">
        <v>0.98599999999999999</v>
      </c>
      <c r="I2800">
        <v>0.95099999999999996</v>
      </c>
      <c r="J2800">
        <v>0.98399999999999999</v>
      </c>
      <c r="K2800">
        <v>0.97499999999999998</v>
      </c>
      <c r="L2800" s="1">
        <v>2</v>
      </c>
      <c r="M2800">
        <v>2</v>
      </c>
      <c r="N2800">
        <v>2</v>
      </c>
      <c r="O2800" s="1">
        <v>2</v>
      </c>
      <c r="P2800">
        <v>5.6</v>
      </c>
      <c r="Q2800">
        <v>2</v>
      </c>
      <c r="R2800">
        <v>11.1</v>
      </c>
      <c r="S2800">
        <v>2</v>
      </c>
      <c r="T2800">
        <v>25.8</v>
      </c>
      <c r="U2800">
        <v>2</v>
      </c>
      <c r="V2800">
        <v>11.7</v>
      </c>
      <c r="W2800">
        <v>2</v>
      </c>
      <c r="X2800">
        <v>4.2</v>
      </c>
    </row>
    <row r="2801" spans="1:24" x14ac:dyDescent="0.3">
      <c r="A2801" s="6" t="s">
        <v>22637</v>
      </c>
      <c r="B2801" s="52" t="s">
        <v>11268</v>
      </c>
      <c r="C2801" s="6" t="s">
        <v>22639</v>
      </c>
      <c r="D2801" s="6" t="s">
        <v>22638</v>
      </c>
      <c r="E2801" s="5">
        <v>381</v>
      </c>
      <c r="F2801" s="6">
        <v>43.6</v>
      </c>
      <c r="G2801" s="1">
        <v>1.04</v>
      </c>
      <c r="H2801">
        <v>1.01</v>
      </c>
      <c r="I2801">
        <v>0.82699999999999996</v>
      </c>
      <c r="J2801">
        <v>0.71</v>
      </c>
      <c r="K2801">
        <v>0.82399999999999995</v>
      </c>
      <c r="L2801" s="1">
        <v>14</v>
      </c>
      <c r="M2801">
        <v>14</v>
      </c>
      <c r="N2801">
        <v>20</v>
      </c>
      <c r="O2801" s="1">
        <v>20</v>
      </c>
      <c r="P2801">
        <v>3.7</v>
      </c>
      <c r="Q2801">
        <v>20</v>
      </c>
      <c r="R2801">
        <v>6.6</v>
      </c>
      <c r="S2801">
        <v>20</v>
      </c>
      <c r="T2801">
        <v>7.4</v>
      </c>
      <c r="U2801">
        <v>20</v>
      </c>
      <c r="V2801">
        <v>8.8000000000000007</v>
      </c>
      <c r="W2801">
        <v>20</v>
      </c>
      <c r="X2801">
        <v>4.9000000000000004</v>
      </c>
    </row>
    <row r="2802" spans="1:24" x14ac:dyDescent="0.3">
      <c r="A2802" s="6" t="s">
        <v>3236</v>
      </c>
      <c r="B2802" s="52" t="s">
        <v>3235</v>
      </c>
      <c r="C2802" s="6" t="s">
        <v>4780</v>
      </c>
      <c r="D2802" s="6" t="s">
        <v>3237</v>
      </c>
      <c r="E2802" s="5">
        <v>644</v>
      </c>
      <c r="F2802" s="6">
        <v>66</v>
      </c>
      <c r="G2802" s="1">
        <v>0.65400000000000003</v>
      </c>
      <c r="H2802">
        <v>1.7390000000000001</v>
      </c>
      <c r="I2802">
        <v>5.6310000000000002</v>
      </c>
      <c r="J2802">
        <v>1.101</v>
      </c>
      <c r="K2802">
        <v>0.53100000000000003</v>
      </c>
      <c r="L2802" s="1">
        <v>21</v>
      </c>
      <c r="M2802">
        <v>23</v>
      </c>
      <c r="N2802">
        <v>57</v>
      </c>
      <c r="O2802" s="1">
        <v>50</v>
      </c>
      <c r="P2802">
        <v>21.6</v>
      </c>
      <c r="Q2802">
        <v>50</v>
      </c>
      <c r="R2802">
        <v>15.6</v>
      </c>
      <c r="S2802">
        <v>50</v>
      </c>
      <c r="T2802">
        <v>32</v>
      </c>
      <c r="U2802">
        <v>50</v>
      </c>
      <c r="V2802">
        <v>25.2</v>
      </c>
      <c r="W2802">
        <v>50</v>
      </c>
      <c r="X2802">
        <v>38.299999999999997</v>
      </c>
    </row>
    <row r="2803" spans="1:24" x14ac:dyDescent="0.3">
      <c r="A2803" s="6" t="s">
        <v>3173</v>
      </c>
      <c r="B2803" s="52" t="s">
        <v>3172</v>
      </c>
      <c r="C2803" s="6" t="s">
        <v>4801</v>
      </c>
      <c r="D2803" s="6" t="s">
        <v>3174</v>
      </c>
      <c r="E2803" s="5">
        <v>584</v>
      </c>
      <c r="F2803" s="6">
        <v>58.8</v>
      </c>
      <c r="G2803" s="1">
        <v>0.63300000000000001</v>
      </c>
      <c r="H2803">
        <v>0.68</v>
      </c>
      <c r="I2803">
        <v>10.914</v>
      </c>
      <c r="J2803">
        <v>1.194</v>
      </c>
      <c r="K2803">
        <v>0.34</v>
      </c>
      <c r="L2803" s="1">
        <v>23</v>
      </c>
      <c r="M2803">
        <v>24</v>
      </c>
      <c r="N2803">
        <v>67</v>
      </c>
      <c r="O2803" s="1">
        <v>59</v>
      </c>
      <c r="P2803">
        <v>49.6</v>
      </c>
      <c r="Q2803">
        <v>60</v>
      </c>
      <c r="R2803">
        <v>33.9</v>
      </c>
      <c r="S2803">
        <v>60</v>
      </c>
      <c r="T2803">
        <v>38.9</v>
      </c>
      <c r="U2803">
        <v>57</v>
      </c>
      <c r="V2803">
        <v>38.299999999999997</v>
      </c>
      <c r="W2803">
        <v>59</v>
      </c>
      <c r="X2803">
        <v>75</v>
      </c>
    </row>
    <row r="2804" spans="1:24" x14ac:dyDescent="0.3">
      <c r="A2804" s="6" t="s">
        <v>1982</v>
      </c>
      <c r="B2804" s="52" t="s">
        <v>1981</v>
      </c>
      <c r="C2804" s="6" t="s">
        <v>5155</v>
      </c>
      <c r="D2804" s="6" t="s">
        <v>1983</v>
      </c>
      <c r="E2804" s="5">
        <v>473</v>
      </c>
      <c r="F2804" s="6">
        <v>51.2</v>
      </c>
      <c r="G2804" s="1">
        <v>0.75700000000000001</v>
      </c>
      <c r="H2804">
        <v>37.082999999999998</v>
      </c>
      <c r="I2804">
        <v>1.0999999999999999E-2</v>
      </c>
      <c r="J2804">
        <v>0.71399999999999997</v>
      </c>
      <c r="K2804">
        <v>1.4950000000000001</v>
      </c>
      <c r="L2804" s="1">
        <v>1</v>
      </c>
      <c r="M2804">
        <v>2</v>
      </c>
      <c r="N2804">
        <v>3</v>
      </c>
      <c r="O2804" s="1">
        <v>1</v>
      </c>
      <c r="P2804" t="s">
        <v>5</v>
      </c>
      <c r="Q2804">
        <v>1</v>
      </c>
      <c r="R2804" t="s">
        <v>5</v>
      </c>
      <c r="S2804">
        <v>1</v>
      </c>
      <c r="T2804" t="s">
        <v>5</v>
      </c>
      <c r="U2804">
        <v>1</v>
      </c>
      <c r="V2804" t="s">
        <v>5</v>
      </c>
      <c r="W2804">
        <v>1</v>
      </c>
      <c r="X2804" t="s">
        <v>5</v>
      </c>
    </row>
    <row r="2805" spans="1:24" x14ac:dyDescent="0.3">
      <c r="A2805" s="6" t="s">
        <v>3474</v>
      </c>
      <c r="B2805" s="52" t="s">
        <v>3473</v>
      </c>
      <c r="C2805" s="6" t="s">
        <v>4706</v>
      </c>
      <c r="D2805" s="6" t="s">
        <v>3475</v>
      </c>
      <c r="E2805" s="5">
        <v>639</v>
      </c>
      <c r="F2805" s="6">
        <v>65.400000000000006</v>
      </c>
      <c r="G2805" s="1">
        <v>0.56200000000000006</v>
      </c>
      <c r="H2805">
        <v>0.47799999999999998</v>
      </c>
      <c r="I2805">
        <v>7.0110000000000001</v>
      </c>
      <c r="J2805">
        <v>0.70399999999999996</v>
      </c>
      <c r="K2805">
        <v>0.39</v>
      </c>
      <c r="L2805" s="1">
        <v>20</v>
      </c>
      <c r="M2805">
        <v>23</v>
      </c>
      <c r="N2805">
        <v>48</v>
      </c>
      <c r="O2805" s="1">
        <v>34</v>
      </c>
      <c r="P2805">
        <v>25.5</v>
      </c>
      <c r="Q2805">
        <v>34</v>
      </c>
      <c r="R2805">
        <v>28.4</v>
      </c>
      <c r="S2805">
        <v>35</v>
      </c>
      <c r="T2805">
        <v>34.1</v>
      </c>
      <c r="U2805">
        <v>34</v>
      </c>
      <c r="V2805">
        <v>39.700000000000003</v>
      </c>
      <c r="W2805">
        <v>34</v>
      </c>
      <c r="X2805">
        <v>36.4</v>
      </c>
    </row>
    <row r="2806" spans="1:24" x14ac:dyDescent="0.3">
      <c r="A2806" s="6" t="s">
        <v>2805</v>
      </c>
      <c r="B2806" s="52" t="s">
        <v>2804</v>
      </c>
      <c r="C2806" s="6" t="s">
        <v>4911</v>
      </c>
      <c r="D2806" s="6" t="s">
        <v>2806</v>
      </c>
      <c r="E2806" s="5">
        <v>590</v>
      </c>
      <c r="F2806" s="6">
        <v>62.3</v>
      </c>
      <c r="G2806" s="1">
        <v>0.77900000000000003</v>
      </c>
      <c r="H2806">
        <v>0.96699999999999997</v>
      </c>
      <c r="I2806">
        <v>4.1029999999999998</v>
      </c>
      <c r="J2806">
        <v>0.748</v>
      </c>
      <c r="K2806">
        <v>0.58199999999999996</v>
      </c>
      <c r="L2806" s="1">
        <v>4</v>
      </c>
      <c r="M2806">
        <v>8</v>
      </c>
      <c r="N2806">
        <v>12</v>
      </c>
      <c r="O2806" s="1">
        <v>4</v>
      </c>
      <c r="P2806">
        <v>14.2</v>
      </c>
      <c r="Q2806">
        <v>4</v>
      </c>
      <c r="R2806">
        <v>35.6</v>
      </c>
      <c r="S2806">
        <v>4</v>
      </c>
      <c r="T2806">
        <v>20.6</v>
      </c>
      <c r="U2806">
        <v>4</v>
      </c>
      <c r="V2806">
        <v>6.1</v>
      </c>
      <c r="W2806">
        <v>4</v>
      </c>
      <c r="X2806">
        <v>9.6</v>
      </c>
    </row>
    <row r="2807" spans="1:24" x14ac:dyDescent="0.3">
      <c r="A2807" s="6" t="s">
        <v>3054</v>
      </c>
      <c r="B2807" s="52" t="s">
        <v>3053</v>
      </c>
      <c r="C2807" s="6" t="s">
        <v>4838</v>
      </c>
      <c r="D2807" s="6" t="s">
        <v>3055</v>
      </c>
      <c r="E2807" s="5">
        <v>578</v>
      </c>
      <c r="F2807" s="6">
        <v>61.9</v>
      </c>
      <c r="G2807" s="1">
        <v>0.89500000000000002</v>
      </c>
      <c r="H2807">
        <v>0.79</v>
      </c>
      <c r="I2807">
        <v>12.334</v>
      </c>
      <c r="J2807">
        <v>3.57</v>
      </c>
      <c r="K2807">
        <v>0.65600000000000003</v>
      </c>
      <c r="L2807" s="1">
        <v>1</v>
      </c>
      <c r="M2807">
        <v>3</v>
      </c>
      <c r="N2807">
        <v>9</v>
      </c>
      <c r="O2807" s="1">
        <v>1</v>
      </c>
      <c r="P2807" t="s">
        <v>5</v>
      </c>
      <c r="Q2807">
        <v>1</v>
      </c>
      <c r="R2807" t="s">
        <v>5</v>
      </c>
      <c r="S2807">
        <v>1</v>
      </c>
      <c r="T2807" t="s">
        <v>5</v>
      </c>
      <c r="U2807">
        <v>1</v>
      </c>
      <c r="V2807" t="s">
        <v>5</v>
      </c>
      <c r="W2807">
        <v>1</v>
      </c>
      <c r="X2807" t="s">
        <v>5</v>
      </c>
    </row>
    <row r="2808" spans="1:24" x14ac:dyDescent="0.3">
      <c r="A2808" s="6" t="s">
        <v>3092</v>
      </c>
      <c r="B2808" s="52" t="s">
        <v>3091</v>
      </c>
      <c r="C2808" s="6" t="s">
        <v>4828</v>
      </c>
      <c r="D2808" s="6" t="s">
        <v>3093</v>
      </c>
      <c r="E2808" s="5">
        <v>520</v>
      </c>
      <c r="F2808" s="6">
        <v>56.8</v>
      </c>
      <c r="G2808" s="1">
        <v>1.194</v>
      </c>
      <c r="H2808">
        <v>1.304</v>
      </c>
      <c r="I2808">
        <v>1.286</v>
      </c>
      <c r="J2808">
        <v>3.927</v>
      </c>
      <c r="K2808">
        <v>0.68200000000000005</v>
      </c>
      <c r="L2808" s="1">
        <v>1</v>
      </c>
      <c r="M2808">
        <v>3</v>
      </c>
      <c r="N2808">
        <v>3</v>
      </c>
      <c r="O2808" s="1">
        <v>1</v>
      </c>
      <c r="P2808" t="s">
        <v>5</v>
      </c>
      <c r="Q2808">
        <v>1</v>
      </c>
      <c r="R2808" t="s">
        <v>5</v>
      </c>
      <c r="S2808">
        <v>1</v>
      </c>
      <c r="T2808" t="s">
        <v>5</v>
      </c>
      <c r="U2808">
        <v>1</v>
      </c>
      <c r="V2808" t="s">
        <v>5</v>
      </c>
      <c r="W2808">
        <v>1</v>
      </c>
      <c r="X2808" t="s">
        <v>5</v>
      </c>
    </row>
    <row r="2809" spans="1:24" x14ac:dyDescent="0.3">
      <c r="A2809" s="6" t="s">
        <v>3347</v>
      </c>
      <c r="B2809" s="52" t="s">
        <v>3346</v>
      </c>
      <c r="C2809" s="6" t="s">
        <v>4748</v>
      </c>
      <c r="D2809" s="6" t="s">
        <v>3348</v>
      </c>
      <c r="E2809" s="5">
        <v>623</v>
      </c>
      <c r="F2809" s="6">
        <v>62</v>
      </c>
      <c r="G2809" s="1">
        <v>0.69399999999999995</v>
      </c>
      <c r="H2809">
        <v>2.5760000000000001</v>
      </c>
      <c r="I2809">
        <v>0.77100000000000002</v>
      </c>
      <c r="J2809">
        <v>0.83599999999999997</v>
      </c>
      <c r="K2809">
        <v>0.7</v>
      </c>
      <c r="L2809" s="1">
        <v>15</v>
      </c>
      <c r="M2809">
        <v>15</v>
      </c>
      <c r="N2809">
        <v>21</v>
      </c>
      <c r="O2809" s="1">
        <v>21</v>
      </c>
      <c r="P2809">
        <v>24</v>
      </c>
      <c r="Q2809">
        <v>21</v>
      </c>
      <c r="R2809">
        <v>42.7</v>
      </c>
      <c r="S2809">
        <v>21</v>
      </c>
      <c r="T2809">
        <v>26</v>
      </c>
      <c r="U2809">
        <v>21</v>
      </c>
      <c r="V2809">
        <v>18.7</v>
      </c>
      <c r="W2809">
        <v>21</v>
      </c>
      <c r="X2809">
        <v>35.200000000000003</v>
      </c>
    </row>
    <row r="2810" spans="1:24" x14ac:dyDescent="0.3">
      <c r="A2810" s="6" t="s">
        <v>22640</v>
      </c>
      <c r="B2810" s="52" t="s">
        <v>11270</v>
      </c>
      <c r="D2810" s="6" t="s">
        <v>22641</v>
      </c>
      <c r="E2810" s="5">
        <v>436</v>
      </c>
      <c r="F2810" s="6">
        <v>49.2</v>
      </c>
      <c r="G2810" s="1">
        <v>0.96599999999999997</v>
      </c>
      <c r="H2810">
        <v>0.95799999999999996</v>
      </c>
      <c r="I2810">
        <v>0.96299999999999997</v>
      </c>
      <c r="J2810">
        <v>1.0620000000000001</v>
      </c>
      <c r="K2810">
        <v>0.77400000000000002</v>
      </c>
      <c r="L2810" s="1">
        <v>1</v>
      </c>
      <c r="M2810">
        <v>1</v>
      </c>
      <c r="N2810">
        <v>1</v>
      </c>
      <c r="O2810" s="1">
        <v>1</v>
      </c>
      <c r="P2810" t="s">
        <v>5</v>
      </c>
      <c r="Q2810">
        <v>1</v>
      </c>
      <c r="R2810" t="s">
        <v>5</v>
      </c>
      <c r="S2810">
        <v>1</v>
      </c>
      <c r="T2810" t="s">
        <v>5</v>
      </c>
      <c r="U2810">
        <v>1</v>
      </c>
      <c r="V2810" t="s">
        <v>5</v>
      </c>
      <c r="W2810">
        <v>1</v>
      </c>
      <c r="X2810" t="s">
        <v>5</v>
      </c>
    </row>
    <row r="2811" spans="1:24" x14ac:dyDescent="0.3">
      <c r="A2811" s="6" t="s">
        <v>22642</v>
      </c>
      <c r="B2811" s="52" t="s">
        <v>11272</v>
      </c>
      <c r="C2811" s="6" t="s">
        <v>22644</v>
      </c>
      <c r="D2811" s="6" t="s">
        <v>22643</v>
      </c>
      <c r="E2811" s="5">
        <v>354</v>
      </c>
      <c r="F2811" s="6">
        <v>38.6</v>
      </c>
      <c r="G2811" s="1">
        <v>1.0149999999999999</v>
      </c>
      <c r="H2811">
        <v>0.92400000000000004</v>
      </c>
      <c r="I2811">
        <v>0.80400000000000005</v>
      </c>
      <c r="J2811">
        <v>0.75700000000000001</v>
      </c>
      <c r="K2811">
        <v>0.78900000000000003</v>
      </c>
      <c r="L2811" s="1">
        <v>7</v>
      </c>
      <c r="M2811">
        <v>7</v>
      </c>
      <c r="N2811">
        <v>8</v>
      </c>
      <c r="O2811" s="1">
        <v>8</v>
      </c>
      <c r="P2811">
        <v>7.8</v>
      </c>
      <c r="Q2811">
        <v>8</v>
      </c>
      <c r="R2811">
        <v>8.3000000000000007</v>
      </c>
      <c r="S2811">
        <v>8</v>
      </c>
      <c r="T2811">
        <v>10.1</v>
      </c>
      <c r="U2811">
        <v>8</v>
      </c>
      <c r="V2811">
        <v>10.3</v>
      </c>
      <c r="W2811">
        <v>8</v>
      </c>
      <c r="X2811">
        <v>4.3</v>
      </c>
    </row>
    <row r="2812" spans="1:24" x14ac:dyDescent="0.3">
      <c r="A2812" s="6" t="s">
        <v>1823</v>
      </c>
      <c r="B2812" s="52" t="s">
        <v>1822</v>
      </c>
      <c r="C2812" s="6" t="s">
        <v>5203</v>
      </c>
      <c r="D2812" s="6" t="s">
        <v>1824</v>
      </c>
      <c r="E2812" s="5">
        <v>1357</v>
      </c>
      <c r="F2812" s="6">
        <v>156.19999999999999</v>
      </c>
      <c r="G2812" s="1">
        <v>0.98399999999999999</v>
      </c>
      <c r="H2812">
        <v>0.97399999999999998</v>
      </c>
      <c r="I2812">
        <v>1.03</v>
      </c>
      <c r="J2812">
        <v>1.018</v>
      </c>
      <c r="K2812">
        <v>0.98799999999999999</v>
      </c>
      <c r="L2812" s="1">
        <v>58</v>
      </c>
      <c r="M2812">
        <v>59</v>
      </c>
      <c r="N2812">
        <v>85</v>
      </c>
      <c r="O2812" s="1">
        <v>83</v>
      </c>
      <c r="P2812">
        <v>8.6</v>
      </c>
      <c r="Q2812">
        <v>83</v>
      </c>
      <c r="R2812">
        <v>7.8</v>
      </c>
      <c r="S2812">
        <v>83</v>
      </c>
      <c r="T2812">
        <v>6.8</v>
      </c>
      <c r="U2812">
        <v>83</v>
      </c>
      <c r="V2812">
        <v>9.8000000000000007</v>
      </c>
      <c r="W2812">
        <v>83</v>
      </c>
      <c r="X2812">
        <v>11.7</v>
      </c>
    </row>
    <row r="2813" spans="1:24" x14ac:dyDescent="0.3">
      <c r="A2813" s="6" t="s">
        <v>22645</v>
      </c>
      <c r="B2813" s="52" t="s">
        <v>11274</v>
      </c>
      <c r="D2813" s="6" t="s">
        <v>22646</v>
      </c>
      <c r="E2813" s="5">
        <v>85</v>
      </c>
      <c r="F2813" s="6">
        <v>9.9</v>
      </c>
      <c r="G2813" s="1">
        <v>1.1399999999999999</v>
      </c>
      <c r="H2813">
        <v>0.89600000000000002</v>
      </c>
      <c r="I2813">
        <v>1.1539999999999999</v>
      </c>
      <c r="J2813">
        <v>1.2629999999999999</v>
      </c>
      <c r="K2813">
        <v>1.1180000000000001</v>
      </c>
      <c r="L2813" s="1">
        <v>2</v>
      </c>
      <c r="M2813">
        <v>2</v>
      </c>
      <c r="N2813">
        <v>2</v>
      </c>
      <c r="O2813" s="1">
        <v>2</v>
      </c>
      <c r="P2813">
        <v>21.5</v>
      </c>
      <c r="Q2813">
        <v>2</v>
      </c>
      <c r="R2813">
        <v>2.2000000000000002</v>
      </c>
      <c r="S2813">
        <v>2</v>
      </c>
      <c r="T2813">
        <v>0.3</v>
      </c>
      <c r="U2813">
        <v>2</v>
      </c>
      <c r="V2813">
        <v>16.600000000000001</v>
      </c>
      <c r="W2813">
        <v>2</v>
      </c>
      <c r="X2813">
        <v>9.6999999999999993</v>
      </c>
    </row>
    <row r="2814" spans="1:24" x14ac:dyDescent="0.3">
      <c r="A2814" s="6" t="s">
        <v>22647</v>
      </c>
      <c r="B2814" s="52" t="s">
        <v>482</v>
      </c>
      <c r="C2814" s="6" t="s">
        <v>22649</v>
      </c>
      <c r="D2814" s="6" t="s">
        <v>22648</v>
      </c>
      <c r="E2814" s="5">
        <v>463</v>
      </c>
      <c r="F2814" s="6">
        <v>50.3</v>
      </c>
      <c r="G2814" s="1">
        <v>1.0129999999999999</v>
      </c>
      <c r="H2814">
        <v>0.96399999999999997</v>
      </c>
      <c r="I2814">
        <v>1.1879999999999999</v>
      </c>
      <c r="J2814">
        <v>1.246</v>
      </c>
      <c r="K2814">
        <v>0.94699999999999995</v>
      </c>
      <c r="L2814" s="1">
        <v>11</v>
      </c>
      <c r="M2814">
        <v>11</v>
      </c>
      <c r="N2814">
        <v>18</v>
      </c>
      <c r="O2814" s="1">
        <v>18</v>
      </c>
      <c r="P2814">
        <v>3.6</v>
      </c>
      <c r="Q2814">
        <v>18</v>
      </c>
      <c r="R2814">
        <v>15.9</v>
      </c>
      <c r="S2814">
        <v>18</v>
      </c>
      <c r="T2814">
        <v>12.4</v>
      </c>
      <c r="U2814">
        <v>18</v>
      </c>
      <c r="V2814">
        <v>15.4</v>
      </c>
      <c r="W2814">
        <v>18</v>
      </c>
      <c r="X2814">
        <v>15.3</v>
      </c>
    </row>
    <row r="2815" spans="1:24" x14ac:dyDescent="0.3">
      <c r="A2815" s="6" t="s">
        <v>22650</v>
      </c>
      <c r="B2815" s="52" t="s">
        <v>11276</v>
      </c>
      <c r="C2815" s="6" t="s">
        <v>22652</v>
      </c>
      <c r="D2815" s="6" t="s">
        <v>22651</v>
      </c>
      <c r="E2815" s="5">
        <v>354</v>
      </c>
      <c r="F2815" s="6">
        <v>38.1</v>
      </c>
      <c r="G2815" s="1">
        <v>0.98499999999999999</v>
      </c>
      <c r="H2815">
        <v>1.1060000000000001</v>
      </c>
      <c r="I2815">
        <v>0.98399999999999999</v>
      </c>
      <c r="J2815">
        <v>0.97699999999999998</v>
      </c>
      <c r="K2815">
        <v>1.056</v>
      </c>
      <c r="L2815" s="1">
        <v>4</v>
      </c>
      <c r="M2815">
        <v>4</v>
      </c>
      <c r="N2815">
        <v>5</v>
      </c>
      <c r="O2815" s="1">
        <v>5</v>
      </c>
      <c r="P2815">
        <v>12.1</v>
      </c>
      <c r="Q2815">
        <v>5</v>
      </c>
      <c r="R2815">
        <v>9.1999999999999993</v>
      </c>
      <c r="S2815">
        <v>5</v>
      </c>
      <c r="T2815">
        <v>1.6</v>
      </c>
      <c r="U2815">
        <v>5</v>
      </c>
      <c r="V2815">
        <v>1.6</v>
      </c>
      <c r="W2815">
        <v>5</v>
      </c>
      <c r="X2815">
        <v>7.9</v>
      </c>
    </row>
    <row r="2816" spans="1:24" x14ac:dyDescent="0.3">
      <c r="A2816" s="6" t="s">
        <v>22653</v>
      </c>
      <c r="B2816" s="52" t="s">
        <v>11278</v>
      </c>
      <c r="D2816" s="6" t="s">
        <v>22654</v>
      </c>
      <c r="E2816" s="5">
        <v>288</v>
      </c>
      <c r="F2816" s="6">
        <v>32.200000000000003</v>
      </c>
      <c r="G2816" s="1">
        <v>0.94399999999999995</v>
      </c>
      <c r="H2816">
        <v>0.82499999999999996</v>
      </c>
      <c r="I2816">
        <v>0.56899999999999995</v>
      </c>
      <c r="J2816">
        <v>0.48699999999999999</v>
      </c>
      <c r="K2816">
        <v>0.92300000000000004</v>
      </c>
      <c r="L2816" s="1">
        <v>1</v>
      </c>
      <c r="M2816">
        <v>1</v>
      </c>
      <c r="N2816">
        <v>1</v>
      </c>
      <c r="O2816" s="1">
        <v>1</v>
      </c>
      <c r="P2816" t="s">
        <v>5</v>
      </c>
      <c r="Q2816">
        <v>1</v>
      </c>
      <c r="R2816" t="s">
        <v>5</v>
      </c>
      <c r="S2816">
        <v>1</v>
      </c>
      <c r="T2816" t="s">
        <v>5</v>
      </c>
      <c r="U2816">
        <v>1</v>
      </c>
      <c r="V2816" t="s">
        <v>5</v>
      </c>
      <c r="W2816">
        <v>1</v>
      </c>
      <c r="X2816" t="s">
        <v>5</v>
      </c>
    </row>
    <row r="2817" spans="1:24" x14ac:dyDescent="0.3">
      <c r="A2817" s="6" t="s">
        <v>22655</v>
      </c>
      <c r="B2817" s="52" t="s">
        <v>11280</v>
      </c>
      <c r="C2817" s="6" t="s">
        <v>22657</v>
      </c>
      <c r="D2817" s="6" t="s">
        <v>22656</v>
      </c>
      <c r="E2817" s="5">
        <v>481</v>
      </c>
      <c r="F2817" s="6">
        <v>54.8</v>
      </c>
      <c r="G2817" s="1">
        <v>0.95199999999999996</v>
      </c>
      <c r="H2817">
        <v>1.1279999999999999</v>
      </c>
      <c r="I2817">
        <v>1.1839999999999999</v>
      </c>
      <c r="J2817">
        <v>1.036</v>
      </c>
      <c r="K2817">
        <v>1.048</v>
      </c>
      <c r="L2817" s="1">
        <v>3</v>
      </c>
      <c r="M2817">
        <v>3</v>
      </c>
      <c r="N2817">
        <v>7</v>
      </c>
      <c r="O2817" s="1">
        <v>7</v>
      </c>
      <c r="P2817">
        <v>13.4</v>
      </c>
      <c r="Q2817">
        <v>7</v>
      </c>
      <c r="R2817">
        <v>11.6</v>
      </c>
      <c r="S2817">
        <v>7</v>
      </c>
      <c r="T2817">
        <v>16.3</v>
      </c>
      <c r="U2817">
        <v>7</v>
      </c>
      <c r="V2817">
        <v>15.8</v>
      </c>
      <c r="W2817">
        <v>7</v>
      </c>
      <c r="X2817">
        <v>18.7</v>
      </c>
    </row>
    <row r="2818" spans="1:24" x14ac:dyDescent="0.3">
      <c r="A2818" s="6" t="s">
        <v>22658</v>
      </c>
      <c r="B2818" s="52" t="s">
        <v>11282</v>
      </c>
      <c r="C2818" s="6" t="s">
        <v>22660</v>
      </c>
      <c r="D2818" s="6" t="s">
        <v>22659</v>
      </c>
      <c r="E2818" s="5">
        <v>547</v>
      </c>
      <c r="F2818" s="6">
        <v>60.7</v>
      </c>
      <c r="G2818" s="1">
        <v>1.046</v>
      </c>
      <c r="H2818">
        <v>1.21</v>
      </c>
      <c r="I2818">
        <v>1.2869999999999999</v>
      </c>
      <c r="J2818">
        <v>1.2</v>
      </c>
      <c r="K2818">
        <v>1.343</v>
      </c>
      <c r="L2818" s="1">
        <v>7</v>
      </c>
      <c r="M2818">
        <v>7</v>
      </c>
      <c r="N2818">
        <v>9</v>
      </c>
      <c r="O2818" s="1">
        <v>9</v>
      </c>
      <c r="P2818">
        <v>13.4</v>
      </c>
      <c r="Q2818">
        <v>9</v>
      </c>
      <c r="R2818">
        <v>14.9</v>
      </c>
      <c r="S2818">
        <v>9</v>
      </c>
      <c r="T2818">
        <v>4.8</v>
      </c>
      <c r="U2818">
        <v>9</v>
      </c>
      <c r="V2818">
        <v>13.5</v>
      </c>
      <c r="W2818">
        <v>9</v>
      </c>
      <c r="X2818">
        <v>9.4</v>
      </c>
    </row>
    <row r="2819" spans="1:24" x14ac:dyDescent="0.3">
      <c r="A2819" s="6" t="s">
        <v>22661</v>
      </c>
      <c r="B2819" s="52" t="s">
        <v>11284</v>
      </c>
      <c r="C2819" s="6" t="s">
        <v>22663</v>
      </c>
      <c r="D2819" s="6" t="s">
        <v>22662</v>
      </c>
      <c r="E2819" s="5">
        <v>288</v>
      </c>
      <c r="F2819" s="6">
        <v>32.799999999999997</v>
      </c>
      <c r="G2819" s="1">
        <v>1.028</v>
      </c>
      <c r="H2819">
        <v>0.84299999999999997</v>
      </c>
      <c r="I2819">
        <v>1.028</v>
      </c>
      <c r="J2819">
        <v>1.0129999999999999</v>
      </c>
      <c r="K2819">
        <v>0.82</v>
      </c>
      <c r="L2819" s="1">
        <v>7</v>
      </c>
      <c r="M2819">
        <v>7</v>
      </c>
      <c r="N2819">
        <v>11</v>
      </c>
      <c r="O2819" s="1">
        <v>11</v>
      </c>
      <c r="P2819">
        <v>11</v>
      </c>
      <c r="Q2819">
        <v>11</v>
      </c>
      <c r="R2819">
        <v>7.9</v>
      </c>
      <c r="S2819">
        <v>11</v>
      </c>
      <c r="T2819">
        <v>9.5</v>
      </c>
      <c r="U2819">
        <v>11</v>
      </c>
      <c r="V2819">
        <v>10.4</v>
      </c>
      <c r="W2819">
        <v>11</v>
      </c>
      <c r="X2819">
        <v>13.4</v>
      </c>
    </row>
    <row r="2820" spans="1:24" x14ac:dyDescent="0.3">
      <c r="A2820" s="6" t="s">
        <v>22664</v>
      </c>
      <c r="B2820" s="52" t="s">
        <v>11286</v>
      </c>
      <c r="D2820" s="6" t="s">
        <v>22665</v>
      </c>
      <c r="E2820" s="5">
        <v>106</v>
      </c>
      <c r="F2820" s="6">
        <v>10.4</v>
      </c>
      <c r="G2820" s="1">
        <v>1.0449999999999999</v>
      </c>
      <c r="H2820">
        <v>1.107</v>
      </c>
      <c r="I2820">
        <v>1.1639999999999999</v>
      </c>
      <c r="J2820">
        <v>1.173</v>
      </c>
      <c r="K2820">
        <v>1.1399999999999999</v>
      </c>
      <c r="L2820" s="1">
        <v>1</v>
      </c>
      <c r="M2820">
        <v>1</v>
      </c>
      <c r="N2820">
        <v>1</v>
      </c>
      <c r="O2820" s="1">
        <v>1</v>
      </c>
      <c r="P2820" t="s">
        <v>5</v>
      </c>
      <c r="Q2820">
        <v>1</v>
      </c>
      <c r="R2820" t="s">
        <v>5</v>
      </c>
      <c r="S2820">
        <v>1</v>
      </c>
      <c r="T2820" t="s">
        <v>5</v>
      </c>
      <c r="U2820">
        <v>1</v>
      </c>
      <c r="V2820" t="s">
        <v>5</v>
      </c>
      <c r="W2820">
        <v>1</v>
      </c>
      <c r="X2820" t="s">
        <v>5</v>
      </c>
    </row>
    <row r="2821" spans="1:24" x14ac:dyDescent="0.3">
      <c r="A2821" s="6" t="s">
        <v>4145</v>
      </c>
      <c r="B2821" s="52" t="s">
        <v>4144</v>
      </c>
      <c r="D2821" s="6" t="s">
        <v>4146</v>
      </c>
      <c r="E2821" s="5">
        <v>269</v>
      </c>
      <c r="F2821" s="6">
        <v>29.6</v>
      </c>
      <c r="G2821" s="1">
        <v>1.079</v>
      </c>
      <c r="H2821">
        <v>1.0189999999999999</v>
      </c>
      <c r="I2821">
        <v>0.747</v>
      </c>
      <c r="J2821">
        <v>0.83699999999999997</v>
      </c>
      <c r="K2821">
        <v>0.95499999999999996</v>
      </c>
      <c r="L2821" s="1">
        <v>3</v>
      </c>
      <c r="M2821">
        <v>3</v>
      </c>
      <c r="N2821">
        <v>6</v>
      </c>
      <c r="O2821" s="1">
        <v>6</v>
      </c>
      <c r="P2821">
        <v>12</v>
      </c>
      <c r="Q2821">
        <v>6</v>
      </c>
      <c r="R2821">
        <v>10.6</v>
      </c>
      <c r="S2821">
        <v>6</v>
      </c>
      <c r="T2821">
        <v>13.8</v>
      </c>
      <c r="U2821">
        <v>6</v>
      </c>
      <c r="V2821">
        <v>5.3</v>
      </c>
      <c r="W2821">
        <v>6</v>
      </c>
      <c r="X2821">
        <v>9.3000000000000007</v>
      </c>
    </row>
    <row r="2822" spans="1:24" x14ac:dyDescent="0.3">
      <c r="A2822" s="6" t="s">
        <v>22666</v>
      </c>
      <c r="B2822" s="52" t="s">
        <v>11288</v>
      </c>
      <c r="D2822" s="6" t="s">
        <v>22667</v>
      </c>
      <c r="E2822" s="5">
        <v>1147</v>
      </c>
      <c r="F2822" s="6">
        <v>128.19999999999999</v>
      </c>
      <c r="G2822" s="1">
        <v>1.0780000000000001</v>
      </c>
      <c r="H2822">
        <v>0.98899999999999999</v>
      </c>
      <c r="I2822">
        <v>0.73199999999999998</v>
      </c>
      <c r="J2822">
        <v>1.2010000000000001</v>
      </c>
      <c r="K2822">
        <v>1.32</v>
      </c>
      <c r="L2822" s="1">
        <v>1</v>
      </c>
      <c r="M2822">
        <v>1</v>
      </c>
      <c r="N2822">
        <v>1</v>
      </c>
      <c r="O2822" s="1">
        <v>1</v>
      </c>
      <c r="P2822" t="s">
        <v>5</v>
      </c>
      <c r="Q2822">
        <v>1</v>
      </c>
      <c r="R2822" t="s">
        <v>5</v>
      </c>
      <c r="S2822">
        <v>1</v>
      </c>
      <c r="T2822" t="s">
        <v>5</v>
      </c>
      <c r="U2822">
        <v>1</v>
      </c>
      <c r="V2822" t="s">
        <v>5</v>
      </c>
      <c r="W2822">
        <v>1</v>
      </c>
      <c r="X2822" t="s">
        <v>5</v>
      </c>
    </row>
    <row r="2823" spans="1:24" x14ac:dyDescent="0.3">
      <c r="A2823" s="6" t="s">
        <v>22668</v>
      </c>
      <c r="B2823" s="52" t="s">
        <v>526</v>
      </c>
      <c r="D2823" s="6" t="s">
        <v>22669</v>
      </c>
      <c r="E2823" s="5">
        <v>364</v>
      </c>
      <c r="F2823" s="6">
        <v>39</v>
      </c>
      <c r="G2823" s="1">
        <v>1.0309999999999999</v>
      </c>
      <c r="H2823">
        <v>1.052</v>
      </c>
      <c r="I2823">
        <v>1.224</v>
      </c>
      <c r="J2823">
        <v>1.4119999999999999</v>
      </c>
      <c r="K2823">
        <v>1.224</v>
      </c>
      <c r="L2823" s="1">
        <v>1</v>
      </c>
      <c r="M2823">
        <v>1</v>
      </c>
      <c r="N2823">
        <v>2</v>
      </c>
      <c r="O2823" s="1">
        <v>2</v>
      </c>
      <c r="P2823">
        <v>1.8</v>
      </c>
      <c r="Q2823">
        <v>2</v>
      </c>
      <c r="R2823">
        <v>3.8</v>
      </c>
      <c r="S2823">
        <v>2</v>
      </c>
      <c r="T2823">
        <v>9.9</v>
      </c>
      <c r="U2823">
        <v>2</v>
      </c>
      <c r="V2823">
        <v>9.4</v>
      </c>
      <c r="W2823">
        <v>2</v>
      </c>
      <c r="X2823">
        <v>6.8</v>
      </c>
    </row>
    <row r="2824" spans="1:24" x14ac:dyDescent="0.3">
      <c r="A2824" s="6" t="s">
        <v>22670</v>
      </c>
      <c r="B2824" s="52" t="s">
        <v>518</v>
      </c>
      <c r="D2824" s="6" t="s">
        <v>22671</v>
      </c>
      <c r="E2824" s="5">
        <v>363</v>
      </c>
      <c r="F2824" s="6">
        <v>39.799999999999997</v>
      </c>
      <c r="G2824" s="1">
        <v>1.054</v>
      </c>
      <c r="H2824">
        <v>1.004</v>
      </c>
      <c r="I2824">
        <v>1.1479999999999999</v>
      </c>
      <c r="J2824">
        <v>1.36</v>
      </c>
      <c r="K2824">
        <v>0.94499999999999995</v>
      </c>
      <c r="L2824" s="1">
        <v>3</v>
      </c>
      <c r="M2824">
        <v>3</v>
      </c>
      <c r="N2824">
        <v>7</v>
      </c>
      <c r="O2824" s="1">
        <v>7</v>
      </c>
      <c r="P2824">
        <v>8.3000000000000007</v>
      </c>
      <c r="Q2824">
        <v>7</v>
      </c>
      <c r="R2824">
        <v>12</v>
      </c>
      <c r="S2824">
        <v>7</v>
      </c>
      <c r="T2824">
        <v>9.3000000000000007</v>
      </c>
      <c r="U2824">
        <v>7</v>
      </c>
      <c r="V2824">
        <v>12.2</v>
      </c>
      <c r="W2824">
        <v>7</v>
      </c>
      <c r="X2824">
        <v>6.7</v>
      </c>
    </row>
    <row r="2825" spans="1:24" x14ac:dyDescent="0.3">
      <c r="A2825" s="6" t="s">
        <v>22672</v>
      </c>
      <c r="B2825" s="52" t="s">
        <v>11290</v>
      </c>
      <c r="D2825" s="6" t="s">
        <v>22673</v>
      </c>
      <c r="E2825" s="5">
        <v>79</v>
      </c>
      <c r="F2825" s="6">
        <v>8.6999999999999993</v>
      </c>
      <c r="G2825" s="1">
        <v>0.95399999999999996</v>
      </c>
      <c r="H2825">
        <v>1.0109999999999999</v>
      </c>
      <c r="I2825">
        <v>1.0389999999999999</v>
      </c>
      <c r="J2825">
        <v>1.117</v>
      </c>
      <c r="K2825">
        <v>1.069</v>
      </c>
      <c r="L2825" s="1">
        <v>4</v>
      </c>
      <c r="M2825">
        <v>4</v>
      </c>
      <c r="N2825">
        <v>6</v>
      </c>
      <c r="O2825" s="1">
        <v>6</v>
      </c>
      <c r="P2825">
        <v>3</v>
      </c>
      <c r="Q2825">
        <v>6</v>
      </c>
      <c r="R2825">
        <v>3.5</v>
      </c>
      <c r="S2825">
        <v>6</v>
      </c>
      <c r="T2825">
        <v>16.3</v>
      </c>
      <c r="U2825">
        <v>6</v>
      </c>
      <c r="V2825">
        <v>10</v>
      </c>
      <c r="W2825">
        <v>6</v>
      </c>
      <c r="X2825">
        <v>10.5</v>
      </c>
    </row>
    <row r="2826" spans="1:24" x14ac:dyDescent="0.3">
      <c r="A2826" s="6" t="s">
        <v>22674</v>
      </c>
      <c r="B2826" s="52" t="s">
        <v>11292</v>
      </c>
      <c r="C2826" s="6" t="s">
        <v>22676</v>
      </c>
      <c r="D2826" s="6" t="s">
        <v>22675</v>
      </c>
      <c r="E2826" s="5">
        <v>125</v>
      </c>
      <c r="F2826" s="6">
        <v>13.5</v>
      </c>
      <c r="G2826" s="1">
        <v>1.04</v>
      </c>
      <c r="H2826">
        <v>0.93300000000000005</v>
      </c>
      <c r="I2826">
        <v>1.109</v>
      </c>
      <c r="J2826">
        <v>1.1559999999999999</v>
      </c>
      <c r="K2826">
        <v>0.95</v>
      </c>
      <c r="L2826" s="1">
        <v>2</v>
      </c>
      <c r="M2826">
        <v>2</v>
      </c>
      <c r="N2826">
        <v>4</v>
      </c>
      <c r="O2826" s="1">
        <v>3</v>
      </c>
      <c r="P2826">
        <v>1.1000000000000001</v>
      </c>
      <c r="Q2826">
        <v>3</v>
      </c>
      <c r="R2826">
        <v>0</v>
      </c>
      <c r="S2826">
        <v>3</v>
      </c>
      <c r="T2826">
        <v>3.1</v>
      </c>
      <c r="U2826">
        <v>3</v>
      </c>
      <c r="V2826">
        <v>1</v>
      </c>
      <c r="W2826">
        <v>3</v>
      </c>
      <c r="X2826">
        <v>3.7</v>
      </c>
    </row>
    <row r="2827" spans="1:24" x14ac:dyDescent="0.3">
      <c r="A2827" s="6" t="s">
        <v>22677</v>
      </c>
      <c r="B2827" s="52" t="s">
        <v>11294</v>
      </c>
      <c r="C2827" s="6" t="s">
        <v>22679</v>
      </c>
      <c r="D2827" s="6" t="s">
        <v>22678</v>
      </c>
      <c r="E2827" s="5">
        <v>124</v>
      </c>
      <c r="F2827" s="6">
        <v>13.6</v>
      </c>
      <c r="G2827" s="1">
        <v>0.88300000000000001</v>
      </c>
      <c r="H2827">
        <v>0.87</v>
      </c>
      <c r="I2827">
        <v>0.85799999999999998</v>
      </c>
      <c r="J2827">
        <v>0.97399999999999998</v>
      </c>
      <c r="K2827">
        <v>0.95299999999999996</v>
      </c>
      <c r="L2827" s="1">
        <v>1</v>
      </c>
      <c r="M2827">
        <v>1</v>
      </c>
      <c r="N2827">
        <v>1</v>
      </c>
      <c r="O2827" s="1">
        <v>1</v>
      </c>
      <c r="P2827" t="s">
        <v>5</v>
      </c>
      <c r="Q2827">
        <v>1</v>
      </c>
      <c r="R2827" t="s">
        <v>5</v>
      </c>
      <c r="S2827">
        <v>1</v>
      </c>
      <c r="T2827" t="s">
        <v>5</v>
      </c>
      <c r="U2827">
        <v>1</v>
      </c>
      <c r="V2827" t="s">
        <v>5</v>
      </c>
      <c r="W2827">
        <v>1</v>
      </c>
      <c r="X2827" t="s">
        <v>5</v>
      </c>
    </row>
    <row r="2828" spans="1:24" x14ac:dyDescent="0.3">
      <c r="A2828" s="6" t="s">
        <v>22680</v>
      </c>
      <c r="B2828" s="52" t="s">
        <v>11296</v>
      </c>
      <c r="C2828" s="6" t="s">
        <v>22682</v>
      </c>
      <c r="D2828" s="6" t="s">
        <v>22681</v>
      </c>
      <c r="E2828" s="5">
        <v>99</v>
      </c>
      <c r="F2828" s="6">
        <v>10.7</v>
      </c>
      <c r="G2828" s="1">
        <v>1.0129999999999999</v>
      </c>
      <c r="H2828">
        <v>0.88100000000000001</v>
      </c>
      <c r="I2828">
        <v>1.0149999999999999</v>
      </c>
      <c r="J2828">
        <v>0.90900000000000003</v>
      </c>
      <c r="K2828">
        <v>0.90800000000000003</v>
      </c>
      <c r="L2828" s="1">
        <v>1</v>
      </c>
      <c r="M2828">
        <v>1</v>
      </c>
      <c r="N2828">
        <v>1</v>
      </c>
      <c r="O2828" s="1">
        <v>1</v>
      </c>
      <c r="P2828" t="s">
        <v>5</v>
      </c>
      <c r="Q2828">
        <v>1</v>
      </c>
      <c r="R2828" t="s">
        <v>5</v>
      </c>
      <c r="S2828">
        <v>1</v>
      </c>
      <c r="T2828" t="s">
        <v>5</v>
      </c>
      <c r="U2828">
        <v>1</v>
      </c>
      <c r="V2828" t="s">
        <v>5</v>
      </c>
      <c r="W2828">
        <v>1</v>
      </c>
      <c r="X2828" t="s">
        <v>5</v>
      </c>
    </row>
    <row r="2829" spans="1:24" x14ac:dyDescent="0.3">
      <c r="A2829" s="6" t="s">
        <v>22683</v>
      </c>
      <c r="B2829" s="52" t="s">
        <v>11298</v>
      </c>
      <c r="D2829" s="6" t="s">
        <v>22684</v>
      </c>
      <c r="E2829" s="5">
        <v>79</v>
      </c>
      <c r="F2829" s="6">
        <v>8.1999999999999993</v>
      </c>
      <c r="G2829" s="1">
        <v>0.95699999999999996</v>
      </c>
      <c r="H2829">
        <v>0.91500000000000004</v>
      </c>
      <c r="I2829">
        <v>0.84599999999999997</v>
      </c>
      <c r="J2829">
        <v>0.98499999999999999</v>
      </c>
      <c r="K2829">
        <v>1.101</v>
      </c>
      <c r="L2829" s="1">
        <v>3</v>
      </c>
      <c r="M2829">
        <v>3</v>
      </c>
      <c r="N2829">
        <v>7</v>
      </c>
      <c r="O2829" s="1">
        <v>7</v>
      </c>
      <c r="P2829">
        <v>12.8</v>
      </c>
      <c r="Q2829">
        <v>7</v>
      </c>
      <c r="R2829">
        <v>1.9</v>
      </c>
      <c r="S2829">
        <v>7</v>
      </c>
      <c r="T2829">
        <v>8.1</v>
      </c>
      <c r="U2829">
        <v>7</v>
      </c>
      <c r="V2829">
        <v>11.1</v>
      </c>
      <c r="W2829">
        <v>7</v>
      </c>
      <c r="X2829">
        <v>5.7</v>
      </c>
    </row>
    <row r="2830" spans="1:24" x14ac:dyDescent="0.3">
      <c r="A2830" s="6" t="s">
        <v>22685</v>
      </c>
      <c r="B2830" s="52" t="s">
        <v>432</v>
      </c>
      <c r="C2830" s="6" t="s">
        <v>22687</v>
      </c>
      <c r="D2830" s="6" t="s">
        <v>22686</v>
      </c>
      <c r="E2830" s="5">
        <v>399</v>
      </c>
      <c r="F2830" s="6">
        <v>45.3</v>
      </c>
      <c r="G2830" s="1">
        <v>1.07</v>
      </c>
      <c r="H2830">
        <v>1.0029999999999999</v>
      </c>
      <c r="I2830">
        <v>1.093</v>
      </c>
      <c r="J2830">
        <v>1.1659999999999999</v>
      </c>
      <c r="K2830">
        <v>1.036</v>
      </c>
      <c r="L2830" s="1">
        <v>6</v>
      </c>
      <c r="M2830">
        <v>6</v>
      </c>
      <c r="N2830">
        <v>12</v>
      </c>
      <c r="O2830" s="1">
        <v>12</v>
      </c>
      <c r="P2830">
        <v>12.1</v>
      </c>
      <c r="Q2830">
        <v>12</v>
      </c>
      <c r="R2830">
        <v>14.3</v>
      </c>
      <c r="S2830">
        <v>12</v>
      </c>
      <c r="T2830">
        <v>15</v>
      </c>
      <c r="U2830">
        <v>12</v>
      </c>
      <c r="V2830">
        <v>16.399999999999999</v>
      </c>
      <c r="W2830">
        <v>12</v>
      </c>
      <c r="X2830">
        <v>17.3</v>
      </c>
    </row>
    <row r="2831" spans="1:24" x14ac:dyDescent="0.3">
      <c r="A2831" s="6" t="s">
        <v>3653</v>
      </c>
      <c r="B2831" s="52" t="s">
        <v>3652</v>
      </c>
      <c r="C2831" s="6" t="s">
        <v>4648</v>
      </c>
      <c r="D2831" s="6" t="s">
        <v>3654</v>
      </c>
      <c r="E2831" s="5">
        <v>450</v>
      </c>
      <c r="F2831" s="6">
        <v>50.8</v>
      </c>
      <c r="G2831" s="1">
        <v>0.98299999999999998</v>
      </c>
      <c r="H2831">
        <v>1.103</v>
      </c>
      <c r="I2831">
        <v>1.0660000000000001</v>
      </c>
      <c r="J2831">
        <v>0.97</v>
      </c>
      <c r="K2831">
        <v>1.036</v>
      </c>
      <c r="L2831" s="1">
        <v>8</v>
      </c>
      <c r="M2831">
        <v>8</v>
      </c>
      <c r="N2831">
        <v>11</v>
      </c>
      <c r="O2831" s="1">
        <v>11</v>
      </c>
      <c r="P2831">
        <v>10.6</v>
      </c>
      <c r="Q2831">
        <v>11</v>
      </c>
      <c r="R2831">
        <v>11</v>
      </c>
      <c r="S2831">
        <v>11</v>
      </c>
      <c r="T2831">
        <v>17.7</v>
      </c>
      <c r="U2831">
        <v>11</v>
      </c>
      <c r="V2831">
        <v>25</v>
      </c>
      <c r="W2831">
        <v>11</v>
      </c>
      <c r="X2831">
        <v>11.1</v>
      </c>
    </row>
    <row r="2832" spans="1:24" x14ac:dyDescent="0.3">
      <c r="A2832" s="6" t="s">
        <v>1188</v>
      </c>
      <c r="B2832" s="52" t="s">
        <v>1187</v>
      </c>
      <c r="C2832" s="6" t="s">
        <v>5381</v>
      </c>
      <c r="D2832" s="6" t="s">
        <v>1189</v>
      </c>
      <c r="E2832" s="5">
        <v>519</v>
      </c>
      <c r="F2832" s="6">
        <v>56.1</v>
      </c>
      <c r="G2832" s="1">
        <v>1.014</v>
      </c>
      <c r="H2832">
        <v>1.052</v>
      </c>
      <c r="I2832">
        <v>1.159</v>
      </c>
      <c r="J2832">
        <v>1.238</v>
      </c>
      <c r="K2832">
        <v>1.097</v>
      </c>
      <c r="L2832" s="1">
        <v>20</v>
      </c>
      <c r="M2832">
        <v>20</v>
      </c>
      <c r="N2832">
        <v>46</v>
      </c>
      <c r="O2832" s="1">
        <v>45</v>
      </c>
      <c r="P2832">
        <v>8.3000000000000007</v>
      </c>
      <c r="Q2832">
        <v>46</v>
      </c>
      <c r="R2832">
        <v>7.4</v>
      </c>
      <c r="S2832">
        <v>46</v>
      </c>
      <c r="T2832">
        <v>8.1</v>
      </c>
      <c r="U2832">
        <v>45</v>
      </c>
      <c r="V2832">
        <v>6.1</v>
      </c>
      <c r="W2832">
        <v>46</v>
      </c>
      <c r="X2832">
        <v>7.7</v>
      </c>
    </row>
    <row r="2833" spans="1:24" x14ac:dyDescent="0.3">
      <c r="A2833" s="6" t="s">
        <v>22688</v>
      </c>
      <c r="B2833" s="52" t="s">
        <v>11300</v>
      </c>
      <c r="C2833" s="6" t="s">
        <v>22690</v>
      </c>
      <c r="D2833" s="6" t="s">
        <v>22689</v>
      </c>
      <c r="E2833" s="5">
        <v>262</v>
      </c>
      <c r="F2833" s="6">
        <v>29.9</v>
      </c>
      <c r="G2833" s="1">
        <v>1.23</v>
      </c>
      <c r="H2833">
        <v>1.046</v>
      </c>
      <c r="I2833">
        <v>1.1279999999999999</v>
      </c>
      <c r="J2833">
        <v>1.2370000000000001</v>
      </c>
      <c r="K2833">
        <v>0.81</v>
      </c>
      <c r="L2833" s="1">
        <v>1</v>
      </c>
      <c r="M2833">
        <v>1</v>
      </c>
      <c r="N2833">
        <v>1</v>
      </c>
      <c r="O2833" s="1">
        <v>1</v>
      </c>
      <c r="P2833" t="s">
        <v>5</v>
      </c>
      <c r="Q2833">
        <v>1</v>
      </c>
      <c r="R2833" t="s">
        <v>5</v>
      </c>
      <c r="S2833">
        <v>1</v>
      </c>
      <c r="T2833" t="s">
        <v>5</v>
      </c>
      <c r="U2833">
        <v>1</v>
      </c>
      <c r="V2833" t="s">
        <v>5</v>
      </c>
      <c r="W2833">
        <v>1</v>
      </c>
      <c r="X2833" t="s">
        <v>5</v>
      </c>
    </row>
    <row r="2834" spans="1:24" x14ac:dyDescent="0.3">
      <c r="A2834" s="6" t="s">
        <v>22691</v>
      </c>
      <c r="B2834" s="52" t="s">
        <v>28</v>
      </c>
      <c r="C2834" s="6" t="s">
        <v>22693</v>
      </c>
      <c r="D2834" s="6" t="s">
        <v>22692</v>
      </c>
      <c r="E2834" s="5">
        <v>1096</v>
      </c>
      <c r="F2834" s="6">
        <v>123.4</v>
      </c>
      <c r="G2834" s="1">
        <v>0.93799999999999994</v>
      </c>
      <c r="H2834">
        <v>0.91500000000000004</v>
      </c>
      <c r="I2834">
        <v>0.73599999999999999</v>
      </c>
      <c r="J2834">
        <v>0.65100000000000002</v>
      </c>
      <c r="K2834">
        <v>0.81399999999999995</v>
      </c>
      <c r="L2834" s="1">
        <v>35</v>
      </c>
      <c r="M2834">
        <v>35</v>
      </c>
      <c r="N2834">
        <v>61</v>
      </c>
      <c r="O2834" s="1">
        <v>60</v>
      </c>
      <c r="P2834">
        <v>7.9</v>
      </c>
      <c r="Q2834">
        <v>60</v>
      </c>
      <c r="R2834">
        <v>9.8000000000000007</v>
      </c>
      <c r="S2834">
        <v>60</v>
      </c>
      <c r="T2834">
        <v>24.7</v>
      </c>
      <c r="U2834">
        <v>60</v>
      </c>
      <c r="V2834">
        <v>22.6</v>
      </c>
      <c r="W2834">
        <v>60</v>
      </c>
      <c r="X2834">
        <v>11.2</v>
      </c>
    </row>
    <row r="2835" spans="1:24" x14ac:dyDescent="0.3">
      <c r="A2835" s="6" t="s">
        <v>22694</v>
      </c>
      <c r="B2835" s="52" t="s">
        <v>11302</v>
      </c>
      <c r="C2835" s="6" t="s">
        <v>22696</v>
      </c>
      <c r="D2835" s="6" t="s">
        <v>22695</v>
      </c>
      <c r="E2835" s="5">
        <v>724</v>
      </c>
      <c r="F2835" s="6">
        <v>80.5</v>
      </c>
      <c r="G2835" s="1">
        <v>0.76200000000000001</v>
      </c>
      <c r="H2835">
        <v>0.94199999999999995</v>
      </c>
      <c r="I2835">
        <v>0.69099999999999995</v>
      </c>
      <c r="J2835">
        <v>0.66400000000000003</v>
      </c>
      <c r="K2835">
        <v>0.96</v>
      </c>
      <c r="L2835" s="1">
        <v>8</v>
      </c>
      <c r="M2835">
        <v>8</v>
      </c>
      <c r="N2835">
        <v>11</v>
      </c>
      <c r="O2835" s="1">
        <v>11</v>
      </c>
      <c r="P2835">
        <v>16.600000000000001</v>
      </c>
      <c r="Q2835">
        <v>11</v>
      </c>
      <c r="R2835">
        <v>5.7</v>
      </c>
      <c r="S2835">
        <v>11</v>
      </c>
      <c r="T2835">
        <v>7.6</v>
      </c>
      <c r="U2835">
        <v>11</v>
      </c>
      <c r="V2835">
        <v>15.8</v>
      </c>
      <c r="W2835">
        <v>11</v>
      </c>
      <c r="X2835">
        <v>16.100000000000001</v>
      </c>
    </row>
    <row r="2836" spans="1:24" x14ac:dyDescent="0.3">
      <c r="A2836" s="6" t="s">
        <v>22697</v>
      </c>
      <c r="B2836" s="52" t="s">
        <v>11304</v>
      </c>
      <c r="C2836" s="6" t="s">
        <v>22699</v>
      </c>
      <c r="D2836" s="6" t="s">
        <v>22698</v>
      </c>
      <c r="E2836" s="5">
        <v>738</v>
      </c>
      <c r="F2836" s="6">
        <v>80.5</v>
      </c>
      <c r="G2836" s="1">
        <v>0.89500000000000002</v>
      </c>
      <c r="H2836">
        <v>0.93200000000000005</v>
      </c>
      <c r="I2836">
        <v>0.79200000000000004</v>
      </c>
      <c r="J2836">
        <v>0.71399999999999997</v>
      </c>
      <c r="K2836">
        <v>0.84099999999999997</v>
      </c>
      <c r="L2836" s="1">
        <v>13</v>
      </c>
      <c r="M2836">
        <v>13</v>
      </c>
      <c r="N2836">
        <v>21</v>
      </c>
      <c r="O2836" s="1">
        <v>21</v>
      </c>
      <c r="P2836">
        <v>10.199999999999999</v>
      </c>
      <c r="Q2836">
        <v>21</v>
      </c>
      <c r="R2836">
        <v>9.3000000000000007</v>
      </c>
      <c r="S2836">
        <v>21</v>
      </c>
      <c r="T2836">
        <v>15</v>
      </c>
      <c r="U2836">
        <v>21</v>
      </c>
      <c r="V2836">
        <v>18.899999999999999</v>
      </c>
      <c r="W2836">
        <v>21</v>
      </c>
      <c r="X2836">
        <v>9.1999999999999993</v>
      </c>
    </row>
    <row r="2837" spans="1:24" x14ac:dyDescent="0.3">
      <c r="A2837" s="6" t="s">
        <v>1278</v>
      </c>
      <c r="B2837" s="52" t="s">
        <v>1277</v>
      </c>
      <c r="C2837" s="6" t="s">
        <v>5356</v>
      </c>
      <c r="D2837" s="6" t="s">
        <v>1279</v>
      </c>
      <c r="E2837" s="5">
        <v>582</v>
      </c>
      <c r="F2837" s="6">
        <v>66.900000000000006</v>
      </c>
      <c r="G2837" s="1">
        <v>1.038</v>
      </c>
      <c r="H2837">
        <v>1.105</v>
      </c>
      <c r="I2837">
        <v>1.018</v>
      </c>
      <c r="J2837">
        <v>0.97499999999999998</v>
      </c>
      <c r="K2837">
        <v>1.0029999999999999</v>
      </c>
      <c r="L2837" s="1">
        <v>16</v>
      </c>
      <c r="M2837">
        <v>16</v>
      </c>
      <c r="N2837">
        <v>23</v>
      </c>
      <c r="O2837" s="1">
        <v>23</v>
      </c>
      <c r="P2837">
        <v>3.1</v>
      </c>
      <c r="Q2837">
        <v>23</v>
      </c>
      <c r="R2837">
        <v>7.8</v>
      </c>
      <c r="S2837">
        <v>23</v>
      </c>
      <c r="T2837">
        <v>10.6</v>
      </c>
      <c r="U2837">
        <v>23</v>
      </c>
      <c r="V2837">
        <v>10.4</v>
      </c>
      <c r="W2837">
        <v>23</v>
      </c>
      <c r="X2837">
        <v>11.1</v>
      </c>
    </row>
    <row r="2838" spans="1:24" x14ac:dyDescent="0.3">
      <c r="A2838" s="6" t="s">
        <v>22700</v>
      </c>
      <c r="B2838" s="52" t="s">
        <v>85</v>
      </c>
      <c r="C2838" s="6" t="s">
        <v>22702</v>
      </c>
      <c r="D2838" s="6" t="s">
        <v>22701</v>
      </c>
      <c r="E2838" s="5">
        <v>1176</v>
      </c>
      <c r="F2838" s="6">
        <v>134.4</v>
      </c>
      <c r="G2838" s="1">
        <v>0.99</v>
      </c>
      <c r="H2838">
        <v>0.91500000000000004</v>
      </c>
      <c r="I2838">
        <v>0.84599999999999997</v>
      </c>
      <c r="J2838">
        <v>0.80400000000000005</v>
      </c>
      <c r="K2838">
        <v>0.83899999999999997</v>
      </c>
      <c r="L2838" s="1">
        <v>46</v>
      </c>
      <c r="M2838">
        <v>46</v>
      </c>
      <c r="N2838">
        <v>106</v>
      </c>
      <c r="O2838" s="1">
        <v>104</v>
      </c>
      <c r="P2838">
        <v>7.9</v>
      </c>
      <c r="Q2838">
        <v>105</v>
      </c>
      <c r="R2838">
        <v>9.5</v>
      </c>
      <c r="S2838">
        <v>104</v>
      </c>
      <c r="T2838">
        <v>10.7</v>
      </c>
      <c r="U2838">
        <v>104</v>
      </c>
      <c r="V2838">
        <v>10.4</v>
      </c>
      <c r="W2838">
        <v>105</v>
      </c>
      <c r="X2838">
        <v>9.6999999999999993</v>
      </c>
    </row>
    <row r="2839" spans="1:24" x14ac:dyDescent="0.3">
      <c r="A2839" s="6" t="s">
        <v>22703</v>
      </c>
      <c r="B2839" s="52" t="s">
        <v>114</v>
      </c>
      <c r="C2839" s="6" t="s">
        <v>22705</v>
      </c>
      <c r="D2839" s="6" t="s">
        <v>22704</v>
      </c>
      <c r="E2839" s="5">
        <v>903</v>
      </c>
      <c r="F2839" s="6">
        <v>101.9</v>
      </c>
      <c r="G2839" s="1">
        <v>1.0069999999999999</v>
      </c>
      <c r="H2839">
        <v>0.93799999999999994</v>
      </c>
      <c r="I2839">
        <v>0.91400000000000003</v>
      </c>
      <c r="J2839">
        <v>0.84899999999999998</v>
      </c>
      <c r="K2839">
        <v>0.871</v>
      </c>
      <c r="L2839" s="1">
        <v>19</v>
      </c>
      <c r="M2839">
        <v>20</v>
      </c>
      <c r="N2839">
        <v>27</v>
      </c>
      <c r="O2839" s="1">
        <v>26</v>
      </c>
      <c r="P2839">
        <v>6.4</v>
      </c>
      <c r="Q2839">
        <v>26</v>
      </c>
      <c r="R2839">
        <v>7.7</v>
      </c>
      <c r="S2839">
        <v>26</v>
      </c>
      <c r="T2839">
        <v>6.7</v>
      </c>
      <c r="U2839">
        <v>26</v>
      </c>
      <c r="V2839">
        <v>7.2</v>
      </c>
      <c r="W2839">
        <v>26</v>
      </c>
      <c r="X2839">
        <v>6.1</v>
      </c>
    </row>
    <row r="2840" spans="1:24" x14ac:dyDescent="0.3">
      <c r="A2840" s="6" t="s">
        <v>22706</v>
      </c>
      <c r="B2840" s="52" t="s">
        <v>11306</v>
      </c>
      <c r="C2840" s="6" t="s">
        <v>22708</v>
      </c>
      <c r="D2840" s="6" t="s">
        <v>22707</v>
      </c>
      <c r="E2840" s="5">
        <v>734</v>
      </c>
      <c r="F2840" s="6">
        <v>83</v>
      </c>
      <c r="G2840" s="1">
        <v>0.97599999999999998</v>
      </c>
      <c r="H2840">
        <v>0.92500000000000004</v>
      </c>
      <c r="I2840">
        <v>0.85699999999999998</v>
      </c>
      <c r="J2840">
        <v>0.86199999999999999</v>
      </c>
      <c r="K2840">
        <v>0.96199999999999997</v>
      </c>
      <c r="L2840" s="1">
        <v>16</v>
      </c>
      <c r="M2840">
        <v>16</v>
      </c>
      <c r="N2840">
        <v>20</v>
      </c>
      <c r="O2840" s="1">
        <v>20</v>
      </c>
      <c r="P2840">
        <v>9.1999999999999993</v>
      </c>
      <c r="Q2840">
        <v>20</v>
      </c>
      <c r="R2840">
        <v>9</v>
      </c>
      <c r="S2840">
        <v>20</v>
      </c>
      <c r="T2840">
        <v>11.7</v>
      </c>
      <c r="U2840">
        <v>20</v>
      </c>
      <c r="V2840">
        <v>11.9</v>
      </c>
      <c r="W2840">
        <v>20</v>
      </c>
      <c r="X2840">
        <v>8.3000000000000007</v>
      </c>
    </row>
    <row r="2841" spans="1:24" x14ac:dyDescent="0.3">
      <c r="A2841" s="6" t="s">
        <v>2708</v>
      </c>
      <c r="B2841" s="52" t="s">
        <v>2707</v>
      </c>
      <c r="C2841" s="6" t="s">
        <v>4942</v>
      </c>
      <c r="D2841" s="6" t="s">
        <v>2709</v>
      </c>
      <c r="E2841" s="5">
        <v>261</v>
      </c>
      <c r="F2841" s="6">
        <v>29.7</v>
      </c>
      <c r="G2841" s="1">
        <v>1.0389999999999999</v>
      </c>
      <c r="H2841">
        <v>0.92300000000000004</v>
      </c>
      <c r="I2841">
        <v>1.0069999999999999</v>
      </c>
      <c r="J2841">
        <v>1.2090000000000001</v>
      </c>
      <c r="K2841">
        <v>1.105</v>
      </c>
      <c r="L2841" s="1">
        <v>14</v>
      </c>
      <c r="M2841">
        <v>14</v>
      </c>
      <c r="N2841">
        <v>38</v>
      </c>
      <c r="O2841" s="1">
        <v>36</v>
      </c>
      <c r="P2841">
        <v>3.9</v>
      </c>
      <c r="Q2841">
        <v>36</v>
      </c>
      <c r="R2841">
        <v>6.5</v>
      </c>
      <c r="S2841">
        <v>36</v>
      </c>
      <c r="T2841">
        <v>9.3000000000000007</v>
      </c>
      <c r="U2841">
        <v>36</v>
      </c>
      <c r="V2841">
        <v>8.5</v>
      </c>
      <c r="W2841">
        <v>36</v>
      </c>
      <c r="X2841">
        <v>10.4</v>
      </c>
    </row>
    <row r="2842" spans="1:24" x14ac:dyDescent="0.3">
      <c r="A2842" s="6" t="s">
        <v>22709</v>
      </c>
      <c r="B2842" s="52" t="s">
        <v>11308</v>
      </c>
      <c r="D2842" s="6" t="s">
        <v>22710</v>
      </c>
      <c r="E2842" s="5">
        <v>232</v>
      </c>
      <c r="F2842" s="6">
        <v>24.8</v>
      </c>
      <c r="G2842" s="1">
        <v>1.04</v>
      </c>
      <c r="H2842">
        <v>0.98399999999999999</v>
      </c>
      <c r="I2842">
        <v>0.76400000000000001</v>
      </c>
      <c r="J2842">
        <v>0.58199999999999996</v>
      </c>
      <c r="K2842">
        <v>1.089</v>
      </c>
      <c r="L2842" s="1">
        <v>2</v>
      </c>
      <c r="M2842">
        <v>2</v>
      </c>
      <c r="N2842">
        <v>3</v>
      </c>
      <c r="O2842" s="1">
        <v>3</v>
      </c>
      <c r="P2842">
        <v>15.6</v>
      </c>
      <c r="Q2842">
        <v>3</v>
      </c>
      <c r="R2842">
        <v>7</v>
      </c>
      <c r="S2842">
        <v>3</v>
      </c>
      <c r="T2842">
        <v>7.6</v>
      </c>
      <c r="U2842">
        <v>3</v>
      </c>
      <c r="V2842">
        <v>8.8000000000000007</v>
      </c>
      <c r="W2842">
        <v>3</v>
      </c>
      <c r="X2842">
        <v>6.6</v>
      </c>
    </row>
    <row r="2843" spans="1:24" x14ac:dyDescent="0.3">
      <c r="A2843" s="6" t="s">
        <v>22711</v>
      </c>
      <c r="B2843" s="52" t="s">
        <v>11310</v>
      </c>
      <c r="C2843" s="6" t="s">
        <v>22713</v>
      </c>
      <c r="D2843" s="6" t="s">
        <v>22712</v>
      </c>
      <c r="E2843" s="5">
        <v>1130</v>
      </c>
      <c r="F2843" s="6">
        <v>126.8</v>
      </c>
      <c r="G2843" s="1">
        <v>0.90900000000000003</v>
      </c>
      <c r="H2843">
        <v>0.96399999999999997</v>
      </c>
      <c r="I2843">
        <v>0.88800000000000001</v>
      </c>
      <c r="J2843">
        <v>0.85299999999999998</v>
      </c>
      <c r="K2843">
        <v>0.92400000000000004</v>
      </c>
      <c r="L2843" s="1">
        <v>4</v>
      </c>
      <c r="M2843">
        <v>4</v>
      </c>
      <c r="N2843">
        <v>4</v>
      </c>
      <c r="O2843" s="1">
        <v>4</v>
      </c>
      <c r="P2843">
        <v>8</v>
      </c>
      <c r="Q2843">
        <v>4</v>
      </c>
      <c r="R2843">
        <v>6.3</v>
      </c>
      <c r="S2843">
        <v>4</v>
      </c>
      <c r="T2843">
        <v>23.9</v>
      </c>
      <c r="U2843">
        <v>4</v>
      </c>
      <c r="V2843">
        <v>16.3</v>
      </c>
      <c r="W2843">
        <v>4</v>
      </c>
      <c r="X2843">
        <v>5.7</v>
      </c>
    </row>
    <row r="2844" spans="1:24" x14ac:dyDescent="0.3">
      <c r="A2844" s="6" t="s">
        <v>3683</v>
      </c>
      <c r="B2844" s="52" t="s">
        <v>3682</v>
      </c>
      <c r="D2844" s="6" t="s">
        <v>3684</v>
      </c>
      <c r="E2844" s="5">
        <v>88</v>
      </c>
      <c r="F2844" s="6">
        <v>10.199999999999999</v>
      </c>
      <c r="G2844" s="1">
        <v>0.879</v>
      </c>
      <c r="H2844">
        <v>1.246</v>
      </c>
      <c r="I2844">
        <v>1.153</v>
      </c>
      <c r="J2844">
        <v>1.9970000000000001</v>
      </c>
      <c r="K2844">
        <v>1.903</v>
      </c>
      <c r="L2844" s="1">
        <v>2</v>
      </c>
      <c r="M2844">
        <v>2</v>
      </c>
      <c r="N2844">
        <v>3</v>
      </c>
      <c r="O2844" s="1">
        <v>3</v>
      </c>
      <c r="P2844">
        <v>5.8</v>
      </c>
      <c r="Q2844">
        <v>3</v>
      </c>
      <c r="R2844">
        <v>5.8</v>
      </c>
      <c r="S2844">
        <v>3</v>
      </c>
      <c r="T2844">
        <v>4.5999999999999996</v>
      </c>
      <c r="U2844">
        <v>3</v>
      </c>
      <c r="V2844">
        <v>1.9</v>
      </c>
      <c r="W2844">
        <v>3</v>
      </c>
      <c r="X2844">
        <v>22.8</v>
      </c>
    </row>
    <row r="2845" spans="1:24" x14ac:dyDescent="0.3">
      <c r="A2845" s="6" t="s">
        <v>1540</v>
      </c>
      <c r="B2845" s="52" t="s">
        <v>1539</v>
      </c>
      <c r="C2845" s="6" t="s">
        <v>5282</v>
      </c>
      <c r="D2845" s="6" t="s">
        <v>1541</v>
      </c>
      <c r="E2845" s="5">
        <v>615</v>
      </c>
      <c r="F2845" s="6">
        <v>70.7</v>
      </c>
      <c r="G2845" s="1">
        <v>1.032</v>
      </c>
      <c r="H2845">
        <v>0.94599999999999995</v>
      </c>
      <c r="I2845">
        <v>0.96199999999999997</v>
      </c>
      <c r="J2845">
        <v>1.034</v>
      </c>
      <c r="K2845">
        <v>0.96299999999999997</v>
      </c>
      <c r="L2845" s="1">
        <v>13</v>
      </c>
      <c r="M2845">
        <v>13</v>
      </c>
      <c r="N2845">
        <v>36</v>
      </c>
      <c r="O2845" s="1">
        <v>36</v>
      </c>
      <c r="P2845">
        <v>8</v>
      </c>
      <c r="Q2845">
        <v>36</v>
      </c>
      <c r="R2845">
        <v>6.1</v>
      </c>
      <c r="S2845">
        <v>36</v>
      </c>
      <c r="T2845">
        <v>17.100000000000001</v>
      </c>
      <c r="U2845">
        <v>36</v>
      </c>
      <c r="V2845">
        <v>12.1</v>
      </c>
      <c r="W2845">
        <v>36</v>
      </c>
      <c r="X2845">
        <v>8.6</v>
      </c>
    </row>
    <row r="2846" spans="1:24" x14ac:dyDescent="0.3">
      <c r="A2846" s="6" t="s">
        <v>22714</v>
      </c>
      <c r="B2846" s="52" t="s">
        <v>11312</v>
      </c>
      <c r="C2846" s="6" t="s">
        <v>22716</v>
      </c>
      <c r="D2846" s="6" t="s">
        <v>22715</v>
      </c>
      <c r="E2846" s="5">
        <v>455</v>
      </c>
      <c r="F2846" s="6">
        <v>51.4</v>
      </c>
      <c r="G2846" s="1">
        <v>0.999</v>
      </c>
      <c r="H2846">
        <v>1.1060000000000001</v>
      </c>
      <c r="I2846">
        <v>1.383</v>
      </c>
      <c r="J2846">
        <v>1.5349999999999999</v>
      </c>
      <c r="K2846">
        <v>1.3879999999999999</v>
      </c>
      <c r="L2846" s="1">
        <v>2</v>
      </c>
      <c r="M2846">
        <v>2</v>
      </c>
      <c r="N2846">
        <v>3</v>
      </c>
      <c r="O2846" s="1">
        <v>3</v>
      </c>
      <c r="P2846">
        <v>17.7</v>
      </c>
      <c r="Q2846">
        <v>3</v>
      </c>
      <c r="R2846">
        <v>4.5</v>
      </c>
      <c r="S2846">
        <v>3</v>
      </c>
      <c r="T2846">
        <v>8.8000000000000007</v>
      </c>
      <c r="U2846">
        <v>3</v>
      </c>
      <c r="V2846">
        <v>13.5</v>
      </c>
      <c r="W2846">
        <v>3</v>
      </c>
      <c r="X2846">
        <v>33.5</v>
      </c>
    </row>
    <row r="2847" spans="1:24" x14ac:dyDescent="0.3">
      <c r="A2847" s="6" t="s">
        <v>4305</v>
      </c>
      <c r="B2847" s="52" t="s">
        <v>4304</v>
      </c>
      <c r="C2847" s="6" t="s">
        <v>4465</v>
      </c>
      <c r="D2847" s="6" t="s">
        <v>4306</v>
      </c>
      <c r="E2847" s="5">
        <v>509</v>
      </c>
      <c r="F2847" s="6">
        <v>58</v>
      </c>
      <c r="G2847" s="1">
        <v>1.024</v>
      </c>
      <c r="H2847">
        <v>1.042</v>
      </c>
      <c r="I2847">
        <v>0.85499999999999998</v>
      </c>
      <c r="J2847">
        <v>0.68799999999999994</v>
      </c>
      <c r="K2847">
        <v>1.4630000000000001</v>
      </c>
      <c r="L2847" s="1">
        <v>18</v>
      </c>
      <c r="M2847">
        <v>20</v>
      </c>
      <c r="N2847">
        <v>36</v>
      </c>
      <c r="O2847" s="1">
        <v>32</v>
      </c>
      <c r="P2847">
        <v>6.1</v>
      </c>
      <c r="Q2847">
        <v>32</v>
      </c>
      <c r="R2847">
        <v>5.3</v>
      </c>
      <c r="S2847">
        <v>32</v>
      </c>
      <c r="T2847">
        <v>7.9</v>
      </c>
      <c r="U2847">
        <v>32</v>
      </c>
      <c r="V2847">
        <v>13.5</v>
      </c>
      <c r="W2847">
        <v>32</v>
      </c>
      <c r="X2847">
        <v>13</v>
      </c>
    </row>
    <row r="2848" spans="1:24" x14ac:dyDescent="0.3">
      <c r="A2848" s="6" t="s">
        <v>22717</v>
      </c>
      <c r="B2848" s="52" t="s">
        <v>349</v>
      </c>
      <c r="C2848" s="6" t="s">
        <v>22719</v>
      </c>
      <c r="D2848" s="6" t="s">
        <v>22718</v>
      </c>
      <c r="E2848" s="5">
        <v>414</v>
      </c>
      <c r="F2848" s="6">
        <v>48.9</v>
      </c>
      <c r="G2848" s="1">
        <v>1.0089999999999999</v>
      </c>
      <c r="H2848">
        <v>1.018</v>
      </c>
      <c r="I2848">
        <v>1.0649999999999999</v>
      </c>
      <c r="J2848">
        <v>1.0669999999999999</v>
      </c>
      <c r="K2848">
        <v>0.91100000000000003</v>
      </c>
      <c r="L2848" s="1">
        <v>9</v>
      </c>
      <c r="M2848">
        <v>9</v>
      </c>
      <c r="N2848">
        <v>12</v>
      </c>
      <c r="O2848" s="1">
        <v>12</v>
      </c>
      <c r="P2848">
        <v>6.3</v>
      </c>
      <c r="Q2848">
        <v>12</v>
      </c>
      <c r="R2848">
        <v>12</v>
      </c>
      <c r="S2848">
        <v>12</v>
      </c>
      <c r="T2848">
        <v>10.5</v>
      </c>
      <c r="U2848">
        <v>12</v>
      </c>
      <c r="V2848">
        <v>4.7</v>
      </c>
      <c r="W2848">
        <v>12</v>
      </c>
      <c r="X2848">
        <v>4.7</v>
      </c>
    </row>
    <row r="2849" spans="1:24" x14ac:dyDescent="0.3">
      <c r="A2849" s="6" t="s">
        <v>22720</v>
      </c>
      <c r="B2849" s="52" t="s">
        <v>11314</v>
      </c>
      <c r="C2849" s="6" t="s">
        <v>22722</v>
      </c>
      <c r="D2849" s="6" t="s">
        <v>22721</v>
      </c>
      <c r="E2849" s="5">
        <v>334</v>
      </c>
      <c r="F2849" s="6">
        <v>38.4</v>
      </c>
      <c r="G2849" s="1">
        <v>0.97599999999999998</v>
      </c>
      <c r="H2849">
        <v>1.0149999999999999</v>
      </c>
      <c r="I2849">
        <v>1.034</v>
      </c>
      <c r="J2849">
        <v>1.155</v>
      </c>
      <c r="K2849">
        <v>1.137</v>
      </c>
      <c r="L2849" s="1">
        <v>7</v>
      </c>
      <c r="M2849">
        <v>7</v>
      </c>
      <c r="N2849">
        <v>8</v>
      </c>
      <c r="O2849" s="1">
        <v>8</v>
      </c>
      <c r="P2849">
        <v>11.4</v>
      </c>
      <c r="Q2849">
        <v>8</v>
      </c>
      <c r="R2849">
        <v>11.8</v>
      </c>
      <c r="S2849">
        <v>8</v>
      </c>
      <c r="T2849">
        <v>7.8</v>
      </c>
      <c r="U2849">
        <v>8</v>
      </c>
      <c r="V2849">
        <v>16</v>
      </c>
      <c r="W2849">
        <v>8</v>
      </c>
      <c r="X2849">
        <v>8.1</v>
      </c>
    </row>
    <row r="2850" spans="1:24" x14ac:dyDescent="0.3">
      <c r="A2850" s="6" t="s">
        <v>22723</v>
      </c>
      <c r="B2850" s="52" t="s">
        <v>11316</v>
      </c>
      <c r="C2850" s="6" t="s">
        <v>22725</v>
      </c>
      <c r="D2850" s="6" t="s">
        <v>22724</v>
      </c>
      <c r="E2850" s="5">
        <v>686</v>
      </c>
      <c r="F2850" s="6">
        <v>75.599999999999994</v>
      </c>
      <c r="G2850" s="1">
        <v>1.135</v>
      </c>
      <c r="H2850">
        <v>1.3480000000000001</v>
      </c>
      <c r="I2850">
        <v>1.339</v>
      </c>
      <c r="J2850">
        <v>1.6359999999999999</v>
      </c>
      <c r="K2850">
        <v>1.1919999999999999</v>
      </c>
      <c r="L2850" s="1">
        <v>1</v>
      </c>
      <c r="M2850">
        <v>1</v>
      </c>
      <c r="N2850">
        <v>1</v>
      </c>
      <c r="O2850" s="1">
        <v>1</v>
      </c>
      <c r="P2850" t="s">
        <v>5</v>
      </c>
      <c r="Q2850">
        <v>1</v>
      </c>
      <c r="R2850" t="s">
        <v>5</v>
      </c>
      <c r="S2850">
        <v>1</v>
      </c>
      <c r="T2850" t="s">
        <v>5</v>
      </c>
      <c r="U2850">
        <v>1</v>
      </c>
      <c r="V2850" t="s">
        <v>5</v>
      </c>
      <c r="W2850">
        <v>1</v>
      </c>
      <c r="X2850" t="s">
        <v>5</v>
      </c>
    </row>
    <row r="2851" spans="1:24" x14ac:dyDescent="0.3">
      <c r="A2851" s="6" t="s">
        <v>2808</v>
      </c>
      <c r="B2851" s="52" t="s">
        <v>2807</v>
      </c>
      <c r="C2851" s="6" t="s">
        <v>4912</v>
      </c>
      <c r="D2851" s="6" t="s">
        <v>2809</v>
      </c>
      <c r="E2851" s="5">
        <v>627</v>
      </c>
      <c r="F2851" s="6">
        <v>70.2</v>
      </c>
      <c r="G2851" s="1">
        <v>1.054</v>
      </c>
      <c r="H2851">
        <v>1.0469999999999999</v>
      </c>
      <c r="I2851">
        <v>1.212</v>
      </c>
      <c r="J2851">
        <v>1.3029999999999999</v>
      </c>
      <c r="K2851">
        <v>1.1839999999999999</v>
      </c>
      <c r="L2851" s="1">
        <v>34</v>
      </c>
      <c r="M2851">
        <v>36</v>
      </c>
      <c r="N2851">
        <v>201</v>
      </c>
      <c r="O2851" s="1">
        <v>182</v>
      </c>
      <c r="P2851">
        <v>7.2</v>
      </c>
      <c r="Q2851">
        <v>182</v>
      </c>
      <c r="R2851">
        <v>11.9</v>
      </c>
      <c r="S2851">
        <v>182</v>
      </c>
      <c r="T2851">
        <v>11</v>
      </c>
      <c r="U2851">
        <v>182</v>
      </c>
      <c r="V2851">
        <v>11.4</v>
      </c>
      <c r="W2851">
        <v>182</v>
      </c>
      <c r="X2851">
        <v>11.9</v>
      </c>
    </row>
    <row r="2852" spans="1:24" x14ac:dyDescent="0.3">
      <c r="A2852" s="6" t="s">
        <v>22726</v>
      </c>
      <c r="B2852" s="52" t="s">
        <v>11318</v>
      </c>
      <c r="C2852" s="6" t="s">
        <v>22728</v>
      </c>
      <c r="D2852" s="6" t="s">
        <v>22727</v>
      </c>
      <c r="E2852" s="5">
        <v>533</v>
      </c>
      <c r="F2852" s="6">
        <v>60.2</v>
      </c>
      <c r="G2852" s="1">
        <v>0.96799999999999997</v>
      </c>
      <c r="H2852">
        <v>1.23</v>
      </c>
      <c r="I2852">
        <v>1.2470000000000001</v>
      </c>
      <c r="J2852">
        <v>1.3879999999999999</v>
      </c>
      <c r="K2852">
        <v>1.3580000000000001</v>
      </c>
      <c r="L2852" s="1">
        <v>8</v>
      </c>
      <c r="M2852">
        <v>8</v>
      </c>
      <c r="N2852">
        <v>12</v>
      </c>
      <c r="O2852" s="1">
        <v>12</v>
      </c>
      <c r="P2852">
        <v>7.6</v>
      </c>
      <c r="Q2852">
        <v>12</v>
      </c>
      <c r="R2852">
        <v>10.6</v>
      </c>
      <c r="S2852">
        <v>12</v>
      </c>
      <c r="T2852">
        <v>19.3</v>
      </c>
      <c r="U2852">
        <v>12</v>
      </c>
      <c r="V2852">
        <v>19.2</v>
      </c>
      <c r="W2852">
        <v>12</v>
      </c>
      <c r="X2852">
        <v>14</v>
      </c>
    </row>
    <row r="2853" spans="1:24" x14ac:dyDescent="0.3">
      <c r="A2853" s="6" t="s">
        <v>22729</v>
      </c>
      <c r="B2853" s="52" t="s">
        <v>11320</v>
      </c>
      <c r="C2853" s="6" t="s">
        <v>22731</v>
      </c>
      <c r="D2853" s="6" t="s">
        <v>22730</v>
      </c>
      <c r="E2853" s="5">
        <v>411</v>
      </c>
      <c r="F2853" s="6">
        <v>46.5</v>
      </c>
      <c r="G2853" s="1">
        <v>0.92900000000000005</v>
      </c>
      <c r="H2853">
        <v>0.99</v>
      </c>
      <c r="I2853">
        <v>0.88300000000000001</v>
      </c>
      <c r="J2853">
        <v>0.92600000000000005</v>
      </c>
      <c r="K2853">
        <v>1.1180000000000001</v>
      </c>
      <c r="L2853" s="1">
        <v>4</v>
      </c>
      <c r="M2853">
        <v>4</v>
      </c>
      <c r="N2853">
        <v>8</v>
      </c>
      <c r="O2853" s="1">
        <v>8</v>
      </c>
      <c r="P2853">
        <v>13.3</v>
      </c>
      <c r="Q2853">
        <v>8</v>
      </c>
      <c r="R2853">
        <v>15.4</v>
      </c>
      <c r="S2853">
        <v>8</v>
      </c>
      <c r="T2853">
        <v>14.4</v>
      </c>
      <c r="U2853">
        <v>8</v>
      </c>
      <c r="V2853">
        <v>10</v>
      </c>
      <c r="W2853">
        <v>8</v>
      </c>
      <c r="X2853">
        <v>9.6</v>
      </c>
    </row>
    <row r="2854" spans="1:24" x14ac:dyDescent="0.3">
      <c r="A2854" s="6" t="s">
        <v>3689</v>
      </c>
      <c r="B2854" s="52" t="s">
        <v>3688</v>
      </c>
      <c r="C2854" s="6" t="s">
        <v>4642</v>
      </c>
      <c r="D2854" s="6" t="s">
        <v>3690</v>
      </c>
      <c r="E2854" s="5">
        <v>332</v>
      </c>
      <c r="F2854" s="6">
        <v>36.700000000000003</v>
      </c>
      <c r="G2854" s="1">
        <v>1.044</v>
      </c>
      <c r="H2854">
        <v>0.84799999999999998</v>
      </c>
      <c r="I2854">
        <v>0.87</v>
      </c>
      <c r="J2854">
        <v>0.878</v>
      </c>
      <c r="K2854">
        <v>0.77200000000000002</v>
      </c>
      <c r="L2854" s="1">
        <v>18</v>
      </c>
      <c r="M2854">
        <v>19</v>
      </c>
      <c r="N2854">
        <v>162</v>
      </c>
      <c r="O2854" s="1">
        <v>134</v>
      </c>
      <c r="P2854">
        <v>5.5</v>
      </c>
      <c r="Q2854">
        <v>134</v>
      </c>
      <c r="R2854">
        <v>11.2</v>
      </c>
      <c r="S2854">
        <v>135</v>
      </c>
      <c r="T2854">
        <v>12.4</v>
      </c>
      <c r="U2854">
        <v>134</v>
      </c>
      <c r="V2854">
        <v>10.7</v>
      </c>
      <c r="W2854">
        <v>135</v>
      </c>
      <c r="X2854">
        <v>17.8</v>
      </c>
    </row>
    <row r="2855" spans="1:24" x14ac:dyDescent="0.3">
      <c r="A2855" s="6" t="s">
        <v>3233</v>
      </c>
      <c r="B2855" s="52" t="s">
        <v>3232</v>
      </c>
      <c r="C2855" s="6" t="s">
        <v>4781</v>
      </c>
      <c r="D2855" s="6" t="s">
        <v>3234</v>
      </c>
      <c r="E2855" s="5">
        <v>334</v>
      </c>
      <c r="F2855" s="6">
        <v>36.6</v>
      </c>
      <c r="G2855" s="1">
        <v>1.034</v>
      </c>
      <c r="H2855">
        <v>1.0009999999999999</v>
      </c>
      <c r="I2855">
        <v>1.028</v>
      </c>
      <c r="J2855">
        <v>1.0680000000000001</v>
      </c>
      <c r="K2855">
        <v>0.97499999999999998</v>
      </c>
      <c r="L2855" s="1">
        <v>16</v>
      </c>
      <c r="M2855">
        <v>17</v>
      </c>
      <c r="N2855">
        <v>95</v>
      </c>
      <c r="O2855" s="1">
        <v>72</v>
      </c>
      <c r="P2855">
        <v>5.7</v>
      </c>
      <c r="Q2855">
        <v>72</v>
      </c>
      <c r="R2855">
        <v>9.4</v>
      </c>
      <c r="S2855">
        <v>72</v>
      </c>
      <c r="T2855">
        <v>12.6</v>
      </c>
      <c r="U2855">
        <v>72</v>
      </c>
      <c r="V2855">
        <v>11.2</v>
      </c>
      <c r="W2855">
        <v>72</v>
      </c>
      <c r="X2855">
        <v>9.8000000000000007</v>
      </c>
    </row>
    <row r="2856" spans="1:24" x14ac:dyDescent="0.3">
      <c r="A2856" s="6" t="s">
        <v>2182</v>
      </c>
      <c r="B2856" s="52" t="s">
        <v>2181</v>
      </c>
      <c r="C2856" s="6" t="s">
        <v>5097</v>
      </c>
      <c r="D2856" s="6" t="s">
        <v>2183</v>
      </c>
      <c r="E2856" s="5">
        <v>860</v>
      </c>
      <c r="F2856" s="6">
        <v>95.3</v>
      </c>
      <c r="G2856" s="1">
        <v>1.0149999999999999</v>
      </c>
      <c r="H2856">
        <v>1.123</v>
      </c>
      <c r="I2856">
        <v>1.673</v>
      </c>
      <c r="J2856">
        <v>1.4990000000000001</v>
      </c>
      <c r="K2856">
        <v>0.71</v>
      </c>
      <c r="L2856" s="1">
        <v>5</v>
      </c>
      <c r="M2856">
        <v>5</v>
      </c>
      <c r="N2856">
        <v>6</v>
      </c>
      <c r="O2856" s="1">
        <v>6</v>
      </c>
      <c r="P2856">
        <v>6</v>
      </c>
      <c r="Q2856">
        <v>6</v>
      </c>
      <c r="R2856">
        <v>5.3</v>
      </c>
      <c r="S2856">
        <v>6</v>
      </c>
      <c r="T2856">
        <v>12.9</v>
      </c>
      <c r="U2856">
        <v>6</v>
      </c>
      <c r="V2856">
        <v>11</v>
      </c>
      <c r="W2856">
        <v>6</v>
      </c>
      <c r="X2856">
        <v>17.8</v>
      </c>
    </row>
    <row r="2857" spans="1:24" x14ac:dyDescent="0.3">
      <c r="A2857" s="6" t="s">
        <v>22732</v>
      </c>
      <c r="B2857" s="52" t="s">
        <v>11322</v>
      </c>
      <c r="C2857" s="6" t="s">
        <v>22734</v>
      </c>
      <c r="D2857" s="6" t="s">
        <v>22733</v>
      </c>
      <c r="E2857" s="5">
        <v>399</v>
      </c>
      <c r="F2857" s="6">
        <v>44.2</v>
      </c>
      <c r="G2857" s="1">
        <v>0.81899999999999995</v>
      </c>
      <c r="H2857">
        <v>0.83599999999999997</v>
      </c>
      <c r="I2857">
        <v>0.58099999999999996</v>
      </c>
      <c r="J2857">
        <v>0.52700000000000002</v>
      </c>
      <c r="K2857">
        <v>1.3620000000000001</v>
      </c>
      <c r="L2857" s="1">
        <v>7</v>
      </c>
      <c r="M2857">
        <v>8</v>
      </c>
      <c r="N2857">
        <v>23</v>
      </c>
      <c r="O2857" s="1">
        <v>22</v>
      </c>
      <c r="P2857">
        <v>12.4</v>
      </c>
      <c r="Q2857">
        <v>22</v>
      </c>
      <c r="R2857">
        <v>12.2</v>
      </c>
      <c r="S2857">
        <v>22</v>
      </c>
      <c r="T2857">
        <v>13.5</v>
      </c>
      <c r="U2857">
        <v>22</v>
      </c>
      <c r="V2857">
        <v>30.8</v>
      </c>
      <c r="W2857">
        <v>22</v>
      </c>
      <c r="X2857">
        <v>19</v>
      </c>
    </row>
    <row r="2858" spans="1:24" x14ac:dyDescent="0.3">
      <c r="A2858" s="6" t="s">
        <v>22735</v>
      </c>
      <c r="B2858" s="52" t="s">
        <v>296</v>
      </c>
      <c r="C2858" s="6" t="s">
        <v>22737</v>
      </c>
      <c r="D2858" s="6" t="s">
        <v>22736</v>
      </c>
      <c r="E2858" s="5">
        <v>503</v>
      </c>
      <c r="F2858" s="6">
        <v>56.9</v>
      </c>
      <c r="G2858" s="1">
        <v>0.97899999999999998</v>
      </c>
      <c r="H2858">
        <v>0.89400000000000002</v>
      </c>
      <c r="I2858">
        <v>0.89900000000000002</v>
      </c>
      <c r="J2858">
        <v>1.018</v>
      </c>
      <c r="K2858">
        <v>0.75800000000000001</v>
      </c>
      <c r="L2858" s="1">
        <v>7</v>
      </c>
      <c r="M2858">
        <v>7</v>
      </c>
      <c r="N2858">
        <v>12</v>
      </c>
      <c r="O2858" s="1">
        <v>12</v>
      </c>
      <c r="P2858">
        <v>7.5</v>
      </c>
      <c r="Q2858">
        <v>12</v>
      </c>
      <c r="R2858">
        <v>13.4</v>
      </c>
      <c r="S2858">
        <v>12</v>
      </c>
      <c r="T2858">
        <v>10.6</v>
      </c>
      <c r="U2858">
        <v>12</v>
      </c>
      <c r="V2858">
        <v>14.3</v>
      </c>
      <c r="W2858">
        <v>12</v>
      </c>
      <c r="X2858">
        <v>7.3</v>
      </c>
    </row>
    <row r="2859" spans="1:24" x14ac:dyDescent="0.3">
      <c r="A2859" s="6" t="s">
        <v>1328</v>
      </c>
      <c r="B2859" s="52" t="s">
        <v>1327</v>
      </c>
      <c r="C2859" s="6" t="s">
        <v>5341</v>
      </c>
      <c r="D2859" s="6" t="s">
        <v>1329</v>
      </c>
      <c r="E2859" s="5">
        <v>911</v>
      </c>
      <c r="F2859" s="6">
        <v>99.9</v>
      </c>
      <c r="G2859" s="1">
        <v>1.0009999999999999</v>
      </c>
      <c r="H2859">
        <v>0.96599999999999997</v>
      </c>
      <c r="I2859">
        <v>1.0229999999999999</v>
      </c>
      <c r="J2859">
        <v>1.125</v>
      </c>
      <c r="K2859">
        <v>0.97799999999999998</v>
      </c>
      <c r="L2859" s="1">
        <v>9</v>
      </c>
      <c r="M2859">
        <v>9</v>
      </c>
      <c r="N2859">
        <v>10</v>
      </c>
      <c r="O2859" s="1">
        <v>10</v>
      </c>
      <c r="P2859">
        <v>9.4</v>
      </c>
      <c r="Q2859">
        <v>10</v>
      </c>
      <c r="R2859">
        <v>4</v>
      </c>
      <c r="S2859">
        <v>10</v>
      </c>
      <c r="T2859">
        <v>13.2</v>
      </c>
      <c r="U2859">
        <v>10</v>
      </c>
      <c r="V2859">
        <v>11.9</v>
      </c>
      <c r="W2859">
        <v>10</v>
      </c>
      <c r="X2859">
        <v>4</v>
      </c>
    </row>
    <row r="2860" spans="1:24" x14ac:dyDescent="0.3">
      <c r="A2860" s="6" t="s">
        <v>22738</v>
      </c>
      <c r="B2860" s="52" t="s">
        <v>11324</v>
      </c>
      <c r="C2860" s="6" t="s">
        <v>22740</v>
      </c>
      <c r="D2860" s="6" t="s">
        <v>22739</v>
      </c>
      <c r="E2860" s="5">
        <v>264</v>
      </c>
      <c r="F2860" s="6">
        <v>30.5</v>
      </c>
      <c r="G2860" s="1">
        <v>0.89300000000000002</v>
      </c>
      <c r="H2860">
        <v>0.94199999999999995</v>
      </c>
      <c r="I2860">
        <v>0.89600000000000002</v>
      </c>
      <c r="J2860">
        <v>0.84399999999999997</v>
      </c>
      <c r="K2860">
        <v>1.0609999999999999</v>
      </c>
      <c r="L2860" s="1">
        <v>1</v>
      </c>
      <c r="M2860">
        <v>1</v>
      </c>
      <c r="N2860">
        <v>1</v>
      </c>
      <c r="O2860" s="1">
        <v>1</v>
      </c>
      <c r="P2860" t="s">
        <v>5</v>
      </c>
      <c r="Q2860">
        <v>1</v>
      </c>
      <c r="R2860" t="s">
        <v>5</v>
      </c>
      <c r="S2860">
        <v>1</v>
      </c>
      <c r="T2860" t="s">
        <v>5</v>
      </c>
      <c r="U2860">
        <v>1</v>
      </c>
      <c r="V2860" t="s">
        <v>5</v>
      </c>
      <c r="W2860">
        <v>1</v>
      </c>
      <c r="X2860" t="s">
        <v>5</v>
      </c>
    </row>
    <row r="2861" spans="1:24" x14ac:dyDescent="0.3">
      <c r="A2861" s="6" t="s">
        <v>22741</v>
      </c>
      <c r="B2861" s="52" t="s">
        <v>11326</v>
      </c>
      <c r="D2861" s="6" t="s">
        <v>22742</v>
      </c>
      <c r="E2861" s="5">
        <v>54</v>
      </c>
      <c r="F2861" s="6">
        <v>5.8</v>
      </c>
      <c r="G2861" s="1">
        <v>1.0940000000000001</v>
      </c>
      <c r="H2861">
        <v>0.81799999999999995</v>
      </c>
      <c r="I2861">
        <v>0.81399999999999995</v>
      </c>
      <c r="J2861">
        <v>0.85699999999999998</v>
      </c>
      <c r="K2861">
        <v>0.87</v>
      </c>
      <c r="L2861" s="1">
        <v>1</v>
      </c>
      <c r="M2861">
        <v>1</v>
      </c>
      <c r="N2861">
        <v>2</v>
      </c>
      <c r="O2861" s="1">
        <v>2</v>
      </c>
      <c r="P2861">
        <v>2.1</v>
      </c>
      <c r="Q2861">
        <v>2</v>
      </c>
      <c r="R2861">
        <v>15.4</v>
      </c>
      <c r="S2861">
        <v>2</v>
      </c>
      <c r="T2861">
        <v>22</v>
      </c>
      <c r="U2861">
        <v>2</v>
      </c>
      <c r="V2861">
        <v>28.5</v>
      </c>
      <c r="W2861">
        <v>2</v>
      </c>
      <c r="X2861">
        <v>21.3</v>
      </c>
    </row>
    <row r="2862" spans="1:24" x14ac:dyDescent="0.3">
      <c r="A2862" s="6" t="s">
        <v>22743</v>
      </c>
      <c r="B2862" s="52" t="s">
        <v>11328</v>
      </c>
      <c r="C2862" s="6" t="s">
        <v>22745</v>
      </c>
      <c r="D2862" s="6" t="s">
        <v>22744</v>
      </c>
      <c r="E2862" s="5">
        <v>666</v>
      </c>
      <c r="F2862" s="6">
        <v>75.400000000000006</v>
      </c>
      <c r="G2862" s="1">
        <v>0.999</v>
      </c>
      <c r="H2862">
        <v>1.008</v>
      </c>
      <c r="I2862">
        <v>1.0449999999999999</v>
      </c>
      <c r="J2862">
        <v>0.997</v>
      </c>
      <c r="K2862">
        <v>1.0269999999999999</v>
      </c>
      <c r="L2862" s="1">
        <v>6</v>
      </c>
      <c r="M2862">
        <v>6</v>
      </c>
      <c r="N2862">
        <v>7</v>
      </c>
      <c r="O2862" s="1">
        <v>7</v>
      </c>
      <c r="P2862">
        <v>5</v>
      </c>
      <c r="Q2862">
        <v>7</v>
      </c>
      <c r="R2862">
        <v>6.7</v>
      </c>
      <c r="S2862">
        <v>7</v>
      </c>
      <c r="T2862">
        <v>5.3</v>
      </c>
      <c r="U2862">
        <v>7</v>
      </c>
      <c r="V2862">
        <v>3.1</v>
      </c>
      <c r="W2862">
        <v>7</v>
      </c>
      <c r="X2862">
        <v>6.3</v>
      </c>
    </row>
    <row r="2863" spans="1:24" x14ac:dyDescent="0.3">
      <c r="A2863" s="6" t="s">
        <v>688</v>
      </c>
      <c r="B2863" s="52" t="s">
        <v>687</v>
      </c>
      <c r="C2863" s="6" t="s">
        <v>5527</v>
      </c>
      <c r="D2863" s="6" t="s">
        <v>689</v>
      </c>
      <c r="E2863" s="5">
        <v>736</v>
      </c>
      <c r="F2863" s="6">
        <v>83.3</v>
      </c>
      <c r="G2863" s="1">
        <v>0.96599999999999997</v>
      </c>
      <c r="H2863">
        <v>1.0589999999999999</v>
      </c>
      <c r="I2863">
        <v>1.28</v>
      </c>
      <c r="J2863">
        <v>1.3420000000000001</v>
      </c>
      <c r="K2863">
        <v>1.155</v>
      </c>
      <c r="L2863" s="1">
        <v>15</v>
      </c>
      <c r="M2863">
        <v>15</v>
      </c>
      <c r="N2863">
        <v>26</v>
      </c>
      <c r="O2863" s="1">
        <v>25</v>
      </c>
      <c r="P2863">
        <v>6.6</v>
      </c>
      <c r="Q2863">
        <v>25</v>
      </c>
      <c r="R2863">
        <v>11</v>
      </c>
      <c r="S2863">
        <v>25</v>
      </c>
      <c r="T2863">
        <v>9.6</v>
      </c>
      <c r="U2863">
        <v>25</v>
      </c>
      <c r="V2863">
        <v>15.1</v>
      </c>
      <c r="W2863">
        <v>25</v>
      </c>
      <c r="X2863">
        <v>14.7</v>
      </c>
    </row>
    <row r="2864" spans="1:24" x14ac:dyDescent="0.3">
      <c r="A2864" s="6" t="s">
        <v>2323</v>
      </c>
      <c r="B2864" s="52" t="s">
        <v>2322</v>
      </c>
      <c r="C2864" s="6" t="s">
        <v>5055</v>
      </c>
      <c r="D2864" s="6" t="s">
        <v>2324</v>
      </c>
      <c r="E2864" s="5">
        <v>739</v>
      </c>
      <c r="F2864" s="6">
        <v>83.3</v>
      </c>
      <c r="G2864" s="1">
        <v>1.022</v>
      </c>
      <c r="H2864">
        <v>1.01</v>
      </c>
      <c r="I2864">
        <v>1.0109999999999999</v>
      </c>
      <c r="J2864">
        <v>1</v>
      </c>
      <c r="K2864">
        <v>0.91</v>
      </c>
      <c r="L2864" s="1">
        <v>26</v>
      </c>
      <c r="M2864">
        <v>26</v>
      </c>
      <c r="N2864">
        <v>46</v>
      </c>
      <c r="O2864" s="1">
        <v>46</v>
      </c>
      <c r="P2864">
        <v>6.4</v>
      </c>
      <c r="Q2864">
        <v>46</v>
      </c>
      <c r="R2864">
        <v>11.6</v>
      </c>
      <c r="S2864">
        <v>46</v>
      </c>
      <c r="T2864">
        <v>12.4</v>
      </c>
      <c r="U2864">
        <v>46</v>
      </c>
      <c r="V2864">
        <v>10.5</v>
      </c>
      <c r="W2864">
        <v>46</v>
      </c>
      <c r="X2864">
        <v>11.2</v>
      </c>
    </row>
    <row r="2865" spans="1:24" x14ac:dyDescent="0.3">
      <c r="A2865" s="6" t="s">
        <v>22746</v>
      </c>
      <c r="B2865" s="52" t="s">
        <v>11330</v>
      </c>
      <c r="D2865" s="6" t="s">
        <v>22747</v>
      </c>
      <c r="E2865" s="5">
        <v>291</v>
      </c>
      <c r="F2865" s="6">
        <v>34.1</v>
      </c>
      <c r="G2865" s="1">
        <v>1.0109999999999999</v>
      </c>
      <c r="H2865">
        <v>1.091</v>
      </c>
      <c r="I2865">
        <v>1.0169999999999999</v>
      </c>
      <c r="J2865">
        <v>1.012</v>
      </c>
      <c r="K2865">
        <v>0.88</v>
      </c>
      <c r="L2865" s="1">
        <v>5</v>
      </c>
      <c r="M2865">
        <v>5</v>
      </c>
      <c r="N2865">
        <v>6</v>
      </c>
      <c r="O2865" s="1">
        <v>6</v>
      </c>
      <c r="P2865">
        <v>3.7</v>
      </c>
      <c r="Q2865">
        <v>6</v>
      </c>
      <c r="R2865">
        <v>2.2000000000000002</v>
      </c>
      <c r="S2865">
        <v>6</v>
      </c>
      <c r="T2865">
        <v>3.4</v>
      </c>
      <c r="U2865">
        <v>6</v>
      </c>
      <c r="V2865">
        <v>11.6</v>
      </c>
      <c r="W2865">
        <v>6</v>
      </c>
      <c r="X2865">
        <v>6.3</v>
      </c>
    </row>
    <row r="2866" spans="1:24" x14ac:dyDescent="0.3">
      <c r="A2866" s="6" t="s">
        <v>2341</v>
      </c>
      <c r="B2866" s="52" t="s">
        <v>2340</v>
      </c>
      <c r="C2866" s="6" t="s">
        <v>5049</v>
      </c>
      <c r="D2866" s="6" t="s">
        <v>2342</v>
      </c>
      <c r="E2866" s="5">
        <v>135</v>
      </c>
      <c r="F2866" s="6">
        <v>14.7</v>
      </c>
      <c r="G2866" s="1">
        <v>1.0429999999999999</v>
      </c>
      <c r="H2866">
        <v>0.84199999999999997</v>
      </c>
      <c r="I2866">
        <v>0.94099999999999995</v>
      </c>
      <c r="J2866">
        <v>1.2010000000000001</v>
      </c>
      <c r="K2866">
        <v>1.04</v>
      </c>
      <c r="L2866" s="1">
        <v>6</v>
      </c>
      <c r="M2866">
        <v>6</v>
      </c>
      <c r="N2866">
        <v>49</v>
      </c>
      <c r="O2866" s="1">
        <v>46</v>
      </c>
      <c r="P2866">
        <v>5.5</v>
      </c>
      <c r="Q2866">
        <v>46</v>
      </c>
      <c r="R2866">
        <v>6.5</v>
      </c>
      <c r="S2866">
        <v>46</v>
      </c>
      <c r="T2866">
        <v>13</v>
      </c>
      <c r="U2866">
        <v>46</v>
      </c>
      <c r="V2866">
        <v>9.3000000000000007</v>
      </c>
      <c r="W2866">
        <v>46</v>
      </c>
      <c r="X2866">
        <v>10.1</v>
      </c>
    </row>
    <row r="2867" spans="1:24" x14ac:dyDescent="0.3">
      <c r="A2867" s="6" t="s">
        <v>1383</v>
      </c>
      <c r="B2867" s="52" t="s">
        <v>1382</v>
      </c>
      <c r="C2867" s="6" t="s">
        <v>5324</v>
      </c>
      <c r="D2867" s="6" t="s">
        <v>1384</v>
      </c>
      <c r="E2867" s="5">
        <v>585</v>
      </c>
      <c r="F2867" s="6">
        <v>65.3</v>
      </c>
      <c r="G2867" s="1">
        <v>1.026</v>
      </c>
      <c r="H2867">
        <v>1.28</v>
      </c>
      <c r="I2867">
        <v>1.401</v>
      </c>
      <c r="J2867">
        <v>1.5229999999999999</v>
      </c>
      <c r="K2867">
        <v>1.27</v>
      </c>
      <c r="L2867" s="1">
        <v>7</v>
      </c>
      <c r="M2867">
        <v>7</v>
      </c>
      <c r="N2867">
        <v>13</v>
      </c>
      <c r="O2867" s="1">
        <v>13</v>
      </c>
      <c r="P2867">
        <v>7.5</v>
      </c>
      <c r="Q2867">
        <v>13</v>
      </c>
      <c r="R2867">
        <v>7.4</v>
      </c>
      <c r="S2867">
        <v>13</v>
      </c>
      <c r="T2867">
        <v>13.6</v>
      </c>
      <c r="U2867">
        <v>13</v>
      </c>
      <c r="V2867">
        <v>14</v>
      </c>
      <c r="W2867">
        <v>13</v>
      </c>
      <c r="X2867">
        <v>6.7</v>
      </c>
    </row>
    <row r="2868" spans="1:24" x14ac:dyDescent="0.3">
      <c r="A2868" s="6" t="s">
        <v>4314</v>
      </c>
      <c r="B2868" s="52" t="s">
        <v>4313</v>
      </c>
      <c r="D2868" s="6" t="s">
        <v>4315</v>
      </c>
      <c r="E2868" s="5">
        <v>300</v>
      </c>
      <c r="F2868" s="6">
        <v>34</v>
      </c>
      <c r="G2868" s="1">
        <v>0.878</v>
      </c>
      <c r="H2868">
        <v>1.0960000000000001</v>
      </c>
      <c r="I2868">
        <v>1.2689999999999999</v>
      </c>
      <c r="J2868">
        <v>0.90600000000000003</v>
      </c>
      <c r="K2868">
        <v>0.873</v>
      </c>
      <c r="L2868" s="1">
        <v>5</v>
      </c>
      <c r="M2868">
        <v>5</v>
      </c>
      <c r="N2868">
        <v>6</v>
      </c>
      <c r="O2868" s="1">
        <v>6</v>
      </c>
      <c r="P2868">
        <v>12</v>
      </c>
      <c r="Q2868">
        <v>6</v>
      </c>
      <c r="R2868">
        <v>16.7</v>
      </c>
      <c r="S2868">
        <v>6</v>
      </c>
      <c r="T2868">
        <v>9.6999999999999993</v>
      </c>
      <c r="U2868">
        <v>6</v>
      </c>
      <c r="V2868">
        <v>15</v>
      </c>
      <c r="W2868">
        <v>6</v>
      </c>
      <c r="X2868">
        <v>15</v>
      </c>
    </row>
    <row r="2869" spans="1:24" x14ac:dyDescent="0.3">
      <c r="A2869" s="6" t="s">
        <v>22748</v>
      </c>
      <c r="B2869" s="52" t="s">
        <v>11332</v>
      </c>
      <c r="D2869" s="6" t="s">
        <v>22749</v>
      </c>
      <c r="E2869" s="5">
        <v>311</v>
      </c>
      <c r="F2869" s="6">
        <v>34.700000000000003</v>
      </c>
      <c r="G2869" s="1">
        <v>1.024</v>
      </c>
      <c r="H2869">
        <v>1.3089999999999999</v>
      </c>
      <c r="I2869">
        <v>1.302</v>
      </c>
      <c r="J2869">
        <v>1.2989999999999999</v>
      </c>
      <c r="K2869">
        <v>1.3939999999999999</v>
      </c>
      <c r="L2869" s="1">
        <v>6</v>
      </c>
      <c r="M2869">
        <v>6</v>
      </c>
      <c r="N2869">
        <v>11</v>
      </c>
      <c r="O2869" s="1">
        <v>11</v>
      </c>
      <c r="P2869">
        <v>10.8</v>
      </c>
      <c r="Q2869">
        <v>11</v>
      </c>
      <c r="R2869">
        <v>3.9</v>
      </c>
      <c r="S2869">
        <v>11</v>
      </c>
      <c r="T2869">
        <v>2.5</v>
      </c>
      <c r="U2869">
        <v>11</v>
      </c>
      <c r="V2869">
        <v>4</v>
      </c>
      <c r="W2869">
        <v>11</v>
      </c>
      <c r="X2869">
        <v>6.8</v>
      </c>
    </row>
    <row r="2870" spans="1:24" x14ac:dyDescent="0.3">
      <c r="A2870" s="6" t="s">
        <v>22750</v>
      </c>
      <c r="B2870" s="52" t="s">
        <v>11334</v>
      </c>
      <c r="D2870" s="6" t="s">
        <v>22751</v>
      </c>
      <c r="E2870" s="5">
        <v>372</v>
      </c>
      <c r="F2870" s="6">
        <v>42</v>
      </c>
      <c r="G2870" s="1">
        <v>1.0840000000000001</v>
      </c>
      <c r="H2870">
        <v>1.032</v>
      </c>
      <c r="I2870">
        <v>1.1040000000000001</v>
      </c>
      <c r="J2870">
        <v>0.84</v>
      </c>
      <c r="K2870">
        <v>1.077</v>
      </c>
      <c r="L2870" s="1">
        <v>5</v>
      </c>
      <c r="M2870">
        <v>5</v>
      </c>
      <c r="N2870">
        <v>12</v>
      </c>
      <c r="O2870" s="1">
        <v>12</v>
      </c>
      <c r="P2870">
        <v>9.6999999999999993</v>
      </c>
      <c r="Q2870">
        <v>12</v>
      </c>
      <c r="R2870">
        <v>6.9</v>
      </c>
      <c r="S2870">
        <v>12</v>
      </c>
      <c r="T2870">
        <v>17</v>
      </c>
      <c r="U2870">
        <v>12</v>
      </c>
      <c r="V2870">
        <v>17.2</v>
      </c>
      <c r="W2870">
        <v>12</v>
      </c>
      <c r="X2870">
        <v>11.6</v>
      </c>
    </row>
    <row r="2871" spans="1:24" x14ac:dyDescent="0.3">
      <c r="A2871" s="6" t="s">
        <v>22752</v>
      </c>
      <c r="B2871" s="52" t="s">
        <v>11336</v>
      </c>
      <c r="D2871" s="6" t="s">
        <v>22753</v>
      </c>
      <c r="E2871" s="5">
        <v>212</v>
      </c>
      <c r="F2871" s="6">
        <v>22.9</v>
      </c>
      <c r="G2871" s="1">
        <v>0.98299999999999998</v>
      </c>
      <c r="H2871">
        <v>1.002</v>
      </c>
      <c r="I2871">
        <v>0.91400000000000003</v>
      </c>
      <c r="J2871">
        <v>0.82</v>
      </c>
      <c r="K2871">
        <v>0.69799999999999995</v>
      </c>
      <c r="L2871" s="1">
        <v>2</v>
      </c>
      <c r="M2871">
        <v>2</v>
      </c>
      <c r="N2871">
        <v>2</v>
      </c>
      <c r="O2871" s="1">
        <v>2</v>
      </c>
      <c r="P2871">
        <v>20.9</v>
      </c>
      <c r="Q2871">
        <v>2</v>
      </c>
      <c r="R2871">
        <v>3.9</v>
      </c>
      <c r="S2871">
        <v>2</v>
      </c>
      <c r="T2871">
        <v>12.8</v>
      </c>
      <c r="U2871">
        <v>2</v>
      </c>
      <c r="V2871">
        <v>33.1</v>
      </c>
      <c r="W2871">
        <v>2</v>
      </c>
      <c r="X2871">
        <v>4</v>
      </c>
    </row>
    <row r="2872" spans="1:24" x14ac:dyDescent="0.3">
      <c r="A2872" s="6" t="s">
        <v>22754</v>
      </c>
      <c r="B2872" s="52" t="s">
        <v>11338</v>
      </c>
      <c r="D2872" s="6" t="s">
        <v>22755</v>
      </c>
      <c r="E2872" s="5">
        <v>242</v>
      </c>
      <c r="F2872" s="6">
        <v>27.5</v>
      </c>
      <c r="G2872" s="1">
        <v>0.97099999999999997</v>
      </c>
      <c r="H2872">
        <v>1.0469999999999999</v>
      </c>
      <c r="I2872">
        <v>1.004</v>
      </c>
      <c r="J2872">
        <v>1.028</v>
      </c>
      <c r="K2872">
        <v>0.97799999999999998</v>
      </c>
      <c r="L2872" s="1">
        <v>3</v>
      </c>
      <c r="M2872">
        <v>3</v>
      </c>
      <c r="N2872">
        <v>4</v>
      </c>
      <c r="O2872" s="1">
        <v>4</v>
      </c>
      <c r="P2872">
        <v>15.5</v>
      </c>
      <c r="Q2872">
        <v>4</v>
      </c>
      <c r="R2872">
        <v>12.2</v>
      </c>
      <c r="S2872">
        <v>4</v>
      </c>
      <c r="T2872">
        <v>5.6</v>
      </c>
      <c r="U2872">
        <v>4</v>
      </c>
      <c r="V2872">
        <v>21.2</v>
      </c>
      <c r="W2872">
        <v>4</v>
      </c>
      <c r="X2872">
        <v>13.1</v>
      </c>
    </row>
    <row r="2873" spans="1:24" x14ac:dyDescent="0.3">
      <c r="A2873" s="6" t="s">
        <v>22756</v>
      </c>
      <c r="B2873" s="52" t="s">
        <v>11340</v>
      </c>
      <c r="C2873" s="6" t="s">
        <v>22758</v>
      </c>
      <c r="D2873" s="6" t="s">
        <v>22757</v>
      </c>
      <c r="E2873" s="5">
        <v>919</v>
      </c>
      <c r="F2873" s="6">
        <v>101.7</v>
      </c>
      <c r="G2873" s="1">
        <v>0.98599999999999999</v>
      </c>
      <c r="H2873">
        <v>1.038</v>
      </c>
      <c r="I2873">
        <v>1.0169999999999999</v>
      </c>
      <c r="J2873">
        <v>0.93200000000000005</v>
      </c>
      <c r="K2873">
        <v>1.171</v>
      </c>
      <c r="L2873" s="1">
        <v>27</v>
      </c>
      <c r="M2873">
        <v>27</v>
      </c>
      <c r="N2873">
        <v>41</v>
      </c>
      <c r="O2873" s="1">
        <v>41</v>
      </c>
      <c r="P2873">
        <v>8.1999999999999993</v>
      </c>
      <c r="Q2873">
        <v>41</v>
      </c>
      <c r="R2873">
        <v>8.1999999999999993</v>
      </c>
      <c r="S2873">
        <v>41</v>
      </c>
      <c r="T2873">
        <v>11.9</v>
      </c>
      <c r="U2873">
        <v>41</v>
      </c>
      <c r="V2873">
        <v>10.199999999999999</v>
      </c>
      <c r="W2873">
        <v>41</v>
      </c>
      <c r="X2873">
        <v>8.8000000000000007</v>
      </c>
    </row>
    <row r="2874" spans="1:24" x14ac:dyDescent="0.3">
      <c r="A2874" s="6" t="s">
        <v>22759</v>
      </c>
      <c r="B2874" s="52" t="s">
        <v>11342</v>
      </c>
      <c r="C2874" s="6" t="s">
        <v>22761</v>
      </c>
      <c r="D2874" s="6" t="s">
        <v>22760</v>
      </c>
      <c r="E2874" s="5">
        <v>1009</v>
      </c>
      <c r="F2874" s="6">
        <v>112.8</v>
      </c>
      <c r="G2874" s="1">
        <v>1.034</v>
      </c>
      <c r="H2874">
        <v>0.94199999999999995</v>
      </c>
      <c r="I2874">
        <v>0.88400000000000001</v>
      </c>
      <c r="J2874">
        <v>0.88600000000000001</v>
      </c>
      <c r="K2874">
        <v>1.004</v>
      </c>
      <c r="L2874" s="1">
        <v>26</v>
      </c>
      <c r="M2874">
        <v>26</v>
      </c>
      <c r="N2874">
        <v>36</v>
      </c>
      <c r="O2874" s="1">
        <v>36</v>
      </c>
      <c r="P2874">
        <v>8.4</v>
      </c>
      <c r="Q2874">
        <v>36</v>
      </c>
      <c r="R2874">
        <v>10.6</v>
      </c>
      <c r="S2874">
        <v>36</v>
      </c>
      <c r="T2874">
        <v>9.8000000000000007</v>
      </c>
      <c r="U2874">
        <v>36</v>
      </c>
      <c r="V2874">
        <v>7.6</v>
      </c>
      <c r="W2874">
        <v>36</v>
      </c>
      <c r="X2874">
        <v>6.1</v>
      </c>
    </row>
    <row r="2875" spans="1:24" x14ac:dyDescent="0.3">
      <c r="A2875" s="6" t="s">
        <v>22762</v>
      </c>
      <c r="B2875" s="52" t="s">
        <v>11344</v>
      </c>
      <c r="C2875" s="6" t="s">
        <v>22764</v>
      </c>
      <c r="D2875" s="6" t="s">
        <v>22763</v>
      </c>
      <c r="E2875" s="5">
        <v>911</v>
      </c>
      <c r="F2875" s="6">
        <v>103.9</v>
      </c>
      <c r="G2875" s="1">
        <v>0.92600000000000005</v>
      </c>
      <c r="H2875">
        <v>1.117</v>
      </c>
      <c r="I2875">
        <v>1.099</v>
      </c>
      <c r="J2875">
        <v>1.2150000000000001</v>
      </c>
      <c r="K2875">
        <v>1.2789999999999999</v>
      </c>
      <c r="L2875" s="1">
        <v>7</v>
      </c>
      <c r="M2875">
        <v>7</v>
      </c>
      <c r="N2875">
        <v>8</v>
      </c>
      <c r="O2875" s="1">
        <v>8</v>
      </c>
      <c r="P2875">
        <v>3.1</v>
      </c>
      <c r="Q2875">
        <v>8</v>
      </c>
      <c r="R2875">
        <v>15.9</v>
      </c>
      <c r="S2875">
        <v>8</v>
      </c>
      <c r="T2875">
        <v>13.2</v>
      </c>
      <c r="U2875">
        <v>8</v>
      </c>
      <c r="V2875">
        <v>12.6</v>
      </c>
      <c r="W2875">
        <v>8</v>
      </c>
      <c r="X2875">
        <v>16.399999999999999</v>
      </c>
    </row>
    <row r="2876" spans="1:24" x14ac:dyDescent="0.3">
      <c r="A2876" s="6" t="s">
        <v>22765</v>
      </c>
      <c r="B2876" s="52" t="s">
        <v>11346</v>
      </c>
      <c r="C2876" s="6" t="s">
        <v>22767</v>
      </c>
      <c r="D2876" s="6" t="s">
        <v>22766</v>
      </c>
      <c r="E2876" s="5">
        <v>448</v>
      </c>
      <c r="F2876" s="6">
        <v>49.3</v>
      </c>
      <c r="G2876" s="1">
        <v>0.73699999999999999</v>
      </c>
      <c r="H2876">
        <v>1.0589999999999999</v>
      </c>
      <c r="I2876">
        <v>1.141</v>
      </c>
      <c r="J2876">
        <v>1.1319999999999999</v>
      </c>
      <c r="K2876">
        <v>0.85899999999999999</v>
      </c>
      <c r="L2876" s="1">
        <v>1</v>
      </c>
      <c r="M2876">
        <v>1</v>
      </c>
      <c r="N2876">
        <v>1</v>
      </c>
      <c r="O2876" s="1">
        <v>1</v>
      </c>
      <c r="P2876" t="s">
        <v>5</v>
      </c>
      <c r="Q2876">
        <v>1</v>
      </c>
      <c r="R2876" t="s">
        <v>5</v>
      </c>
      <c r="S2876">
        <v>1</v>
      </c>
      <c r="T2876" t="s">
        <v>5</v>
      </c>
      <c r="U2876">
        <v>1</v>
      </c>
      <c r="V2876" t="s">
        <v>5</v>
      </c>
      <c r="W2876">
        <v>1</v>
      </c>
      <c r="X2876" t="s">
        <v>5</v>
      </c>
    </row>
    <row r="2877" spans="1:24" x14ac:dyDescent="0.3">
      <c r="A2877" s="6" t="s">
        <v>22768</v>
      </c>
      <c r="B2877" s="52" t="s">
        <v>11348</v>
      </c>
      <c r="D2877" s="6" t="s">
        <v>22769</v>
      </c>
      <c r="E2877" s="5">
        <v>598</v>
      </c>
      <c r="F2877" s="6">
        <v>66.900000000000006</v>
      </c>
      <c r="G2877" s="1">
        <v>1.0149999999999999</v>
      </c>
      <c r="H2877">
        <v>1.5680000000000001</v>
      </c>
      <c r="I2877">
        <v>1.5609999999999999</v>
      </c>
      <c r="J2877">
        <v>1.66</v>
      </c>
      <c r="K2877">
        <v>1.593</v>
      </c>
      <c r="L2877" s="1">
        <v>12</v>
      </c>
      <c r="M2877">
        <v>13</v>
      </c>
      <c r="N2877">
        <v>18</v>
      </c>
      <c r="O2877" s="1">
        <v>17</v>
      </c>
      <c r="P2877">
        <v>8.9</v>
      </c>
      <c r="Q2877">
        <v>17</v>
      </c>
      <c r="R2877">
        <v>13.9</v>
      </c>
      <c r="S2877">
        <v>17</v>
      </c>
      <c r="T2877">
        <v>18.3</v>
      </c>
      <c r="U2877">
        <v>17</v>
      </c>
      <c r="V2877">
        <v>14.2</v>
      </c>
      <c r="W2877">
        <v>17</v>
      </c>
      <c r="X2877">
        <v>12.1</v>
      </c>
    </row>
    <row r="2878" spans="1:24" x14ac:dyDescent="0.3">
      <c r="A2878" s="6" t="s">
        <v>22770</v>
      </c>
      <c r="B2878" s="52" t="s">
        <v>11350</v>
      </c>
      <c r="C2878" s="6" t="s">
        <v>22772</v>
      </c>
      <c r="D2878" s="6" t="s">
        <v>22771</v>
      </c>
      <c r="E2878" s="5">
        <v>676</v>
      </c>
      <c r="F2878" s="6">
        <v>72.099999999999994</v>
      </c>
      <c r="G2878" s="1">
        <v>1.0109999999999999</v>
      </c>
      <c r="H2878">
        <v>1.2050000000000001</v>
      </c>
      <c r="I2878">
        <v>1.131</v>
      </c>
      <c r="J2878">
        <v>1.139</v>
      </c>
      <c r="K2878">
        <v>1.2589999999999999</v>
      </c>
      <c r="L2878" s="1">
        <v>14</v>
      </c>
      <c r="M2878">
        <v>14</v>
      </c>
      <c r="N2878">
        <v>17</v>
      </c>
      <c r="O2878" s="1">
        <v>17</v>
      </c>
      <c r="P2878">
        <v>12.6</v>
      </c>
      <c r="Q2878">
        <v>17</v>
      </c>
      <c r="R2878">
        <v>11.6</v>
      </c>
      <c r="S2878">
        <v>17</v>
      </c>
      <c r="T2878">
        <v>22.6</v>
      </c>
      <c r="U2878">
        <v>17</v>
      </c>
      <c r="V2878">
        <v>24.7</v>
      </c>
      <c r="W2878">
        <v>17</v>
      </c>
      <c r="X2878">
        <v>12.7</v>
      </c>
    </row>
    <row r="2879" spans="1:24" x14ac:dyDescent="0.3">
      <c r="A2879" s="6" t="s">
        <v>22773</v>
      </c>
      <c r="B2879" s="52" t="s">
        <v>11352</v>
      </c>
      <c r="C2879" s="6" t="s">
        <v>22775</v>
      </c>
      <c r="D2879" s="6" t="s">
        <v>22774</v>
      </c>
      <c r="E2879" s="5">
        <v>127</v>
      </c>
      <c r="F2879" s="6">
        <v>14.1</v>
      </c>
      <c r="G2879" s="1">
        <v>0.92600000000000005</v>
      </c>
      <c r="H2879">
        <v>1.137</v>
      </c>
      <c r="I2879">
        <v>1.143</v>
      </c>
      <c r="J2879">
        <v>1.22</v>
      </c>
      <c r="K2879">
        <v>1.381</v>
      </c>
      <c r="L2879" s="1">
        <v>4</v>
      </c>
      <c r="M2879">
        <v>5</v>
      </c>
      <c r="N2879">
        <v>5</v>
      </c>
      <c r="O2879" s="1">
        <v>4</v>
      </c>
      <c r="P2879">
        <v>2.5</v>
      </c>
      <c r="Q2879">
        <v>4</v>
      </c>
      <c r="R2879">
        <v>5.6</v>
      </c>
      <c r="S2879">
        <v>4</v>
      </c>
      <c r="T2879">
        <v>7.6</v>
      </c>
      <c r="U2879">
        <v>4</v>
      </c>
      <c r="V2879">
        <v>3.3</v>
      </c>
      <c r="W2879">
        <v>4</v>
      </c>
      <c r="X2879">
        <v>4</v>
      </c>
    </row>
    <row r="2880" spans="1:24" x14ac:dyDescent="0.3">
      <c r="A2880" s="6" t="s">
        <v>22776</v>
      </c>
      <c r="B2880" s="52" t="s">
        <v>11354</v>
      </c>
      <c r="D2880" s="6" t="s">
        <v>22777</v>
      </c>
      <c r="E2880" s="5">
        <v>629</v>
      </c>
      <c r="F2880" s="6">
        <v>71.099999999999994</v>
      </c>
      <c r="G2880" s="1">
        <v>0.998</v>
      </c>
      <c r="H2880">
        <v>0.93400000000000005</v>
      </c>
      <c r="I2880">
        <v>0.81200000000000006</v>
      </c>
      <c r="J2880">
        <v>0.90500000000000003</v>
      </c>
      <c r="K2880">
        <v>0.93899999999999995</v>
      </c>
      <c r="L2880" s="1">
        <v>2</v>
      </c>
      <c r="M2880">
        <v>3</v>
      </c>
      <c r="N2880">
        <v>5</v>
      </c>
      <c r="O2880" s="1">
        <v>2</v>
      </c>
      <c r="P2880">
        <v>6.6</v>
      </c>
      <c r="Q2880">
        <v>2</v>
      </c>
      <c r="R2880">
        <v>3</v>
      </c>
      <c r="S2880">
        <v>2</v>
      </c>
      <c r="T2880">
        <v>2.1</v>
      </c>
      <c r="U2880">
        <v>2</v>
      </c>
      <c r="V2880">
        <v>0.6</v>
      </c>
      <c r="W2880">
        <v>2</v>
      </c>
      <c r="X2880">
        <v>9.6999999999999993</v>
      </c>
    </row>
    <row r="2881" spans="1:24" x14ac:dyDescent="0.3">
      <c r="A2881" s="6" t="s">
        <v>3379</v>
      </c>
      <c r="B2881" s="52" t="s">
        <v>3378</v>
      </c>
      <c r="C2881" s="6" t="s">
        <v>4739</v>
      </c>
      <c r="D2881" s="6" t="s">
        <v>3380</v>
      </c>
      <c r="E2881" s="5">
        <v>325</v>
      </c>
      <c r="F2881" s="6">
        <v>37.200000000000003</v>
      </c>
      <c r="G2881" s="1">
        <v>1.02</v>
      </c>
      <c r="H2881">
        <v>1.0720000000000001</v>
      </c>
      <c r="I2881">
        <v>1.212</v>
      </c>
      <c r="J2881">
        <v>1.3620000000000001</v>
      </c>
      <c r="K2881">
        <v>1.167</v>
      </c>
      <c r="L2881" s="1">
        <v>9</v>
      </c>
      <c r="M2881">
        <v>10</v>
      </c>
      <c r="N2881">
        <v>12</v>
      </c>
      <c r="O2881" s="1">
        <v>11</v>
      </c>
      <c r="P2881">
        <v>11.1</v>
      </c>
      <c r="Q2881">
        <v>11</v>
      </c>
      <c r="R2881">
        <v>9.1999999999999993</v>
      </c>
      <c r="S2881">
        <v>11</v>
      </c>
      <c r="T2881">
        <v>13.1</v>
      </c>
      <c r="U2881">
        <v>11</v>
      </c>
      <c r="V2881">
        <v>8.6</v>
      </c>
      <c r="W2881">
        <v>11</v>
      </c>
      <c r="X2881">
        <v>3.4</v>
      </c>
    </row>
    <row r="2882" spans="1:24" x14ac:dyDescent="0.3">
      <c r="A2882" s="6" t="s">
        <v>22778</v>
      </c>
      <c r="B2882" s="52" t="s">
        <v>11356</v>
      </c>
      <c r="C2882" s="6" t="s">
        <v>22780</v>
      </c>
      <c r="D2882" s="6" t="s">
        <v>22779</v>
      </c>
      <c r="E2882" s="5">
        <v>250</v>
      </c>
      <c r="F2882" s="6">
        <v>27.1</v>
      </c>
      <c r="G2882" s="1">
        <v>0.97599999999999998</v>
      </c>
      <c r="H2882">
        <v>1.0580000000000001</v>
      </c>
      <c r="I2882">
        <v>1.01</v>
      </c>
      <c r="J2882">
        <v>1.0369999999999999</v>
      </c>
      <c r="K2882">
        <v>1.052</v>
      </c>
      <c r="L2882" s="1">
        <v>8</v>
      </c>
      <c r="M2882">
        <v>8</v>
      </c>
      <c r="N2882">
        <v>9</v>
      </c>
      <c r="O2882" s="1">
        <v>9</v>
      </c>
      <c r="P2882">
        <v>6.8</v>
      </c>
      <c r="Q2882">
        <v>9</v>
      </c>
      <c r="R2882">
        <v>11.1</v>
      </c>
      <c r="S2882">
        <v>9</v>
      </c>
      <c r="T2882">
        <v>13.3</v>
      </c>
      <c r="U2882">
        <v>9</v>
      </c>
      <c r="V2882">
        <v>20</v>
      </c>
      <c r="W2882">
        <v>9</v>
      </c>
      <c r="X2882">
        <v>16.3</v>
      </c>
    </row>
    <row r="2883" spans="1:24" x14ac:dyDescent="0.3">
      <c r="A2883" s="6" t="s">
        <v>22781</v>
      </c>
      <c r="B2883" s="52" t="s">
        <v>11358</v>
      </c>
      <c r="C2883" s="6" t="s">
        <v>22783</v>
      </c>
      <c r="D2883" s="6" t="s">
        <v>22782</v>
      </c>
      <c r="E2883" s="5">
        <v>246</v>
      </c>
      <c r="F2883" s="6">
        <v>28.4</v>
      </c>
      <c r="G2883" s="1">
        <v>0.98499999999999999</v>
      </c>
      <c r="H2883">
        <v>0.94399999999999995</v>
      </c>
      <c r="I2883">
        <v>0.86599999999999999</v>
      </c>
      <c r="J2883">
        <v>0.877</v>
      </c>
      <c r="K2883">
        <v>0.92600000000000005</v>
      </c>
      <c r="L2883" s="1">
        <v>3</v>
      </c>
      <c r="M2883">
        <v>3</v>
      </c>
      <c r="N2883">
        <v>3</v>
      </c>
      <c r="O2883" s="1">
        <v>3</v>
      </c>
      <c r="P2883">
        <v>5.8</v>
      </c>
      <c r="Q2883">
        <v>3</v>
      </c>
      <c r="R2883">
        <v>9.6</v>
      </c>
      <c r="S2883">
        <v>3</v>
      </c>
      <c r="T2883">
        <v>9.3000000000000007</v>
      </c>
      <c r="U2883">
        <v>3</v>
      </c>
      <c r="V2883">
        <v>10.4</v>
      </c>
      <c r="W2883">
        <v>3</v>
      </c>
      <c r="X2883">
        <v>16.100000000000001</v>
      </c>
    </row>
    <row r="2884" spans="1:24" x14ac:dyDescent="0.3">
      <c r="A2884" s="6" t="s">
        <v>22784</v>
      </c>
      <c r="B2884" s="52" t="s">
        <v>11360</v>
      </c>
      <c r="C2884" s="6" t="s">
        <v>22786</v>
      </c>
      <c r="D2884" s="6" t="s">
        <v>22785</v>
      </c>
      <c r="E2884" s="5">
        <v>749</v>
      </c>
      <c r="F2884" s="6">
        <v>79.400000000000006</v>
      </c>
      <c r="G2884" s="1">
        <v>1.0249999999999999</v>
      </c>
      <c r="H2884">
        <v>0.89600000000000002</v>
      </c>
      <c r="I2884">
        <v>0.85299999999999998</v>
      </c>
      <c r="J2884">
        <v>0.82799999999999996</v>
      </c>
      <c r="K2884">
        <v>1.139</v>
      </c>
      <c r="L2884" s="1">
        <v>5</v>
      </c>
      <c r="M2884">
        <v>5</v>
      </c>
      <c r="N2884">
        <v>5</v>
      </c>
      <c r="O2884" s="1">
        <v>5</v>
      </c>
      <c r="P2884">
        <v>6.1</v>
      </c>
      <c r="Q2884">
        <v>5</v>
      </c>
      <c r="R2884">
        <v>17.899999999999999</v>
      </c>
      <c r="S2884">
        <v>5</v>
      </c>
      <c r="T2884">
        <v>16</v>
      </c>
      <c r="U2884">
        <v>5</v>
      </c>
      <c r="V2884">
        <v>14.3</v>
      </c>
      <c r="W2884">
        <v>5</v>
      </c>
      <c r="X2884">
        <v>23.4</v>
      </c>
    </row>
    <row r="2885" spans="1:24" x14ac:dyDescent="0.3">
      <c r="A2885" s="6" t="s">
        <v>22787</v>
      </c>
      <c r="B2885" s="52" t="s">
        <v>225</v>
      </c>
      <c r="C2885" s="6" t="s">
        <v>22789</v>
      </c>
      <c r="D2885" s="6" t="s">
        <v>22788</v>
      </c>
      <c r="E2885" s="5">
        <v>197</v>
      </c>
      <c r="F2885" s="6">
        <v>21.8</v>
      </c>
      <c r="G2885" s="1">
        <v>0.98299999999999998</v>
      </c>
      <c r="H2885">
        <v>1.008</v>
      </c>
      <c r="I2885">
        <v>0.97799999999999998</v>
      </c>
      <c r="J2885">
        <v>0.95799999999999996</v>
      </c>
      <c r="K2885">
        <v>1.113</v>
      </c>
      <c r="L2885" s="1">
        <v>5</v>
      </c>
      <c r="M2885">
        <v>6</v>
      </c>
      <c r="N2885">
        <v>8</v>
      </c>
      <c r="O2885" s="1">
        <v>7</v>
      </c>
      <c r="P2885">
        <v>6.1</v>
      </c>
      <c r="Q2885">
        <v>7</v>
      </c>
      <c r="R2885">
        <v>10.9</v>
      </c>
      <c r="S2885">
        <v>7</v>
      </c>
      <c r="T2885">
        <v>5.2</v>
      </c>
      <c r="U2885">
        <v>7</v>
      </c>
      <c r="V2885">
        <v>9.6</v>
      </c>
      <c r="W2885">
        <v>7</v>
      </c>
      <c r="X2885">
        <v>5.0999999999999996</v>
      </c>
    </row>
    <row r="2886" spans="1:24" x14ac:dyDescent="0.3">
      <c r="A2886" s="6" t="s">
        <v>22790</v>
      </c>
      <c r="B2886" s="52" t="s">
        <v>11362</v>
      </c>
      <c r="D2886" s="6" t="s">
        <v>22791</v>
      </c>
      <c r="E2886" s="5">
        <v>489</v>
      </c>
      <c r="F2886" s="6">
        <v>55.9</v>
      </c>
      <c r="G2886" s="1">
        <v>1.036</v>
      </c>
      <c r="H2886">
        <v>0.96399999999999997</v>
      </c>
      <c r="I2886">
        <v>0.79700000000000004</v>
      </c>
      <c r="J2886">
        <v>0.82699999999999996</v>
      </c>
      <c r="K2886">
        <v>1.095</v>
      </c>
      <c r="L2886" s="1">
        <v>3</v>
      </c>
      <c r="M2886">
        <v>3</v>
      </c>
      <c r="N2886">
        <v>4</v>
      </c>
      <c r="O2886" s="1">
        <v>4</v>
      </c>
      <c r="P2886">
        <v>5.9</v>
      </c>
      <c r="Q2886">
        <v>4</v>
      </c>
      <c r="R2886">
        <v>14.1</v>
      </c>
      <c r="S2886">
        <v>4</v>
      </c>
      <c r="T2886">
        <v>7</v>
      </c>
      <c r="U2886">
        <v>4</v>
      </c>
      <c r="V2886">
        <v>2.2000000000000002</v>
      </c>
      <c r="W2886">
        <v>4</v>
      </c>
      <c r="X2886">
        <v>2.1</v>
      </c>
    </row>
    <row r="2887" spans="1:24" x14ac:dyDescent="0.3">
      <c r="A2887" s="6" t="s">
        <v>22792</v>
      </c>
      <c r="B2887" s="52" t="s">
        <v>11364</v>
      </c>
      <c r="C2887" s="6" t="s">
        <v>22794</v>
      </c>
      <c r="D2887" s="6" t="s">
        <v>22793</v>
      </c>
      <c r="E2887" s="5">
        <v>399</v>
      </c>
      <c r="F2887" s="6">
        <v>45.4</v>
      </c>
      <c r="G2887" s="1">
        <v>0.97399999999999998</v>
      </c>
      <c r="H2887">
        <v>1.494</v>
      </c>
      <c r="I2887">
        <v>1.9670000000000001</v>
      </c>
      <c r="J2887">
        <v>1.893</v>
      </c>
      <c r="K2887">
        <v>1.5149999999999999</v>
      </c>
      <c r="L2887" s="1">
        <v>5</v>
      </c>
      <c r="M2887">
        <v>5</v>
      </c>
      <c r="N2887">
        <v>6</v>
      </c>
      <c r="O2887" s="1">
        <v>6</v>
      </c>
      <c r="P2887">
        <v>5.8</v>
      </c>
      <c r="Q2887">
        <v>6</v>
      </c>
      <c r="R2887">
        <v>18.600000000000001</v>
      </c>
      <c r="S2887">
        <v>6</v>
      </c>
      <c r="T2887">
        <v>14.6</v>
      </c>
      <c r="U2887">
        <v>6</v>
      </c>
      <c r="V2887">
        <v>13.4</v>
      </c>
      <c r="W2887">
        <v>6</v>
      </c>
      <c r="X2887">
        <v>14.4</v>
      </c>
    </row>
    <row r="2888" spans="1:24" x14ac:dyDescent="0.3">
      <c r="A2888" s="6" t="s">
        <v>22795</v>
      </c>
      <c r="B2888" s="52" t="s">
        <v>11366</v>
      </c>
      <c r="D2888" s="6" t="s">
        <v>22796</v>
      </c>
      <c r="E2888" s="5">
        <v>80</v>
      </c>
      <c r="F2888" s="6">
        <v>8.6</v>
      </c>
      <c r="G2888" s="1">
        <v>1.0620000000000001</v>
      </c>
      <c r="H2888">
        <v>1.1910000000000001</v>
      </c>
      <c r="I2888">
        <v>1.2210000000000001</v>
      </c>
      <c r="J2888">
        <v>0.92900000000000005</v>
      </c>
      <c r="K2888">
        <v>1.2909999999999999</v>
      </c>
      <c r="L2888" s="1">
        <v>1</v>
      </c>
      <c r="M2888">
        <v>1</v>
      </c>
      <c r="N2888">
        <v>1</v>
      </c>
      <c r="O2888" s="1">
        <v>1</v>
      </c>
      <c r="P2888" t="s">
        <v>5</v>
      </c>
      <c r="Q2888">
        <v>1</v>
      </c>
      <c r="R2888" t="s">
        <v>5</v>
      </c>
      <c r="S2888">
        <v>1</v>
      </c>
      <c r="T2888" t="s">
        <v>5</v>
      </c>
      <c r="U2888">
        <v>1</v>
      </c>
      <c r="V2888" t="s">
        <v>5</v>
      </c>
      <c r="W2888">
        <v>1</v>
      </c>
      <c r="X2888" t="s">
        <v>5</v>
      </c>
    </row>
    <row r="2889" spans="1:24" x14ac:dyDescent="0.3">
      <c r="A2889" s="6" t="s">
        <v>22797</v>
      </c>
      <c r="B2889" s="52" t="s">
        <v>11368</v>
      </c>
      <c r="C2889" s="6" t="s">
        <v>22799</v>
      </c>
      <c r="D2889" s="6" t="s">
        <v>22798</v>
      </c>
      <c r="E2889" s="5">
        <v>231</v>
      </c>
      <c r="F2889" s="6">
        <v>25.2</v>
      </c>
      <c r="G2889" s="1">
        <v>0.97</v>
      </c>
      <c r="H2889">
        <v>0.81</v>
      </c>
      <c r="I2889">
        <v>1.1040000000000001</v>
      </c>
      <c r="J2889">
        <v>1.056</v>
      </c>
      <c r="K2889">
        <v>0.70399999999999996</v>
      </c>
      <c r="L2889" s="1">
        <v>1</v>
      </c>
      <c r="M2889">
        <v>1</v>
      </c>
      <c r="N2889">
        <v>1</v>
      </c>
      <c r="O2889" s="1">
        <v>1</v>
      </c>
      <c r="P2889" t="s">
        <v>5</v>
      </c>
      <c r="Q2889">
        <v>1</v>
      </c>
      <c r="R2889" t="s">
        <v>5</v>
      </c>
      <c r="S2889">
        <v>1</v>
      </c>
      <c r="T2889" t="s">
        <v>5</v>
      </c>
      <c r="U2889">
        <v>1</v>
      </c>
      <c r="V2889" t="s">
        <v>5</v>
      </c>
      <c r="W2889">
        <v>1</v>
      </c>
      <c r="X2889" t="s">
        <v>5</v>
      </c>
    </row>
    <row r="2890" spans="1:24" x14ac:dyDescent="0.3">
      <c r="A2890" s="6" t="s">
        <v>22800</v>
      </c>
      <c r="B2890" s="52" t="s">
        <v>11370</v>
      </c>
      <c r="C2890" s="6" t="s">
        <v>22802</v>
      </c>
      <c r="D2890" s="6" t="s">
        <v>22801</v>
      </c>
      <c r="E2890" s="5">
        <v>337</v>
      </c>
      <c r="F2890" s="6">
        <v>36.5</v>
      </c>
      <c r="G2890" s="1">
        <v>0.85699999999999998</v>
      </c>
      <c r="H2890">
        <v>1.014</v>
      </c>
      <c r="I2890">
        <v>0.90700000000000003</v>
      </c>
      <c r="J2890">
        <v>0.84199999999999997</v>
      </c>
      <c r="K2890">
        <v>1.1910000000000001</v>
      </c>
      <c r="L2890" s="1">
        <v>2</v>
      </c>
      <c r="M2890">
        <v>2</v>
      </c>
      <c r="N2890">
        <v>2</v>
      </c>
      <c r="O2890" s="1">
        <v>2</v>
      </c>
      <c r="P2890">
        <v>5.2</v>
      </c>
      <c r="Q2890">
        <v>2</v>
      </c>
      <c r="R2890">
        <v>18.399999999999999</v>
      </c>
      <c r="S2890">
        <v>2</v>
      </c>
      <c r="T2890">
        <v>0</v>
      </c>
      <c r="U2890">
        <v>2</v>
      </c>
      <c r="V2890">
        <v>19.8</v>
      </c>
      <c r="W2890">
        <v>2</v>
      </c>
      <c r="X2890">
        <v>24.8</v>
      </c>
    </row>
    <row r="2891" spans="1:24" x14ac:dyDescent="0.3">
      <c r="A2891" s="6" t="s">
        <v>4078</v>
      </c>
      <c r="B2891" s="52" t="s">
        <v>4077</v>
      </c>
      <c r="C2891" s="6" t="s">
        <v>4528</v>
      </c>
      <c r="D2891" s="6" t="s">
        <v>4079</v>
      </c>
      <c r="E2891" s="5">
        <v>1064</v>
      </c>
      <c r="F2891" s="6">
        <v>115.3</v>
      </c>
      <c r="G2891" s="1">
        <v>0.96499999999999997</v>
      </c>
      <c r="H2891">
        <v>1.145</v>
      </c>
      <c r="I2891">
        <v>1.1399999999999999</v>
      </c>
      <c r="J2891">
        <v>1.31</v>
      </c>
      <c r="K2891">
        <v>1.345</v>
      </c>
      <c r="L2891" s="1">
        <v>6</v>
      </c>
      <c r="M2891">
        <v>6</v>
      </c>
      <c r="N2891">
        <v>7</v>
      </c>
      <c r="O2891" s="1">
        <v>7</v>
      </c>
      <c r="P2891">
        <v>8.3000000000000007</v>
      </c>
      <c r="Q2891">
        <v>7</v>
      </c>
      <c r="R2891">
        <v>1.5</v>
      </c>
      <c r="S2891">
        <v>7</v>
      </c>
      <c r="T2891">
        <v>11.8</v>
      </c>
      <c r="U2891">
        <v>7</v>
      </c>
      <c r="V2891">
        <v>29.8</v>
      </c>
      <c r="W2891">
        <v>7</v>
      </c>
      <c r="X2891">
        <v>16.899999999999999</v>
      </c>
    </row>
    <row r="2892" spans="1:24" x14ac:dyDescent="0.3">
      <c r="A2892" s="6" t="s">
        <v>22803</v>
      </c>
      <c r="B2892" s="52" t="s">
        <v>11372</v>
      </c>
      <c r="C2892" s="6" t="s">
        <v>22805</v>
      </c>
      <c r="D2892" s="6" t="s">
        <v>22804</v>
      </c>
      <c r="E2892" s="5">
        <v>129</v>
      </c>
      <c r="F2892" s="6">
        <v>15.2</v>
      </c>
      <c r="G2892" s="1">
        <v>0.93300000000000005</v>
      </c>
      <c r="H2892">
        <v>0.80500000000000005</v>
      </c>
      <c r="I2892">
        <v>0.64200000000000002</v>
      </c>
      <c r="J2892">
        <v>0.66600000000000004</v>
      </c>
      <c r="K2892">
        <v>0.78800000000000003</v>
      </c>
      <c r="L2892" s="1">
        <v>2</v>
      </c>
      <c r="M2892">
        <v>2</v>
      </c>
      <c r="N2892">
        <v>4</v>
      </c>
      <c r="O2892" s="1">
        <v>4</v>
      </c>
      <c r="P2892">
        <v>2.5</v>
      </c>
      <c r="Q2892">
        <v>4</v>
      </c>
      <c r="R2892">
        <v>5</v>
      </c>
      <c r="S2892">
        <v>4</v>
      </c>
      <c r="T2892">
        <v>2.2999999999999998</v>
      </c>
      <c r="U2892">
        <v>4</v>
      </c>
      <c r="V2892">
        <v>1.4</v>
      </c>
      <c r="W2892">
        <v>4</v>
      </c>
      <c r="X2892">
        <v>7.9</v>
      </c>
    </row>
    <row r="2893" spans="1:24" x14ac:dyDescent="0.3">
      <c r="A2893" s="6" t="s">
        <v>1040</v>
      </c>
      <c r="B2893" s="52" t="s">
        <v>1039</v>
      </c>
      <c r="C2893" s="6" t="s">
        <v>5429</v>
      </c>
      <c r="D2893" s="6" t="s">
        <v>1041</v>
      </c>
      <c r="E2893" s="5">
        <v>510</v>
      </c>
      <c r="F2893" s="6">
        <v>57.5</v>
      </c>
      <c r="G2893" s="1">
        <v>1.0269999999999999</v>
      </c>
      <c r="H2893">
        <v>0.98299999999999998</v>
      </c>
      <c r="I2893">
        <v>1.0309999999999999</v>
      </c>
      <c r="J2893">
        <v>1.0780000000000001</v>
      </c>
      <c r="K2893">
        <v>0.88700000000000001</v>
      </c>
      <c r="L2893" s="1">
        <v>14</v>
      </c>
      <c r="M2893">
        <v>15</v>
      </c>
      <c r="N2893">
        <v>42</v>
      </c>
      <c r="O2893" s="1">
        <v>34</v>
      </c>
      <c r="P2893">
        <v>7.3</v>
      </c>
      <c r="Q2893">
        <v>34</v>
      </c>
      <c r="R2893">
        <v>8.4</v>
      </c>
      <c r="S2893">
        <v>34</v>
      </c>
      <c r="T2893">
        <v>8.1999999999999993</v>
      </c>
      <c r="U2893">
        <v>34</v>
      </c>
      <c r="V2893">
        <v>12</v>
      </c>
      <c r="W2893">
        <v>34</v>
      </c>
      <c r="X2893">
        <v>10.1</v>
      </c>
    </row>
    <row r="2894" spans="1:24" x14ac:dyDescent="0.3">
      <c r="A2894" s="6" t="s">
        <v>1066</v>
      </c>
      <c r="B2894" s="52" t="s">
        <v>1065</v>
      </c>
      <c r="C2894" s="6" t="s">
        <v>5420</v>
      </c>
      <c r="D2894" s="6" t="s">
        <v>1067</v>
      </c>
      <c r="E2894" s="5">
        <v>356</v>
      </c>
      <c r="F2894" s="6">
        <v>40.200000000000003</v>
      </c>
      <c r="G2894" s="1">
        <v>1.002</v>
      </c>
      <c r="H2894">
        <v>1.224</v>
      </c>
      <c r="I2894">
        <v>1.492</v>
      </c>
      <c r="J2894">
        <v>1.6140000000000001</v>
      </c>
      <c r="K2894">
        <v>1.4730000000000001</v>
      </c>
      <c r="L2894" s="1">
        <v>9</v>
      </c>
      <c r="M2894">
        <v>9</v>
      </c>
      <c r="N2894">
        <v>17</v>
      </c>
      <c r="O2894" s="1">
        <v>17</v>
      </c>
      <c r="P2894">
        <v>13.1</v>
      </c>
      <c r="Q2894">
        <v>17</v>
      </c>
      <c r="R2894">
        <v>9.1</v>
      </c>
      <c r="S2894">
        <v>17</v>
      </c>
      <c r="T2894">
        <v>10</v>
      </c>
      <c r="U2894">
        <v>17</v>
      </c>
      <c r="V2894">
        <v>8.4</v>
      </c>
      <c r="W2894">
        <v>17</v>
      </c>
      <c r="X2894">
        <v>6.6</v>
      </c>
    </row>
    <row r="2895" spans="1:24" x14ac:dyDescent="0.3">
      <c r="A2895" s="6" t="s">
        <v>22806</v>
      </c>
      <c r="B2895" s="52" t="s">
        <v>11374</v>
      </c>
      <c r="C2895" s="6" t="s">
        <v>22808</v>
      </c>
      <c r="D2895" s="6" t="s">
        <v>22807</v>
      </c>
      <c r="E2895" s="5">
        <v>348</v>
      </c>
      <c r="F2895" s="6">
        <v>39.700000000000003</v>
      </c>
      <c r="G2895" s="1">
        <v>1.034</v>
      </c>
      <c r="H2895">
        <v>1.0049999999999999</v>
      </c>
      <c r="I2895">
        <v>1.02</v>
      </c>
      <c r="J2895">
        <v>1.1160000000000001</v>
      </c>
      <c r="K2895">
        <v>0.96599999999999997</v>
      </c>
      <c r="L2895" s="1">
        <v>5</v>
      </c>
      <c r="M2895">
        <v>5</v>
      </c>
      <c r="N2895">
        <v>6</v>
      </c>
      <c r="O2895" s="1">
        <v>6</v>
      </c>
      <c r="P2895">
        <v>5.4</v>
      </c>
      <c r="Q2895">
        <v>6</v>
      </c>
      <c r="R2895">
        <v>10.7</v>
      </c>
      <c r="S2895">
        <v>6</v>
      </c>
      <c r="T2895">
        <v>9.4</v>
      </c>
      <c r="U2895">
        <v>6</v>
      </c>
      <c r="V2895">
        <v>6.6</v>
      </c>
      <c r="W2895">
        <v>6</v>
      </c>
      <c r="X2895">
        <v>9.1</v>
      </c>
    </row>
    <row r="2896" spans="1:24" x14ac:dyDescent="0.3">
      <c r="A2896" s="6" t="s">
        <v>22809</v>
      </c>
      <c r="B2896" s="52" t="s">
        <v>11376</v>
      </c>
      <c r="C2896" s="6" t="s">
        <v>22811</v>
      </c>
      <c r="D2896" s="6" t="s">
        <v>22810</v>
      </c>
      <c r="E2896" s="5">
        <v>540</v>
      </c>
      <c r="F2896" s="6">
        <v>61.3</v>
      </c>
      <c r="G2896" s="1">
        <v>0.83499999999999996</v>
      </c>
      <c r="H2896">
        <v>1.1040000000000001</v>
      </c>
      <c r="I2896">
        <v>0.74</v>
      </c>
      <c r="J2896">
        <v>0.69199999999999995</v>
      </c>
      <c r="K2896">
        <v>1.1339999999999999</v>
      </c>
      <c r="L2896" s="1">
        <v>1</v>
      </c>
      <c r="M2896">
        <v>1</v>
      </c>
      <c r="N2896">
        <v>1</v>
      </c>
      <c r="O2896" s="1">
        <v>1</v>
      </c>
      <c r="P2896" t="s">
        <v>5</v>
      </c>
      <c r="Q2896">
        <v>1</v>
      </c>
      <c r="R2896" t="s">
        <v>5</v>
      </c>
      <c r="S2896">
        <v>1</v>
      </c>
      <c r="T2896" t="s">
        <v>5</v>
      </c>
      <c r="U2896">
        <v>1</v>
      </c>
      <c r="V2896" t="s">
        <v>5</v>
      </c>
      <c r="W2896">
        <v>1</v>
      </c>
      <c r="X2896" t="s">
        <v>5</v>
      </c>
    </row>
    <row r="2897" spans="1:24" x14ac:dyDescent="0.3">
      <c r="A2897" s="6" t="s">
        <v>840</v>
      </c>
      <c r="B2897" s="52" t="s">
        <v>839</v>
      </c>
      <c r="C2897" s="6" t="s">
        <v>5484</v>
      </c>
      <c r="D2897" s="6" t="s">
        <v>841</v>
      </c>
      <c r="E2897" s="5">
        <v>707</v>
      </c>
      <c r="F2897" s="6">
        <v>79.599999999999994</v>
      </c>
      <c r="G2897" s="1">
        <v>1.091</v>
      </c>
      <c r="H2897">
        <v>1.1950000000000001</v>
      </c>
      <c r="I2897">
        <v>1.2929999999999999</v>
      </c>
      <c r="J2897">
        <v>1.371</v>
      </c>
      <c r="K2897">
        <v>1.159</v>
      </c>
      <c r="L2897" s="1">
        <v>3</v>
      </c>
      <c r="M2897">
        <v>3</v>
      </c>
      <c r="N2897">
        <v>4</v>
      </c>
      <c r="O2897" s="1">
        <v>4</v>
      </c>
      <c r="P2897">
        <v>10.9</v>
      </c>
      <c r="Q2897">
        <v>4</v>
      </c>
      <c r="R2897">
        <v>16.8</v>
      </c>
      <c r="S2897">
        <v>4</v>
      </c>
      <c r="T2897">
        <v>15.5</v>
      </c>
      <c r="U2897">
        <v>4</v>
      </c>
      <c r="V2897">
        <v>20.6</v>
      </c>
      <c r="W2897">
        <v>4</v>
      </c>
      <c r="X2897">
        <v>10.8</v>
      </c>
    </row>
    <row r="2898" spans="1:24" x14ac:dyDescent="0.3">
      <c r="A2898" s="6" t="s">
        <v>1120</v>
      </c>
      <c r="B2898" s="52" t="s">
        <v>1119</v>
      </c>
      <c r="C2898" s="6" t="s">
        <v>5403</v>
      </c>
      <c r="D2898" s="6" t="s">
        <v>1121</v>
      </c>
      <c r="E2898" s="5">
        <v>586</v>
      </c>
      <c r="F2898" s="6">
        <v>66.400000000000006</v>
      </c>
      <c r="G2898" s="1">
        <v>1.044</v>
      </c>
      <c r="H2898">
        <v>1.0049999999999999</v>
      </c>
      <c r="I2898">
        <v>1.097</v>
      </c>
      <c r="J2898">
        <v>1.1299999999999999</v>
      </c>
      <c r="K2898">
        <v>1.0509999999999999</v>
      </c>
      <c r="L2898" s="1">
        <v>34</v>
      </c>
      <c r="M2898">
        <v>35</v>
      </c>
      <c r="N2898">
        <v>135</v>
      </c>
      <c r="O2898" s="1">
        <v>126</v>
      </c>
      <c r="P2898">
        <v>6</v>
      </c>
      <c r="Q2898">
        <v>126</v>
      </c>
      <c r="R2898">
        <v>9.8000000000000007</v>
      </c>
      <c r="S2898">
        <v>126</v>
      </c>
      <c r="T2898">
        <v>12.5</v>
      </c>
      <c r="U2898">
        <v>126</v>
      </c>
      <c r="V2898">
        <v>10.1</v>
      </c>
      <c r="W2898">
        <v>126</v>
      </c>
      <c r="X2898">
        <v>8.8000000000000007</v>
      </c>
    </row>
    <row r="2899" spans="1:24" x14ac:dyDescent="0.3">
      <c r="A2899" s="6" t="s">
        <v>3662</v>
      </c>
      <c r="B2899" s="52" t="s">
        <v>3661</v>
      </c>
      <c r="C2899" s="6" t="s">
        <v>4649</v>
      </c>
      <c r="D2899" s="6" t="s">
        <v>3663</v>
      </c>
      <c r="E2899" s="5">
        <v>600</v>
      </c>
      <c r="F2899" s="6">
        <v>67.599999999999994</v>
      </c>
      <c r="G2899" s="1">
        <v>1.022</v>
      </c>
      <c r="H2899">
        <v>0.93500000000000005</v>
      </c>
      <c r="I2899">
        <v>1.0289999999999999</v>
      </c>
      <c r="J2899">
        <v>1.0549999999999999</v>
      </c>
      <c r="K2899">
        <v>0.97199999999999998</v>
      </c>
      <c r="L2899" s="1">
        <v>26</v>
      </c>
      <c r="M2899">
        <v>27</v>
      </c>
      <c r="N2899">
        <v>50</v>
      </c>
      <c r="O2899" s="1">
        <v>47</v>
      </c>
      <c r="P2899">
        <v>5.6</v>
      </c>
      <c r="Q2899">
        <v>47</v>
      </c>
      <c r="R2899">
        <v>7.4</v>
      </c>
      <c r="S2899">
        <v>47</v>
      </c>
      <c r="T2899">
        <v>11.4</v>
      </c>
      <c r="U2899">
        <v>47</v>
      </c>
      <c r="V2899">
        <v>9.5</v>
      </c>
      <c r="W2899">
        <v>47</v>
      </c>
      <c r="X2899">
        <v>10.199999999999999</v>
      </c>
    </row>
    <row r="2900" spans="1:24" x14ac:dyDescent="0.3">
      <c r="A2900" s="6" t="s">
        <v>22812</v>
      </c>
      <c r="B2900" s="52" t="s">
        <v>11378</v>
      </c>
      <c r="C2900" s="6" t="s">
        <v>22814</v>
      </c>
      <c r="D2900" s="6" t="s">
        <v>22813</v>
      </c>
      <c r="E2900" s="5">
        <v>158</v>
      </c>
      <c r="F2900" s="6">
        <v>18.3</v>
      </c>
      <c r="G2900" s="1">
        <v>0.99199999999999999</v>
      </c>
      <c r="H2900">
        <v>0.71199999999999997</v>
      </c>
      <c r="I2900">
        <v>0.59599999999999997</v>
      </c>
      <c r="J2900">
        <v>0.60299999999999998</v>
      </c>
      <c r="K2900">
        <v>0.71399999999999997</v>
      </c>
      <c r="L2900" s="1">
        <v>1</v>
      </c>
      <c r="M2900">
        <v>1</v>
      </c>
      <c r="N2900">
        <v>1</v>
      </c>
      <c r="O2900" s="1">
        <v>1</v>
      </c>
      <c r="P2900" t="s">
        <v>5</v>
      </c>
      <c r="Q2900">
        <v>1</v>
      </c>
      <c r="R2900" t="s">
        <v>5</v>
      </c>
      <c r="S2900">
        <v>1</v>
      </c>
      <c r="T2900" t="s">
        <v>5</v>
      </c>
      <c r="U2900">
        <v>1</v>
      </c>
      <c r="V2900" t="s">
        <v>5</v>
      </c>
      <c r="W2900">
        <v>1</v>
      </c>
      <c r="X2900" t="s">
        <v>5</v>
      </c>
    </row>
    <row r="2901" spans="1:24" x14ac:dyDescent="0.3">
      <c r="A2901" s="6" t="s">
        <v>22815</v>
      </c>
      <c r="B2901" s="52" t="s">
        <v>11380</v>
      </c>
      <c r="C2901" s="6" t="s">
        <v>22817</v>
      </c>
      <c r="D2901" s="6" t="s">
        <v>22816</v>
      </c>
      <c r="E2901" s="5">
        <v>165</v>
      </c>
      <c r="F2901" s="6">
        <v>18</v>
      </c>
      <c r="G2901" s="1">
        <v>1.155</v>
      </c>
      <c r="H2901">
        <v>1.4470000000000001</v>
      </c>
      <c r="I2901">
        <v>1.516</v>
      </c>
      <c r="J2901">
        <v>1.2090000000000001</v>
      </c>
      <c r="K2901">
        <v>1.5109999999999999</v>
      </c>
      <c r="L2901" s="1">
        <v>1</v>
      </c>
      <c r="M2901">
        <v>1</v>
      </c>
      <c r="N2901">
        <v>1</v>
      </c>
      <c r="O2901" s="1">
        <v>1</v>
      </c>
      <c r="P2901" t="s">
        <v>5</v>
      </c>
      <c r="Q2901">
        <v>1</v>
      </c>
      <c r="R2901" t="s">
        <v>5</v>
      </c>
      <c r="S2901">
        <v>1</v>
      </c>
      <c r="T2901" t="s">
        <v>5</v>
      </c>
      <c r="U2901">
        <v>1</v>
      </c>
      <c r="V2901" t="s">
        <v>5</v>
      </c>
      <c r="W2901">
        <v>1</v>
      </c>
      <c r="X2901" t="s">
        <v>5</v>
      </c>
    </row>
    <row r="2902" spans="1:24" x14ac:dyDescent="0.3">
      <c r="A2902" s="6" t="s">
        <v>22818</v>
      </c>
      <c r="B2902" s="52" t="s">
        <v>11382</v>
      </c>
      <c r="D2902" s="6" t="s">
        <v>22819</v>
      </c>
      <c r="E2902" s="5">
        <v>1614</v>
      </c>
      <c r="F2902" s="6">
        <v>185</v>
      </c>
      <c r="G2902" s="1">
        <v>0.94799999999999995</v>
      </c>
      <c r="H2902">
        <v>0.92900000000000005</v>
      </c>
      <c r="I2902">
        <v>0.81100000000000005</v>
      </c>
      <c r="J2902">
        <v>0.77800000000000002</v>
      </c>
      <c r="K2902">
        <v>1.046</v>
      </c>
      <c r="L2902" s="1">
        <v>3</v>
      </c>
      <c r="M2902">
        <v>3</v>
      </c>
      <c r="N2902">
        <v>4</v>
      </c>
      <c r="O2902" s="1">
        <v>4</v>
      </c>
      <c r="P2902">
        <v>13.4</v>
      </c>
      <c r="Q2902">
        <v>4</v>
      </c>
      <c r="R2902">
        <v>3.9</v>
      </c>
      <c r="S2902">
        <v>4</v>
      </c>
      <c r="T2902">
        <v>4.2</v>
      </c>
      <c r="U2902">
        <v>4</v>
      </c>
      <c r="V2902">
        <v>28.8</v>
      </c>
      <c r="W2902">
        <v>4</v>
      </c>
      <c r="X2902">
        <v>9.1999999999999993</v>
      </c>
    </row>
    <row r="2903" spans="1:24" x14ac:dyDescent="0.3">
      <c r="A2903" s="6" t="s">
        <v>22820</v>
      </c>
      <c r="B2903" s="52" t="s">
        <v>11384</v>
      </c>
      <c r="C2903" s="6" t="s">
        <v>22822</v>
      </c>
      <c r="D2903" s="6" t="s">
        <v>22821</v>
      </c>
      <c r="E2903" s="5">
        <v>428</v>
      </c>
      <c r="F2903" s="6">
        <v>47.7</v>
      </c>
      <c r="G2903" s="1">
        <v>0.97699999999999998</v>
      </c>
      <c r="H2903">
        <v>0.97899999999999998</v>
      </c>
      <c r="I2903">
        <v>1.0920000000000001</v>
      </c>
      <c r="J2903">
        <v>1.21</v>
      </c>
      <c r="K2903">
        <v>0.95099999999999996</v>
      </c>
      <c r="L2903" s="1">
        <v>7</v>
      </c>
      <c r="M2903">
        <v>7</v>
      </c>
      <c r="N2903">
        <v>13</v>
      </c>
      <c r="O2903" s="1">
        <v>13</v>
      </c>
      <c r="P2903">
        <v>8.1</v>
      </c>
      <c r="Q2903">
        <v>13</v>
      </c>
      <c r="R2903">
        <v>6.6</v>
      </c>
      <c r="S2903">
        <v>13</v>
      </c>
      <c r="T2903">
        <v>8.6999999999999993</v>
      </c>
      <c r="U2903">
        <v>13</v>
      </c>
      <c r="V2903">
        <v>10.7</v>
      </c>
      <c r="W2903">
        <v>13</v>
      </c>
      <c r="X2903">
        <v>7.7</v>
      </c>
    </row>
    <row r="2904" spans="1:24" x14ac:dyDescent="0.3">
      <c r="A2904" s="6" t="s">
        <v>909</v>
      </c>
      <c r="B2904" s="52" t="s">
        <v>908</v>
      </c>
      <c r="C2904" s="6" t="s">
        <v>5466</v>
      </c>
      <c r="D2904" s="6" t="s">
        <v>910</v>
      </c>
      <c r="E2904" s="5">
        <v>1025</v>
      </c>
      <c r="F2904" s="6">
        <v>117.3</v>
      </c>
      <c r="G2904" s="1">
        <v>1.036</v>
      </c>
      <c r="H2904">
        <v>0.98099999999999998</v>
      </c>
      <c r="I2904">
        <v>1.2250000000000001</v>
      </c>
      <c r="J2904">
        <v>1.2609999999999999</v>
      </c>
      <c r="K2904">
        <v>1.0980000000000001</v>
      </c>
      <c r="L2904" s="1">
        <v>16</v>
      </c>
      <c r="M2904">
        <v>16</v>
      </c>
      <c r="N2904">
        <v>24</v>
      </c>
      <c r="O2904" s="1">
        <v>23</v>
      </c>
      <c r="P2904">
        <v>8.6</v>
      </c>
      <c r="Q2904">
        <v>23</v>
      </c>
      <c r="R2904">
        <v>10.4</v>
      </c>
      <c r="S2904">
        <v>23</v>
      </c>
      <c r="T2904">
        <v>23.2</v>
      </c>
      <c r="U2904">
        <v>23</v>
      </c>
      <c r="V2904">
        <v>14.9</v>
      </c>
      <c r="W2904">
        <v>23</v>
      </c>
      <c r="X2904">
        <v>15.1</v>
      </c>
    </row>
    <row r="2905" spans="1:24" x14ac:dyDescent="0.3">
      <c r="A2905" s="6" t="s">
        <v>22823</v>
      </c>
      <c r="B2905" s="52" t="s">
        <v>11385</v>
      </c>
      <c r="D2905" s="6" t="s">
        <v>22824</v>
      </c>
      <c r="E2905" s="5">
        <v>732</v>
      </c>
      <c r="F2905" s="6">
        <v>81.8</v>
      </c>
      <c r="G2905" s="1">
        <v>0.998</v>
      </c>
      <c r="H2905">
        <v>0.98899999999999999</v>
      </c>
      <c r="I2905">
        <v>0.95099999999999996</v>
      </c>
      <c r="J2905">
        <v>0.99399999999999999</v>
      </c>
      <c r="K2905">
        <v>1.1599999999999999</v>
      </c>
      <c r="L2905" s="1">
        <v>4</v>
      </c>
      <c r="M2905">
        <v>4</v>
      </c>
      <c r="N2905">
        <v>5</v>
      </c>
      <c r="O2905" s="1">
        <v>5</v>
      </c>
      <c r="P2905">
        <v>8.1</v>
      </c>
      <c r="Q2905">
        <v>5</v>
      </c>
      <c r="R2905">
        <v>2.1</v>
      </c>
      <c r="S2905">
        <v>5</v>
      </c>
      <c r="T2905">
        <v>4.8</v>
      </c>
      <c r="U2905">
        <v>5</v>
      </c>
      <c r="V2905">
        <v>2.8</v>
      </c>
      <c r="W2905">
        <v>5</v>
      </c>
      <c r="X2905">
        <v>11.2</v>
      </c>
    </row>
    <row r="2906" spans="1:24" x14ac:dyDescent="0.3">
      <c r="A2906" s="6" t="s">
        <v>22825</v>
      </c>
      <c r="B2906" s="52" t="s">
        <v>11386</v>
      </c>
      <c r="D2906" s="6" t="s">
        <v>22826</v>
      </c>
      <c r="E2906" s="5">
        <v>177</v>
      </c>
      <c r="F2906" s="6">
        <v>20.2</v>
      </c>
      <c r="G2906" s="1">
        <v>1.006</v>
      </c>
      <c r="H2906">
        <v>1.0249999999999999</v>
      </c>
      <c r="I2906">
        <v>1.05</v>
      </c>
      <c r="J2906">
        <v>1.1339999999999999</v>
      </c>
      <c r="K2906">
        <v>1.115</v>
      </c>
      <c r="L2906" s="1">
        <v>4</v>
      </c>
      <c r="M2906">
        <v>4</v>
      </c>
      <c r="N2906">
        <v>6</v>
      </c>
      <c r="O2906" s="1">
        <v>6</v>
      </c>
      <c r="P2906">
        <v>5.5</v>
      </c>
      <c r="Q2906">
        <v>6</v>
      </c>
      <c r="R2906">
        <v>12.4</v>
      </c>
      <c r="S2906">
        <v>6</v>
      </c>
      <c r="T2906">
        <v>5.3</v>
      </c>
      <c r="U2906">
        <v>6</v>
      </c>
      <c r="V2906">
        <v>9.5</v>
      </c>
      <c r="W2906">
        <v>6</v>
      </c>
      <c r="X2906">
        <v>6.6</v>
      </c>
    </row>
    <row r="2907" spans="1:24" x14ac:dyDescent="0.3">
      <c r="A2907" s="6" t="s">
        <v>22827</v>
      </c>
      <c r="B2907" s="52" t="s">
        <v>106</v>
      </c>
      <c r="C2907" s="6" t="s">
        <v>5351</v>
      </c>
      <c r="D2907" s="6" t="s">
        <v>22828</v>
      </c>
      <c r="E2907" s="5">
        <v>829</v>
      </c>
      <c r="F2907" s="6">
        <v>93.2</v>
      </c>
      <c r="G2907" s="1">
        <v>1.016</v>
      </c>
      <c r="H2907">
        <v>0.85</v>
      </c>
      <c r="I2907">
        <v>0.91</v>
      </c>
      <c r="J2907">
        <v>0.84</v>
      </c>
      <c r="K2907">
        <v>0.745</v>
      </c>
      <c r="L2907" s="1">
        <v>19</v>
      </c>
      <c r="M2907">
        <v>25</v>
      </c>
      <c r="N2907">
        <v>47</v>
      </c>
      <c r="O2907" s="1">
        <v>34</v>
      </c>
      <c r="P2907">
        <v>6.7</v>
      </c>
      <c r="Q2907">
        <v>34</v>
      </c>
      <c r="R2907">
        <v>10.3</v>
      </c>
      <c r="S2907">
        <v>34</v>
      </c>
      <c r="T2907">
        <v>13.8</v>
      </c>
      <c r="U2907">
        <v>34</v>
      </c>
      <c r="V2907">
        <v>9.6</v>
      </c>
      <c r="W2907">
        <v>34</v>
      </c>
      <c r="X2907">
        <v>15.2</v>
      </c>
    </row>
    <row r="2908" spans="1:24" x14ac:dyDescent="0.3">
      <c r="A2908" s="6" t="s">
        <v>22829</v>
      </c>
      <c r="B2908" s="52" t="s">
        <v>106</v>
      </c>
      <c r="D2908" s="6" t="s">
        <v>22830</v>
      </c>
      <c r="E2908" s="5">
        <v>242</v>
      </c>
      <c r="F2908" s="6">
        <v>27.5</v>
      </c>
      <c r="G2908" s="1">
        <v>1.07</v>
      </c>
      <c r="H2908">
        <v>1.0680000000000001</v>
      </c>
      <c r="I2908">
        <v>1.169</v>
      </c>
      <c r="J2908">
        <v>1.2290000000000001</v>
      </c>
      <c r="K2908">
        <v>1.2390000000000001</v>
      </c>
      <c r="L2908" s="1">
        <v>1</v>
      </c>
      <c r="M2908">
        <v>7</v>
      </c>
      <c r="N2908">
        <v>14</v>
      </c>
      <c r="O2908" s="1">
        <v>1</v>
      </c>
      <c r="P2908" t="s">
        <v>5</v>
      </c>
      <c r="Q2908">
        <v>1</v>
      </c>
      <c r="R2908" t="s">
        <v>5</v>
      </c>
      <c r="S2908">
        <v>1</v>
      </c>
      <c r="T2908" t="s">
        <v>5</v>
      </c>
      <c r="U2908">
        <v>1</v>
      </c>
      <c r="V2908" t="s">
        <v>5</v>
      </c>
      <c r="W2908">
        <v>1</v>
      </c>
      <c r="X2908" t="s">
        <v>5</v>
      </c>
    </row>
    <row r="2909" spans="1:24" x14ac:dyDescent="0.3">
      <c r="A2909" s="6" t="s">
        <v>22831</v>
      </c>
      <c r="B2909" s="52" t="s">
        <v>11388</v>
      </c>
      <c r="C2909" s="6" t="s">
        <v>22833</v>
      </c>
      <c r="D2909" s="6" t="s">
        <v>22832</v>
      </c>
      <c r="E2909" s="5">
        <v>852</v>
      </c>
      <c r="F2909" s="6">
        <v>94.6</v>
      </c>
      <c r="G2909" s="1">
        <v>1.0049999999999999</v>
      </c>
      <c r="H2909">
        <v>1.0920000000000001</v>
      </c>
      <c r="I2909">
        <v>0.82</v>
      </c>
      <c r="J2909">
        <v>0.73199999999999998</v>
      </c>
      <c r="K2909">
        <v>1.0880000000000001</v>
      </c>
      <c r="L2909" s="1">
        <v>4</v>
      </c>
      <c r="M2909">
        <v>4</v>
      </c>
      <c r="N2909">
        <v>4</v>
      </c>
      <c r="O2909" s="1">
        <v>4</v>
      </c>
      <c r="P2909">
        <v>14.3</v>
      </c>
      <c r="Q2909">
        <v>4</v>
      </c>
      <c r="R2909">
        <v>9.1999999999999993</v>
      </c>
      <c r="S2909">
        <v>4</v>
      </c>
      <c r="T2909">
        <v>5.2</v>
      </c>
      <c r="U2909">
        <v>4</v>
      </c>
      <c r="V2909">
        <v>17.399999999999999</v>
      </c>
      <c r="W2909">
        <v>4</v>
      </c>
      <c r="X2909">
        <v>15.7</v>
      </c>
    </row>
    <row r="2910" spans="1:24" x14ac:dyDescent="0.3">
      <c r="A2910" s="6" t="s">
        <v>1457</v>
      </c>
      <c r="B2910" s="52" t="s">
        <v>1456</v>
      </c>
      <c r="C2910" s="6" t="s">
        <v>5304</v>
      </c>
      <c r="D2910" s="6" t="s">
        <v>1458</v>
      </c>
      <c r="E2910" s="5">
        <v>534</v>
      </c>
      <c r="F2910" s="6">
        <v>59.1</v>
      </c>
      <c r="G2910" s="1">
        <v>0.996</v>
      </c>
      <c r="H2910">
        <v>0.999</v>
      </c>
      <c r="I2910">
        <v>1.069</v>
      </c>
      <c r="J2910">
        <v>1.214</v>
      </c>
      <c r="K2910">
        <v>0.98599999999999999</v>
      </c>
      <c r="L2910" s="1">
        <v>9</v>
      </c>
      <c r="M2910">
        <v>9</v>
      </c>
      <c r="N2910">
        <v>14</v>
      </c>
      <c r="O2910" s="1">
        <v>14</v>
      </c>
      <c r="P2910">
        <v>5.0999999999999996</v>
      </c>
      <c r="Q2910">
        <v>14</v>
      </c>
      <c r="R2910">
        <v>5.8</v>
      </c>
      <c r="S2910">
        <v>14</v>
      </c>
      <c r="T2910">
        <v>5</v>
      </c>
      <c r="U2910">
        <v>14</v>
      </c>
      <c r="V2910">
        <v>7.3</v>
      </c>
      <c r="W2910">
        <v>14</v>
      </c>
      <c r="X2910">
        <v>16.2</v>
      </c>
    </row>
    <row r="2911" spans="1:24" x14ac:dyDescent="0.3">
      <c r="A2911" s="6" t="s">
        <v>22834</v>
      </c>
      <c r="B2911" s="52" t="s">
        <v>11390</v>
      </c>
      <c r="C2911" s="6" t="s">
        <v>22836</v>
      </c>
      <c r="D2911" s="6" t="s">
        <v>22835</v>
      </c>
      <c r="E2911" s="5">
        <v>487</v>
      </c>
      <c r="F2911" s="6">
        <v>56</v>
      </c>
      <c r="G2911" s="1">
        <v>1.0149999999999999</v>
      </c>
      <c r="H2911">
        <v>1.0129999999999999</v>
      </c>
      <c r="I2911">
        <v>1.1020000000000001</v>
      </c>
      <c r="J2911">
        <v>1.214</v>
      </c>
      <c r="K2911">
        <v>0.873</v>
      </c>
      <c r="L2911" s="1">
        <v>4</v>
      </c>
      <c r="M2911">
        <v>4</v>
      </c>
      <c r="N2911">
        <v>5</v>
      </c>
      <c r="O2911" s="1">
        <v>5</v>
      </c>
      <c r="P2911">
        <v>2.7</v>
      </c>
      <c r="Q2911">
        <v>5</v>
      </c>
      <c r="R2911">
        <v>2.6</v>
      </c>
      <c r="S2911">
        <v>5</v>
      </c>
      <c r="T2911">
        <v>18</v>
      </c>
      <c r="U2911">
        <v>5</v>
      </c>
      <c r="V2911">
        <v>11.5</v>
      </c>
      <c r="W2911">
        <v>5</v>
      </c>
      <c r="X2911">
        <v>3.1</v>
      </c>
    </row>
    <row r="2912" spans="1:24" x14ac:dyDescent="0.3">
      <c r="A2912" s="6" t="s">
        <v>22837</v>
      </c>
      <c r="B2912" s="52" t="s">
        <v>11392</v>
      </c>
      <c r="C2912" s="6" t="s">
        <v>22839</v>
      </c>
      <c r="D2912" s="6" t="s">
        <v>22838</v>
      </c>
      <c r="E2912" s="5">
        <v>524</v>
      </c>
      <c r="F2912" s="6">
        <v>57.2</v>
      </c>
      <c r="G2912" s="1">
        <v>0.86599999999999999</v>
      </c>
      <c r="H2912">
        <v>0.876</v>
      </c>
      <c r="I2912">
        <v>0.84799999999999998</v>
      </c>
      <c r="J2912">
        <v>0.88600000000000001</v>
      </c>
      <c r="K2912">
        <v>0.85799999999999998</v>
      </c>
      <c r="L2912" s="1">
        <v>2</v>
      </c>
      <c r="M2912">
        <v>2</v>
      </c>
      <c r="N2912">
        <v>2</v>
      </c>
      <c r="O2912" s="1">
        <v>2</v>
      </c>
      <c r="P2912">
        <v>9.1999999999999993</v>
      </c>
      <c r="Q2912">
        <v>2</v>
      </c>
      <c r="R2912">
        <v>10.5</v>
      </c>
      <c r="S2912">
        <v>2</v>
      </c>
      <c r="T2912">
        <v>14.2</v>
      </c>
      <c r="U2912">
        <v>2</v>
      </c>
      <c r="V2912">
        <v>33.200000000000003</v>
      </c>
      <c r="W2912">
        <v>2</v>
      </c>
      <c r="X2912">
        <v>15.6</v>
      </c>
    </row>
    <row r="2913" spans="1:24" x14ac:dyDescent="0.3">
      <c r="A2913" s="6" t="s">
        <v>22840</v>
      </c>
      <c r="B2913" s="52" t="s">
        <v>11394</v>
      </c>
      <c r="C2913" s="6" t="s">
        <v>22842</v>
      </c>
      <c r="D2913" s="6" t="s">
        <v>22841</v>
      </c>
      <c r="E2913" s="5">
        <v>370</v>
      </c>
      <c r="F2913" s="6">
        <v>43.1</v>
      </c>
      <c r="G2913" s="1">
        <v>0.85899999999999999</v>
      </c>
      <c r="H2913">
        <v>0.93200000000000005</v>
      </c>
      <c r="I2913">
        <v>0.95399999999999996</v>
      </c>
      <c r="J2913">
        <v>1.0680000000000001</v>
      </c>
      <c r="K2913">
        <v>0.878</v>
      </c>
      <c r="L2913" s="1">
        <v>1</v>
      </c>
      <c r="M2913">
        <v>1</v>
      </c>
      <c r="N2913">
        <v>2</v>
      </c>
      <c r="O2913" s="1">
        <v>2</v>
      </c>
      <c r="P2913">
        <v>26.7</v>
      </c>
      <c r="Q2913">
        <v>2</v>
      </c>
      <c r="R2913">
        <v>18.899999999999999</v>
      </c>
      <c r="S2913">
        <v>2</v>
      </c>
      <c r="T2913">
        <v>15</v>
      </c>
      <c r="U2913">
        <v>2</v>
      </c>
      <c r="V2913">
        <v>10.7</v>
      </c>
      <c r="W2913">
        <v>2</v>
      </c>
      <c r="X2913">
        <v>7.6</v>
      </c>
    </row>
    <row r="2914" spans="1:24" x14ac:dyDescent="0.3">
      <c r="A2914" s="6" t="s">
        <v>22843</v>
      </c>
      <c r="B2914" s="52" t="s">
        <v>11396</v>
      </c>
      <c r="D2914" s="6" t="s">
        <v>22844</v>
      </c>
      <c r="E2914" s="5">
        <v>1351</v>
      </c>
      <c r="F2914" s="6">
        <v>151.19999999999999</v>
      </c>
      <c r="G2914" s="1">
        <v>1.0860000000000001</v>
      </c>
      <c r="H2914">
        <v>1.046</v>
      </c>
      <c r="I2914">
        <v>1.048</v>
      </c>
      <c r="J2914">
        <v>0.98899999999999999</v>
      </c>
      <c r="K2914">
        <v>1.3009999999999999</v>
      </c>
      <c r="L2914" s="1">
        <v>1</v>
      </c>
      <c r="M2914">
        <v>1</v>
      </c>
      <c r="N2914">
        <v>3</v>
      </c>
      <c r="O2914" s="1">
        <v>1</v>
      </c>
      <c r="P2914" t="s">
        <v>5</v>
      </c>
      <c r="Q2914">
        <v>1</v>
      </c>
      <c r="R2914" t="s">
        <v>5</v>
      </c>
      <c r="S2914">
        <v>1</v>
      </c>
      <c r="T2914" t="s">
        <v>5</v>
      </c>
      <c r="U2914">
        <v>1</v>
      </c>
      <c r="V2914" t="s">
        <v>5</v>
      </c>
      <c r="W2914">
        <v>1</v>
      </c>
      <c r="X2914" t="s">
        <v>5</v>
      </c>
    </row>
    <row r="2915" spans="1:24" x14ac:dyDescent="0.3">
      <c r="A2915" s="6" t="s">
        <v>22845</v>
      </c>
      <c r="B2915" s="52" t="s">
        <v>11397</v>
      </c>
      <c r="D2915" s="6" t="s">
        <v>22846</v>
      </c>
      <c r="E2915" s="5">
        <v>459</v>
      </c>
      <c r="F2915" s="6">
        <v>50.5</v>
      </c>
      <c r="G2915" s="1">
        <v>1.3089999999999999</v>
      </c>
      <c r="H2915">
        <v>1.0860000000000001</v>
      </c>
      <c r="I2915">
        <v>1.1299999999999999</v>
      </c>
      <c r="J2915">
        <v>1.095</v>
      </c>
      <c r="K2915">
        <v>1.032</v>
      </c>
      <c r="L2915" s="1">
        <v>2</v>
      </c>
      <c r="M2915">
        <v>2</v>
      </c>
      <c r="N2915">
        <v>2</v>
      </c>
      <c r="O2915" s="1">
        <v>2</v>
      </c>
      <c r="P2915">
        <v>36.200000000000003</v>
      </c>
      <c r="Q2915">
        <v>2</v>
      </c>
      <c r="R2915">
        <v>30.6</v>
      </c>
      <c r="S2915">
        <v>2</v>
      </c>
      <c r="T2915">
        <v>39.9</v>
      </c>
      <c r="U2915">
        <v>2</v>
      </c>
      <c r="V2915">
        <v>53.2</v>
      </c>
      <c r="W2915">
        <v>2</v>
      </c>
      <c r="X2915">
        <v>51.6</v>
      </c>
    </row>
    <row r="2916" spans="1:24" x14ac:dyDescent="0.3">
      <c r="A2916" s="6" t="s">
        <v>22847</v>
      </c>
      <c r="B2916" s="52" t="s">
        <v>539</v>
      </c>
      <c r="C2916" s="6" t="s">
        <v>22849</v>
      </c>
      <c r="D2916" s="6" t="s">
        <v>22848</v>
      </c>
      <c r="E2916" s="5">
        <v>612</v>
      </c>
      <c r="F2916" s="6">
        <v>65.7</v>
      </c>
      <c r="G2916" s="1">
        <v>0.96199999999999997</v>
      </c>
      <c r="H2916">
        <v>1.159</v>
      </c>
      <c r="I2916">
        <v>1.321</v>
      </c>
      <c r="J2916">
        <v>1.5209999999999999</v>
      </c>
      <c r="K2916">
        <v>1.319</v>
      </c>
      <c r="L2916" s="1">
        <v>12</v>
      </c>
      <c r="M2916">
        <v>12</v>
      </c>
      <c r="N2916">
        <v>15</v>
      </c>
      <c r="O2916" s="1">
        <v>15</v>
      </c>
      <c r="P2916">
        <v>9.6999999999999993</v>
      </c>
      <c r="Q2916">
        <v>15</v>
      </c>
      <c r="R2916">
        <v>13.9</v>
      </c>
      <c r="S2916">
        <v>15</v>
      </c>
      <c r="T2916">
        <v>16</v>
      </c>
      <c r="U2916">
        <v>15</v>
      </c>
      <c r="V2916">
        <v>11.6</v>
      </c>
      <c r="W2916">
        <v>15</v>
      </c>
      <c r="X2916">
        <v>10.1</v>
      </c>
    </row>
    <row r="2917" spans="1:24" x14ac:dyDescent="0.3">
      <c r="A2917" s="6" t="s">
        <v>22850</v>
      </c>
      <c r="B2917" s="52" t="s">
        <v>11399</v>
      </c>
      <c r="C2917" s="6" t="s">
        <v>22852</v>
      </c>
      <c r="D2917" s="6" t="s">
        <v>22851</v>
      </c>
      <c r="E2917" s="5">
        <v>386</v>
      </c>
      <c r="F2917" s="6">
        <v>43.3</v>
      </c>
      <c r="G2917" s="1">
        <v>0.95</v>
      </c>
      <c r="H2917">
        <v>1.1000000000000001</v>
      </c>
      <c r="I2917">
        <v>1.2310000000000001</v>
      </c>
      <c r="J2917">
        <v>1.31</v>
      </c>
      <c r="K2917">
        <v>1.2549999999999999</v>
      </c>
      <c r="L2917" s="1">
        <v>10</v>
      </c>
      <c r="M2917">
        <v>10</v>
      </c>
      <c r="N2917">
        <v>25</v>
      </c>
      <c r="O2917" s="1">
        <v>24</v>
      </c>
      <c r="P2917">
        <v>6.4</v>
      </c>
      <c r="Q2917">
        <v>25</v>
      </c>
      <c r="R2917">
        <v>9.3000000000000007</v>
      </c>
      <c r="S2917">
        <v>25</v>
      </c>
      <c r="T2917">
        <v>12.4</v>
      </c>
      <c r="U2917">
        <v>25</v>
      </c>
      <c r="V2917">
        <v>10.4</v>
      </c>
      <c r="W2917">
        <v>25</v>
      </c>
      <c r="X2917">
        <v>13.6</v>
      </c>
    </row>
    <row r="2918" spans="1:24" x14ac:dyDescent="0.3">
      <c r="A2918" s="6" t="s">
        <v>3065</v>
      </c>
      <c r="B2918" s="52" t="s">
        <v>3064</v>
      </c>
      <c r="D2918" s="6" t="s">
        <v>3066</v>
      </c>
      <c r="E2918" s="5">
        <v>2852</v>
      </c>
      <c r="F2918" s="6">
        <v>317.60000000000002</v>
      </c>
      <c r="G2918" s="1">
        <v>1.0449999999999999</v>
      </c>
      <c r="H2918">
        <v>1.0589999999999999</v>
      </c>
      <c r="I2918">
        <v>1.1739999999999999</v>
      </c>
      <c r="J2918">
        <v>1.274</v>
      </c>
      <c r="K2918">
        <v>1.1140000000000001</v>
      </c>
      <c r="L2918" s="1">
        <v>27</v>
      </c>
      <c r="M2918">
        <v>27</v>
      </c>
      <c r="N2918">
        <v>34</v>
      </c>
      <c r="O2918" s="1">
        <v>34</v>
      </c>
      <c r="P2918">
        <v>6.5</v>
      </c>
      <c r="Q2918">
        <v>34</v>
      </c>
      <c r="R2918">
        <v>7.1</v>
      </c>
      <c r="S2918">
        <v>34</v>
      </c>
      <c r="T2918">
        <v>10.3</v>
      </c>
      <c r="U2918">
        <v>34</v>
      </c>
      <c r="V2918">
        <v>9.3000000000000007</v>
      </c>
      <c r="W2918">
        <v>34</v>
      </c>
      <c r="X2918">
        <v>6.2</v>
      </c>
    </row>
    <row r="2919" spans="1:24" x14ac:dyDescent="0.3">
      <c r="A2919" s="6" t="s">
        <v>22853</v>
      </c>
      <c r="B2919" s="52" t="s">
        <v>11401</v>
      </c>
      <c r="C2919" s="6" t="s">
        <v>22855</v>
      </c>
      <c r="D2919" s="6" t="s">
        <v>22854</v>
      </c>
      <c r="E2919" s="5">
        <v>728</v>
      </c>
      <c r="F2919" s="6">
        <v>80.8</v>
      </c>
      <c r="G2919" s="1">
        <v>1.01</v>
      </c>
      <c r="H2919">
        <v>0.96699999999999997</v>
      </c>
      <c r="I2919">
        <v>1.3049999999999999</v>
      </c>
      <c r="J2919">
        <v>1.2789999999999999</v>
      </c>
      <c r="K2919">
        <v>1.206</v>
      </c>
      <c r="L2919" s="1">
        <v>2</v>
      </c>
      <c r="M2919">
        <v>2</v>
      </c>
      <c r="N2919">
        <v>2</v>
      </c>
      <c r="O2919" s="1">
        <v>2</v>
      </c>
      <c r="P2919">
        <v>14.3</v>
      </c>
      <c r="Q2919">
        <v>2</v>
      </c>
      <c r="R2919">
        <v>29.2</v>
      </c>
      <c r="S2919">
        <v>2</v>
      </c>
      <c r="T2919">
        <v>0.3</v>
      </c>
      <c r="U2919">
        <v>2</v>
      </c>
      <c r="V2919">
        <v>12</v>
      </c>
      <c r="W2919">
        <v>2</v>
      </c>
      <c r="X2919">
        <v>5.9</v>
      </c>
    </row>
    <row r="2920" spans="1:24" x14ac:dyDescent="0.3">
      <c r="A2920" s="6" t="s">
        <v>22856</v>
      </c>
      <c r="B2920" s="52" t="s">
        <v>11403</v>
      </c>
      <c r="D2920" s="6" t="s">
        <v>22857</v>
      </c>
      <c r="E2920" s="5">
        <v>725</v>
      </c>
      <c r="F2920" s="6">
        <v>80.400000000000006</v>
      </c>
      <c r="G2920" s="1">
        <v>0.92500000000000004</v>
      </c>
      <c r="H2920">
        <v>1.06</v>
      </c>
      <c r="I2920">
        <v>1.129</v>
      </c>
      <c r="J2920">
        <v>1.2470000000000001</v>
      </c>
      <c r="K2920">
        <v>1.1890000000000001</v>
      </c>
      <c r="L2920" s="1">
        <v>6</v>
      </c>
      <c r="M2920">
        <v>6</v>
      </c>
      <c r="N2920">
        <v>7</v>
      </c>
      <c r="O2920" s="1">
        <v>7</v>
      </c>
      <c r="P2920">
        <v>10.1</v>
      </c>
      <c r="Q2920">
        <v>7</v>
      </c>
      <c r="R2920">
        <v>10.6</v>
      </c>
      <c r="S2920">
        <v>7</v>
      </c>
      <c r="T2920">
        <v>13.7</v>
      </c>
      <c r="U2920">
        <v>7</v>
      </c>
      <c r="V2920">
        <v>7.1</v>
      </c>
      <c r="W2920">
        <v>7</v>
      </c>
      <c r="X2920">
        <v>6.5</v>
      </c>
    </row>
    <row r="2921" spans="1:24" x14ac:dyDescent="0.3">
      <c r="A2921" s="6" t="s">
        <v>22858</v>
      </c>
      <c r="B2921" s="52" t="s">
        <v>11405</v>
      </c>
      <c r="C2921" s="6" t="s">
        <v>22860</v>
      </c>
      <c r="D2921" s="6" t="s">
        <v>22859</v>
      </c>
      <c r="E2921" s="5">
        <v>683</v>
      </c>
      <c r="F2921" s="6">
        <v>73.400000000000006</v>
      </c>
      <c r="G2921" s="1">
        <v>1.0169999999999999</v>
      </c>
      <c r="H2921">
        <v>0.94099999999999995</v>
      </c>
      <c r="I2921">
        <v>0.998</v>
      </c>
      <c r="J2921">
        <v>1.0369999999999999</v>
      </c>
      <c r="K2921">
        <v>0.97699999999999998</v>
      </c>
      <c r="L2921" s="1">
        <v>5</v>
      </c>
      <c r="M2921">
        <v>5</v>
      </c>
      <c r="N2921">
        <v>7</v>
      </c>
      <c r="O2921" s="1">
        <v>6</v>
      </c>
      <c r="P2921">
        <v>3.2</v>
      </c>
      <c r="Q2921">
        <v>6</v>
      </c>
      <c r="R2921">
        <v>23.6</v>
      </c>
      <c r="S2921">
        <v>6</v>
      </c>
      <c r="T2921">
        <v>15.5</v>
      </c>
      <c r="U2921">
        <v>6</v>
      </c>
      <c r="V2921">
        <v>8.8000000000000007</v>
      </c>
      <c r="W2921">
        <v>6</v>
      </c>
      <c r="X2921">
        <v>22.9</v>
      </c>
    </row>
    <row r="2922" spans="1:24" x14ac:dyDescent="0.3">
      <c r="A2922" s="6" t="s">
        <v>22861</v>
      </c>
      <c r="B2922" s="52" t="s">
        <v>11407</v>
      </c>
      <c r="C2922" s="6" t="s">
        <v>22863</v>
      </c>
      <c r="D2922" s="6" t="s">
        <v>22862</v>
      </c>
      <c r="E2922" s="5">
        <v>769</v>
      </c>
      <c r="F2922" s="6">
        <v>84.5</v>
      </c>
      <c r="G2922" s="1">
        <v>0.89500000000000002</v>
      </c>
      <c r="H2922">
        <v>0.99399999999999999</v>
      </c>
      <c r="I2922">
        <v>0.91</v>
      </c>
      <c r="J2922">
        <v>0.89200000000000002</v>
      </c>
      <c r="K2922">
        <v>0.9</v>
      </c>
      <c r="L2922" s="1">
        <v>6</v>
      </c>
      <c r="M2922">
        <v>6</v>
      </c>
      <c r="N2922">
        <v>6</v>
      </c>
      <c r="O2922" s="1">
        <v>6</v>
      </c>
      <c r="P2922">
        <v>6.7</v>
      </c>
      <c r="Q2922">
        <v>6</v>
      </c>
      <c r="R2922">
        <v>7.6</v>
      </c>
      <c r="S2922">
        <v>6</v>
      </c>
      <c r="T2922">
        <v>28.1</v>
      </c>
      <c r="U2922">
        <v>6</v>
      </c>
      <c r="V2922">
        <v>39.6</v>
      </c>
      <c r="W2922">
        <v>6</v>
      </c>
      <c r="X2922">
        <v>7</v>
      </c>
    </row>
    <row r="2923" spans="1:24" x14ac:dyDescent="0.3">
      <c r="A2923" s="6" t="s">
        <v>22864</v>
      </c>
      <c r="B2923" s="52" t="s">
        <v>11409</v>
      </c>
      <c r="D2923" s="6" t="s">
        <v>22865</v>
      </c>
      <c r="E2923" s="5">
        <v>446</v>
      </c>
      <c r="F2923" s="6">
        <v>50.4</v>
      </c>
      <c r="G2923" s="1">
        <v>1.026</v>
      </c>
      <c r="H2923">
        <v>1.218</v>
      </c>
      <c r="I2923">
        <v>1.22</v>
      </c>
      <c r="J2923">
        <v>1.3169999999999999</v>
      </c>
      <c r="K2923">
        <v>1.234</v>
      </c>
      <c r="L2923" s="1">
        <v>4</v>
      </c>
      <c r="M2923">
        <v>4</v>
      </c>
      <c r="N2923">
        <v>4</v>
      </c>
      <c r="O2923" s="1">
        <v>4</v>
      </c>
      <c r="P2923">
        <v>3.7</v>
      </c>
      <c r="Q2923">
        <v>4</v>
      </c>
      <c r="R2923">
        <v>2.6</v>
      </c>
      <c r="S2923">
        <v>4</v>
      </c>
      <c r="T2923">
        <v>3</v>
      </c>
      <c r="U2923">
        <v>4</v>
      </c>
      <c r="V2923">
        <v>7.7</v>
      </c>
      <c r="W2923">
        <v>4</v>
      </c>
      <c r="X2923">
        <v>13.1</v>
      </c>
    </row>
    <row r="2924" spans="1:24" x14ac:dyDescent="0.3">
      <c r="A2924" s="6" t="s">
        <v>3897</v>
      </c>
      <c r="B2924" s="52" t="s">
        <v>3896</v>
      </c>
      <c r="C2924" s="6" t="s">
        <v>4579</v>
      </c>
      <c r="D2924" s="6" t="s">
        <v>3898</v>
      </c>
      <c r="E2924" s="5">
        <v>1905</v>
      </c>
      <c r="F2924" s="6">
        <v>211.9</v>
      </c>
      <c r="G2924" s="1">
        <v>0.86899999999999999</v>
      </c>
      <c r="H2924">
        <v>1.337</v>
      </c>
      <c r="I2924">
        <v>0.61399999999999999</v>
      </c>
      <c r="J2924">
        <v>0.51100000000000001</v>
      </c>
      <c r="K2924">
        <v>0.95699999999999996</v>
      </c>
      <c r="L2924" s="1">
        <v>1</v>
      </c>
      <c r="M2924">
        <v>1</v>
      </c>
      <c r="N2924">
        <v>1</v>
      </c>
      <c r="O2924" s="1">
        <v>1</v>
      </c>
      <c r="P2924" t="s">
        <v>5</v>
      </c>
      <c r="Q2924">
        <v>1</v>
      </c>
      <c r="R2924" t="s">
        <v>5</v>
      </c>
      <c r="S2924">
        <v>1</v>
      </c>
      <c r="T2924" t="s">
        <v>5</v>
      </c>
      <c r="U2924">
        <v>1</v>
      </c>
      <c r="V2924" t="s">
        <v>5</v>
      </c>
      <c r="W2924">
        <v>1</v>
      </c>
      <c r="X2924" t="s">
        <v>5</v>
      </c>
    </row>
    <row r="2925" spans="1:24" x14ac:dyDescent="0.3">
      <c r="A2925" s="6" t="s">
        <v>1078</v>
      </c>
      <c r="B2925" s="52" t="s">
        <v>1077</v>
      </c>
      <c r="C2925" s="6" t="s">
        <v>5415</v>
      </c>
      <c r="D2925" s="6" t="s">
        <v>1079</v>
      </c>
      <c r="E2925" s="5">
        <v>357</v>
      </c>
      <c r="F2925" s="6">
        <v>41.4</v>
      </c>
      <c r="G2925" s="1">
        <v>0.90600000000000003</v>
      </c>
      <c r="H2925">
        <v>0.95</v>
      </c>
      <c r="I2925">
        <v>0.91100000000000003</v>
      </c>
      <c r="J2925">
        <v>1.0349999999999999</v>
      </c>
      <c r="K2925">
        <v>1.026</v>
      </c>
      <c r="L2925" s="1">
        <v>10</v>
      </c>
      <c r="M2925">
        <v>10</v>
      </c>
      <c r="N2925">
        <v>11</v>
      </c>
      <c r="O2925" s="1">
        <v>11</v>
      </c>
      <c r="P2925">
        <v>5.6</v>
      </c>
      <c r="Q2925">
        <v>11</v>
      </c>
      <c r="R2925">
        <v>12.1</v>
      </c>
      <c r="S2925">
        <v>11</v>
      </c>
      <c r="T2925">
        <v>14.7</v>
      </c>
      <c r="U2925">
        <v>11</v>
      </c>
      <c r="V2925">
        <v>4.7</v>
      </c>
      <c r="W2925">
        <v>11</v>
      </c>
      <c r="X2925">
        <v>6.2</v>
      </c>
    </row>
    <row r="2926" spans="1:24" x14ac:dyDescent="0.3">
      <c r="A2926" s="6" t="s">
        <v>2329</v>
      </c>
      <c r="B2926" s="52" t="s">
        <v>2328</v>
      </c>
      <c r="C2926" s="6" t="s">
        <v>5051</v>
      </c>
      <c r="D2926" s="6" t="s">
        <v>2330</v>
      </c>
      <c r="E2926" s="5">
        <v>1394</v>
      </c>
      <c r="F2926" s="6">
        <v>157.80000000000001</v>
      </c>
      <c r="G2926" s="1">
        <v>0.99399999999999999</v>
      </c>
      <c r="H2926">
        <v>1.0109999999999999</v>
      </c>
      <c r="I2926">
        <v>0.91300000000000003</v>
      </c>
      <c r="J2926">
        <v>0.77700000000000002</v>
      </c>
      <c r="K2926">
        <v>0.83699999999999997</v>
      </c>
      <c r="L2926" s="1">
        <v>67</v>
      </c>
      <c r="M2926">
        <v>67</v>
      </c>
      <c r="N2926">
        <v>187</v>
      </c>
      <c r="O2926" s="1">
        <v>185</v>
      </c>
      <c r="P2926">
        <v>7.2</v>
      </c>
      <c r="Q2926">
        <v>185</v>
      </c>
      <c r="R2926">
        <v>11.8</v>
      </c>
      <c r="S2926">
        <v>185</v>
      </c>
      <c r="T2926">
        <v>13.1</v>
      </c>
      <c r="U2926">
        <v>185</v>
      </c>
      <c r="V2926">
        <v>13.4</v>
      </c>
      <c r="W2926">
        <v>185</v>
      </c>
      <c r="X2926">
        <v>10.8</v>
      </c>
    </row>
    <row r="2927" spans="1:24" x14ac:dyDescent="0.3">
      <c r="A2927" s="6" t="s">
        <v>22866</v>
      </c>
      <c r="B2927" s="52" t="s">
        <v>11411</v>
      </c>
      <c r="D2927" s="6" t="s">
        <v>22867</v>
      </c>
      <c r="E2927" s="5">
        <v>154</v>
      </c>
      <c r="F2927" s="6">
        <v>17.8</v>
      </c>
      <c r="G2927" s="1">
        <v>0.96599999999999997</v>
      </c>
      <c r="H2927">
        <v>0.84699999999999998</v>
      </c>
      <c r="I2927">
        <v>1.032</v>
      </c>
      <c r="J2927">
        <v>0.70699999999999996</v>
      </c>
      <c r="K2927">
        <v>1.028</v>
      </c>
      <c r="L2927" s="1">
        <v>1</v>
      </c>
      <c r="M2927">
        <v>1</v>
      </c>
      <c r="N2927">
        <v>1</v>
      </c>
      <c r="O2927" s="1">
        <v>1</v>
      </c>
      <c r="P2927" t="s">
        <v>5</v>
      </c>
      <c r="Q2927">
        <v>1</v>
      </c>
      <c r="R2927" t="s">
        <v>5</v>
      </c>
      <c r="S2927">
        <v>1</v>
      </c>
      <c r="T2927" t="s">
        <v>5</v>
      </c>
      <c r="U2927">
        <v>1</v>
      </c>
      <c r="V2927" t="s">
        <v>5</v>
      </c>
      <c r="W2927">
        <v>1</v>
      </c>
      <c r="X2927" t="s">
        <v>5</v>
      </c>
    </row>
    <row r="2928" spans="1:24" x14ac:dyDescent="0.3">
      <c r="A2928" s="6" t="s">
        <v>22868</v>
      </c>
      <c r="B2928" s="52" t="s">
        <v>11413</v>
      </c>
      <c r="C2928" s="6" t="s">
        <v>22870</v>
      </c>
      <c r="D2928" s="6" t="s">
        <v>22869</v>
      </c>
      <c r="E2928" s="5">
        <v>493</v>
      </c>
      <c r="F2928" s="6">
        <v>54.5</v>
      </c>
      <c r="G2928" s="1">
        <v>0.89300000000000002</v>
      </c>
      <c r="H2928">
        <v>0.92300000000000004</v>
      </c>
      <c r="I2928">
        <v>0.89600000000000002</v>
      </c>
      <c r="J2928">
        <v>1.0049999999999999</v>
      </c>
      <c r="K2928">
        <v>0.97899999999999998</v>
      </c>
      <c r="L2928" s="1">
        <v>2</v>
      </c>
      <c r="M2928">
        <v>2</v>
      </c>
      <c r="N2928">
        <v>3</v>
      </c>
      <c r="O2928" s="1">
        <v>3</v>
      </c>
      <c r="P2928">
        <v>0.4</v>
      </c>
      <c r="Q2928">
        <v>3</v>
      </c>
      <c r="R2928">
        <v>2.6</v>
      </c>
      <c r="S2928">
        <v>3</v>
      </c>
      <c r="T2928">
        <v>12.4</v>
      </c>
      <c r="U2928">
        <v>3</v>
      </c>
      <c r="V2928">
        <v>0.5</v>
      </c>
      <c r="W2928">
        <v>3</v>
      </c>
      <c r="X2928">
        <v>3.3</v>
      </c>
    </row>
    <row r="2929" spans="1:24" x14ac:dyDescent="0.3">
      <c r="A2929" s="6" t="s">
        <v>22871</v>
      </c>
      <c r="B2929" s="52" t="s">
        <v>11415</v>
      </c>
      <c r="C2929" s="6" t="s">
        <v>22873</v>
      </c>
      <c r="D2929" s="6" t="s">
        <v>22872</v>
      </c>
      <c r="E2929" s="5">
        <v>184</v>
      </c>
      <c r="F2929" s="6">
        <v>20.5</v>
      </c>
      <c r="G2929" s="1">
        <v>1.095</v>
      </c>
      <c r="H2929">
        <v>0.96199999999999997</v>
      </c>
      <c r="I2929">
        <v>1.0760000000000001</v>
      </c>
      <c r="J2929">
        <v>1.1100000000000001</v>
      </c>
      <c r="K2929">
        <v>1.125</v>
      </c>
      <c r="L2929" s="1">
        <v>2</v>
      </c>
      <c r="M2929">
        <v>2</v>
      </c>
      <c r="N2929">
        <v>3</v>
      </c>
      <c r="O2929" s="1">
        <v>3</v>
      </c>
      <c r="P2929">
        <v>2.1</v>
      </c>
      <c r="Q2929">
        <v>3</v>
      </c>
      <c r="R2929">
        <v>0.2</v>
      </c>
      <c r="S2929">
        <v>3</v>
      </c>
      <c r="T2929">
        <v>7</v>
      </c>
      <c r="U2929">
        <v>3</v>
      </c>
      <c r="V2929">
        <v>1.6</v>
      </c>
      <c r="W2929">
        <v>3</v>
      </c>
      <c r="X2929">
        <v>6.3</v>
      </c>
    </row>
    <row r="2930" spans="1:24" x14ac:dyDescent="0.3">
      <c r="A2930" s="6" t="s">
        <v>2326</v>
      </c>
      <c r="B2930" s="52" t="s">
        <v>2325</v>
      </c>
      <c r="C2930" s="6" t="s">
        <v>5054</v>
      </c>
      <c r="D2930" s="6" t="s">
        <v>2327</v>
      </c>
      <c r="E2930" s="5">
        <v>692</v>
      </c>
      <c r="F2930" s="6">
        <v>76.3</v>
      </c>
      <c r="G2930" s="1">
        <v>1.2390000000000001</v>
      </c>
      <c r="H2930">
        <v>1.1990000000000001</v>
      </c>
      <c r="I2930">
        <v>1.2869999999999999</v>
      </c>
      <c r="J2930">
        <v>0.86</v>
      </c>
      <c r="K2930">
        <v>1.012</v>
      </c>
      <c r="L2930" s="1">
        <v>1</v>
      </c>
      <c r="M2930">
        <v>1</v>
      </c>
      <c r="N2930">
        <v>1</v>
      </c>
      <c r="O2930" s="1">
        <v>1</v>
      </c>
      <c r="P2930" t="s">
        <v>5</v>
      </c>
      <c r="Q2930">
        <v>1</v>
      </c>
      <c r="R2930" t="s">
        <v>5</v>
      </c>
      <c r="S2930">
        <v>1</v>
      </c>
      <c r="T2930" t="s">
        <v>5</v>
      </c>
      <c r="U2930">
        <v>1</v>
      </c>
      <c r="V2930" t="s">
        <v>5</v>
      </c>
      <c r="W2930">
        <v>1</v>
      </c>
      <c r="X2930" t="s">
        <v>5</v>
      </c>
    </row>
    <row r="2931" spans="1:24" x14ac:dyDescent="0.3">
      <c r="A2931" s="6" t="s">
        <v>22874</v>
      </c>
      <c r="B2931" s="52" t="s">
        <v>11417</v>
      </c>
      <c r="D2931" s="6" t="s">
        <v>22875</v>
      </c>
      <c r="E2931" s="5">
        <v>326</v>
      </c>
      <c r="F2931" s="6">
        <v>35.5</v>
      </c>
      <c r="G2931" s="1">
        <v>1.1559999999999999</v>
      </c>
      <c r="H2931">
        <v>1.0249999999999999</v>
      </c>
      <c r="I2931">
        <v>1.018</v>
      </c>
      <c r="J2931">
        <v>1.0580000000000001</v>
      </c>
      <c r="K2931">
        <v>0.95</v>
      </c>
      <c r="L2931" s="1">
        <v>1</v>
      </c>
      <c r="M2931">
        <v>1</v>
      </c>
      <c r="N2931">
        <v>1</v>
      </c>
      <c r="O2931" s="1">
        <v>1</v>
      </c>
      <c r="P2931" t="s">
        <v>5</v>
      </c>
      <c r="Q2931">
        <v>1</v>
      </c>
      <c r="R2931" t="s">
        <v>5</v>
      </c>
      <c r="S2931">
        <v>1</v>
      </c>
      <c r="T2931" t="s">
        <v>5</v>
      </c>
      <c r="U2931">
        <v>1</v>
      </c>
      <c r="V2931" t="s">
        <v>5</v>
      </c>
      <c r="W2931">
        <v>1</v>
      </c>
      <c r="X2931" t="s">
        <v>5</v>
      </c>
    </row>
    <row r="2932" spans="1:24" x14ac:dyDescent="0.3">
      <c r="A2932" s="6" t="s">
        <v>22876</v>
      </c>
      <c r="B2932" s="52" t="s">
        <v>11419</v>
      </c>
      <c r="C2932" s="6" t="s">
        <v>22878</v>
      </c>
      <c r="D2932" s="6" t="s">
        <v>22877</v>
      </c>
      <c r="E2932" s="5">
        <v>602</v>
      </c>
      <c r="F2932" s="6">
        <v>68.2</v>
      </c>
      <c r="G2932" s="1">
        <v>1.006</v>
      </c>
      <c r="H2932">
        <v>1.0289999999999999</v>
      </c>
      <c r="I2932">
        <v>1.125</v>
      </c>
      <c r="J2932">
        <v>1.2270000000000001</v>
      </c>
      <c r="K2932">
        <v>1.2050000000000001</v>
      </c>
      <c r="L2932" s="1">
        <v>10</v>
      </c>
      <c r="M2932">
        <v>10</v>
      </c>
      <c r="N2932">
        <v>11</v>
      </c>
      <c r="O2932" s="1">
        <v>11</v>
      </c>
      <c r="P2932">
        <v>8.1999999999999993</v>
      </c>
      <c r="Q2932">
        <v>11</v>
      </c>
      <c r="R2932">
        <v>6.9</v>
      </c>
      <c r="S2932">
        <v>11</v>
      </c>
      <c r="T2932">
        <v>14.9</v>
      </c>
      <c r="U2932">
        <v>11</v>
      </c>
      <c r="V2932">
        <v>7.2</v>
      </c>
      <c r="W2932">
        <v>11</v>
      </c>
      <c r="X2932">
        <v>10.3</v>
      </c>
    </row>
    <row r="2933" spans="1:24" x14ac:dyDescent="0.3">
      <c r="A2933" s="6" t="s">
        <v>22879</v>
      </c>
      <c r="B2933" s="52" t="s">
        <v>11421</v>
      </c>
      <c r="C2933" s="6" t="s">
        <v>22881</v>
      </c>
      <c r="D2933" s="6" t="s">
        <v>22880</v>
      </c>
      <c r="E2933" s="5">
        <v>812</v>
      </c>
      <c r="F2933" s="6">
        <v>88.6</v>
      </c>
      <c r="G2933" s="1">
        <v>0.97</v>
      </c>
      <c r="H2933">
        <v>1.226</v>
      </c>
      <c r="I2933">
        <v>0.83299999999999996</v>
      </c>
      <c r="J2933">
        <v>0.58199999999999996</v>
      </c>
      <c r="K2933">
        <v>0.876</v>
      </c>
      <c r="L2933" s="1">
        <v>1</v>
      </c>
      <c r="M2933">
        <v>1</v>
      </c>
      <c r="N2933">
        <v>1</v>
      </c>
      <c r="O2933" s="1">
        <v>1</v>
      </c>
      <c r="P2933" t="s">
        <v>5</v>
      </c>
      <c r="Q2933">
        <v>1</v>
      </c>
      <c r="R2933" t="s">
        <v>5</v>
      </c>
      <c r="S2933">
        <v>1</v>
      </c>
      <c r="T2933" t="s">
        <v>5</v>
      </c>
      <c r="U2933">
        <v>1</v>
      </c>
      <c r="V2933" t="s">
        <v>5</v>
      </c>
      <c r="W2933">
        <v>1</v>
      </c>
      <c r="X2933" t="s">
        <v>5</v>
      </c>
    </row>
    <row r="2934" spans="1:24" x14ac:dyDescent="0.3">
      <c r="A2934" s="6" t="s">
        <v>22882</v>
      </c>
      <c r="B2934" s="52" t="s">
        <v>11423</v>
      </c>
      <c r="C2934" s="6" t="s">
        <v>22884</v>
      </c>
      <c r="D2934" s="6" t="s">
        <v>22883</v>
      </c>
      <c r="E2934" s="5">
        <v>428</v>
      </c>
      <c r="F2934" s="6">
        <v>48.5</v>
      </c>
      <c r="G2934" s="1">
        <v>1.0940000000000001</v>
      </c>
      <c r="H2934">
        <v>0.96199999999999997</v>
      </c>
      <c r="I2934">
        <v>0.93600000000000005</v>
      </c>
      <c r="J2934">
        <v>0.60799999999999998</v>
      </c>
      <c r="K2934">
        <v>0.749</v>
      </c>
      <c r="L2934" s="1">
        <v>1</v>
      </c>
      <c r="M2934">
        <v>1</v>
      </c>
      <c r="N2934">
        <v>2</v>
      </c>
      <c r="O2934" s="1">
        <v>2</v>
      </c>
      <c r="P2934">
        <v>16.600000000000001</v>
      </c>
      <c r="Q2934">
        <v>2</v>
      </c>
      <c r="R2934">
        <v>14.4</v>
      </c>
      <c r="S2934">
        <v>2</v>
      </c>
      <c r="T2934">
        <v>26.5</v>
      </c>
      <c r="U2934">
        <v>2</v>
      </c>
      <c r="V2934">
        <v>15.2</v>
      </c>
      <c r="W2934">
        <v>2</v>
      </c>
      <c r="X2934">
        <v>18.600000000000001</v>
      </c>
    </row>
    <row r="2935" spans="1:24" x14ac:dyDescent="0.3">
      <c r="A2935" s="6" t="s">
        <v>4058</v>
      </c>
      <c r="B2935" s="52" t="s">
        <v>4057</v>
      </c>
      <c r="C2935" s="6" t="s">
        <v>4533</v>
      </c>
      <c r="D2935" s="6" t="s">
        <v>4059</v>
      </c>
      <c r="E2935" s="5">
        <v>583</v>
      </c>
      <c r="F2935" s="6">
        <v>63.4</v>
      </c>
      <c r="G2935" s="1">
        <v>0.99399999999999999</v>
      </c>
      <c r="H2935">
        <v>0.93300000000000005</v>
      </c>
      <c r="I2935">
        <v>0.95899999999999996</v>
      </c>
      <c r="J2935">
        <v>0.999</v>
      </c>
      <c r="K2935">
        <v>0.96199999999999997</v>
      </c>
      <c r="L2935" s="1">
        <v>18</v>
      </c>
      <c r="M2935">
        <v>18</v>
      </c>
      <c r="N2935">
        <v>34</v>
      </c>
      <c r="O2935" s="1">
        <v>33</v>
      </c>
      <c r="P2935">
        <v>9.1999999999999993</v>
      </c>
      <c r="Q2935">
        <v>33</v>
      </c>
      <c r="R2935">
        <v>10.4</v>
      </c>
      <c r="S2935">
        <v>33</v>
      </c>
      <c r="T2935">
        <v>8.6999999999999993</v>
      </c>
      <c r="U2935">
        <v>33</v>
      </c>
      <c r="V2935">
        <v>10.7</v>
      </c>
      <c r="W2935">
        <v>33</v>
      </c>
      <c r="X2935">
        <v>9.6999999999999993</v>
      </c>
    </row>
    <row r="2936" spans="1:24" x14ac:dyDescent="0.3">
      <c r="A2936" s="6" t="s">
        <v>4013</v>
      </c>
      <c r="B2936" s="52" t="s">
        <v>4012</v>
      </c>
      <c r="D2936" s="6" t="s">
        <v>4014</v>
      </c>
      <c r="E2936" s="5">
        <v>148</v>
      </c>
      <c r="F2936" s="6">
        <v>16.3</v>
      </c>
      <c r="G2936" s="1">
        <v>1.071</v>
      </c>
      <c r="H2936">
        <v>1.02</v>
      </c>
      <c r="I2936">
        <v>1.052</v>
      </c>
      <c r="J2936">
        <v>1.1930000000000001</v>
      </c>
      <c r="K2936">
        <v>1.0669999999999999</v>
      </c>
      <c r="L2936" s="1">
        <v>2</v>
      </c>
      <c r="M2936">
        <v>2</v>
      </c>
      <c r="N2936">
        <v>2</v>
      </c>
      <c r="O2936" s="1">
        <v>2</v>
      </c>
      <c r="P2936">
        <v>4</v>
      </c>
      <c r="Q2936">
        <v>2</v>
      </c>
      <c r="R2936">
        <v>1.6</v>
      </c>
      <c r="S2936">
        <v>2</v>
      </c>
      <c r="T2936">
        <v>5.6</v>
      </c>
      <c r="U2936">
        <v>2</v>
      </c>
      <c r="V2936">
        <v>10.9</v>
      </c>
      <c r="W2936">
        <v>2</v>
      </c>
      <c r="X2936">
        <v>3.1</v>
      </c>
    </row>
    <row r="2937" spans="1:24" x14ac:dyDescent="0.3">
      <c r="A2937" s="6" t="s">
        <v>22885</v>
      </c>
      <c r="B2937" s="52" t="s">
        <v>11425</v>
      </c>
      <c r="C2937" s="6" t="s">
        <v>22887</v>
      </c>
      <c r="D2937" s="6" t="s">
        <v>22886</v>
      </c>
      <c r="E2937" s="5">
        <v>371</v>
      </c>
      <c r="F2937" s="6">
        <v>40.6</v>
      </c>
      <c r="G2937" s="1">
        <v>1.478</v>
      </c>
      <c r="H2937">
        <v>1.675</v>
      </c>
      <c r="I2937">
        <v>1.982</v>
      </c>
      <c r="J2937">
        <v>1.613</v>
      </c>
      <c r="K2937">
        <v>4.03</v>
      </c>
      <c r="L2937" s="1">
        <v>2</v>
      </c>
      <c r="M2937">
        <v>2</v>
      </c>
      <c r="N2937">
        <v>2</v>
      </c>
      <c r="O2937" s="1">
        <v>2</v>
      </c>
      <c r="P2937">
        <v>26.1</v>
      </c>
      <c r="Q2937">
        <v>2</v>
      </c>
      <c r="R2937">
        <v>18</v>
      </c>
      <c r="S2937">
        <v>2</v>
      </c>
      <c r="T2937">
        <v>17.399999999999999</v>
      </c>
      <c r="U2937">
        <v>2</v>
      </c>
      <c r="V2937">
        <v>21.8</v>
      </c>
      <c r="W2937">
        <v>2</v>
      </c>
      <c r="X2937">
        <v>25.9</v>
      </c>
    </row>
    <row r="2938" spans="1:24" x14ac:dyDescent="0.3">
      <c r="A2938" s="6" t="s">
        <v>1422</v>
      </c>
      <c r="B2938" s="52" t="s">
        <v>1421</v>
      </c>
      <c r="C2938" s="6" t="s">
        <v>5313</v>
      </c>
      <c r="D2938" s="6" t="s">
        <v>1423</v>
      </c>
      <c r="E2938" s="5">
        <v>307</v>
      </c>
      <c r="F2938" s="6">
        <v>34.9</v>
      </c>
      <c r="G2938" s="1">
        <v>1.0069999999999999</v>
      </c>
      <c r="H2938">
        <v>0.95599999999999996</v>
      </c>
      <c r="I2938">
        <v>0.96099999999999997</v>
      </c>
      <c r="J2938">
        <v>0.91900000000000004</v>
      </c>
      <c r="K2938">
        <v>0.82899999999999996</v>
      </c>
      <c r="L2938" s="1">
        <v>11</v>
      </c>
      <c r="M2938">
        <v>11</v>
      </c>
      <c r="N2938">
        <v>19</v>
      </c>
      <c r="O2938" s="1">
        <v>19</v>
      </c>
      <c r="P2938">
        <v>8.8000000000000007</v>
      </c>
      <c r="Q2938">
        <v>19</v>
      </c>
      <c r="R2938">
        <v>8.1</v>
      </c>
      <c r="S2938">
        <v>19</v>
      </c>
      <c r="T2938">
        <v>11</v>
      </c>
      <c r="U2938">
        <v>19</v>
      </c>
      <c r="V2938">
        <v>7.8</v>
      </c>
      <c r="W2938">
        <v>19</v>
      </c>
      <c r="X2938">
        <v>8.6999999999999993</v>
      </c>
    </row>
    <row r="2939" spans="1:24" x14ac:dyDescent="0.3">
      <c r="A2939" s="6" t="s">
        <v>22888</v>
      </c>
      <c r="B2939" s="52" t="s">
        <v>11427</v>
      </c>
      <c r="D2939" s="6" t="s">
        <v>22889</v>
      </c>
      <c r="E2939" s="5">
        <v>89</v>
      </c>
      <c r="F2939" s="6">
        <v>10.7</v>
      </c>
      <c r="G2939" s="1">
        <v>0.79300000000000004</v>
      </c>
      <c r="H2939">
        <v>0.88</v>
      </c>
      <c r="I2939">
        <v>0.95199999999999996</v>
      </c>
      <c r="J2939">
        <v>0.95899999999999996</v>
      </c>
      <c r="K2939">
        <v>0.76500000000000001</v>
      </c>
      <c r="L2939" s="1">
        <v>1</v>
      </c>
      <c r="M2939">
        <v>1</v>
      </c>
      <c r="N2939">
        <v>1</v>
      </c>
      <c r="O2939" s="1">
        <v>1</v>
      </c>
      <c r="P2939" t="s">
        <v>5</v>
      </c>
      <c r="Q2939">
        <v>1</v>
      </c>
      <c r="R2939" t="s">
        <v>5</v>
      </c>
      <c r="S2939">
        <v>1</v>
      </c>
      <c r="T2939" t="s">
        <v>5</v>
      </c>
      <c r="U2939">
        <v>1</v>
      </c>
      <c r="V2939" t="s">
        <v>5</v>
      </c>
      <c r="W2939">
        <v>1</v>
      </c>
      <c r="X2939" t="s">
        <v>5</v>
      </c>
    </row>
    <row r="2940" spans="1:24" x14ac:dyDescent="0.3">
      <c r="A2940" s="6" t="s">
        <v>3418</v>
      </c>
      <c r="B2940" s="52" t="s">
        <v>3417</v>
      </c>
      <c r="C2940" s="6" t="s">
        <v>4727</v>
      </c>
      <c r="D2940" s="6" t="s">
        <v>3419</v>
      </c>
      <c r="E2940" s="5">
        <v>810</v>
      </c>
      <c r="F2940" s="6">
        <v>94.1</v>
      </c>
      <c r="G2940" s="1">
        <v>1.1499999999999999</v>
      </c>
      <c r="H2940">
        <v>1.8640000000000001</v>
      </c>
      <c r="I2940">
        <v>1.532</v>
      </c>
      <c r="J2940">
        <v>1.625</v>
      </c>
      <c r="K2940">
        <v>1.714</v>
      </c>
      <c r="L2940" s="1">
        <v>1</v>
      </c>
      <c r="M2940">
        <v>2</v>
      </c>
      <c r="N2940">
        <v>3</v>
      </c>
      <c r="O2940" s="1">
        <v>1</v>
      </c>
      <c r="P2940" t="s">
        <v>5</v>
      </c>
      <c r="Q2940">
        <v>1</v>
      </c>
      <c r="R2940" t="s">
        <v>5</v>
      </c>
      <c r="S2940">
        <v>1</v>
      </c>
      <c r="T2940" t="s">
        <v>5</v>
      </c>
      <c r="U2940">
        <v>1</v>
      </c>
      <c r="V2940" t="s">
        <v>5</v>
      </c>
      <c r="W2940">
        <v>1</v>
      </c>
      <c r="X2940" t="s">
        <v>5</v>
      </c>
    </row>
    <row r="2941" spans="1:24" x14ac:dyDescent="0.3">
      <c r="A2941" s="6" t="s">
        <v>3920</v>
      </c>
      <c r="B2941" s="52" t="s">
        <v>3919</v>
      </c>
      <c r="C2941" s="6" t="s">
        <v>4573</v>
      </c>
      <c r="D2941" s="6" t="s">
        <v>3921</v>
      </c>
      <c r="E2941" s="5">
        <v>803</v>
      </c>
      <c r="F2941" s="6">
        <v>92.4</v>
      </c>
      <c r="G2941" s="1">
        <v>1.175</v>
      </c>
      <c r="H2941">
        <v>1.3740000000000001</v>
      </c>
      <c r="I2941">
        <v>1.155</v>
      </c>
      <c r="J2941">
        <v>1.62</v>
      </c>
      <c r="K2941">
        <v>0.98099999999999998</v>
      </c>
      <c r="L2941" s="1">
        <v>1</v>
      </c>
      <c r="M2941">
        <v>2</v>
      </c>
      <c r="N2941">
        <v>6</v>
      </c>
      <c r="O2941" s="1">
        <v>4</v>
      </c>
      <c r="P2941">
        <v>11.2</v>
      </c>
      <c r="Q2941">
        <v>4</v>
      </c>
      <c r="R2941">
        <v>11.9</v>
      </c>
      <c r="S2941">
        <v>4</v>
      </c>
      <c r="T2941">
        <v>22</v>
      </c>
      <c r="U2941">
        <v>4</v>
      </c>
      <c r="V2941">
        <v>7</v>
      </c>
      <c r="W2941">
        <v>4</v>
      </c>
      <c r="X2941">
        <v>8.6</v>
      </c>
    </row>
    <row r="2942" spans="1:24" x14ac:dyDescent="0.3">
      <c r="A2942" s="6" t="s">
        <v>4160</v>
      </c>
      <c r="B2942" s="52" t="s">
        <v>4159</v>
      </c>
      <c r="C2942" s="6" t="s">
        <v>4506</v>
      </c>
      <c r="D2942" s="6" t="s">
        <v>4161</v>
      </c>
      <c r="E2942" s="5">
        <v>858</v>
      </c>
      <c r="F2942" s="6">
        <v>98.1</v>
      </c>
      <c r="G2942" s="1">
        <v>0.94699999999999995</v>
      </c>
      <c r="H2942">
        <v>1.42</v>
      </c>
      <c r="I2942">
        <v>1.224</v>
      </c>
      <c r="J2942">
        <v>1.1819999999999999</v>
      </c>
      <c r="K2942">
        <v>1.077</v>
      </c>
      <c r="L2942" s="1">
        <v>1</v>
      </c>
      <c r="M2942">
        <v>1</v>
      </c>
      <c r="N2942">
        <v>1</v>
      </c>
      <c r="O2942" s="1">
        <v>1</v>
      </c>
      <c r="P2942" t="s">
        <v>5</v>
      </c>
      <c r="Q2942">
        <v>1</v>
      </c>
      <c r="R2942" t="s">
        <v>5</v>
      </c>
      <c r="S2942">
        <v>1</v>
      </c>
      <c r="T2942" t="s">
        <v>5</v>
      </c>
      <c r="U2942">
        <v>1</v>
      </c>
      <c r="V2942" t="s">
        <v>5</v>
      </c>
      <c r="W2942">
        <v>1</v>
      </c>
      <c r="X2942" t="s">
        <v>5</v>
      </c>
    </row>
    <row r="2943" spans="1:24" x14ac:dyDescent="0.3">
      <c r="A2943" s="6" t="s">
        <v>811</v>
      </c>
      <c r="B2943" s="52" t="s">
        <v>810</v>
      </c>
      <c r="C2943" s="6" t="s">
        <v>5493</v>
      </c>
      <c r="D2943" s="6" t="s">
        <v>812</v>
      </c>
      <c r="E2943" s="5">
        <v>808</v>
      </c>
      <c r="F2943" s="6">
        <v>89.2</v>
      </c>
      <c r="G2943" s="1">
        <v>0.94899999999999995</v>
      </c>
      <c r="H2943">
        <v>1.0589999999999999</v>
      </c>
      <c r="I2943">
        <v>1.1180000000000001</v>
      </c>
      <c r="J2943">
        <v>1.198</v>
      </c>
      <c r="K2943">
        <v>1.1120000000000001</v>
      </c>
      <c r="L2943" s="1">
        <v>24</v>
      </c>
      <c r="M2943">
        <v>25</v>
      </c>
      <c r="N2943">
        <v>54</v>
      </c>
      <c r="O2943" s="1">
        <v>48</v>
      </c>
      <c r="P2943">
        <v>13.1</v>
      </c>
      <c r="Q2943">
        <v>48</v>
      </c>
      <c r="R2943">
        <v>12.2</v>
      </c>
      <c r="S2943">
        <v>48</v>
      </c>
      <c r="T2943">
        <v>15.4</v>
      </c>
      <c r="U2943">
        <v>48</v>
      </c>
      <c r="V2943">
        <v>15.9</v>
      </c>
      <c r="W2943">
        <v>48</v>
      </c>
      <c r="X2943">
        <v>14.6</v>
      </c>
    </row>
    <row r="2944" spans="1:24" x14ac:dyDescent="0.3">
      <c r="A2944" s="6" t="s">
        <v>22890</v>
      </c>
      <c r="B2944" s="52" t="s">
        <v>11429</v>
      </c>
      <c r="C2944" s="6" t="s">
        <v>22892</v>
      </c>
      <c r="D2944" s="6" t="s">
        <v>22891</v>
      </c>
      <c r="E2944" s="5">
        <v>721</v>
      </c>
      <c r="F2944" s="6">
        <v>82.1</v>
      </c>
      <c r="G2944" s="1">
        <v>1.0449999999999999</v>
      </c>
      <c r="H2944">
        <v>1.153</v>
      </c>
      <c r="I2944">
        <v>1.272</v>
      </c>
      <c r="J2944">
        <v>1.282</v>
      </c>
      <c r="K2944">
        <v>1.2210000000000001</v>
      </c>
      <c r="L2944" s="1">
        <v>7</v>
      </c>
      <c r="M2944">
        <v>8</v>
      </c>
      <c r="N2944">
        <v>15</v>
      </c>
      <c r="O2944" s="1">
        <v>8</v>
      </c>
      <c r="P2944">
        <v>11.6</v>
      </c>
      <c r="Q2944">
        <v>8</v>
      </c>
      <c r="R2944">
        <v>9</v>
      </c>
      <c r="S2944">
        <v>8</v>
      </c>
      <c r="T2944">
        <v>6</v>
      </c>
      <c r="U2944">
        <v>8</v>
      </c>
      <c r="V2944">
        <v>10.4</v>
      </c>
      <c r="W2944">
        <v>8</v>
      </c>
      <c r="X2944">
        <v>5.8</v>
      </c>
    </row>
    <row r="2945" spans="1:24" x14ac:dyDescent="0.3">
      <c r="A2945" s="6" t="s">
        <v>22893</v>
      </c>
      <c r="B2945" s="52" t="s">
        <v>11431</v>
      </c>
      <c r="C2945" s="6" t="s">
        <v>22895</v>
      </c>
      <c r="D2945" s="6" t="s">
        <v>22894</v>
      </c>
      <c r="E2945" s="5">
        <v>2527</v>
      </c>
      <c r="F2945" s="6">
        <v>285.89999999999998</v>
      </c>
      <c r="G2945" s="1">
        <v>0.99</v>
      </c>
      <c r="H2945">
        <v>0.89600000000000002</v>
      </c>
      <c r="I2945">
        <v>1.3029999999999999</v>
      </c>
      <c r="J2945">
        <v>1.2470000000000001</v>
      </c>
      <c r="K2945">
        <v>0.83299999999999996</v>
      </c>
      <c r="L2945" s="1">
        <v>1</v>
      </c>
      <c r="M2945">
        <v>1</v>
      </c>
      <c r="N2945">
        <v>1</v>
      </c>
      <c r="O2945" s="1">
        <v>1</v>
      </c>
      <c r="P2945" t="s">
        <v>5</v>
      </c>
      <c r="Q2945">
        <v>1</v>
      </c>
      <c r="R2945" t="s">
        <v>5</v>
      </c>
      <c r="S2945">
        <v>1</v>
      </c>
      <c r="T2945" t="s">
        <v>5</v>
      </c>
      <c r="U2945">
        <v>1</v>
      </c>
      <c r="V2945" t="s">
        <v>5</v>
      </c>
      <c r="W2945">
        <v>1</v>
      </c>
      <c r="X2945" t="s">
        <v>5</v>
      </c>
    </row>
    <row r="2946" spans="1:24" x14ac:dyDescent="0.3">
      <c r="A2946" s="6" t="s">
        <v>1165</v>
      </c>
      <c r="B2946" s="52" t="s">
        <v>1164</v>
      </c>
      <c r="C2946" s="6" t="s">
        <v>5389</v>
      </c>
      <c r="D2946" s="6" t="s">
        <v>1166</v>
      </c>
      <c r="E2946" s="5">
        <v>723</v>
      </c>
      <c r="F2946" s="6">
        <v>83.5</v>
      </c>
      <c r="G2946" s="1">
        <v>1.0069999999999999</v>
      </c>
      <c r="H2946">
        <v>1.1120000000000001</v>
      </c>
      <c r="I2946">
        <v>1.373</v>
      </c>
      <c r="J2946">
        <v>1.4430000000000001</v>
      </c>
      <c r="K2946">
        <v>1.28</v>
      </c>
      <c r="L2946" s="1">
        <v>14</v>
      </c>
      <c r="M2946">
        <v>15</v>
      </c>
      <c r="N2946">
        <v>17</v>
      </c>
      <c r="O2946" s="1">
        <v>16</v>
      </c>
      <c r="P2946">
        <v>11.8</v>
      </c>
      <c r="Q2946">
        <v>16</v>
      </c>
      <c r="R2946">
        <v>11.1</v>
      </c>
      <c r="S2946">
        <v>16</v>
      </c>
      <c r="T2946">
        <v>7.8</v>
      </c>
      <c r="U2946">
        <v>16</v>
      </c>
      <c r="V2946">
        <v>11.6</v>
      </c>
      <c r="W2946">
        <v>16</v>
      </c>
      <c r="X2946">
        <v>13.9</v>
      </c>
    </row>
    <row r="2947" spans="1:24" x14ac:dyDescent="0.3">
      <c r="A2947" s="6" t="s">
        <v>22896</v>
      </c>
      <c r="B2947" s="52" t="s">
        <v>11433</v>
      </c>
      <c r="C2947" s="6" t="s">
        <v>22898</v>
      </c>
      <c r="D2947" s="6" t="s">
        <v>22897</v>
      </c>
      <c r="E2947" s="5">
        <v>647</v>
      </c>
      <c r="F2947" s="6">
        <v>70.8</v>
      </c>
      <c r="G2947" s="1">
        <v>0.93700000000000006</v>
      </c>
      <c r="H2947">
        <v>1.1120000000000001</v>
      </c>
      <c r="I2947">
        <v>1.143</v>
      </c>
      <c r="J2947">
        <v>1.097</v>
      </c>
      <c r="K2947">
        <v>1.0509999999999999</v>
      </c>
      <c r="L2947" s="1">
        <v>12</v>
      </c>
      <c r="M2947">
        <v>12</v>
      </c>
      <c r="N2947">
        <v>17</v>
      </c>
      <c r="O2947" s="1">
        <v>17</v>
      </c>
      <c r="P2947">
        <v>11.1</v>
      </c>
      <c r="Q2947">
        <v>17</v>
      </c>
      <c r="R2947">
        <v>13</v>
      </c>
      <c r="S2947">
        <v>17</v>
      </c>
      <c r="T2947">
        <v>19.3</v>
      </c>
      <c r="U2947">
        <v>17</v>
      </c>
      <c r="V2947">
        <v>16.600000000000001</v>
      </c>
      <c r="W2947">
        <v>17</v>
      </c>
      <c r="X2947">
        <v>12.3</v>
      </c>
    </row>
    <row r="2948" spans="1:24" x14ac:dyDescent="0.3">
      <c r="A2948" s="6" t="s">
        <v>3990</v>
      </c>
      <c r="B2948" s="52" t="s">
        <v>3989</v>
      </c>
      <c r="C2948" s="6" t="s">
        <v>4552</v>
      </c>
      <c r="D2948" s="6" t="s">
        <v>3991</v>
      </c>
      <c r="E2948" s="5">
        <v>338</v>
      </c>
      <c r="F2948" s="6">
        <v>37.4</v>
      </c>
      <c r="G2948" s="1">
        <v>0.69899999999999995</v>
      </c>
      <c r="H2948">
        <v>1.409</v>
      </c>
      <c r="I2948">
        <v>0.872</v>
      </c>
      <c r="J2948">
        <v>0.89500000000000002</v>
      </c>
      <c r="K2948">
        <v>0.95199999999999996</v>
      </c>
      <c r="L2948" s="1">
        <v>1</v>
      </c>
      <c r="M2948">
        <v>1</v>
      </c>
      <c r="N2948">
        <v>1</v>
      </c>
      <c r="O2948" s="1">
        <v>1</v>
      </c>
      <c r="P2948" t="s">
        <v>5</v>
      </c>
      <c r="Q2948">
        <v>1</v>
      </c>
      <c r="R2948" t="s">
        <v>5</v>
      </c>
      <c r="S2948">
        <v>1</v>
      </c>
      <c r="T2948" t="s">
        <v>5</v>
      </c>
      <c r="U2948">
        <v>1</v>
      </c>
      <c r="V2948" t="s">
        <v>5</v>
      </c>
      <c r="W2948">
        <v>1</v>
      </c>
      <c r="X2948" t="s">
        <v>5</v>
      </c>
    </row>
    <row r="2949" spans="1:24" x14ac:dyDescent="0.3">
      <c r="A2949" s="6" t="s">
        <v>22899</v>
      </c>
      <c r="B2949" s="52" t="s">
        <v>11435</v>
      </c>
      <c r="C2949" s="6" t="s">
        <v>22901</v>
      </c>
      <c r="D2949" s="6" t="s">
        <v>22900</v>
      </c>
      <c r="E2949" s="5">
        <v>658</v>
      </c>
      <c r="F2949" s="6">
        <v>75.2</v>
      </c>
      <c r="G2949" s="1">
        <v>0.96199999999999997</v>
      </c>
      <c r="H2949">
        <v>0.94199999999999995</v>
      </c>
      <c r="I2949">
        <v>0.78700000000000003</v>
      </c>
      <c r="J2949">
        <v>0.69699999999999995</v>
      </c>
      <c r="K2949">
        <v>0.83899999999999997</v>
      </c>
      <c r="L2949" s="1">
        <v>15</v>
      </c>
      <c r="M2949">
        <v>16</v>
      </c>
      <c r="N2949">
        <v>18</v>
      </c>
      <c r="O2949" s="1">
        <v>17</v>
      </c>
      <c r="P2949">
        <v>6.7</v>
      </c>
      <c r="Q2949">
        <v>17</v>
      </c>
      <c r="R2949">
        <v>6</v>
      </c>
      <c r="S2949">
        <v>17</v>
      </c>
      <c r="T2949">
        <v>9.6</v>
      </c>
      <c r="U2949">
        <v>17</v>
      </c>
      <c r="V2949">
        <v>9.1</v>
      </c>
      <c r="W2949">
        <v>17</v>
      </c>
      <c r="X2949">
        <v>10.8</v>
      </c>
    </row>
    <row r="2950" spans="1:24" x14ac:dyDescent="0.3">
      <c r="A2950" s="6" t="s">
        <v>22902</v>
      </c>
      <c r="B2950" s="52" t="s">
        <v>11437</v>
      </c>
      <c r="C2950" s="6" t="s">
        <v>22904</v>
      </c>
      <c r="D2950" s="6" t="s">
        <v>22903</v>
      </c>
      <c r="E2950" s="5">
        <v>133</v>
      </c>
      <c r="F2950" s="6">
        <v>15.2</v>
      </c>
      <c r="G2950" s="1">
        <v>0.91</v>
      </c>
      <c r="H2950">
        <v>1.042</v>
      </c>
      <c r="I2950">
        <v>1.149</v>
      </c>
      <c r="J2950">
        <v>1.147</v>
      </c>
      <c r="K2950">
        <v>1.016</v>
      </c>
      <c r="L2950" s="1">
        <v>5</v>
      </c>
      <c r="M2950">
        <v>5</v>
      </c>
      <c r="N2950">
        <v>8</v>
      </c>
      <c r="O2950" s="1">
        <v>8</v>
      </c>
      <c r="P2950">
        <v>10.4</v>
      </c>
      <c r="Q2950">
        <v>8</v>
      </c>
      <c r="R2950">
        <v>11.4</v>
      </c>
      <c r="S2950">
        <v>8</v>
      </c>
      <c r="T2950">
        <v>13.8</v>
      </c>
      <c r="U2950">
        <v>8</v>
      </c>
      <c r="V2950">
        <v>11.9</v>
      </c>
      <c r="W2950">
        <v>8</v>
      </c>
      <c r="X2950">
        <v>8.3000000000000007</v>
      </c>
    </row>
    <row r="2951" spans="1:24" x14ac:dyDescent="0.3">
      <c r="A2951" s="6" t="s">
        <v>22905</v>
      </c>
      <c r="B2951" s="52" t="s">
        <v>11439</v>
      </c>
      <c r="C2951" s="6" t="s">
        <v>22907</v>
      </c>
      <c r="D2951" s="6" t="s">
        <v>22906</v>
      </c>
      <c r="E2951" s="5">
        <v>360</v>
      </c>
      <c r="F2951" s="6">
        <v>39.5</v>
      </c>
      <c r="G2951" s="1">
        <v>0.97</v>
      </c>
      <c r="H2951">
        <v>0.997</v>
      </c>
      <c r="I2951">
        <v>0.81899999999999995</v>
      </c>
      <c r="J2951">
        <v>0.65900000000000003</v>
      </c>
      <c r="K2951">
        <v>0.83699999999999997</v>
      </c>
      <c r="L2951" s="1">
        <v>2</v>
      </c>
      <c r="M2951">
        <v>2</v>
      </c>
      <c r="N2951">
        <v>2</v>
      </c>
      <c r="O2951" s="1">
        <v>2</v>
      </c>
      <c r="P2951">
        <v>3.6</v>
      </c>
      <c r="Q2951">
        <v>2</v>
      </c>
      <c r="R2951">
        <v>4.9000000000000004</v>
      </c>
      <c r="S2951">
        <v>2</v>
      </c>
      <c r="T2951">
        <v>12.5</v>
      </c>
      <c r="U2951">
        <v>2</v>
      </c>
      <c r="V2951">
        <v>9.6</v>
      </c>
      <c r="W2951">
        <v>2</v>
      </c>
      <c r="X2951">
        <v>3.3</v>
      </c>
    </row>
    <row r="2952" spans="1:24" x14ac:dyDescent="0.3">
      <c r="A2952" s="6" t="s">
        <v>22908</v>
      </c>
      <c r="B2952" s="52" t="s">
        <v>11441</v>
      </c>
      <c r="C2952" s="6" t="s">
        <v>22910</v>
      </c>
      <c r="D2952" s="6" t="s">
        <v>22909</v>
      </c>
      <c r="E2952" s="5">
        <v>195</v>
      </c>
      <c r="F2952" s="6">
        <v>21.7</v>
      </c>
      <c r="G2952" s="1">
        <v>1.0249999999999999</v>
      </c>
      <c r="H2952">
        <v>0.92300000000000004</v>
      </c>
      <c r="I2952">
        <v>0.82899999999999996</v>
      </c>
      <c r="J2952">
        <v>0.77600000000000002</v>
      </c>
      <c r="K2952">
        <v>0.86299999999999999</v>
      </c>
      <c r="L2952" s="1">
        <v>4</v>
      </c>
      <c r="M2952">
        <v>4</v>
      </c>
      <c r="N2952">
        <v>9</v>
      </c>
      <c r="O2952" s="1">
        <v>9</v>
      </c>
      <c r="P2952">
        <v>4.3</v>
      </c>
      <c r="Q2952">
        <v>9</v>
      </c>
      <c r="R2952">
        <v>6.1</v>
      </c>
      <c r="S2952">
        <v>9</v>
      </c>
      <c r="T2952">
        <v>5.2</v>
      </c>
      <c r="U2952">
        <v>9</v>
      </c>
      <c r="V2952">
        <v>5.2</v>
      </c>
      <c r="W2952">
        <v>9</v>
      </c>
      <c r="X2952">
        <v>2.7</v>
      </c>
    </row>
    <row r="2953" spans="1:24" x14ac:dyDescent="0.3">
      <c r="A2953" s="6" t="s">
        <v>22911</v>
      </c>
      <c r="B2953" s="52" t="s">
        <v>11443</v>
      </c>
      <c r="D2953" s="6" t="s">
        <v>22912</v>
      </c>
      <c r="E2953" s="5">
        <v>422</v>
      </c>
      <c r="F2953" s="6">
        <v>46.4</v>
      </c>
      <c r="G2953" s="1">
        <v>0.97599999999999998</v>
      </c>
      <c r="H2953">
        <v>0.94799999999999995</v>
      </c>
      <c r="I2953">
        <v>0.92800000000000005</v>
      </c>
      <c r="J2953">
        <v>0.96</v>
      </c>
      <c r="K2953">
        <v>1</v>
      </c>
      <c r="L2953" s="1">
        <v>9</v>
      </c>
      <c r="M2953">
        <v>9</v>
      </c>
      <c r="N2953">
        <v>15</v>
      </c>
      <c r="O2953" s="1">
        <v>15</v>
      </c>
      <c r="P2953">
        <v>4.5</v>
      </c>
      <c r="Q2953">
        <v>15</v>
      </c>
      <c r="R2953">
        <v>11.3</v>
      </c>
      <c r="S2953">
        <v>15</v>
      </c>
      <c r="T2953">
        <v>11.3</v>
      </c>
      <c r="U2953">
        <v>15</v>
      </c>
      <c r="V2953">
        <v>7.4</v>
      </c>
      <c r="W2953">
        <v>15</v>
      </c>
      <c r="X2953">
        <v>9</v>
      </c>
    </row>
    <row r="2954" spans="1:24" x14ac:dyDescent="0.3">
      <c r="A2954" s="6" t="s">
        <v>22915</v>
      </c>
      <c r="B2954" s="52" t="s">
        <v>11445</v>
      </c>
      <c r="C2954" s="6" t="s">
        <v>22917</v>
      </c>
      <c r="D2954" s="6" t="s">
        <v>22916</v>
      </c>
      <c r="E2954" s="5">
        <v>385</v>
      </c>
      <c r="F2954" s="6">
        <v>42</v>
      </c>
      <c r="G2954" s="1">
        <v>0.93200000000000005</v>
      </c>
      <c r="H2954">
        <v>1.0660000000000001</v>
      </c>
      <c r="I2954">
        <v>1.204</v>
      </c>
      <c r="J2954">
        <v>1.3959999999999999</v>
      </c>
      <c r="K2954">
        <v>1.18</v>
      </c>
      <c r="L2954" s="1">
        <v>5</v>
      </c>
      <c r="M2954">
        <v>11</v>
      </c>
      <c r="N2954">
        <v>19</v>
      </c>
      <c r="O2954" s="1">
        <v>8</v>
      </c>
      <c r="P2954">
        <v>4.4000000000000004</v>
      </c>
      <c r="Q2954">
        <v>8</v>
      </c>
      <c r="R2954">
        <v>5</v>
      </c>
      <c r="S2954">
        <v>8</v>
      </c>
      <c r="T2954">
        <v>12.6</v>
      </c>
      <c r="U2954">
        <v>8</v>
      </c>
      <c r="V2954">
        <v>7.4</v>
      </c>
      <c r="W2954">
        <v>8</v>
      </c>
      <c r="X2954">
        <v>8.9</v>
      </c>
    </row>
    <row r="2955" spans="1:24" x14ac:dyDescent="0.3">
      <c r="A2955" s="6" t="s">
        <v>22913</v>
      </c>
      <c r="B2955" s="52" t="s">
        <v>11445</v>
      </c>
      <c r="D2955" s="6" t="s">
        <v>22914</v>
      </c>
      <c r="E2955" s="5">
        <v>248</v>
      </c>
      <c r="F2955" s="6">
        <v>26.7</v>
      </c>
      <c r="G2955" s="1">
        <v>0.871</v>
      </c>
      <c r="H2955">
        <v>0.89100000000000001</v>
      </c>
      <c r="I2955">
        <v>0.96</v>
      </c>
      <c r="J2955">
        <v>1.129</v>
      </c>
      <c r="K2955">
        <v>1.2090000000000001</v>
      </c>
      <c r="L2955" s="1">
        <v>1</v>
      </c>
      <c r="M2955">
        <v>7</v>
      </c>
      <c r="N2955">
        <v>12</v>
      </c>
      <c r="O2955" s="1">
        <v>1</v>
      </c>
      <c r="P2955" t="s">
        <v>5</v>
      </c>
      <c r="Q2955">
        <v>1</v>
      </c>
      <c r="R2955" t="s">
        <v>5</v>
      </c>
      <c r="S2955">
        <v>1</v>
      </c>
      <c r="T2955" t="s">
        <v>5</v>
      </c>
      <c r="U2955">
        <v>1</v>
      </c>
      <c r="V2955" t="s">
        <v>5</v>
      </c>
      <c r="W2955">
        <v>1</v>
      </c>
      <c r="X2955" t="s">
        <v>5</v>
      </c>
    </row>
    <row r="2956" spans="1:24" x14ac:dyDescent="0.3">
      <c r="A2956" s="6" t="s">
        <v>3191</v>
      </c>
      <c r="B2956" s="52" t="s">
        <v>3190</v>
      </c>
      <c r="C2956" s="6" t="s">
        <v>4794</v>
      </c>
      <c r="D2956" s="6" t="s">
        <v>3192</v>
      </c>
      <c r="E2956" s="5">
        <v>95</v>
      </c>
      <c r="F2956" s="6">
        <v>10.8</v>
      </c>
      <c r="G2956" s="1">
        <v>1.028</v>
      </c>
      <c r="H2956">
        <v>0.97</v>
      </c>
      <c r="I2956">
        <v>1.075</v>
      </c>
      <c r="J2956">
        <v>1.1419999999999999</v>
      </c>
      <c r="K2956">
        <v>0.93100000000000005</v>
      </c>
      <c r="L2956" s="1">
        <v>5</v>
      </c>
      <c r="M2956">
        <v>6</v>
      </c>
      <c r="N2956">
        <v>12</v>
      </c>
      <c r="O2956" s="1">
        <v>9</v>
      </c>
      <c r="P2956">
        <v>6.9</v>
      </c>
      <c r="Q2956">
        <v>9</v>
      </c>
      <c r="R2956">
        <v>12.6</v>
      </c>
      <c r="S2956">
        <v>9</v>
      </c>
      <c r="T2956">
        <v>17.5</v>
      </c>
      <c r="U2956">
        <v>9</v>
      </c>
      <c r="V2956">
        <v>9.1999999999999993</v>
      </c>
      <c r="W2956">
        <v>9</v>
      </c>
      <c r="X2956">
        <v>7.3</v>
      </c>
    </row>
    <row r="2957" spans="1:24" x14ac:dyDescent="0.3">
      <c r="A2957" s="6" t="s">
        <v>22918</v>
      </c>
      <c r="B2957" s="52" t="s">
        <v>11447</v>
      </c>
      <c r="C2957" s="6" t="s">
        <v>22920</v>
      </c>
      <c r="D2957" s="6" t="s">
        <v>22919</v>
      </c>
      <c r="E2957" s="5">
        <v>102</v>
      </c>
      <c r="F2957" s="6">
        <v>11.8</v>
      </c>
      <c r="G2957" s="1">
        <v>1.0429999999999999</v>
      </c>
      <c r="H2957">
        <v>0.93</v>
      </c>
      <c r="I2957">
        <v>0.93400000000000005</v>
      </c>
      <c r="J2957">
        <v>0.95299999999999996</v>
      </c>
      <c r="K2957">
        <v>0.93899999999999995</v>
      </c>
      <c r="L2957" s="1">
        <v>1</v>
      </c>
      <c r="M2957">
        <v>1</v>
      </c>
      <c r="N2957">
        <v>3</v>
      </c>
      <c r="O2957" s="1">
        <v>3</v>
      </c>
      <c r="P2957">
        <v>0</v>
      </c>
      <c r="Q2957">
        <v>3</v>
      </c>
      <c r="R2957">
        <v>7.4</v>
      </c>
      <c r="S2957">
        <v>3</v>
      </c>
      <c r="T2957">
        <v>1.9</v>
      </c>
      <c r="U2957">
        <v>3</v>
      </c>
      <c r="V2957">
        <v>1</v>
      </c>
      <c r="W2957">
        <v>3</v>
      </c>
      <c r="X2957">
        <v>0.3</v>
      </c>
    </row>
    <row r="2958" spans="1:24" x14ac:dyDescent="0.3">
      <c r="A2958" s="6" t="s">
        <v>22921</v>
      </c>
      <c r="B2958" s="52" t="s">
        <v>11449</v>
      </c>
      <c r="C2958" s="6" t="s">
        <v>22923</v>
      </c>
      <c r="D2958" s="6" t="s">
        <v>22922</v>
      </c>
      <c r="E2958" s="5">
        <v>139</v>
      </c>
      <c r="F2958" s="6">
        <v>15.3</v>
      </c>
      <c r="G2958" s="1">
        <v>1.0389999999999999</v>
      </c>
      <c r="H2958">
        <v>1.0169999999999999</v>
      </c>
      <c r="I2958">
        <v>1.056</v>
      </c>
      <c r="J2958">
        <v>1.0429999999999999</v>
      </c>
      <c r="K2958">
        <v>0.97899999999999998</v>
      </c>
      <c r="L2958" s="1">
        <v>6</v>
      </c>
      <c r="M2958">
        <v>6</v>
      </c>
      <c r="N2958">
        <v>13</v>
      </c>
      <c r="O2958" s="1">
        <v>12</v>
      </c>
      <c r="P2958">
        <v>2</v>
      </c>
      <c r="Q2958">
        <v>12</v>
      </c>
      <c r="R2958">
        <v>6.2</v>
      </c>
      <c r="S2958">
        <v>12</v>
      </c>
      <c r="T2958">
        <v>11.1</v>
      </c>
      <c r="U2958">
        <v>12</v>
      </c>
      <c r="V2958">
        <v>9.6</v>
      </c>
      <c r="W2958">
        <v>12</v>
      </c>
      <c r="X2958">
        <v>6.7</v>
      </c>
    </row>
    <row r="2959" spans="1:24" x14ac:dyDescent="0.3">
      <c r="A2959" s="6" t="s">
        <v>22924</v>
      </c>
      <c r="B2959" s="52" t="s">
        <v>11451</v>
      </c>
      <c r="C2959" s="6" t="s">
        <v>22926</v>
      </c>
      <c r="D2959" s="6" t="s">
        <v>22925</v>
      </c>
      <c r="E2959" s="5">
        <v>91</v>
      </c>
      <c r="F2959" s="6">
        <v>9.9</v>
      </c>
      <c r="G2959" s="1">
        <v>1.1299999999999999</v>
      </c>
      <c r="H2959">
        <v>1.1830000000000001</v>
      </c>
      <c r="I2959">
        <v>1.085</v>
      </c>
      <c r="J2959">
        <v>1.19</v>
      </c>
      <c r="K2959">
        <v>1.1779999999999999</v>
      </c>
      <c r="L2959" s="1">
        <v>2</v>
      </c>
      <c r="M2959">
        <v>2</v>
      </c>
      <c r="N2959">
        <v>5</v>
      </c>
      <c r="O2959" s="1">
        <v>2</v>
      </c>
      <c r="P2959">
        <v>0.1</v>
      </c>
      <c r="Q2959">
        <v>2</v>
      </c>
      <c r="R2959">
        <v>8</v>
      </c>
      <c r="S2959">
        <v>2</v>
      </c>
      <c r="T2959">
        <v>0.2</v>
      </c>
      <c r="U2959">
        <v>2</v>
      </c>
      <c r="V2959">
        <v>8.1999999999999993</v>
      </c>
      <c r="W2959">
        <v>2</v>
      </c>
      <c r="X2959">
        <v>3</v>
      </c>
    </row>
    <row r="2960" spans="1:24" x14ac:dyDescent="0.3">
      <c r="A2960" s="6" t="s">
        <v>22927</v>
      </c>
      <c r="B2960" s="52" t="s">
        <v>11453</v>
      </c>
      <c r="C2960" s="6" t="s">
        <v>22929</v>
      </c>
      <c r="D2960" s="6" t="s">
        <v>22928</v>
      </c>
      <c r="E2960" s="5">
        <v>80</v>
      </c>
      <c r="F2960" s="6">
        <v>9.1</v>
      </c>
      <c r="G2960" s="1">
        <v>1.0329999999999999</v>
      </c>
      <c r="H2960">
        <v>0.83799999999999997</v>
      </c>
      <c r="I2960">
        <v>0.89</v>
      </c>
      <c r="J2960">
        <v>0.91300000000000003</v>
      </c>
      <c r="K2960">
        <v>0.83199999999999996</v>
      </c>
      <c r="L2960" s="1">
        <v>4</v>
      </c>
      <c r="M2960">
        <v>4</v>
      </c>
      <c r="N2960">
        <v>8</v>
      </c>
      <c r="O2960" s="1">
        <v>8</v>
      </c>
      <c r="P2960">
        <v>1.9</v>
      </c>
      <c r="Q2960">
        <v>8</v>
      </c>
      <c r="R2960">
        <v>7.5</v>
      </c>
      <c r="S2960">
        <v>8</v>
      </c>
      <c r="T2960">
        <v>5.0999999999999996</v>
      </c>
      <c r="U2960">
        <v>8</v>
      </c>
      <c r="V2960">
        <v>1.3</v>
      </c>
      <c r="W2960">
        <v>8</v>
      </c>
      <c r="X2960">
        <v>10.1</v>
      </c>
    </row>
    <row r="2961" spans="1:24" x14ac:dyDescent="0.3">
      <c r="A2961" s="6" t="s">
        <v>22930</v>
      </c>
      <c r="B2961" s="52" t="s">
        <v>11455</v>
      </c>
      <c r="C2961" s="6" t="s">
        <v>22932</v>
      </c>
      <c r="D2961" s="6" t="s">
        <v>22931</v>
      </c>
      <c r="E2961" s="5">
        <v>103</v>
      </c>
      <c r="F2961" s="6">
        <v>11.6</v>
      </c>
      <c r="G2961" s="1">
        <v>1.101</v>
      </c>
      <c r="H2961">
        <v>0.98899999999999999</v>
      </c>
      <c r="I2961">
        <v>0.84799999999999998</v>
      </c>
      <c r="J2961">
        <v>0.9</v>
      </c>
      <c r="K2961">
        <v>0.93300000000000005</v>
      </c>
      <c r="L2961" s="1">
        <v>2</v>
      </c>
      <c r="M2961">
        <v>2</v>
      </c>
      <c r="N2961">
        <v>4</v>
      </c>
      <c r="O2961" s="1">
        <v>4</v>
      </c>
      <c r="P2961">
        <v>5.8</v>
      </c>
      <c r="Q2961">
        <v>4</v>
      </c>
      <c r="R2961">
        <v>11.1</v>
      </c>
      <c r="S2961">
        <v>4</v>
      </c>
      <c r="T2961">
        <v>4.4000000000000004</v>
      </c>
      <c r="U2961">
        <v>4</v>
      </c>
      <c r="V2961">
        <v>7.9</v>
      </c>
      <c r="W2961">
        <v>4</v>
      </c>
      <c r="X2961">
        <v>4.0999999999999996</v>
      </c>
    </row>
    <row r="2962" spans="1:24" x14ac:dyDescent="0.3">
      <c r="A2962" s="6" t="s">
        <v>22933</v>
      </c>
      <c r="B2962" s="52" t="s">
        <v>11457</v>
      </c>
      <c r="D2962" s="6" t="s">
        <v>22934</v>
      </c>
      <c r="E2962" s="5">
        <v>99</v>
      </c>
      <c r="F2962" s="6">
        <v>10.9</v>
      </c>
      <c r="G2962" s="1">
        <v>1.0009999999999999</v>
      </c>
      <c r="H2962">
        <v>1.022</v>
      </c>
      <c r="I2962">
        <v>1.0900000000000001</v>
      </c>
      <c r="J2962">
        <v>1.107</v>
      </c>
      <c r="K2962">
        <v>1.0740000000000001</v>
      </c>
      <c r="L2962" s="1">
        <v>2</v>
      </c>
      <c r="M2962">
        <v>2</v>
      </c>
      <c r="N2962">
        <v>2</v>
      </c>
      <c r="O2962" s="1">
        <v>2</v>
      </c>
      <c r="P2962">
        <v>8.1</v>
      </c>
      <c r="Q2962">
        <v>2</v>
      </c>
      <c r="R2962">
        <v>7.2</v>
      </c>
      <c r="S2962">
        <v>2</v>
      </c>
      <c r="T2962">
        <v>7.6</v>
      </c>
      <c r="U2962">
        <v>2</v>
      </c>
      <c r="V2962">
        <v>2</v>
      </c>
      <c r="W2962">
        <v>2</v>
      </c>
      <c r="X2962">
        <v>2</v>
      </c>
    </row>
    <row r="2963" spans="1:24" x14ac:dyDescent="0.3">
      <c r="A2963" s="6" t="s">
        <v>22935</v>
      </c>
      <c r="B2963" s="52" t="s">
        <v>11459</v>
      </c>
      <c r="D2963" s="6" t="s">
        <v>22936</v>
      </c>
      <c r="E2963" s="5">
        <v>122</v>
      </c>
      <c r="F2963" s="6">
        <v>13.5</v>
      </c>
      <c r="G2963" s="1">
        <v>0.96099999999999997</v>
      </c>
      <c r="H2963">
        <v>0.86299999999999999</v>
      </c>
      <c r="I2963">
        <v>1.7390000000000001</v>
      </c>
      <c r="J2963">
        <v>2.8780000000000001</v>
      </c>
      <c r="K2963">
        <v>2.3340000000000001</v>
      </c>
      <c r="L2963" s="1">
        <v>1</v>
      </c>
      <c r="M2963">
        <v>1</v>
      </c>
      <c r="N2963">
        <v>1</v>
      </c>
      <c r="O2963" s="1">
        <v>1</v>
      </c>
      <c r="P2963" t="s">
        <v>5</v>
      </c>
      <c r="Q2963">
        <v>1</v>
      </c>
      <c r="R2963" t="s">
        <v>5</v>
      </c>
      <c r="S2963">
        <v>1</v>
      </c>
      <c r="T2963" t="s">
        <v>5</v>
      </c>
      <c r="U2963">
        <v>1</v>
      </c>
      <c r="V2963" t="s">
        <v>5</v>
      </c>
      <c r="W2963">
        <v>1</v>
      </c>
      <c r="X2963" t="s">
        <v>5</v>
      </c>
    </row>
    <row r="2964" spans="1:24" x14ac:dyDescent="0.3">
      <c r="A2964" s="6" t="s">
        <v>22937</v>
      </c>
      <c r="B2964" s="52" t="s">
        <v>11461</v>
      </c>
      <c r="C2964" s="6" t="s">
        <v>22939</v>
      </c>
      <c r="D2964" s="6" t="s">
        <v>22938</v>
      </c>
      <c r="E2964" s="5">
        <v>732</v>
      </c>
      <c r="F2964" s="6">
        <v>83.3</v>
      </c>
      <c r="G2964" s="1">
        <v>1.0309999999999999</v>
      </c>
      <c r="H2964">
        <v>0.93500000000000005</v>
      </c>
      <c r="I2964">
        <v>1.2609999999999999</v>
      </c>
      <c r="J2964">
        <v>1.4450000000000001</v>
      </c>
      <c r="K2964">
        <v>0.84599999999999997</v>
      </c>
      <c r="L2964" s="1">
        <v>17</v>
      </c>
      <c r="M2964">
        <v>17</v>
      </c>
      <c r="N2964">
        <v>24</v>
      </c>
      <c r="O2964" s="1">
        <v>24</v>
      </c>
      <c r="P2964">
        <v>5</v>
      </c>
      <c r="Q2964">
        <v>24</v>
      </c>
      <c r="R2964">
        <v>9.1999999999999993</v>
      </c>
      <c r="S2964">
        <v>24</v>
      </c>
      <c r="T2964">
        <v>11.5</v>
      </c>
      <c r="U2964">
        <v>24</v>
      </c>
      <c r="V2964">
        <v>11.7</v>
      </c>
      <c r="W2964">
        <v>24</v>
      </c>
      <c r="X2964">
        <v>11.1</v>
      </c>
    </row>
    <row r="2965" spans="1:24" x14ac:dyDescent="0.3">
      <c r="A2965" s="6" t="s">
        <v>22940</v>
      </c>
      <c r="B2965" s="52" t="s">
        <v>11463</v>
      </c>
      <c r="C2965" s="6" t="s">
        <v>22942</v>
      </c>
      <c r="D2965" s="6" t="s">
        <v>22941</v>
      </c>
      <c r="E2965" s="5">
        <v>611</v>
      </c>
      <c r="F2965" s="6">
        <v>69.2</v>
      </c>
      <c r="G2965" s="1">
        <v>1.044</v>
      </c>
      <c r="H2965">
        <v>0.998</v>
      </c>
      <c r="I2965">
        <v>1.0640000000000001</v>
      </c>
      <c r="J2965">
        <v>1.0820000000000001</v>
      </c>
      <c r="K2965">
        <v>1.0169999999999999</v>
      </c>
      <c r="L2965" s="1">
        <v>23</v>
      </c>
      <c r="M2965">
        <v>23</v>
      </c>
      <c r="N2965">
        <v>42</v>
      </c>
      <c r="O2965" s="1">
        <v>42</v>
      </c>
      <c r="P2965">
        <v>7.3</v>
      </c>
      <c r="Q2965">
        <v>42</v>
      </c>
      <c r="R2965">
        <v>10.4</v>
      </c>
      <c r="S2965">
        <v>42</v>
      </c>
      <c r="T2965">
        <v>10.4</v>
      </c>
      <c r="U2965">
        <v>42</v>
      </c>
      <c r="V2965">
        <v>11.3</v>
      </c>
      <c r="W2965">
        <v>42</v>
      </c>
      <c r="X2965">
        <v>6.5</v>
      </c>
    </row>
    <row r="2966" spans="1:24" x14ac:dyDescent="0.3">
      <c r="A2966" s="6" t="s">
        <v>3293</v>
      </c>
      <c r="B2966" s="52" t="s">
        <v>3292</v>
      </c>
      <c r="D2966" s="6" t="s">
        <v>3294</v>
      </c>
      <c r="E2966" s="5">
        <v>696</v>
      </c>
      <c r="F2966" s="6">
        <v>76.599999999999994</v>
      </c>
      <c r="G2966" s="1">
        <v>0.91800000000000004</v>
      </c>
      <c r="H2966">
        <v>1.2989999999999999</v>
      </c>
      <c r="I2966">
        <v>1.577</v>
      </c>
      <c r="J2966">
        <v>1.5</v>
      </c>
      <c r="K2966">
        <v>0.93</v>
      </c>
      <c r="L2966" s="1">
        <v>1</v>
      </c>
      <c r="M2966">
        <v>1</v>
      </c>
      <c r="N2966">
        <v>1</v>
      </c>
      <c r="O2966" s="1">
        <v>1</v>
      </c>
      <c r="P2966" t="s">
        <v>5</v>
      </c>
      <c r="Q2966">
        <v>1</v>
      </c>
      <c r="R2966" t="s">
        <v>5</v>
      </c>
      <c r="S2966">
        <v>1</v>
      </c>
      <c r="T2966" t="s">
        <v>5</v>
      </c>
      <c r="U2966">
        <v>1</v>
      </c>
      <c r="V2966" t="s">
        <v>5</v>
      </c>
      <c r="W2966">
        <v>1</v>
      </c>
      <c r="X2966" t="s">
        <v>5</v>
      </c>
    </row>
    <row r="2967" spans="1:24" x14ac:dyDescent="0.3">
      <c r="A2967" s="6" t="s">
        <v>22943</v>
      </c>
      <c r="B2967" s="52" t="s">
        <v>4349</v>
      </c>
      <c r="D2967" s="6" t="s">
        <v>22944</v>
      </c>
      <c r="E2967" s="5">
        <v>366</v>
      </c>
      <c r="F2967" s="6">
        <v>41.6</v>
      </c>
      <c r="G2967" s="1">
        <v>0.99399999999999999</v>
      </c>
      <c r="H2967">
        <v>1.2250000000000001</v>
      </c>
      <c r="I2967">
        <v>1.498</v>
      </c>
      <c r="J2967">
        <v>1.482</v>
      </c>
      <c r="K2967">
        <v>1.4710000000000001</v>
      </c>
      <c r="L2967" s="1">
        <v>1</v>
      </c>
      <c r="M2967">
        <v>1</v>
      </c>
      <c r="N2967">
        <v>1</v>
      </c>
      <c r="O2967" s="1">
        <v>1</v>
      </c>
      <c r="P2967" t="s">
        <v>5</v>
      </c>
      <c r="Q2967">
        <v>1</v>
      </c>
      <c r="R2967" t="s">
        <v>5</v>
      </c>
      <c r="S2967">
        <v>1</v>
      </c>
      <c r="T2967" t="s">
        <v>5</v>
      </c>
      <c r="U2967">
        <v>1</v>
      </c>
      <c r="V2967" t="s">
        <v>5</v>
      </c>
      <c r="W2967">
        <v>1</v>
      </c>
      <c r="X2967" t="s">
        <v>5</v>
      </c>
    </row>
    <row r="2968" spans="1:24" x14ac:dyDescent="0.3">
      <c r="A2968" s="6" t="s">
        <v>22945</v>
      </c>
      <c r="B2968" s="52" t="s">
        <v>11465</v>
      </c>
      <c r="C2968" s="6" t="s">
        <v>22947</v>
      </c>
      <c r="D2968" s="6" t="s">
        <v>22946</v>
      </c>
      <c r="E2968" s="5">
        <v>475</v>
      </c>
      <c r="F2968" s="6">
        <v>54.8</v>
      </c>
      <c r="G2968" s="1">
        <v>0.99199999999999999</v>
      </c>
      <c r="H2968">
        <v>0.78700000000000003</v>
      </c>
      <c r="I2968">
        <v>0.69299999999999995</v>
      </c>
      <c r="J2968">
        <v>0.71099999999999997</v>
      </c>
      <c r="K2968">
        <v>0.82099999999999995</v>
      </c>
      <c r="L2968" s="1">
        <v>10</v>
      </c>
      <c r="M2968">
        <v>11</v>
      </c>
      <c r="N2968">
        <v>13</v>
      </c>
      <c r="O2968" s="1">
        <v>12</v>
      </c>
      <c r="P2968">
        <v>4.5999999999999996</v>
      </c>
      <c r="Q2968">
        <v>12</v>
      </c>
      <c r="R2968">
        <v>5.3</v>
      </c>
      <c r="S2968">
        <v>12</v>
      </c>
      <c r="T2968">
        <v>17.5</v>
      </c>
      <c r="U2968">
        <v>12</v>
      </c>
      <c r="V2968">
        <v>17.2</v>
      </c>
      <c r="W2968">
        <v>12</v>
      </c>
      <c r="X2968">
        <v>7.2</v>
      </c>
    </row>
    <row r="2969" spans="1:24" x14ac:dyDescent="0.3">
      <c r="A2969" s="6" t="s">
        <v>22948</v>
      </c>
      <c r="B2969" s="52" t="s">
        <v>313</v>
      </c>
      <c r="C2969" s="6" t="s">
        <v>22950</v>
      </c>
      <c r="D2969" s="6" t="s">
        <v>22949</v>
      </c>
      <c r="E2969" s="5">
        <v>371</v>
      </c>
      <c r="F2969" s="6">
        <v>43.7</v>
      </c>
      <c r="G2969" s="1">
        <v>0.92600000000000005</v>
      </c>
      <c r="H2969">
        <v>1.0680000000000001</v>
      </c>
      <c r="I2969">
        <v>1.1659999999999999</v>
      </c>
      <c r="J2969">
        <v>1.032</v>
      </c>
      <c r="K2969">
        <v>1.0509999999999999</v>
      </c>
      <c r="L2969" s="1">
        <v>6</v>
      </c>
      <c r="M2969">
        <v>11</v>
      </c>
      <c r="N2969">
        <v>18</v>
      </c>
      <c r="O2969" s="1">
        <v>7</v>
      </c>
      <c r="P2969">
        <v>3.9</v>
      </c>
      <c r="Q2969">
        <v>7</v>
      </c>
      <c r="R2969">
        <v>15.6</v>
      </c>
      <c r="S2969">
        <v>7</v>
      </c>
      <c r="T2969">
        <v>8.5</v>
      </c>
      <c r="U2969">
        <v>7</v>
      </c>
      <c r="V2969">
        <v>8.8000000000000007</v>
      </c>
      <c r="W2969">
        <v>7</v>
      </c>
      <c r="X2969">
        <v>8.5</v>
      </c>
    </row>
    <row r="2970" spans="1:24" x14ac:dyDescent="0.3">
      <c r="A2970" s="6" t="s">
        <v>1694</v>
      </c>
      <c r="B2970" s="52" t="s">
        <v>1693</v>
      </c>
      <c r="C2970" s="6" t="s">
        <v>5237</v>
      </c>
      <c r="D2970" s="6" t="s">
        <v>1695</v>
      </c>
      <c r="E2970" s="5">
        <v>392</v>
      </c>
      <c r="F2970" s="6">
        <v>46.5</v>
      </c>
      <c r="G2970" s="1">
        <v>1.0169999999999999</v>
      </c>
      <c r="H2970">
        <v>1.0069999999999999</v>
      </c>
      <c r="I2970">
        <v>0.97599999999999998</v>
      </c>
      <c r="J2970">
        <v>0.97799999999999998</v>
      </c>
      <c r="K2970">
        <v>0.92</v>
      </c>
      <c r="L2970" s="1">
        <v>7</v>
      </c>
      <c r="M2970">
        <v>13</v>
      </c>
      <c r="N2970">
        <v>30</v>
      </c>
      <c r="O2970" s="1">
        <v>18</v>
      </c>
      <c r="P2970">
        <v>9.4</v>
      </c>
      <c r="Q2970">
        <v>18</v>
      </c>
      <c r="R2970">
        <v>9.9</v>
      </c>
      <c r="S2970">
        <v>18</v>
      </c>
      <c r="T2970">
        <v>12.3</v>
      </c>
      <c r="U2970">
        <v>17</v>
      </c>
      <c r="V2970">
        <v>11.6</v>
      </c>
      <c r="W2970">
        <v>18</v>
      </c>
      <c r="X2970">
        <v>10.7</v>
      </c>
    </row>
    <row r="2971" spans="1:24" x14ac:dyDescent="0.3">
      <c r="A2971" s="6" t="s">
        <v>1525</v>
      </c>
      <c r="B2971" s="52" t="s">
        <v>1524</v>
      </c>
      <c r="C2971" s="6" t="s">
        <v>5286</v>
      </c>
      <c r="D2971" s="6" t="s">
        <v>1526</v>
      </c>
      <c r="E2971" s="5">
        <v>432</v>
      </c>
      <c r="F2971" s="6">
        <v>51.4</v>
      </c>
      <c r="G2971" s="1">
        <v>0.99299999999999999</v>
      </c>
      <c r="H2971">
        <v>0.99</v>
      </c>
      <c r="I2971">
        <v>0.92400000000000004</v>
      </c>
      <c r="J2971">
        <v>0.88500000000000001</v>
      </c>
      <c r="K2971">
        <v>0.871</v>
      </c>
      <c r="L2971" s="1">
        <v>10</v>
      </c>
      <c r="M2971">
        <v>10</v>
      </c>
      <c r="N2971">
        <v>19</v>
      </c>
      <c r="O2971" s="1">
        <v>19</v>
      </c>
      <c r="P2971">
        <v>4.5</v>
      </c>
      <c r="Q2971">
        <v>19</v>
      </c>
      <c r="R2971">
        <v>7.3</v>
      </c>
      <c r="S2971">
        <v>19</v>
      </c>
      <c r="T2971">
        <v>7.6</v>
      </c>
      <c r="U2971">
        <v>19</v>
      </c>
      <c r="V2971">
        <v>4.5</v>
      </c>
      <c r="W2971">
        <v>19</v>
      </c>
      <c r="X2971">
        <v>8.9</v>
      </c>
    </row>
    <row r="2972" spans="1:24" x14ac:dyDescent="0.3">
      <c r="A2972" s="6" t="s">
        <v>3203</v>
      </c>
      <c r="B2972" s="52" t="s">
        <v>3202</v>
      </c>
      <c r="C2972" s="6" t="s">
        <v>4789</v>
      </c>
      <c r="D2972" s="6" t="s">
        <v>3204</v>
      </c>
      <c r="E2972" s="5">
        <v>1076</v>
      </c>
      <c r="F2972" s="6">
        <v>120.2</v>
      </c>
      <c r="G2972" s="1">
        <v>1.0189999999999999</v>
      </c>
      <c r="H2972">
        <v>1.091</v>
      </c>
      <c r="I2972">
        <v>1.05</v>
      </c>
      <c r="J2972">
        <v>1.0589999999999999</v>
      </c>
      <c r="K2972">
        <v>0.97899999999999998</v>
      </c>
      <c r="L2972" s="1">
        <v>8</v>
      </c>
      <c r="M2972">
        <v>8</v>
      </c>
      <c r="N2972">
        <v>10</v>
      </c>
      <c r="O2972" s="1">
        <v>10</v>
      </c>
      <c r="P2972">
        <v>2.7</v>
      </c>
      <c r="Q2972">
        <v>10</v>
      </c>
      <c r="R2972">
        <v>6.8</v>
      </c>
      <c r="S2972">
        <v>10</v>
      </c>
      <c r="T2972">
        <v>6.6</v>
      </c>
      <c r="U2972">
        <v>10</v>
      </c>
      <c r="V2972">
        <v>11.3</v>
      </c>
      <c r="W2972">
        <v>10</v>
      </c>
      <c r="X2972">
        <v>7</v>
      </c>
    </row>
    <row r="2973" spans="1:24" x14ac:dyDescent="0.3">
      <c r="A2973" s="6" t="s">
        <v>4187</v>
      </c>
      <c r="B2973" s="52" t="s">
        <v>4186</v>
      </c>
      <c r="C2973" s="6" t="s">
        <v>4496</v>
      </c>
      <c r="D2973" s="6" t="s">
        <v>4188</v>
      </c>
      <c r="E2973" s="5">
        <v>1722</v>
      </c>
      <c r="F2973" s="6">
        <v>198.2</v>
      </c>
      <c r="G2973" s="1">
        <v>1.0249999999999999</v>
      </c>
      <c r="H2973">
        <v>0.91</v>
      </c>
      <c r="I2973">
        <v>0.69499999999999995</v>
      </c>
      <c r="J2973">
        <v>0.64600000000000002</v>
      </c>
      <c r="K2973">
        <v>0.91500000000000004</v>
      </c>
      <c r="L2973" s="1">
        <v>8</v>
      </c>
      <c r="M2973">
        <v>8</v>
      </c>
      <c r="N2973">
        <v>11</v>
      </c>
      <c r="O2973" s="1">
        <v>11</v>
      </c>
      <c r="P2973">
        <v>4.7</v>
      </c>
      <c r="Q2973">
        <v>11</v>
      </c>
      <c r="R2973">
        <v>10.6</v>
      </c>
      <c r="S2973">
        <v>11</v>
      </c>
      <c r="T2973">
        <v>4.7</v>
      </c>
      <c r="U2973">
        <v>11</v>
      </c>
      <c r="V2973">
        <v>13.8</v>
      </c>
      <c r="W2973">
        <v>11</v>
      </c>
      <c r="X2973">
        <v>4.9000000000000004</v>
      </c>
    </row>
    <row r="2974" spans="1:24" x14ac:dyDescent="0.3">
      <c r="A2974" s="6" t="s">
        <v>1245</v>
      </c>
      <c r="B2974" s="52" t="s">
        <v>1244</v>
      </c>
      <c r="C2974" s="6" t="s">
        <v>5365</v>
      </c>
      <c r="D2974" s="6" t="s">
        <v>1246</v>
      </c>
      <c r="E2974" s="5">
        <v>379</v>
      </c>
      <c r="F2974" s="6">
        <v>43.6</v>
      </c>
      <c r="G2974" s="1">
        <v>0.997</v>
      </c>
      <c r="H2974">
        <v>1.024</v>
      </c>
      <c r="I2974">
        <v>0.85599999999999998</v>
      </c>
      <c r="J2974">
        <v>0.745</v>
      </c>
      <c r="K2974">
        <v>0.82099999999999995</v>
      </c>
      <c r="L2974" s="1">
        <v>25</v>
      </c>
      <c r="M2974">
        <v>25</v>
      </c>
      <c r="N2974">
        <v>44</v>
      </c>
      <c r="O2974" s="1">
        <v>43</v>
      </c>
      <c r="P2974">
        <v>9</v>
      </c>
      <c r="Q2974">
        <v>44</v>
      </c>
      <c r="R2974">
        <v>9.1999999999999993</v>
      </c>
      <c r="S2974">
        <v>43</v>
      </c>
      <c r="T2974">
        <v>18.100000000000001</v>
      </c>
      <c r="U2974">
        <v>44</v>
      </c>
      <c r="V2974">
        <v>17.3</v>
      </c>
      <c r="W2974">
        <v>44</v>
      </c>
      <c r="X2974">
        <v>19.100000000000001</v>
      </c>
    </row>
    <row r="2975" spans="1:24" x14ac:dyDescent="0.3">
      <c r="A2975" s="6" t="s">
        <v>22951</v>
      </c>
      <c r="B2975" s="52" t="s">
        <v>291</v>
      </c>
      <c r="C2975" s="6" t="s">
        <v>22953</v>
      </c>
      <c r="D2975" s="6" t="s">
        <v>22952</v>
      </c>
      <c r="E2975" s="5">
        <v>230</v>
      </c>
      <c r="F2975" s="6">
        <v>24.7</v>
      </c>
      <c r="G2975" s="1">
        <v>0.97</v>
      </c>
      <c r="H2975">
        <v>0.90300000000000002</v>
      </c>
      <c r="I2975">
        <v>0.90900000000000003</v>
      </c>
      <c r="J2975">
        <v>1.0149999999999999</v>
      </c>
      <c r="K2975">
        <v>0.97599999999999998</v>
      </c>
      <c r="L2975" s="1">
        <v>5</v>
      </c>
      <c r="M2975">
        <v>5</v>
      </c>
      <c r="N2975">
        <v>9</v>
      </c>
      <c r="O2975" s="1">
        <v>9</v>
      </c>
      <c r="P2975">
        <v>3.9</v>
      </c>
      <c r="Q2975">
        <v>9</v>
      </c>
      <c r="R2975">
        <v>3.6</v>
      </c>
      <c r="S2975">
        <v>9</v>
      </c>
      <c r="T2975">
        <v>5.5</v>
      </c>
      <c r="U2975">
        <v>9</v>
      </c>
      <c r="V2975">
        <v>3.8</v>
      </c>
      <c r="W2975">
        <v>9</v>
      </c>
      <c r="X2975">
        <v>3.6</v>
      </c>
    </row>
    <row r="2976" spans="1:24" x14ac:dyDescent="0.3">
      <c r="A2976" s="6" t="s">
        <v>22954</v>
      </c>
      <c r="B2976" s="52" t="s">
        <v>453</v>
      </c>
      <c r="C2976" s="6" t="s">
        <v>22956</v>
      </c>
      <c r="D2976" s="6" t="s">
        <v>22955</v>
      </c>
      <c r="E2976" s="5">
        <v>231</v>
      </c>
      <c r="F2976" s="6">
        <v>24.7</v>
      </c>
      <c r="G2976" s="1">
        <v>1.028</v>
      </c>
      <c r="H2976">
        <v>0.95399999999999996</v>
      </c>
      <c r="I2976">
        <v>1.03</v>
      </c>
      <c r="J2976">
        <v>1.2010000000000001</v>
      </c>
      <c r="K2976">
        <v>1.0489999999999999</v>
      </c>
      <c r="L2976" s="1">
        <v>6</v>
      </c>
      <c r="M2976">
        <v>6</v>
      </c>
      <c r="N2976">
        <v>18</v>
      </c>
      <c r="O2976" s="1">
        <v>18</v>
      </c>
      <c r="P2976">
        <v>6.2</v>
      </c>
      <c r="Q2976">
        <v>18</v>
      </c>
      <c r="R2976">
        <v>7.7</v>
      </c>
      <c r="S2976">
        <v>18</v>
      </c>
      <c r="T2976">
        <v>6.2</v>
      </c>
      <c r="U2976">
        <v>18</v>
      </c>
      <c r="V2976">
        <v>7.1</v>
      </c>
      <c r="W2976">
        <v>18</v>
      </c>
      <c r="X2976">
        <v>5.0999999999999996</v>
      </c>
    </row>
    <row r="2977" spans="1:24" x14ac:dyDescent="0.3">
      <c r="A2977" s="6" t="s">
        <v>22957</v>
      </c>
      <c r="B2977" s="52" t="s">
        <v>11467</v>
      </c>
      <c r="C2977" s="6" t="s">
        <v>22959</v>
      </c>
      <c r="D2977" s="6" t="s">
        <v>22958</v>
      </c>
      <c r="E2977" s="5">
        <v>237</v>
      </c>
      <c r="F2977" s="6">
        <v>26.3</v>
      </c>
      <c r="G2977" s="1">
        <v>1.0620000000000001</v>
      </c>
      <c r="H2977">
        <v>1.002</v>
      </c>
      <c r="I2977">
        <v>1.139</v>
      </c>
      <c r="J2977">
        <v>1.248</v>
      </c>
      <c r="K2977">
        <v>1.1100000000000001</v>
      </c>
      <c r="L2977" s="1">
        <v>5</v>
      </c>
      <c r="M2977">
        <v>5</v>
      </c>
      <c r="N2977">
        <v>7</v>
      </c>
      <c r="O2977" s="1">
        <v>7</v>
      </c>
      <c r="P2977">
        <v>10.4</v>
      </c>
      <c r="Q2977">
        <v>7</v>
      </c>
      <c r="R2977">
        <v>1.3</v>
      </c>
      <c r="S2977">
        <v>7</v>
      </c>
      <c r="T2977">
        <v>5.6</v>
      </c>
      <c r="U2977">
        <v>7</v>
      </c>
      <c r="V2977">
        <v>6.3</v>
      </c>
      <c r="W2977">
        <v>7</v>
      </c>
      <c r="X2977">
        <v>10.1</v>
      </c>
    </row>
    <row r="2978" spans="1:24" x14ac:dyDescent="0.3">
      <c r="A2978" s="6" t="s">
        <v>22960</v>
      </c>
      <c r="B2978" s="52" t="s">
        <v>11469</v>
      </c>
      <c r="D2978" s="6" t="s">
        <v>22961</v>
      </c>
      <c r="E2978" s="5">
        <v>72</v>
      </c>
      <c r="F2978" s="6">
        <v>8.6</v>
      </c>
      <c r="G2978" s="1">
        <v>0.98099999999999998</v>
      </c>
      <c r="H2978">
        <v>0.91500000000000004</v>
      </c>
      <c r="I2978">
        <v>0.95</v>
      </c>
      <c r="J2978">
        <v>0.98499999999999999</v>
      </c>
      <c r="K2978">
        <v>0.91600000000000004</v>
      </c>
      <c r="L2978" s="1">
        <v>1</v>
      </c>
      <c r="M2978">
        <v>1</v>
      </c>
      <c r="N2978">
        <v>1</v>
      </c>
      <c r="O2978" s="1">
        <v>1</v>
      </c>
      <c r="P2978" t="s">
        <v>5</v>
      </c>
      <c r="Q2978">
        <v>1</v>
      </c>
      <c r="R2978" t="s">
        <v>5</v>
      </c>
      <c r="S2978">
        <v>1</v>
      </c>
      <c r="T2978" t="s">
        <v>5</v>
      </c>
      <c r="U2978">
        <v>1</v>
      </c>
      <c r="V2978" t="s">
        <v>5</v>
      </c>
      <c r="W2978">
        <v>1</v>
      </c>
      <c r="X2978" t="s">
        <v>5</v>
      </c>
    </row>
    <row r="2979" spans="1:24" x14ac:dyDescent="0.3">
      <c r="A2979" s="6" t="s">
        <v>22962</v>
      </c>
      <c r="B2979" s="52" t="s">
        <v>11471</v>
      </c>
      <c r="C2979" s="6" t="s">
        <v>22964</v>
      </c>
      <c r="D2979" s="6" t="s">
        <v>22963</v>
      </c>
      <c r="E2979" s="5">
        <v>91</v>
      </c>
      <c r="F2979" s="6">
        <v>10.8</v>
      </c>
      <c r="G2979" s="1">
        <v>1.0309999999999999</v>
      </c>
      <c r="H2979">
        <v>0.94299999999999995</v>
      </c>
      <c r="I2979">
        <v>0.92600000000000005</v>
      </c>
      <c r="J2979">
        <v>0.95599999999999996</v>
      </c>
      <c r="K2979">
        <v>0.86699999999999999</v>
      </c>
      <c r="L2979" s="1">
        <v>4</v>
      </c>
      <c r="M2979">
        <v>4</v>
      </c>
      <c r="N2979">
        <v>6</v>
      </c>
      <c r="O2979" s="1">
        <v>6</v>
      </c>
      <c r="P2979">
        <v>4.5999999999999996</v>
      </c>
      <c r="Q2979">
        <v>6</v>
      </c>
      <c r="R2979">
        <v>10.9</v>
      </c>
      <c r="S2979">
        <v>6</v>
      </c>
      <c r="T2979">
        <v>6.5</v>
      </c>
      <c r="U2979">
        <v>6</v>
      </c>
      <c r="V2979">
        <v>8.3000000000000007</v>
      </c>
      <c r="W2979">
        <v>6</v>
      </c>
      <c r="X2979">
        <v>6.8</v>
      </c>
    </row>
    <row r="2980" spans="1:24" x14ac:dyDescent="0.3">
      <c r="A2980" s="6" t="s">
        <v>700</v>
      </c>
      <c r="B2980" s="52" t="s">
        <v>699</v>
      </c>
      <c r="C2980" s="6" t="s">
        <v>5523</v>
      </c>
      <c r="D2980" s="6" t="s">
        <v>701</v>
      </c>
      <c r="E2980" s="5">
        <v>104</v>
      </c>
      <c r="F2980" s="6">
        <v>11.9</v>
      </c>
      <c r="G2980" s="1">
        <v>0.996</v>
      </c>
      <c r="H2980">
        <v>1.0740000000000001</v>
      </c>
      <c r="I2980">
        <v>1.1519999999999999</v>
      </c>
      <c r="J2980">
        <v>1.2210000000000001</v>
      </c>
      <c r="K2980">
        <v>1.028</v>
      </c>
      <c r="L2980" s="1">
        <v>3</v>
      </c>
      <c r="M2980">
        <v>3</v>
      </c>
      <c r="N2980">
        <v>4</v>
      </c>
      <c r="O2980" s="1">
        <v>4</v>
      </c>
      <c r="P2980">
        <v>5.9</v>
      </c>
      <c r="Q2980">
        <v>4</v>
      </c>
      <c r="R2980">
        <v>8.5</v>
      </c>
      <c r="S2980">
        <v>4</v>
      </c>
      <c r="T2980">
        <v>11.6</v>
      </c>
      <c r="U2980">
        <v>4</v>
      </c>
      <c r="V2980">
        <v>9.6999999999999993</v>
      </c>
      <c r="W2980">
        <v>4</v>
      </c>
      <c r="X2980">
        <v>2</v>
      </c>
    </row>
    <row r="2981" spans="1:24" x14ac:dyDescent="0.3">
      <c r="A2981" s="6" t="s">
        <v>22965</v>
      </c>
      <c r="B2981" s="52" t="s">
        <v>11473</v>
      </c>
      <c r="C2981" s="6" t="s">
        <v>22967</v>
      </c>
      <c r="D2981" s="6" t="s">
        <v>22966</v>
      </c>
      <c r="E2981" s="5">
        <v>215</v>
      </c>
      <c r="F2981" s="6">
        <v>23.4</v>
      </c>
      <c r="G2981" s="1">
        <v>0.99199999999999999</v>
      </c>
      <c r="H2981">
        <v>1.095</v>
      </c>
      <c r="I2981">
        <v>0.873</v>
      </c>
      <c r="J2981">
        <v>0.93799999999999994</v>
      </c>
      <c r="K2981">
        <v>0.98499999999999999</v>
      </c>
      <c r="L2981" s="1">
        <v>3</v>
      </c>
      <c r="M2981">
        <v>4</v>
      </c>
      <c r="N2981">
        <v>5</v>
      </c>
      <c r="O2981" s="1">
        <v>3</v>
      </c>
      <c r="P2981">
        <v>22.9</v>
      </c>
      <c r="Q2981">
        <v>3</v>
      </c>
      <c r="R2981">
        <v>2.9</v>
      </c>
      <c r="S2981">
        <v>3</v>
      </c>
      <c r="T2981">
        <v>16.100000000000001</v>
      </c>
      <c r="U2981">
        <v>3</v>
      </c>
      <c r="V2981">
        <v>12</v>
      </c>
      <c r="W2981">
        <v>3</v>
      </c>
      <c r="X2981">
        <v>8.5</v>
      </c>
    </row>
    <row r="2982" spans="1:24" x14ac:dyDescent="0.3">
      <c r="A2982" s="6" t="s">
        <v>984</v>
      </c>
      <c r="B2982" s="52" t="s">
        <v>983</v>
      </c>
      <c r="C2982" s="6" t="s">
        <v>5445</v>
      </c>
      <c r="D2982" s="6" t="s">
        <v>985</v>
      </c>
      <c r="E2982" s="5">
        <v>306</v>
      </c>
      <c r="F2982" s="6">
        <v>34.5</v>
      </c>
      <c r="G2982" s="1">
        <v>0.95</v>
      </c>
      <c r="H2982">
        <v>0.96099999999999997</v>
      </c>
      <c r="I2982">
        <v>1.081</v>
      </c>
      <c r="J2982">
        <v>1.03</v>
      </c>
      <c r="K2982">
        <v>1.0760000000000001</v>
      </c>
      <c r="L2982" s="1">
        <v>2</v>
      </c>
      <c r="M2982">
        <v>2</v>
      </c>
      <c r="N2982">
        <v>3</v>
      </c>
      <c r="O2982" s="1">
        <v>3</v>
      </c>
      <c r="P2982">
        <v>1.7</v>
      </c>
      <c r="Q2982">
        <v>3</v>
      </c>
      <c r="R2982">
        <v>6.2</v>
      </c>
      <c r="S2982">
        <v>3</v>
      </c>
      <c r="T2982">
        <v>14.1</v>
      </c>
      <c r="U2982">
        <v>3</v>
      </c>
      <c r="V2982">
        <v>24.2</v>
      </c>
      <c r="W2982">
        <v>3</v>
      </c>
      <c r="X2982">
        <v>7.6</v>
      </c>
    </row>
    <row r="2983" spans="1:24" x14ac:dyDescent="0.3">
      <c r="A2983" s="6" t="s">
        <v>22968</v>
      </c>
      <c r="B2983" s="52" t="s">
        <v>11475</v>
      </c>
      <c r="C2983" s="6" t="s">
        <v>22970</v>
      </c>
      <c r="D2983" s="6" t="s">
        <v>22969</v>
      </c>
      <c r="E2983" s="5">
        <v>190</v>
      </c>
      <c r="F2983" s="6">
        <v>21.5</v>
      </c>
      <c r="G2983" s="1">
        <v>1.016</v>
      </c>
      <c r="H2983">
        <v>0.98099999999999998</v>
      </c>
      <c r="I2983">
        <v>1.0369999999999999</v>
      </c>
      <c r="J2983">
        <v>1.095</v>
      </c>
      <c r="K2983">
        <v>1.004</v>
      </c>
      <c r="L2983" s="1">
        <v>8</v>
      </c>
      <c r="M2983">
        <v>8</v>
      </c>
      <c r="N2983">
        <v>15</v>
      </c>
      <c r="O2983" s="1">
        <v>15</v>
      </c>
      <c r="P2983">
        <v>10</v>
      </c>
      <c r="Q2983">
        <v>15</v>
      </c>
      <c r="R2983">
        <v>11.7</v>
      </c>
      <c r="S2983">
        <v>15</v>
      </c>
      <c r="T2983">
        <v>21.6</v>
      </c>
      <c r="U2983">
        <v>15</v>
      </c>
      <c r="V2983">
        <v>16.600000000000001</v>
      </c>
      <c r="W2983">
        <v>15</v>
      </c>
      <c r="X2983">
        <v>5.3</v>
      </c>
    </row>
    <row r="2984" spans="1:24" x14ac:dyDescent="0.3">
      <c r="A2984" s="6" t="s">
        <v>1197</v>
      </c>
      <c r="B2984" s="52" t="s">
        <v>1196</v>
      </c>
      <c r="C2984" s="6" t="s">
        <v>5378</v>
      </c>
      <c r="D2984" s="6" t="s">
        <v>1198</v>
      </c>
      <c r="E2984" s="5">
        <v>277</v>
      </c>
      <c r="F2984" s="6">
        <v>31</v>
      </c>
      <c r="G2984" s="1">
        <v>1.0429999999999999</v>
      </c>
      <c r="H2984">
        <v>0.98199999999999998</v>
      </c>
      <c r="I2984">
        <v>0.996</v>
      </c>
      <c r="J2984">
        <v>1.0229999999999999</v>
      </c>
      <c r="K2984">
        <v>1.0009999999999999</v>
      </c>
      <c r="L2984" s="1">
        <v>6</v>
      </c>
      <c r="M2984">
        <v>6</v>
      </c>
      <c r="N2984">
        <v>19</v>
      </c>
      <c r="O2984" s="1">
        <v>19</v>
      </c>
      <c r="P2984">
        <v>8.4</v>
      </c>
      <c r="Q2984">
        <v>19</v>
      </c>
      <c r="R2984">
        <v>9.9</v>
      </c>
      <c r="S2984">
        <v>19</v>
      </c>
      <c r="T2984">
        <v>6.3</v>
      </c>
      <c r="U2984">
        <v>19</v>
      </c>
      <c r="V2984">
        <v>7.6</v>
      </c>
      <c r="W2984">
        <v>19</v>
      </c>
      <c r="X2984">
        <v>14.4</v>
      </c>
    </row>
    <row r="2985" spans="1:24" x14ac:dyDescent="0.3">
      <c r="A2985" s="6" t="s">
        <v>22973</v>
      </c>
      <c r="B2985" s="52" t="s">
        <v>341</v>
      </c>
      <c r="D2985" s="6" t="s">
        <v>22974</v>
      </c>
      <c r="E2985" s="5">
        <v>7555</v>
      </c>
      <c r="F2985" s="6">
        <v>856.3</v>
      </c>
      <c r="G2985" s="1">
        <v>0.99</v>
      </c>
      <c r="H2985">
        <v>0.96899999999999997</v>
      </c>
      <c r="I2985">
        <v>1.0720000000000001</v>
      </c>
      <c r="J2985">
        <v>1.06</v>
      </c>
      <c r="K2985">
        <v>1.0149999999999999</v>
      </c>
      <c r="L2985" s="1">
        <v>4</v>
      </c>
      <c r="M2985">
        <v>146</v>
      </c>
      <c r="N2985">
        <v>180</v>
      </c>
      <c r="O2985" s="1">
        <v>5</v>
      </c>
      <c r="P2985">
        <v>7.4</v>
      </c>
      <c r="Q2985">
        <v>5</v>
      </c>
      <c r="R2985">
        <v>7</v>
      </c>
      <c r="S2985">
        <v>5</v>
      </c>
      <c r="T2985">
        <v>12.5</v>
      </c>
      <c r="U2985">
        <v>5</v>
      </c>
      <c r="V2985">
        <v>13.7</v>
      </c>
      <c r="W2985">
        <v>5</v>
      </c>
      <c r="X2985">
        <v>4.3</v>
      </c>
    </row>
    <row r="2986" spans="1:24" x14ac:dyDescent="0.3">
      <c r="A2986" s="6" t="s">
        <v>2382</v>
      </c>
      <c r="B2986" s="52" t="s">
        <v>341</v>
      </c>
      <c r="C2986" s="6" t="s">
        <v>5038</v>
      </c>
      <c r="D2986" s="6" t="s">
        <v>2383</v>
      </c>
      <c r="E2986" s="5">
        <v>7388</v>
      </c>
      <c r="F2986" s="6">
        <v>837.8</v>
      </c>
      <c r="G2986" s="1">
        <v>0.82199999999999995</v>
      </c>
      <c r="H2986">
        <v>1.0069999999999999</v>
      </c>
      <c r="I2986">
        <v>1.2370000000000001</v>
      </c>
      <c r="J2986">
        <v>1.1970000000000001</v>
      </c>
      <c r="K2986">
        <v>0.93500000000000005</v>
      </c>
      <c r="L2986" s="1">
        <v>1</v>
      </c>
      <c r="M2986">
        <v>143</v>
      </c>
      <c r="N2986">
        <v>176</v>
      </c>
      <c r="O2986" s="1">
        <v>1</v>
      </c>
      <c r="P2986" t="s">
        <v>5</v>
      </c>
      <c r="Q2986">
        <v>1</v>
      </c>
      <c r="R2986" t="s">
        <v>5</v>
      </c>
      <c r="S2986">
        <v>1</v>
      </c>
      <c r="T2986" t="s">
        <v>5</v>
      </c>
      <c r="U2986">
        <v>1</v>
      </c>
      <c r="V2986" t="s">
        <v>5</v>
      </c>
      <c r="W2986">
        <v>1</v>
      </c>
      <c r="X2986" t="s">
        <v>5</v>
      </c>
    </row>
    <row r="2987" spans="1:24" x14ac:dyDescent="0.3">
      <c r="A2987" s="6" t="s">
        <v>22971</v>
      </c>
      <c r="B2987" s="52" t="s">
        <v>341</v>
      </c>
      <c r="D2987" s="6" t="s">
        <v>22972</v>
      </c>
      <c r="E2987" s="5">
        <v>1375</v>
      </c>
      <c r="F2987" s="6">
        <v>159.80000000000001</v>
      </c>
      <c r="G2987" s="1">
        <v>0.85</v>
      </c>
      <c r="H2987">
        <v>1.4039999999999999</v>
      </c>
      <c r="I2987">
        <v>1.34</v>
      </c>
      <c r="J2987">
        <v>1.36</v>
      </c>
      <c r="K2987">
        <v>1.3460000000000001</v>
      </c>
      <c r="L2987" s="1">
        <v>1</v>
      </c>
      <c r="M2987">
        <v>38</v>
      </c>
      <c r="N2987">
        <v>42</v>
      </c>
      <c r="O2987" s="1">
        <v>1</v>
      </c>
      <c r="P2987" t="s">
        <v>5</v>
      </c>
      <c r="Q2987">
        <v>1</v>
      </c>
      <c r="R2987" t="s">
        <v>5</v>
      </c>
      <c r="S2987">
        <v>1</v>
      </c>
      <c r="T2987" t="s">
        <v>5</v>
      </c>
      <c r="U2987">
        <v>1</v>
      </c>
      <c r="V2987" t="s">
        <v>5</v>
      </c>
      <c r="W2987">
        <v>1</v>
      </c>
      <c r="X2987" t="s">
        <v>5</v>
      </c>
    </row>
    <row r="2988" spans="1:24" x14ac:dyDescent="0.3">
      <c r="A2988" s="6" t="s">
        <v>22975</v>
      </c>
      <c r="B2988" s="52" t="s">
        <v>11477</v>
      </c>
      <c r="C2988" s="6" t="s">
        <v>22977</v>
      </c>
      <c r="D2988" s="6" t="s">
        <v>22976</v>
      </c>
      <c r="E2988" s="5">
        <v>325</v>
      </c>
      <c r="F2988" s="6">
        <v>35.5</v>
      </c>
      <c r="G2988" s="1">
        <v>1.0589999999999999</v>
      </c>
      <c r="H2988">
        <v>0.9</v>
      </c>
      <c r="I2988">
        <v>0.88800000000000001</v>
      </c>
      <c r="J2988">
        <v>0.79</v>
      </c>
      <c r="K2988">
        <v>0.61499999999999999</v>
      </c>
      <c r="L2988" s="1">
        <v>7</v>
      </c>
      <c r="M2988">
        <v>7</v>
      </c>
      <c r="N2988">
        <v>11</v>
      </c>
      <c r="O2988" s="1">
        <v>11</v>
      </c>
      <c r="P2988">
        <v>8.1999999999999993</v>
      </c>
      <c r="Q2988">
        <v>11</v>
      </c>
      <c r="R2988">
        <v>10.6</v>
      </c>
      <c r="S2988">
        <v>11</v>
      </c>
      <c r="T2988">
        <v>15.4</v>
      </c>
      <c r="U2988">
        <v>11</v>
      </c>
      <c r="V2988">
        <v>16.899999999999999</v>
      </c>
      <c r="W2988">
        <v>11</v>
      </c>
      <c r="X2988">
        <v>17</v>
      </c>
    </row>
    <row r="2989" spans="1:24" x14ac:dyDescent="0.3">
      <c r="A2989" s="6" t="s">
        <v>22978</v>
      </c>
      <c r="B2989" s="52" t="s">
        <v>11479</v>
      </c>
      <c r="C2989" s="6" t="s">
        <v>22980</v>
      </c>
      <c r="D2989" s="6" t="s">
        <v>22979</v>
      </c>
      <c r="E2989" s="5">
        <v>718</v>
      </c>
      <c r="F2989" s="6">
        <v>83</v>
      </c>
      <c r="G2989" s="1">
        <v>0.97899999999999998</v>
      </c>
      <c r="H2989">
        <v>0.98599999999999999</v>
      </c>
      <c r="I2989">
        <v>1.0449999999999999</v>
      </c>
      <c r="J2989">
        <v>1.0289999999999999</v>
      </c>
      <c r="K2989">
        <v>1.026</v>
      </c>
      <c r="L2989" s="1">
        <v>11</v>
      </c>
      <c r="M2989">
        <v>11</v>
      </c>
      <c r="N2989">
        <v>12</v>
      </c>
      <c r="O2989" s="1">
        <v>12</v>
      </c>
      <c r="P2989">
        <v>10.5</v>
      </c>
      <c r="Q2989">
        <v>12</v>
      </c>
      <c r="R2989">
        <v>6.6</v>
      </c>
      <c r="S2989">
        <v>12</v>
      </c>
      <c r="T2989">
        <v>22.7</v>
      </c>
      <c r="U2989">
        <v>12</v>
      </c>
      <c r="V2989">
        <v>19</v>
      </c>
      <c r="W2989">
        <v>12</v>
      </c>
      <c r="X2989">
        <v>11.6</v>
      </c>
    </row>
    <row r="2990" spans="1:24" x14ac:dyDescent="0.3">
      <c r="A2990" s="6" t="s">
        <v>22981</v>
      </c>
      <c r="B2990" s="52" t="s">
        <v>11481</v>
      </c>
      <c r="C2990" s="6" t="s">
        <v>22983</v>
      </c>
      <c r="D2990" s="6" t="s">
        <v>22982</v>
      </c>
      <c r="E2990" s="5">
        <v>205</v>
      </c>
      <c r="F2990" s="6">
        <v>23.5</v>
      </c>
      <c r="G2990" s="1">
        <v>1.0649999999999999</v>
      </c>
      <c r="H2990">
        <v>0.84399999999999997</v>
      </c>
      <c r="I2990">
        <v>0.73799999999999999</v>
      </c>
      <c r="J2990">
        <v>0.65500000000000003</v>
      </c>
      <c r="K2990">
        <v>0.82</v>
      </c>
      <c r="L2990" s="1">
        <v>6</v>
      </c>
      <c r="M2990">
        <v>6</v>
      </c>
      <c r="N2990">
        <v>10</v>
      </c>
      <c r="O2990" s="1">
        <v>10</v>
      </c>
      <c r="P2990">
        <v>7.3</v>
      </c>
      <c r="Q2990">
        <v>10</v>
      </c>
      <c r="R2990">
        <v>12.2</v>
      </c>
      <c r="S2990">
        <v>10</v>
      </c>
      <c r="T2990">
        <v>15.9</v>
      </c>
      <c r="U2990">
        <v>10</v>
      </c>
      <c r="V2990">
        <v>11.5</v>
      </c>
      <c r="W2990">
        <v>10</v>
      </c>
      <c r="X2990">
        <v>6.3</v>
      </c>
    </row>
    <row r="2991" spans="1:24" x14ac:dyDescent="0.3">
      <c r="A2991" s="6" t="s">
        <v>22984</v>
      </c>
      <c r="B2991" s="52" t="s">
        <v>11483</v>
      </c>
      <c r="C2991" s="6" t="s">
        <v>22986</v>
      </c>
      <c r="D2991" s="6" t="s">
        <v>22985</v>
      </c>
      <c r="E2991" s="5">
        <v>274</v>
      </c>
      <c r="F2991" s="6">
        <v>31</v>
      </c>
      <c r="G2991" s="1">
        <v>1.0469999999999999</v>
      </c>
      <c r="H2991">
        <v>0.84199999999999997</v>
      </c>
      <c r="I2991">
        <v>0.70199999999999996</v>
      </c>
      <c r="J2991">
        <v>0.69799999999999995</v>
      </c>
      <c r="K2991">
        <v>0.872</v>
      </c>
      <c r="L2991" s="1">
        <v>2</v>
      </c>
      <c r="M2991">
        <v>2</v>
      </c>
      <c r="N2991">
        <v>2</v>
      </c>
      <c r="O2991" s="1">
        <v>2</v>
      </c>
      <c r="P2991">
        <v>4.9000000000000004</v>
      </c>
      <c r="Q2991">
        <v>2</v>
      </c>
      <c r="R2991">
        <v>7.4</v>
      </c>
      <c r="S2991">
        <v>2</v>
      </c>
      <c r="T2991">
        <v>1.9</v>
      </c>
      <c r="U2991">
        <v>2</v>
      </c>
      <c r="V2991">
        <v>8.6999999999999993</v>
      </c>
      <c r="W2991">
        <v>2</v>
      </c>
      <c r="X2991">
        <v>5.0999999999999996</v>
      </c>
    </row>
    <row r="2992" spans="1:24" x14ac:dyDescent="0.3">
      <c r="A2992" s="6" t="s">
        <v>22987</v>
      </c>
      <c r="B2992" s="52" t="s">
        <v>11485</v>
      </c>
      <c r="D2992" s="6" t="s">
        <v>22988</v>
      </c>
      <c r="E2992" s="5">
        <v>154</v>
      </c>
      <c r="F2992" s="6">
        <v>17.399999999999999</v>
      </c>
      <c r="G2992" s="1">
        <v>1.1759999999999999</v>
      </c>
      <c r="H2992">
        <v>1.04</v>
      </c>
      <c r="I2992">
        <v>1.216</v>
      </c>
      <c r="J2992">
        <v>1.1220000000000001</v>
      </c>
      <c r="K2992">
        <v>0.92600000000000005</v>
      </c>
      <c r="L2992" s="1">
        <v>1</v>
      </c>
      <c r="M2992">
        <v>1</v>
      </c>
      <c r="N2992">
        <v>1</v>
      </c>
      <c r="O2992" s="1">
        <v>1</v>
      </c>
      <c r="P2992" t="s">
        <v>5</v>
      </c>
      <c r="Q2992">
        <v>1</v>
      </c>
      <c r="R2992" t="s">
        <v>5</v>
      </c>
      <c r="S2992">
        <v>1</v>
      </c>
      <c r="T2992" t="s">
        <v>5</v>
      </c>
      <c r="U2992">
        <v>1</v>
      </c>
      <c r="V2992" t="s">
        <v>5</v>
      </c>
      <c r="W2992">
        <v>1</v>
      </c>
      <c r="X2992" t="s">
        <v>5</v>
      </c>
    </row>
    <row r="2993" spans="1:24" x14ac:dyDescent="0.3">
      <c r="A2993" s="6" t="s">
        <v>22989</v>
      </c>
      <c r="B2993" s="52" t="s">
        <v>11487</v>
      </c>
      <c r="D2993" s="6" t="s">
        <v>22990</v>
      </c>
      <c r="E2993" s="5">
        <v>183</v>
      </c>
      <c r="F2993" s="6">
        <v>20.9</v>
      </c>
      <c r="G2993" s="1">
        <v>1.0049999999999999</v>
      </c>
      <c r="H2993">
        <v>0.93200000000000005</v>
      </c>
      <c r="I2993">
        <v>0.89100000000000001</v>
      </c>
      <c r="J2993">
        <v>0.94</v>
      </c>
      <c r="K2993">
        <v>0.94299999999999995</v>
      </c>
      <c r="L2993" s="1">
        <v>5</v>
      </c>
      <c r="M2993">
        <v>5</v>
      </c>
      <c r="N2993">
        <v>6</v>
      </c>
      <c r="O2993" s="1">
        <v>6</v>
      </c>
      <c r="P2993">
        <v>5.9</v>
      </c>
      <c r="Q2993">
        <v>6</v>
      </c>
      <c r="R2993">
        <v>3.7</v>
      </c>
      <c r="S2993">
        <v>6</v>
      </c>
      <c r="T2993">
        <v>6.2</v>
      </c>
      <c r="U2993">
        <v>6</v>
      </c>
      <c r="V2993">
        <v>9.1</v>
      </c>
      <c r="W2993">
        <v>6</v>
      </c>
      <c r="X2993">
        <v>10.8</v>
      </c>
    </row>
    <row r="2994" spans="1:24" x14ac:dyDescent="0.3">
      <c r="A2994" s="6" t="s">
        <v>22991</v>
      </c>
      <c r="B2994" s="52" t="s">
        <v>11489</v>
      </c>
      <c r="D2994" s="6" t="s">
        <v>22992</v>
      </c>
      <c r="E2994" s="5">
        <v>70</v>
      </c>
      <c r="F2994" s="6">
        <v>7.7</v>
      </c>
      <c r="G2994" s="1">
        <v>1.03</v>
      </c>
      <c r="H2994">
        <v>1.0289999999999999</v>
      </c>
      <c r="I2994">
        <v>1.099</v>
      </c>
      <c r="J2994">
        <v>0.92600000000000005</v>
      </c>
      <c r="K2994">
        <v>0.93899999999999995</v>
      </c>
      <c r="L2994" s="1">
        <v>2</v>
      </c>
      <c r="M2994">
        <v>2</v>
      </c>
      <c r="N2994">
        <v>2</v>
      </c>
      <c r="O2994" s="1">
        <v>2</v>
      </c>
      <c r="P2994">
        <v>13.2</v>
      </c>
      <c r="Q2994">
        <v>2</v>
      </c>
      <c r="R2994">
        <v>15.3</v>
      </c>
      <c r="S2994">
        <v>2</v>
      </c>
      <c r="T2994">
        <v>40.4</v>
      </c>
      <c r="U2994">
        <v>2</v>
      </c>
      <c r="V2994">
        <v>15.3</v>
      </c>
      <c r="W2994">
        <v>2</v>
      </c>
      <c r="X2994">
        <v>21.6</v>
      </c>
    </row>
    <row r="2995" spans="1:24" x14ac:dyDescent="0.3">
      <c r="A2995" s="6" t="s">
        <v>22993</v>
      </c>
      <c r="B2995" s="52" t="s">
        <v>11491</v>
      </c>
      <c r="C2995" s="6" t="s">
        <v>22995</v>
      </c>
      <c r="D2995" s="6" t="s">
        <v>22994</v>
      </c>
      <c r="E2995" s="5">
        <v>347</v>
      </c>
      <c r="F2995" s="6">
        <v>39</v>
      </c>
      <c r="G2995" s="1">
        <v>0.96599999999999997</v>
      </c>
      <c r="H2995">
        <v>1.0640000000000001</v>
      </c>
      <c r="I2995">
        <v>1.2210000000000001</v>
      </c>
      <c r="J2995">
        <v>1.3240000000000001</v>
      </c>
      <c r="K2995">
        <v>1.147</v>
      </c>
      <c r="L2995" s="1">
        <v>11</v>
      </c>
      <c r="M2995">
        <v>11</v>
      </c>
      <c r="N2995">
        <v>19</v>
      </c>
      <c r="O2995" s="1">
        <v>19</v>
      </c>
      <c r="P2995">
        <v>8</v>
      </c>
      <c r="Q2995">
        <v>19</v>
      </c>
      <c r="R2995">
        <v>7.5</v>
      </c>
      <c r="S2995">
        <v>19</v>
      </c>
      <c r="T2995">
        <v>10.3</v>
      </c>
      <c r="U2995">
        <v>19</v>
      </c>
      <c r="V2995">
        <v>14.2</v>
      </c>
      <c r="W2995">
        <v>19</v>
      </c>
      <c r="X2995">
        <v>11.3</v>
      </c>
    </row>
    <row r="2996" spans="1:24" x14ac:dyDescent="0.3">
      <c r="A2996" s="6" t="s">
        <v>22996</v>
      </c>
      <c r="B2996" s="52" t="s">
        <v>11493</v>
      </c>
      <c r="C2996" s="6" t="s">
        <v>22998</v>
      </c>
      <c r="D2996" s="6" t="s">
        <v>22997</v>
      </c>
      <c r="E2996" s="5">
        <v>778</v>
      </c>
      <c r="F2996" s="6">
        <v>86.1</v>
      </c>
      <c r="G2996" s="1">
        <v>0.94899999999999995</v>
      </c>
      <c r="H2996">
        <v>1.022</v>
      </c>
      <c r="I2996">
        <v>0.66600000000000004</v>
      </c>
      <c r="J2996">
        <v>0.84599999999999997</v>
      </c>
      <c r="K2996">
        <v>1.03</v>
      </c>
      <c r="L2996" s="1">
        <v>2</v>
      </c>
      <c r="M2996">
        <v>3</v>
      </c>
      <c r="N2996">
        <v>3</v>
      </c>
      <c r="O2996" s="1">
        <v>1</v>
      </c>
      <c r="P2996" t="s">
        <v>5</v>
      </c>
      <c r="Q2996">
        <v>1</v>
      </c>
      <c r="R2996" t="s">
        <v>5</v>
      </c>
      <c r="S2996">
        <v>1</v>
      </c>
      <c r="T2996" t="s">
        <v>5</v>
      </c>
      <c r="U2996">
        <v>1</v>
      </c>
      <c r="V2996" t="s">
        <v>5</v>
      </c>
      <c r="W2996">
        <v>1</v>
      </c>
      <c r="X2996" t="s">
        <v>5</v>
      </c>
    </row>
    <row r="2997" spans="1:24" x14ac:dyDescent="0.3">
      <c r="A2997" s="6" t="s">
        <v>22999</v>
      </c>
      <c r="B2997" s="52" t="s">
        <v>11495</v>
      </c>
      <c r="D2997" s="6" t="s">
        <v>23000</v>
      </c>
      <c r="E2997" s="5">
        <v>588</v>
      </c>
      <c r="F2997" s="6">
        <v>63.1</v>
      </c>
      <c r="G2997" s="1">
        <v>0.97399999999999998</v>
      </c>
      <c r="H2997">
        <v>0.91400000000000003</v>
      </c>
      <c r="I2997">
        <v>1.17</v>
      </c>
      <c r="J2997">
        <v>1.427</v>
      </c>
      <c r="K2997">
        <v>0.83399999999999996</v>
      </c>
      <c r="L2997" s="1">
        <v>16</v>
      </c>
      <c r="M2997">
        <v>17</v>
      </c>
      <c r="N2997">
        <v>35</v>
      </c>
      <c r="O2997" s="1">
        <v>34</v>
      </c>
      <c r="P2997">
        <v>3.8</v>
      </c>
      <c r="Q2997">
        <v>34</v>
      </c>
      <c r="R2997">
        <v>11.7</v>
      </c>
      <c r="S2997">
        <v>34</v>
      </c>
      <c r="T2997">
        <v>13.3</v>
      </c>
      <c r="U2997">
        <v>33</v>
      </c>
      <c r="V2997">
        <v>12.4</v>
      </c>
      <c r="W2997">
        <v>34</v>
      </c>
      <c r="X2997">
        <v>9.6</v>
      </c>
    </row>
    <row r="2998" spans="1:24" x14ac:dyDescent="0.3">
      <c r="A2998" s="6" t="s">
        <v>23001</v>
      </c>
      <c r="B2998" s="52" t="s">
        <v>11497</v>
      </c>
      <c r="C2998" s="6" t="s">
        <v>23003</v>
      </c>
      <c r="D2998" s="6" t="s">
        <v>23002</v>
      </c>
      <c r="E2998" s="5">
        <v>1506</v>
      </c>
      <c r="F2998" s="6">
        <v>165.5</v>
      </c>
      <c r="G2998" s="1">
        <v>1.056</v>
      </c>
      <c r="H2998">
        <v>1.3420000000000001</v>
      </c>
      <c r="I2998">
        <v>1.859</v>
      </c>
      <c r="J2998">
        <v>1.736</v>
      </c>
      <c r="K2998">
        <v>1.2689999999999999</v>
      </c>
      <c r="L2998" s="1">
        <v>2</v>
      </c>
      <c r="M2998">
        <v>2</v>
      </c>
      <c r="N2998">
        <v>2</v>
      </c>
      <c r="O2998" s="1">
        <v>2</v>
      </c>
      <c r="P2998">
        <v>101.4</v>
      </c>
      <c r="Q2998">
        <v>2</v>
      </c>
      <c r="R2998">
        <v>25.8</v>
      </c>
      <c r="S2998">
        <v>2</v>
      </c>
      <c r="T2998">
        <v>64.8</v>
      </c>
      <c r="U2998">
        <v>2</v>
      </c>
      <c r="V2998">
        <v>79.5</v>
      </c>
      <c r="W2998">
        <v>2</v>
      </c>
      <c r="X2998">
        <v>30.6</v>
      </c>
    </row>
    <row r="2999" spans="1:24" x14ac:dyDescent="0.3">
      <c r="A2999" s="6" t="s">
        <v>23004</v>
      </c>
      <c r="B2999" s="52" t="s">
        <v>11499</v>
      </c>
      <c r="C2999" s="6" t="s">
        <v>23006</v>
      </c>
      <c r="D2999" s="6" t="s">
        <v>23005</v>
      </c>
      <c r="E2999" s="5">
        <v>146</v>
      </c>
      <c r="F2999" s="6">
        <v>17.2</v>
      </c>
      <c r="G2999" s="1">
        <v>1.022</v>
      </c>
      <c r="H2999">
        <v>1.034</v>
      </c>
      <c r="I2999">
        <v>1.006</v>
      </c>
      <c r="J2999">
        <v>0.97199999999999998</v>
      </c>
      <c r="K2999">
        <v>1.0109999999999999</v>
      </c>
      <c r="L2999" s="1">
        <v>8</v>
      </c>
      <c r="M2999">
        <v>8</v>
      </c>
      <c r="N2999">
        <v>24</v>
      </c>
      <c r="O2999" s="1">
        <v>23</v>
      </c>
      <c r="P2999">
        <v>8.1999999999999993</v>
      </c>
      <c r="Q2999">
        <v>23</v>
      </c>
      <c r="R2999">
        <v>5.8</v>
      </c>
      <c r="S2999">
        <v>23</v>
      </c>
      <c r="T2999">
        <v>16.899999999999999</v>
      </c>
      <c r="U2999">
        <v>23</v>
      </c>
      <c r="V2999">
        <v>14.5</v>
      </c>
      <c r="W2999">
        <v>23</v>
      </c>
      <c r="X2999">
        <v>15.5</v>
      </c>
    </row>
    <row r="3000" spans="1:24" x14ac:dyDescent="0.3">
      <c r="A3000" s="6" t="s">
        <v>2832</v>
      </c>
      <c r="B3000" s="52" t="s">
        <v>2831</v>
      </c>
      <c r="C3000" s="6" t="s">
        <v>4906</v>
      </c>
      <c r="D3000" s="6" t="s">
        <v>2833</v>
      </c>
      <c r="E3000" s="5">
        <v>335</v>
      </c>
      <c r="F3000" s="6">
        <v>38</v>
      </c>
      <c r="G3000" s="1">
        <v>1.0549999999999999</v>
      </c>
      <c r="H3000">
        <v>0.97</v>
      </c>
      <c r="I3000">
        <v>1.032</v>
      </c>
      <c r="J3000">
        <v>1.179</v>
      </c>
      <c r="K3000">
        <v>0.96399999999999997</v>
      </c>
      <c r="L3000" s="1">
        <v>6</v>
      </c>
      <c r="M3000">
        <v>7</v>
      </c>
      <c r="N3000">
        <v>10</v>
      </c>
      <c r="O3000" s="1">
        <v>8</v>
      </c>
      <c r="P3000">
        <v>7.1</v>
      </c>
      <c r="Q3000">
        <v>8</v>
      </c>
      <c r="R3000">
        <v>9.1999999999999993</v>
      </c>
      <c r="S3000">
        <v>8</v>
      </c>
      <c r="T3000">
        <v>14.6</v>
      </c>
      <c r="U3000">
        <v>8</v>
      </c>
      <c r="V3000">
        <v>14.9</v>
      </c>
      <c r="W3000">
        <v>8</v>
      </c>
      <c r="X3000">
        <v>10.6</v>
      </c>
    </row>
    <row r="3001" spans="1:24" x14ac:dyDescent="0.3">
      <c r="A3001" s="6" t="s">
        <v>23007</v>
      </c>
      <c r="B3001" s="52" t="s">
        <v>11501</v>
      </c>
      <c r="C3001" s="6" t="s">
        <v>23009</v>
      </c>
      <c r="D3001" s="6" t="s">
        <v>23008</v>
      </c>
      <c r="E3001" s="5">
        <v>300</v>
      </c>
      <c r="F3001" s="6">
        <v>35.299999999999997</v>
      </c>
      <c r="G3001" s="1">
        <v>0.99199999999999999</v>
      </c>
      <c r="H3001">
        <v>0.96599999999999997</v>
      </c>
      <c r="I3001">
        <v>0.91500000000000004</v>
      </c>
      <c r="J3001">
        <v>0.84399999999999997</v>
      </c>
      <c r="K3001">
        <v>0.90600000000000003</v>
      </c>
      <c r="L3001" s="1">
        <v>7</v>
      </c>
      <c r="M3001">
        <v>7</v>
      </c>
      <c r="N3001">
        <v>11</v>
      </c>
      <c r="O3001" s="1">
        <v>11</v>
      </c>
      <c r="P3001">
        <v>3.6</v>
      </c>
      <c r="Q3001">
        <v>11</v>
      </c>
      <c r="R3001">
        <v>5.7</v>
      </c>
      <c r="S3001">
        <v>11</v>
      </c>
      <c r="T3001">
        <v>8.4</v>
      </c>
      <c r="U3001">
        <v>11</v>
      </c>
      <c r="V3001">
        <v>7.8</v>
      </c>
      <c r="W3001">
        <v>11</v>
      </c>
      <c r="X3001">
        <v>5</v>
      </c>
    </row>
    <row r="3002" spans="1:24" x14ac:dyDescent="0.3">
      <c r="A3002" s="6" t="s">
        <v>23010</v>
      </c>
      <c r="B3002" s="52" t="s">
        <v>11503</v>
      </c>
      <c r="C3002" s="6" t="s">
        <v>23012</v>
      </c>
      <c r="D3002" s="6" t="s">
        <v>23011</v>
      </c>
      <c r="E3002" s="5">
        <v>234</v>
      </c>
      <c r="F3002" s="6">
        <v>26.2</v>
      </c>
      <c r="G3002" s="1">
        <v>0.95599999999999996</v>
      </c>
      <c r="H3002">
        <v>1.0960000000000001</v>
      </c>
      <c r="I3002">
        <v>1.17</v>
      </c>
      <c r="J3002">
        <v>1.2509999999999999</v>
      </c>
      <c r="K3002">
        <v>1.105</v>
      </c>
      <c r="L3002" s="1">
        <v>2</v>
      </c>
      <c r="M3002">
        <v>2</v>
      </c>
      <c r="N3002">
        <v>2</v>
      </c>
      <c r="O3002" s="1">
        <v>2</v>
      </c>
      <c r="P3002">
        <v>3.9</v>
      </c>
      <c r="Q3002">
        <v>2</v>
      </c>
      <c r="R3002">
        <v>3.6</v>
      </c>
      <c r="S3002">
        <v>2</v>
      </c>
      <c r="T3002">
        <v>38.700000000000003</v>
      </c>
      <c r="U3002">
        <v>2</v>
      </c>
      <c r="V3002">
        <v>70.7</v>
      </c>
      <c r="W3002">
        <v>2</v>
      </c>
      <c r="X3002">
        <v>26.3</v>
      </c>
    </row>
    <row r="3003" spans="1:24" x14ac:dyDescent="0.3">
      <c r="A3003" s="6" t="s">
        <v>23013</v>
      </c>
      <c r="B3003" s="52" t="s">
        <v>11505</v>
      </c>
      <c r="C3003" s="6" t="s">
        <v>23015</v>
      </c>
      <c r="D3003" s="6" t="s">
        <v>23014</v>
      </c>
      <c r="E3003" s="5">
        <v>824</v>
      </c>
      <c r="F3003" s="6">
        <v>92.2</v>
      </c>
      <c r="G3003" s="1">
        <v>0.90100000000000002</v>
      </c>
      <c r="H3003">
        <v>1.028</v>
      </c>
      <c r="I3003">
        <v>1.1459999999999999</v>
      </c>
      <c r="J3003">
        <v>1.347</v>
      </c>
      <c r="K3003">
        <v>1.335</v>
      </c>
      <c r="L3003" s="1">
        <v>6</v>
      </c>
      <c r="M3003">
        <v>6</v>
      </c>
      <c r="N3003">
        <v>8</v>
      </c>
      <c r="O3003" s="1">
        <v>8</v>
      </c>
      <c r="P3003">
        <v>3.6</v>
      </c>
      <c r="Q3003">
        <v>8</v>
      </c>
      <c r="R3003">
        <v>5.3</v>
      </c>
      <c r="S3003">
        <v>8</v>
      </c>
      <c r="T3003">
        <v>13.6</v>
      </c>
      <c r="U3003">
        <v>8</v>
      </c>
      <c r="V3003">
        <v>5.9</v>
      </c>
      <c r="W3003">
        <v>8</v>
      </c>
      <c r="X3003">
        <v>19.2</v>
      </c>
    </row>
    <row r="3004" spans="1:24" x14ac:dyDescent="0.3">
      <c r="A3004" s="6" t="s">
        <v>23016</v>
      </c>
      <c r="B3004" s="52" t="s">
        <v>502</v>
      </c>
      <c r="C3004" s="6" t="s">
        <v>23018</v>
      </c>
      <c r="D3004" s="6" t="s">
        <v>23017</v>
      </c>
      <c r="E3004" s="5">
        <v>641</v>
      </c>
      <c r="F3004" s="6">
        <v>73</v>
      </c>
      <c r="G3004" s="1">
        <v>0.88500000000000001</v>
      </c>
      <c r="H3004">
        <v>1.077</v>
      </c>
      <c r="I3004">
        <v>1.298</v>
      </c>
      <c r="J3004">
        <v>1.3009999999999999</v>
      </c>
      <c r="K3004">
        <v>1.0509999999999999</v>
      </c>
      <c r="L3004" s="1">
        <v>2</v>
      </c>
      <c r="M3004">
        <v>2</v>
      </c>
      <c r="N3004">
        <v>2</v>
      </c>
      <c r="O3004" s="1">
        <v>2</v>
      </c>
      <c r="P3004">
        <v>0.3</v>
      </c>
      <c r="Q3004">
        <v>2</v>
      </c>
      <c r="R3004">
        <v>9.8000000000000007</v>
      </c>
      <c r="S3004">
        <v>2</v>
      </c>
      <c r="T3004">
        <v>8.6999999999999993</v>
      </c>
      <c r="U3004">
        <v>2</v>
      </c>
      <c r="V3004">
        <v>4.5999999999999996</v>
      </c>
      <c r="W3004">
        <v>2</v>
      </c>
      <c r="X3004">
        <v>6.9</v>
      </c>
    </row>
    <row r="3005" spans="1:24" x14ac:dyDescent="0.3">
      <c r="A3005" s="6" t="s">
        <v>23019</v>
      </c>
      <c r="B3005" s="52" t="s">
        <v>504</v>
      </c>
      <c r="D3005" s="6" t="s">
        <v>23020</v>
      </c>
      <c r="E3005" s="5">
        <v>555</v>
      </c>
      <c r="F3005" s="6">
        <v>62.8</v>
      </c>
      <c r="G3005" s="1">
        <v>1.1439999999999999</v>
      </c>
      <c r="H3005">
        <v>1.2350000000000001</v>
      </c>
      <c r="I3005">
        <v>1.343</v>
      </c>
      <c r="J3005">
        <v>1.304</v>
      </c>
      <c r="K3005">
        <v>1.0569999999999999</v>
      </c>
      <c r="L3005" s="1">
        <v>1</v>
      </c>
      <c r="M3005">
        <v>3</v>
      </c>
      <c r="N3005">
        <v>3</v>
      </c>
      <c r="O3005" s="1">
        <v>1</v>
      </c>
      <c r="P3005" t="s">
        <v>5</v>
      </c>
      <c r="Q3005">
        <v>1</v>
      </c>
      <c r="R3005" t="s">
        <v>5</v>
      </c>
      <c r="S3005">
        <v>1</v>
      </c>
      <c r="T3005" t="s">
        <v>5</v>
      </c>
      <c r="U3005">
        <v>1</v>
      </c>
      <c r="V3005" t="s">
        <v>5</v>
      </c>
      <c r="W3005">
        <v>1</v>
      </c>
      <c r="X3005" t="s">
        <v>5</v>
      </c>
    </row>
    <row r="3006" spans="1:24" x14ac:dyDescent="0.3">
      <c r="A3006" s="6" t="s">
        <v>1029</v>
      </c>
      <c r="B3006" s="52" t="s">
        <v>1028</v>
      </c>
      <c r="C3006" s="6" t="s">
        <v>5433</v>
      </c>
      <c r="D3006" s="6" t="s">
        <v>1030</v>
      </c>
      <c r="E3006" s="5">
        <v>1144</v>
      </c>
      <c r="F3006" s="6">
        <v>131.1</v>
      </c>
      <c r="G3006" s="1">
        <v>1.004</v>
      </c>
      <c r="H3006">
        <v>1.1779999999999999</v>
      </c>
      <c r="I3006">
        <v>1.0449999999999999</v>
      </c>
      <c r="J3006">
        <v>0.90600000000000003</v>
      </c>
      <c r="K3006">
        <v>1.1120000000000001</v>
      </c>
      <c r="L3006" s="1">
        <v>8</v>
      </c>
      <c r="M3006">
        <v>8</v>
      </c>
      <c r="N3006">
        <v>9</v>
      </c>
      <c r="O3006" s="1">
        <v>9</v>
      </c>
      <c r="P3006">
        <v>15.6</v>
      </c>
      <c r="Q3006">
        <v>9</v>
      </c>
      <c r="R3006">
        <v>10.7</v>
      </c>
      <c r="S3006">
        <v>9</v>
      </c>
      <c r="T3006">
        <v>13.2</v>
      </c>
      <c r="U3006">
        <v>9</v>
      </c>
      <c r="V3006">
        <v>16.600000000000001</v>
      </c>
      <c r="W3006">
        <v>9</v>
      </c>
      <c r="X3006">
        <v>7.4</v>
      </c>
    </row>
    <row r="3007" spans="1:24" x14ac:dyDescent="0.3">
      <c r="A3007" s="6" t="s">
        <v>921</v>
      </c>
      <c r="B3007" s="52" t="s">
        <v>920</v>
      </c>
      <c r="C3007" s="6" t="s">
        <v>5462</v>
      </c>
      <c r="D3007" s="6" t="s">
        <v>922</v>
      </c>
      <c r="E3007" s="5">
        <v>1011</v>
      </c>
      <c r="F3007" s="6">
        <v>113.7</v>
      </c>
      <c r="G3007" s="1">
        <v>0.95</v>
      </c>
      <c r="H3007">
        <v>1.35</v>
      </c>
      <c r="I3007">
        <v>1.6479999999999999</v>
      </c>
      <c r="J3007">
        <v>2.048</v>
      </c>
      <c r="K3007">
        <v>1.696</v>
      </c>
      <c r="L3007" s="1">
        <v>7</v>
      </c>
      <c r="M3007">
        <v>7</v>
      </c>
      <c r="N3007">
        <v>10</v>
      </c>
      <c r="O3007" s="1">
        <v>9</v>
      </c>
      <c r="P3007">
        <v>7.5</v>
      </c>
      <c r="Q3007">
        <v>9</v>
      </c>
      <c r="R3007">
        <v>14.6</v>
      </c>
      <c r="S3007">
        <v>9</v>
      </c>
      <c r="T3007">
        <v>5</v>
      </c>
      <c r="U3007">
        <v>9</v>
      </c>
      <c r="V3007">
        <v>11.2</v>
      </c>
      <c r="W3007">
        <v>9</v>
      </c>
      <c r="X3007">
        <v>12.2</v>
      </c>
    </row>
    <row r="3008" spans="1:24" x14ac:dyDescent="0.3">
      <c r="A3008" s="6" t="s">
        <v>23021</v>
      </c>
      <c r="B3008" s="52" t="s">
        <v>11507</v>
      </c>
      <c r="D3008" s="6" t="s">
        <v>23022</v>
      </c>
      <c r="E3008" s="5">
        <v>953</v>
      </c>
      <c r="F3008" s="6">
        <v>107.6</v>
      </c>
      <c r="G3008" s="1">
        <v>1.333</v>
      </c>
      <c r="H3008">
        <v>1.206</v>
      </c>
      <c r="I3008">
        <v>1.1359999999999999</v>
      </c>
      <c r="J3008">
        <v>1.087</v>
      </c>
      <c r="K3008">
        <v>1.1739999999999999</v>
      </c>
      <c r="L3008" s="1">
        <v>1</v>
      </c>
      <c r="M3008">
        <v>1</v>
      </c>
      <c r="N3008">
        <v>1</v>
      </c>
      <c r="O3008" s="1">
        <v>1</v>
      </c>
      <c r="P3008" t="s">
        <v>5</v>
      </c>
      <c r="Q3008">
        <v>1</v>
      </c>
      <c r="R3008" t="s">
        <v>5</v>
      </c>
      <c r="S3008">
        <v>1</v>
      </c>
      <c r="T3008" t="s">
        <v>5</v>
      </c>
      <c r="U3008">
        <v>1</v>
      </c>
      <c r="V3008" t="s">
        <v>5</v>
      </c>
      <c r="W3008">
        <v>1</v>
      </c>
      <c r="X3008" t="s">
        <v>5</v>
      </c>
    </row>
    <row r="3009" spans="1:24" x14ac:dyDescent="0.3">
      <c r="A3009" s="6" t="s">
        <v>23023</v>
      </c>
      <c r="B3009" s="52" t="s">
        <v>11509</v>
      </c>
      <c r="D3009" s="6" t="s">
        <v>23024</v>
      </c>
      <c r="E3009" s="5">
        <v>822</v>
      </c>
      <c r="F3009" s="6">
        <v>94.4</v>
      </c>
      <c r="G3009" s="1">
        <v>0.95899999999999996</v>
      </c>
      <c r="H3009">
        <v>1.1060000000000001</v>
      </c>
      <c r="I3009">
        <v>1.375</v>
      </c>
      <c r="J3009">
        <v>1.528</v>
      </c>
      <c r="K3009">
        <v>1.8620000000000001</v>
      </c>
      <c r="L3009" s="1">
        <v>3</v>
      </c>
      <c r="M3009">
        <v>4</v>
      </c>
      <c r="N3009">
        <v>6</v>
      </c>
      <c r="O3009" s="1">
        <v>5</v>
      </c>
      <c r="P3009">
        <v>8.1</v>
      </c>
      <c r="Q3009">
        <v>5</v>
      </c>
      <c r="R3009">
        <v>4.7</v>
      </c>
      <c r="S3009">
        <v>5</v>
      </c>
      <c r="T3009">
        <v>4.2</v>
      </c>
      <c r="U3009">
        <v>5</v>
      </c>
      <c r="V3009">
        <v>4.8</v>
      </c>
      <c r="W3009">
        <v>5</v>
      </c>
      <c r="X3009">
        <v>7.6</v>
      </c>
    </row>
    <row r="3010" spans="1:24" x14ac:dyDescent="0.3">
      <c r="A3010" s="6" t="s">
        <v>23025</v>
      </c>
      <c r="B3010" s="52" t="s">
        <v>11511</v>
      </c>
      <c r="C3010" s="6" t="s">
        <v>23027</v>
      </c>
      <c r="D3010" s="6" t="s">
        <v>23026</v>
      </c>
      <c r="E3010" s="5">
        <v>462</v>
      </c>
      <c r="F3010" s="6">
        <v>53.6</v>
      </c>
      <c r="G3010" s="1">
        <v>0.81</v>
      </c>
      <c r="H3010">
        <v>0.90100000000000002</v>
      </c>
      <c r="I3010">
        <v>1.119</v>
      </c>
      <c r="J3010">
        <v>1.0509999999999999</v>
      </c>
      <c r="K3010">
        <v>0.96699999999999997</v>
      </c>
      <c r="L3010" s="1">
        <v>1</v>
      </c>
      <c r="M3010">
        <v>1</v>
      </c>
      <c r="N3010">
        <v>1</v>
      </c>
      <c r="O3010" s="1">
        <v>1</v>
      </c>
      <c r="P3010" t="s">
        <v>5</v>
      </c>
      <c r="Q3010">
        <v>1</v>
      </c>
      <c r="R3010" t="s">
        <v>5</v>
      </c>
      <c r="S3010">
        <v>1</v>
      </c>
      <c r="T3010" t="s">
        <v>5</v>
      </c>
      <c r="U3010">
        <v>1</v>
      </c>
      <c r="V3010" t="s">
        <v>5</v>
      </c>
      <c r="W3010">
        <v>1</v>
      </c>
      <c r="X3010" t="s">
        <v>5</v>
      </c>
    </row>
    <row r="3011" spans="1:24" x14ac:dyDescent="0.3">
      <c r="A3011" s="6" t="s">
        <v>23028</v>
      </c>
      <c r="B3011" s="52" t="s">
        <v>395</v>
      </c>
      <c r="C3011" s="6" t="s">
        <v>23030</v>
      </c>
      <c r="D3011" s="6" t="s">
        <v>23029</v>
      </c>
      <c r="E3011" s="5">
        <v>182</v>
      </c>
      <c r="F3011" s="6">
        <v>20.7</v>
      </c>
      <c r="G3011" s="1">
        <v>0.96</v>
      </c>
      <c r="H3011">
        <v>0.876</v>
      </c>
      <c r="I3011">
        <v>1.0580000000000001</v>
      </c>
      <c r="J3011">
        <v>1.123</v>
      </c>
      <c r="K3011">
        <v>0.87</v>
      </c>
      <c r="L3011" s="1">
        <v>9</v>
      </c>
      <c r="M3011">
        <v>9</v>
      </c>
      <c r="N3011">
        <v>17</v>
      </c>
      <c r="O3011" s="1">
        <v>17</v>
      </c>
      <c r="P3011">
        <v>7.8</v>
      </c>
      <c r="Q3011">
        <v>17</v>
      </c>
      <c r="R3011">
        <v>7.5</v>
      </c>
      <c r="S3011">
        <v>17</v>
      </c>
      <c r="T3011">
        <v>13.4</v>
      </c>
      <c r="U3011">
        <v>17</v>
      </c>
      <c r="V3011">
        <v>12.1</v>
      </c>
      <c r="W3011">
        <v>17</v>
      </c>
      <c r="X3011">
        <v>14</v>
      </c>
    </row>
    <row r="3012" spans="1:24" x14ac:dyDescent="0.3">
      <c r="A3012" s="6" t="s">
        <v>23031</v>
      </c>
      <c r="B3012" s="52" t="s">
        <v>11513</v>
      </c>
      <c r="C3012" s="6" t="s">
        <v>23033</v>
      </c>
      <c r="D3012" s="6" t="s">
        <v>23032</v>
      </c>
      <c r="E3012" s="5">
        <v>2803</v>
      </c>
      <c r="F3012" s="6">
        <v>305.3</v>
      </c>
      <c r="G3012" s="1">
        <v>0.98</v>
      </c>
      <c r="H3012">
        <v>1.7070000000000001</v>
      </c>
      <c r="I3012">
        <v>1.9039999999999999</v>
      </c>
      <c r="J3012">
        <v>2.0569999999999999</v>
      </c>
      <c r="K3012">
        <v>1.6080000000000001</v>
      </c>
      <c r="L3012" s="1">
        <v>25</v>
      </c>
      <c r="M3012">
        <v>25</v>
      </c>
      <c r="N3012">
        <v>26</v>
      </c>
      <c r="O3012" s="1">
        <v>26</v>
      </c>
      <c r="P3012">
        <v>6.8</v>
      </c>
      <c r="Q3012">
        <v>26</v>
      </c>
      <c r="R3012">
        <v>21.8</v>
      </c>
      <c r="S3012">
        <v>26</v>
      </c>
      <c r="T3012">
        <v>34.5</v>
      </c>
      <c r="U3012">
        <v>26</v>
      </c>
      <c r="V3012">
        <v>36.799999999999997</v>
      </c>
      <c r="W3012">
        <v>26</v>
      </c>
      <c r="X3012">
        <v>26</v>
      </c>
    </row>
    <row r="3013" spans="1:24" x14ac:dyDescent="0.3">
      <c r="A3013" s="6" t="s">
        <v>23034</v>
      </c>
      <c r="B3013" s="52" t="s">
        <v>11515</v>
      </c>
      <c r="D3013" s="6" t="s">
        <v>23035</v>
      </c>
      <c r="E3013" s="5">
        <v>1033</v>
      </c>
      <c r="F3013" s="6">
        <v>109.7</v>
      </c>
      <c r="G3013" s="1">
        <v>1.0429999999999999</v>
      </c>
      <c r="H3013">
        <v>0.93799999999999994</v>
      </c>
      <c r="I3013">
        <v>1.022</v>
      </c>
      <c r="J3013">
        <v>1.107</v>
      </c>
      <c r="K3013">
        <v>1.0229999999999999</v>
      </c>
      <c r="L3013" s="1">
        <v>10</v>
      </c>
      <c r="M3013">
        <v>10</v>
      </c>
      <c r="N3013">
        <v>14</v>
      </c>
      <c r="O3013" s="1">
        <v>14</v>
      </c>
      <c r="P3013">
        <v>7.6</v>
      </c>
      <c r="Q3013">
        <v>14</v>
      </c>
      <c r="R3013">
        <v>7.8</v>
      </c>
      <c r="S3013">
        <v>14</v>
      </c>
      <c r="T3013">
        <v>10</v>
      </c>
      <c r="U3013">
        <v>14</v>
      </c>
      <c r="V3013">
        <v>10.4</v>
      </c>
      <c r="W3013">
        <v>14</v>
      </c>
      <c r="X3013">
        <v>10.8</v>
      </c>
    </row>
    <row r="3014" spans="1:24" x14ac:dyDescent="0.3">
      <c r="A3014" s="6" t="s">
        <v>23036</v>
      </c>
      <c r="B3014" s="52" t="s">
        <v>11517</v>
      </c>
      <c r="C3014" s="6" t="s">
        <v>23038</v>
      </c>
      <c r="D3014" s="6" t="s">
        <v>23037</v>
      </c>
      <c r="E3014" s="5">
        <v>393</v>
      </c>
      <c r="F3014" s="6">
        <v>43.4</v>
      </c>
      <c r="G3014" s="1">
        <v>1.028</v>
      </c>
      <c r="H3014">
        <v>0.98799999999999999</v>
      </c>
      <c r="I3014">
        <v>1.139</v>
      </c>
      <c r="J3014">
        <v>1.2849999999999999</v>
      </c>
      <c r="K3014">
        <v>1.099</v>
      </c>
      <c r="L3014" s="1">
        <v>4</v>
      </c>
      <c r="M3014">
        <v>7</v>
      </c>
      <c r="N3014">
        <v>18</v>
      </c>
      <c r="O3014" s="1">
        <v>9</v>
      </c>
      <c r="P3014">
        <v>5.6</v>
      </c>
      <c r="Q3014">
        <v>9</v>
      </c>
      <c r="R3014">
        <v>6.8</v>
      </c>
      <c r="S3014">
        <v>9</v>
      </c>
      <c r="T3014">
        <v>4.2</v>
      </c>
      <c r="U3014">
        <v>9</v>
      </c>
      <c r="V3014">
        <v>8</v>
      </c>
      <c r="W3014">
        <v>9</v>
      </c>
      <c r="X3014">
        <v>8.4</v>
      </c>
    </row>
    <row r="3015" spans="1:24" x14ac:dyDescent="0.3">
      <c r="A3015" s="6" t="s">
        <v>23039</v>
      </c>
      <c r="B3015" s="52" t="s">
        <v>11519</v>
      </c>
      <c r="C3015" s="6" t="s">
        <v>23041</v>
      </c>
      <c r="D3015" s="6" t="s">
        <v>23040</v>
      </c>
      <c r="E3015" s="5">
        <v>400</v>
      </c>
      <c r="F3015" s="6">
        <v>44.4</v>
      </c>
      <c r="G3015" s="1">
        <v>1.0289999999999999</v>
      </c>
      <c r="H3015">
        <v>1.016</v>
      </c>
      <c r="I3015">
        <v>1.339</v>
      </c>
      <c r="J3015">
        <v>1.4730000000000001</v>
      </c>
      <c r="K3015">
        <v>1.264</v>
      </c>
      <c r="L3015" s="1">
        <v>10</v>
      </c>
      <c r="M3015">
        <v>13</v>
      </c>
      <c r="N3015">
        <v>28</v>
      </c>
      <c r="O3015" s="1">
        <v>20</v>
      </c>
      <c r="P3015">
        <v>5.9</v>
      </c>
      <c r="Q3015">
        <v>20</v>
      </c>
      <c r="R3015">
        <v>12.9</v>
      </c>
      <c r="S3015">
        <v>20</v>
      </c>
      <c r="T3015">
        <v>18.600000000000001</v>
      </c>
      <c r="U3015">
        <v>20</v>
      </c>
      <c r="V3015">
        <v>15.7</v>
      </c>
      <c r="W3015">
        <v>20</v>
      </c>
      <c r="X3015">
        <v>18.399999999999999</v>
      </c>
    </row>
    <row r="3016" spans="1:24" x14ac:dyDescent="0.3">
      <c r="A3016" s="6" t="s">
        <v>23042</v>
      </c>
      <c r="B3016" s="52" t="s">
        <v>11521</v>
      </c>
      <c r="C3016" s="6" t="s">
        <v>23044</v>
      </c>
      <c r="D3016" s="6" t="s">
        <v>23043</v>
      </c>
      <c r="E3016" s="5">
        <v>347</v>
      </c>
      <c r="F3016" s="6">
        <v>39.299999999999997</v>
      </c>
      <c r="G3016" s="1">
        <v>0.92500000000000004</v>
      </c>
      <c r="H3016">
        <v>1.0069999999999999</v>
      </c>
      <c r="I3016">
        <v>0.98399999999999999</v>
      </c>
      <c r="J3016">
        <v>1.1140000000000001</v>
      </c>
      <c r="K3016">
        <v>1.046</v>
      </c>
      <c r="L3016" s="1">
        <v>7</v>
      </c>
      <c r="M3016">
        <v>11</v>
      </c>
      <c r="N3016">
        <v>16</v>
      </c>
      <c r="O3016" s="1">
        <v>9</v>
      </c>
      <c r="P3016">
        <v>3.9</v>
      </c>
      <c r="Q3016">
        <v>9</v>
      </c>
      <c r="R3016">
        <v>10.1</v>
      </c>
      <c r="S3016">
        <v>9</v>
      </c>
      <c r="T3016">
        <v>5.4</v>
      </c>
      <c r="U3016">
        <v>9</v>
      </c>
      <c r="V3016">
        <v>5.0999999999999996</v>
      </c>
      <c r="W3016">
        <v>9</v>
      </c>
      <c r="X3016">
        <v>10.7</v>
      </c>
    </row>
    <row r="3017" spans="1:24" x14ac:dyDescent="0.3">
      <c r="A3017" s="6" t="s">
        <v>23045</v>
      </c>
      <c r="B3017" s="52" t="s">
        <v>11523</v>
      </c>
      <c r="C3017" s="6" t="s">
        <v>23047</v>
      </c>
      <c r="D3017" s="6" t="s">
        <v>23046</v>
      </c>
      <c r="E3017" s="5">
        <v>399</v>
      </c>
      <c r="F3017" s="6">
        <v>44.3</v>
      </c>
      <c r="G3017" s="1">
        <v>1.016</v>
      </c>
      <c r="H3017">
        <v>1</v>
      </c>
      <c r="I3017">
        <v>1.1379999999999999</v>
      </c>
      <c r="J3017">
        <v>1.1950000000000001</v>
      </c>
      <c r="K3017">
        <v>1.071</v>
      </c>
      <c r="L3017" s="1">
        <v>10</v>
      </c>
      <c r="M3017">
        <v>10</v>
      </c>
      <c r="N3017">
        <v>12</v>
      </c>
      <c r="O3017" s="1">
        <v>12</v>
      </c>
      <c r="P3017">
        <v>11.8</v>
      </c>
      <c r="Q3017">
        <v>12</v>
      </c>
      <c r="R3017">
        <v>27.4</v>
      </c>
      <c r="S3017">
        <v>12</v>
      </c>
      <c r="T3017">
        <v>26.2</v>
      </c>
      <c r="U3017">
        <v>12</v>
      </c>
      <c r="V3017">
        <v>18.399999999999999</v>
      </c>
      <c r="W3017">
        <v>12</v>
      </c>
      <c r="X3017">
        <v>8.3000000000000007</v>
      </c>
    </row>
    <row r="3018" spans="1:24" x14ac:dyDescent="0.3">
      <c r="A3018" s="6" t="s">
        <v>23048</v>
      </c>
      <c r="B3018" s="52" t="s">
        <v>11525</v>
      </c>
      <c r="D3018" s="6" t="s">
        <v>23049</v>
      </c>
      <c r="E3018" s="5">
        <v>258</v>
      </c>
      <c r="F3018" s="6">
        <v>29.2</v>
      </c>
      <c r="G3018" s="1">
        <v>1.101</v>
      </c>
      <c r="H3018">
        <v>1.0960000000000001</v>
      </c>
      <c r="I3018">
        <v>1.052</v>
      </c>
      <c r="J3018">
        <v>1.0620000000000001</v>
      </c>
      <c r="K3018">
        <v>1.04</v>
      </c>
      <c r="L3018" s="1">
        <v>1</v>
      </c>
      <c r="M3018">
        <v>1</v>
      </c>
      <c r="N3018">
        <v>1</v>
      </c>
      <c r="O3018" s="1">
        <v>1</v>
      </c>
      <c r="P3018" t="s">
        <v>5</v>
      </c>
      <c r="Q3018">
        <v>1</v>
      </c>
      <c r="R3018" t="s">
        <v>5</v>
      </c>
      <c r="S3018">
        <v>1</v>
      </c>
      <c r="T3018" t="s">
        <v>5</v>
      </c>
      <c r="U3018">
        <v>1</v>
      </c>
      <c r="V3018" t="s">
        <v>5</v>
      </c>
      <c r="W3018">
        <v>1</v>
      </c>
      <c r="X3018" t="s">
        <v>5</v>
      </c>
    </row>
    <row r="3019" spans="1:24" x14ac:dyDescent="0.3">
      <c r="A3019" s="6" t="s">
        <v>23050</v>
      </c>
      <c r="B3019" s="52" t="s">
        <v>11527</v>
      </c>
      <c r="C3019" s="6" t="s">
        <v>23052</v>
      </c>
      <c r="D3019" s="6" t="s">
        <v>23051</v>
      </c>
      <c r="E3019" s="5">
        <v>334</v>
      </c>
      <c r="F3019" s="6">
        <v>37.5</v>
      </c>
      <c r="G3019" s="1">
        <v>0.95099999999999996</v>
      </c>
      <c r="H3019">
        <v>1.1339999999999999</v>
      </c>
      <c r="I3019">
        <v>1.2410000000000001</v>
      </c>
      <c r="J3019">
        <v>1.325</v>
      </c>
      <c r="K3019">
        <v>1.3460000000000001</v>
      </c>
      <c r="L3019" s="1">
        <v>8</v>
      </c>
      <c r="M3019">
        <v>12</v>
      </c>
      <c r="N3019">
        <v>20</v>
      </c>
      <c r="O3019" s="1">
        <v>13</v>
      </c>
      <c r="P3019">
        <v>15</v>
      </c>
      <c r="Q3019">
        <v>13</v>
      </c>
      <c r="R3019">
        <v>6.7</v>
      </c>
      <c r="S3019">
        <v>13</v>
      </c>
      <c r="T3019">
        <v>16.2</v>
      </c>
      <c r="U3019">
        <v>13</v>
      </c>
      <c r="V3019">
        <v>16.7</v>
      </c>
      <c r="W3019">
        <v>13</v>
      </c>
      <c r="X3019">
        <v>15.6</v>
      </c>
    </row>
    <row r="3020" spans="1:24" x14ac:dyDescent="0.3">
      <c r="A3020" s="6" t="s">
        <v>23053</v>
      </c>
      <c r="B3020" s="52" t="s">
        <v>11529</v>
      </c>
      <c r="C3020" s="6" t="s">
        <v>23055</v>
      </c>
      <c r="D3020" s="6" t="s">
        <v>23054</v>
      </c>
      <c r="E3020" s="5">
        <v>419</v>
      </c>
      <c r="F3020" s="6">
        <v>47.5</v>
      </c>
      <c r="G3020" s="1">
        <v>1.1319999999999999</v>
      </c>
      <c r="H3020">
        <v>0.91300000000000003</v>
      </c>
      <c r="I3020">
        <v>1.022</v>
      </c>
      <c r="J3020">
        <v>0.999</v>
      </c>
      <c r="K3020">
        <v>0.92300000000000004</v>
      </c>
      <c r="L3020" s="1">
        <v>5</v>
      </c>
      <c r="M3020">
        <v>5</v>
      </c>
      <c r="N3020">
        <v>8</v>
      </c>
      <c r="O3020" s="1">
        <v>6</v>
      </c>
      <c r="P3020">
        <v>21.4</v>
      </c>
      <c r="Q3020">
        <v>6</v>
      </c>
      <c r="R3020">
        <v>11.1</v>
      </c>
      <c r="S3020">
        <v>6</v>
      </c>
      <c r="T3020">
        <v>16.3</v>
      </c>
      <c r="U3020">
        <v>6</v>
      </c>
      <c r="V3020">
        <v>7.4</v>
      </c>
      <c r="W3020">
        <v>6</v>
      </c>
      <c r="X3020">
        <v>16.100000000000001</v>
      </c>
    </row>
    <row r="3021" spans="1:24" x14ac:dyDescent="0.3">
      <c r="A3021" s="6" t="s">
        <v>23056</v>
      </c>
      <c r="B3021" s="52" t="s">
        <v>11531</v>
      </c>
      <c r="C3021" s="6" t="s">
        <v>23058</v>
      </c>
      <c r="D3021" s="6" t="s">
        <v>23057</v>
      </c>
      <c r="E3021" s="5">
        <v>619</v>
      </c>
      <c r="F3021" s="6">
        <v>69.7</v>
      </c>
      <c r="G3021" s="1">
        <v>0.94099999999999995</v>
      </c>
      <c r="H3021">
        <v>1.073</v>
      </c>
      <c r="I3021">
        <v>1.0620000000000001</v>
      </c>
      <c r="J3021">
        <v>1.034</v>
      </c>
      <c r="K3021">
        <v>1.03</v>
      </c>
      <c r="L3021" s="1">
        <v>4</v>
      </c>
      <c r="M3021">
        <v>4</v>
      </c>
      <c r="N3021">
        <v>4</v>
      </c>
      <c r="O3021" s="1">
        <v>4</v>
      </c>
      <c r="P3021">
        <v>7.6</v>
      </c>
      <c r="Q3021">
        <v>4</v>
      </c>
      <c r="R3021">
        <v>15.8</v>
      </c>
      <c r="S3021">
        <v>4</v>
      </c>
      <c r="T3021">
        <v>29.9</v>
      </c>
      <c r="U3021">
        <v>4</v>
      </c>
      <c r="V3021">
        <v>22.1</v>
      </c>
      <c r="W3021">
        <v>4</v>
      </c>
      <c r="X3021">
        <v>29.6</v>
      </c>
    </row>
    <row r="3022" spans="1:24" x14ac:dyDescent="0.3">
      <c r="A3022" s="6" t="s">
        <v>23059</v>
      </c>
      <c r="B3022" s="52" t="s">
        <v>11533</v>
      </c>
      <c r="D3022" s="6" t="s">
        <v>23060</v>
      </c>
      <c r="E3022" s="5">
        <v>1442</v>
      </c>
      <c r="F3022" s="6">
        <v>162.9</v>
      </c>
      <c r="G3022" s="1">
        <v>0.97699999999999998</v>
      </c>
      <c r="H3022">
        <v>1.012</v>
      </c>
      <c r="I3022">
        <v>0.76500000000000001</v>
      </c>
      <c r="J3022">
        <v>0.83899999999999997</v>
      </c>
      <c r="K3022">
        <v>0.878</v>
      </c>
      <c r="L3022" s="1">
        <v>3</v>
      </c>
      <c r="M3022">
        <v>4</v>
      </c>
      <c r="N3022">
        <v>4</v>
      </c>
      <c r="O3022" s="1">
        <v>3</v>
      </c>
      <c r="P3022">
        <v>3.6</v>
      </c>
      <c r="Q3022">
        <v>3</v>
      </c>
      <c r="R3022">
        <v>10.8</v>
      </c>
      <c r="S3022">
        <v>3</v>
      </c>
      <c r="T3022">
        <v>0.9</v>
      </c>
      <c r="U3022">
        <v>3</v>
      </c>
      <c r="V3022">
        <v>3.2</v>
      </c>
      <c r="W3022">
        <v>3</v>
      </c>
      <c r="X3022">
        <v>2.5</v>
      </c>
    </row>
    <row r="3023" spans="1:24" x14ac:dyDescent="0.3">
      <c r="A3023" s="6" t="s">
        <v>23061</v>
      </c>
      <c r="B3023" s="52" t="s">
        <v>11535</v>
      </c>
      <c r="C3023" s="6" t="s">
        <v>23063</v>
      </c>
      <c r="D3023" s="6" t="s">
        <v>23062</v>
      </c>
      <c r="E3023" s="5">
        <v>606</v>
      </c>
      <c r="F3023" s="6">
        <v>67.2</v>
      </c>
      <c r="G3023" s="1">
        <v>0.95099999999999996</v>
      </c>
      <c r="H3023">
        <v>0.995</v>
      </c>
      <c r="I3023">
        <v>1.085</v>
      </c>
      <c r="J3023">
        <v>1.1459999999999999</v>
      </c>
      <c r="K3023">
        <v>1.048</v>
      </c>
      <c r="L3023" s="1">
        <v>3</v>
      </c>
      <c r="M3023">
        <v>4</v>
      </c>
      <c r="N3023">
        <v>4</v>
      </c>
      <c r="O3023" s="1">
        <v>3</v>
      </c>
      <c r="P3023">
        <v>1.4</v>
      </c>
      <c r="Q3023">
        <v>3</v>
      </c>
      <c r="R3023">
        <v>10.199999999999999</v>
      </c>
      <c r="S3023">
        <v>3</v>
      </c>
      <c r="T3023">
        <v>4.8</v>
      </c>
      <c r="U3023">
        <v>3</v>
      </c>
      <c r="V3023">
        <v>5.4</v>
      </c>
      <c r="W3023">
        <v>3</v>
      </c>
      <c r="X3023">
        <v>18.5</v>
      </c>
    </row>
    <row r="3024" spans="1:24" x14ac:dyDescent="0.3">
      <c r="A3024" s="6" t="s">
        <v>23064</v>
      </c>
      <c r="B3024" s="52" t="s">
        <v>165</v>
      </c>
      <c r="C3024" s="6" t="s">
        <v>23066</v>
      </c>
      <c r="D3024" s="6" t="s">
        <v>23065</v>
      </c>
      <c r="E3024" s="5">
        <v>2297</v>
      </c>
      <c r="F3024" s="6">
        <v>245.3</v>
      </c>
      <c r="G3024" s="1">
        <v>1.0049999999999999</v>
      </c>
      <c r="H3024">
        <v>0.93400000000000005</v>
      </c>
      <c r="I3024">
        <v>0.90600000000000003</v>
      </c>
      <c r="J3024">
        <v>0.90100000000000002</v>
      </c>
      <c r="K3024">
        <v>0.878</v>
      </c>
      <c r="L3024" s="1">
        <v>34</v>
      </c>
      <c r="M3024">
        <v>52</v>
      </c>
      <c r="N3024">
        <v>108</v>
      </c>
      <c r="O3024" s="1">
        <v>80</v>
      </c>
      <c r="P3024">
        <v>7.8</v>
      </c>
      <c r="Q3024">
        <v>80</v>
      </c>
      <c r="R3024">
        <v>8.1</v>
      </c>
      <c r="S3024">
        <v>80</v>
      </c>
      <c r="T3024">
        <v>15.2</v>
      </c>
      <c r="U3024">
        <v>80</v>
      </c>
      <c r="V3024">
        <v>17.8</v>
      </c>
      <c r="W3024">
        <v>80</v>
      </c>
      <c r="X3024">
        <v>10.6</v>
      </c>
    </row>
    <row r="3025" spans="1:24" x14ac:dyDescent="0.3">
      <c r="A3025" s="6" t="s">
        <v>23067</v>
      </c>
      <c r="B3025" s="52" t="s">
        <v>165</v>
      </c>
      <c r="C3025" s="6" t="s">
        <v>23066</v>
      </c>
      <c r="D3025" s="6" t="s">
        <v>23068</v>
      </c>
      <c r="E3025" s="5">
        <v>493</v>
      </c>
      <c r="F3025" s="6">
        <v>50.9</v>
      </c>
      <c r="G3025" s="1">
        <v>0.99199999999999999</v>
      </c>
      <c r="H3025">
        <v>1.1319999999999999</v>
      </c>
      <c r="I3025">
        <v>0.98299999999999998</v>
      </c>
      <c r="J3025">
        <v>1.2969999999999999</v>
      </c>
      <c r="K3025">
        <v>1.091</v>
      </c>
      <c r="L3025" s="1">
        <v>1</v>
      </c>
      <c r="M3025">
        <v>19</v>
      </c>
      <c r="N3025">
        <v>28</v>
      </c>
      <c r="O3025" s="1">
        <v>1</v>
      </c>
      <c r="P3025" t="s">
        <v>5</v>
      </c>
      <c r="Q3025">
        <v>1</v>
      </c>
      <c r="R3025" t="s">
        <v>5</v>
      </c>
      <c r="S3025">
        <v>1</v>
      </c>
      <c r="T3025" t="s">
        <v>5</v>
      </c>
      <c r="U3025">
        <v>1</v>
      </c>
      <c r="V3025" t="s">
        <v>5</v>
      </c>
      <c r="W3025">
        <v>1</v>
      </c>
      <c r="X3025" t="s">
        <v>5</v>
      </c>
    </row>
    <row r="3026" spans="1:24" x14ac:dyDescent="0.3">
      <c r="A3026" s="6" t="s">
        <v>23069</v>
      </c>
      <c r="B3026" s="52" t="s">
        <v>11537</v>
      </c>
      <c r="C3026" s="6" t="s">
        <v>23071</v>
      </c>
      <c r="D3026" s="6" t="s">
        <v>23070</v>
      </c>
      <c r="E3026" s="5">
        <v>817</v>
      </c>
      <c r="F3026" s="6">
        <v>89.9</v>
      </c>
      <c r="G3026" s="1">
        <v>0.94599999999999995</v>
      </c>
      <c r="H3026">
        <v>0.97799999999999998</v>
      </c>
      <c r="I3026">
        <v>0.92700000000000005</v>
      </c>
      <c r="J3026">
        <v>1.018</v>
      </c>
      <c r="K3026">
        <v>1.091</v>
      </c>
      <c r="L3026" s="1">
        <v>6</v>
      </c>
      <c r="M3026">
        <v>7</v>
      </c>
      <c r="N3026">
        <v>8</v>
      </c>
      <c r="O3026" s="1">
        <v>7</v>
      </c>
      <c r="P3026">
        <v>4</v>
      </c>
      <c r="Q3026">
        <v>7</v>
      </c>
      <c r="R3026">
        <v>14.4</v>
      </c>
      <c r="S3026">
        <v>7</v>
      </c>
      <c r="T3026">
        <v>4.3</v>
      </c>
      <c r="U3026">
        <v>7</v>
      </c>
      <c r="V3026">
        <v>14.4</v>
      </c>
      <c r="W3026">
        <v>7</v>
      </c>
      <c r="X3026">
        <v>5.7</v>
      </c>
    </row>
    <row r="3027" spans="1:24" x14ac:dyDescent="0.3">
      <c r="A3027" s="6" t="s">
        <v>23072</v>
      </c>
      <c r="B3027" s="52" t="s">
        <v>11539</v>
      </c>
      <c r="C3027" s="6" t="s">
        <v>23074</v>
      </c>
      <c r="D3027" s="6" t="s">
        <v>23073</v>
      </c>
      <c r="E3027" s="5">
        <v>820</v>
      </c>
      <c r="F3027" s="6">
        <v>91.5</v>
      </c>
      <c r="G3027" s="1">
        <v>1.046</v>
      </c>
      <c r="H3027">
        <v>0.91500000000000004</v>
      </c>
      <c r="I3027">
        <v>0.93700000000000006</v>
      </c>
      <c r="J3027">
        <v>1.4610000000000001</v>
      </c>
      <c r="K3027">
        <v>1.0029999999999999</v>
      </c>
      <c r="L3027" s="1">
        <v>2</v>
      </c>
      <c r="M3027">
        <v>2</v>
      </c>
      <c r="N3027">
        <v>3</v>
      </c>
      <c r="O3027" s="1">
        <v>3</v>
      </c>
      <c r="P3027">
        <v>0.4</v>
      </c>
      <c r="Q3027">
        <v>3</v>
      </c>
      <c r="R3027">
        <v>5.6</v>
      </c>
      <c r="S3027">
        <v>3</v>
      </c>
      <c r="T3027">
        <v>23.7</v>
      </c>
      <c r="U3027">
        <v>3</v>
      </c>
      <c r="V3027">
        <v>7.2</v>
      </c>
      <c r="W3027">
        <v>3</v>
      </c>
      <c r="X3027">
        <v>15.7</v>
      </c>
    </row>
    <row r="3028" spans="1:24" x14ac:dyDescent="0.3">
      <c r="A3028" s="6" t="s">
        <v>23075</v>
      </c>
      <c r="B3028" s="52" t="s">
        <v>393</v>
      </c>
      <c r="D3028" s="6" t="s">
        <v>23076</v>
      </c>
      <c r="E3028" s="5">
        <v>1154</v>
      </c>
      <c r="F3028" s="6">
        <v>132.1</v>
      </c>
      <c r="G3028" s="1">
        <v>1.0209999999999999</v>
      </c>
      <c r="H3028">
        <v>1.069</v>
      </c>
      <c r="I3028">
        <v>1.0269999999999999</v>
      </c>
      <c r="J3028">
        <v>1.119</v>
      </c>
      <c r="K3028">
        <v>1.1060000000000001</v>
      </c>
      <c r="L3028" s="1">
        <v>2</v>
      </c>
      <c r="M3028">
        <v>5</v>
      </c>
      <c r="N3028">
        <v>5</v>
      </c>
      <c r="O3028" s="1">
        <v>2</v>
      </c>
      <c r="P3028">
        <v>3.3</v>
      </c>
      <c r="Q3028">
        <v>2</v>
      </c>
      <c r="R3028">
        <v>23.4</v>
      </c>
      <c r="S3028">
        <v>2</v>
      </c>
      <c r="T3028">
        <v>38.200000000000003</v>
      </c>
      <c r="U3028">
        <v>2</v>
      </c>
      <c r="V3028">
        <v>31.6</v>
      </c>
      <c r="W3028">
        <v>2</v>
      </c>
      <c r="X3028">
        <v>14.5</v>
      </c>
    </row>
    <row r="3029" spans="1:24" x14ac:dyDescent="0.3">
      <c r="A3029" s="6" t="s">
        <v>23077</v>
      </c>
      <c r="B3029" s="52" t="s">
        <v>11541</v>
      </c>
      <c r="C3029" s="6" t="s">
        <v>23079</v>
      </c>
      <c r="D3029" s="6" t="s">
        <v>23078</v>
      </c>
      <c r="E3029" s="5">
        <v>846</v>
      </c>
      <c r="F3029" s="6">
        <v>95</v>
      </c>
      <c r="G3029" s="1">
        <v>0.97099999999999997</v>
      </c>
      <c r="H3029">
        <v>1.093</v>
      </c>
      <c r="I3029">
        <v>1.145</v>
      </c>
      <c r="J3029">
        <v>1.0549999999999999</v>
      </c>
      <c r="K3029">
        <v>1.177</v>
      </c>
      <c r="L3029" s="1">
        <v>5</v>
      </c>
      <c r="M3029">
        <v>5</v>
      </c>
      <c r="N3029">
        <v>5</v>
      </c>
      <c r="O3029" s="1">
        <v>5</v>
      </c>
      <c r="P3029">
        <v>11.5</v>
      </c>
      <c r="Q3029">
        <v>5</v>
      </c>
      <c r="R3029">
        <v>6.4</v>
      </c>
      <c r="S3029">
        <v>5</v>
      </c>
      <c r="T3029">
        <v>8.8000000000000007</v>
      </c>
      <c r="U3029">
        <v>5</v>
      </c>
      <c r="V3029">
        <v>1.5</v>
      </c>
      <c r="W3029">
        <v>5</v>
      </c>
      <c r="X3029">
        <v>20.2</v>
      </c>
    </row>
    <row r="3030" spans="1:24" x14ac:dyDescent="0.3">
      <c r="A3030" s="6" t="s">
        <v>23080</v>
      </c>
      <c r="B3030" s="52" t="s">
        <v>11543</v>
      </c>
      <c r="C3030" s="6" t="s">
        <v>23082</v>
      </c>
      <c r="D3030" s="6" t="s">
        <v>23081</v>
      </c>
      <c r="E3030" s="5">
        <v>841</v>
      </c>
      <c r="F3030" s="6">
        <v>92.8</v>
      </c>
      <c r="G3030" s="1">
        <v>1.0009999999999999</v>
      </c>
      <c r="H3030">
        <v>0.92100000000000004</v>
      </c>
      <c r="I3030">
        <v>0.77800000000000002</v>
      </c>
      <c r="J3030">
        <v>0.82799999999999996</v>
      </c>
      <c r="K3030">
        <v>0.94299999999999995</v>
      </c>
      <c r="L3030" s="1">
        <v>13</v>
      </c>
      <c r="M3030">
        <v>13</v>
      </c>
      <c r="N3030">
        <v>20</v>
      </c>
      <c r="O3030" s="1">
        <v>20</v>
      </c>
      <c r="P3030">
        <v>10.1</v>
      </c>
      <c r="Q3030">
        <v>20</v>
      </c>
      <c r="R3030">
        <v>6.8</v>
      </c>
      <c r="S3030">
        <v>20</v>
      </c>
      <c r="T3030">
        <v>13.5</v>
      </c>
      <c r="U3030">
        <v>20</v>
      </c>
      <c r="V3030">
        <v>12.5</v>
      </c>
      <c r="W3030">
        <v>20</v>
      </c>
      <c r="X3030">
        <v>15.3</v>
      </c>
    </row>
    <row r="3031" spans="1:24" x14ac:dyDescent="0.3">
      <c r="A3031" s="6" t="s">
        <v>23083</v>
      </c>
      <c r="B3031" s="52" t="s">
        <v>11545</v>
      </c>
      <c r="C3031" s="6" t="s">
        <v>23085</v>
      </c>
      <c r="D3031" s="6" t="s">
        <v>23084</v>
      </c>
      <c r="E3031" s="5">
        <v>876</v>
      </c>
      <c r="F3031" s="6">
        <v>98.4</v>
      </c>
      <c r="G3031" s="1">
        <v>0.96799999999999997</v>
      </c>
      <c r="H3031">
        <v>1.181</v>
      </c>
      <c r="I3031">
        <v>0.66400000000000003</v>
      </c>
      <c r="J3031">
        <v>0.59399999999999997</v>
      </c>
      <c r="K3031">
        <v>1.202</v>
      </c>
      <c r="L3031" s="1">
        <v>6</v>
      </c>
      <c r="M3031">
        <v>7</v>
      </c>
      <c r="N3031">
        <v>8</v>
      </c>
      <c r="O3031" s="1">
        <v>6</v>
      </c>
      <c r="P3031">
        <v>13.3</v>
      </c>
      <c r="Q3031">
        <v>6</v>
      </c>
      <c r="R3031">
        <v>8.1999999999999993</v>
      </c>
      <c r="S3031">
        <v>6</v>
      </c>
      <c r="T3031">
        <v>23.1</v>
      </c>
      <c r="U3031">
        <v>6</v>
      </c>
      <c r="V3031">
        <v>21.4</v>
      </c>
      <c r="W3031">
        <v>6</v>
      </c>
      <c r="X3031">
        <v>11.3</v>
      </c>
    </row>
    <row r="3032" spans="1:24" x14ac:dyDescent="0.3">
      <c r="A3032" s="6" t="s">
        <v>23086</v>
      </c>
      <c r="B3032" s="52" t="s">
        <v>11547</v>
      </c>
      <c r="C3032" s="6" t="s">
        <v>23088</v>
      </c>
      <c r="D3032" s="6" t="s">
        <v>23087</v>
      </c>
      <c r="E3032" s="5">
        <v>360</v>
      </c>
      <c r="F3032" s="6">
        <v>41.4</v>
      </c>
      <c r="G3032" s="1">
        <v>1.006</v>
      </c>
      <c r="H3032">
        <v>1.036</v>
      </c>
      <c r="I3032">
        <v>0.873</v>
      </c>
      <c r="J3032">
        <v>1.1140000000000001</v>
      </c>
      <c r="K3032">
        <v>1.0820000000000001</v>
      </c>
      <c r="L3032" s="1">
        <v>12</v>
      </c>
      <c r="M3032">
        <v>17</v>
      </c>
      <c r="N3032">
        <v>36</v>
      </c>
      <c r="O3032" s="1">
        <v>19</v>
      </c>
      <c r="P3032">
        <v>9.9</v>
      </c>
      <c r="Q3032">
        <v>19</v>
      </c>
      <c r="R3032">
        <v>16.100000000000001</v>
      </c>
      <c r="S3032">
        <v>19</v>
      </c>
      <c r="T3032">
        <v>24</v>
      </c>
      <c r="U3032">
        <v>19</v>
      </c>
      <c r="V3032">
        <v>28.1</v>
      </c>
      <c r="W3032">
        <v>19</v>
      </c>
      <c r="X3032">
        <v>11.4</v>
      </c>
    </row>
    <row r="3033" spans="1:24" x14ac:dyDescent="0.3">
      <c r="A3033" s="6" t="s">
        <v>23089</v>
      </c>
      <c r="B3033" s="52" t="s">
        <v>11549</v>
      </c>
      <c r="D3033" s="6" t="s">
        <v>23090</v>
      </c>
      <c r="E3033" s="5">
        <v>355</v>
      </c>
      <c r="F3033" s="6">
        <v>40.9</v>
      </c>
      <c r="G3033" s="1">
        <v>1.0369999999999999</v>
      </c>
      <c r="H3033">
        <v>1.056</v>
      </c>
      <c r="I3033">
        <v>1.016</v>
      </c>
      <c r="J3033">
        <v>1.1020000000000001</v>
      </c>
      <c r="K3033">
        <v>1.0980000000000001</v>
      </c>
      <c r="L3033" s="1">
        <v>5</v>
      </c>
      <c r="M3033">
        <v>7</v>
      </c>
      <c r="N3033">
        <v>8</v>
      </c>
      <c r="O3033" s="1">
        <v>5</v>
      </c>
      <c r="P3033">
        <v>12.6</v>
      </c>
      <c r="Q3033">
        <v>5</v>
      </c>
      <c r="R3033">
        <v>11.1</v>
      </c>
      <c r="S3033">
        <v>5</v>
      </c>
      <c r="T3033">
        <v>23.8</v>
      </c>
      <c r="U3033">
        <v>5</v>
      </c>
      <c r="V3033">
        <v>8.9</v>
      </c>
      <c r="W3033">
        <v>5</v>
      </c>
      <c r="X3033">
        <v>13.2</v>
      </c>
    </row>
    <row r="3034" spans="1:24" x14ac:dyDescent="0.3">
      <c r="A3034" s="6" t="s">
        <v>23091</v>
      </c>
      <c r="B3034" s="52" t="s">
        <v>11551</v>
      </c>
      <c r="C3034" s="6" t="s">
        <v>23093</v>
      </c>
      <c r="D3034" s="6" t="s">
        <v>23092</v>
      </c>
      <c r="E3034" s="5">
        <v>360</v>
      </c>
      <c r="F3034" s="6">
        <v>41.3</v>
      </c>
      <c r="G3034" s="1">
        <v>0.97799999999999998</v>
      </c>
      <c r="H3034">
        <v>0.94399999999999995</v>
      </c>
      <c r="I3034">
        <v>0.82099999999999995</v>
      </c>
      <c r="J3034">
        <v>0.94699999999999995</v>
      </c>
      <c r="K3034">
        <v>0.94499999999999995</v>
      </c>
      <c r="L3034" s="1">
        <v>11</v>
      </c>
      <c r="M3034">
        <v>12</v>
      </c>
      <c r="N3034">
        <v>26</v>
      </c>
      <c r="O3034" s="1">
        <v>24</v>
      </c>
      <c r="P3034">
        <v>10.199999999999999</v>
      </c>
      <c r="Q3034">
        <v>24</v>
      </c>
      <c r="R3034">
        <v>14.1</v>
      </c>
      <c r="S3034">
        <v>24</v>
      </c>
      <c r="T3034">
        <v>13.8</v>
      </c>
      <c r="U3034">
        <v>24</v>
      </c>
      <c r="V3034">
        <v>10</v>
      </c>
      <c r="W3034">
        <v>24</v>
      </c>
      <c r="X3034">
        <v>10.8</v>
      </c>
    </row>
    <row r="3035" spans="1:24" x14ac:dyDescent="0.3">
      <c r="A3035" s="6" t="s">
        <v>23094</v>
      </c>
      <c r="B3035" s="52" t="s">
        <v>11553</v>
      </c>
      <c r="C3035" s="6" t="s">
        <v>23096</v>
      </c>
      <c r="D3035" s="6" t="s">
        <v>23095</v>
      </c>
      <c r="E3035" s="5">
        <v>379</v>
      </c>
      <c r="F3035" s="6">
        <v>43.1</v>
      </c>
      <c r="G3035" s="1">
        <v>1.0169999999999999</v>
      </c>
      <c r="H3035">
        <v>0.98</v>
      </c>
      <c r="I3035">
        <v>1.032</v>
      </c>
      <c r="J3035">
        <v>1.1950000000000001</v>
      </c>
      <c r="K3035">
        <v>1.042</v>
      </c>
      <c r="L3035" s="1">
        <v>4</v>
      </c>
      <c r="M3035">
        <v>9</v>
      </c>
      <c r="N3035">
        <v>21</v>
      </c>
      <c r="O3035" s="1">
        <v>4</v>
      </c>
      <c r="P3035">
        <v>3.1</v>
      </c>
      <c r="Q3035">
        <v>4</v>
      </c>
      <c r="R3035">
        <v>8.9</v>
      </c>
      <c r="S3035">
        <v>4</v>
      </c>
      <c r="T3035">
        <v>11.3</v>
      </c>
      <c r="U3035">
        <v>4</v>
      </c>
      <c r="V3035">
        <v>7.3</v>
      </c>
      <c r="W3035">
        <v>4</v>
      </c>
      <c r="X3035">
        <v>6.1</v>
      </c>
    </row>
    <row r="3036" spans="1:24" x14ac:dyDescent="0.3">
      <c r="A3036" s="6" t="s">
        <v>23097</v>
      </c>
      <c r="B3036" s="52" t="s">
        <v>11555</v>
      </c>
      <c r="C3036" s="6" t="s">
        <v>23099</v>
      </c>
      <c r="D3036" s="6" t="s">
        <v>23098</v>
      </c>
      <c r="E3036" s="5">
        <v>816</v>
      </c>
      <c r="F3036" s="6">
        <v>88.3</v>
      </c>
      <c r="G3036" s="1">
        <v>1.1060000000000001</v>
      </c>
      <c r="H3036">
        <v>0.95399999999999996</v>
      </c>
      <c r="I3036">
        <v>0.93300000000000005</v>
      </c>
      <c r="J3036">
        <v>1.05</v>
      </c>
      <c r="K3036">
        <v>0.83899999999999997</v>
      </c>
      <c r="L3036" s="1">
        <v>2</v>
      </c>
      <c r="M3036">
        <v>2</v>
      </c>
      <c r="N3036">
        <v>2</v>
      </c>
      <c r="O3036" s="1">
        <v>2</v>
      </c>
      <c r="P3036">
        <v>20.399999999999999</v>
      </c>
      <c r="Q3036">
        <v>2</v>
      </c>
      <c r="R3036">
        <v>22.3</v>
      </c>
      <c r="S3036">
        <v>2</v>
      </c>
      <c r="T3036">
        <v>7.4</v>
      </c>
      <c r="U3036">
        <v>2</v>
      </c>
      <c r="V3036">
        <v>13.6</v>
      </c>
      <c r="W3036">
        <v>2</v>
      </c>
      <c r="X3036">
        <v>12.4</v>
      </c>
    </row>
    <row r="3037" spans="1:24" x14ac:dyDescent="0.3">
      <c r="A3037" s="6" t="s">
        <v>23100</v>
      </c>
      <c r="B3037" s="52" t="s">
        <v>11557</v>
      </c>
      <c r="C3037" s="6" t="s">
        <v>23102</v>
      </c>
      <c r="D3037" s="6" t="s">
        <v>23101</v>
      </c>
      <c r="E3037" s="5">
        <v>427</v>
      </c>
      <c r="F3037" s="6">
        <v>48.3</v>
      </c>
      <c r="G3037" s="1">
        <v>0.96899999999999997</v>
      </c>
      <c r="H3037">
        <v>1.1519999999999999</v>
      </c>
      <c r="I3037">
        <v>1.091</v>
      </c>
      <c r="J3037">
        <v>1.1639999999999999</v>
      </c>
      <c r="K3037">
        <v>1.1850000000000001</v>
      </c>
      <c r="L3037" s="1">
        <v>5</v>
      </c>
      <c r="M3037">
        <v>8</v>
      </c>
      <c r="N3037">
        <v>11</v>
      </c>
      <c r="O3037" s="1">
        <v>6</v>
      </c>
      <c r="P3037">
        <v>7.2</v>
      </c>
      <c r="Q3037">
        <v>6</v>
      </c>
      <c r="R3037">
        <v>6</v>
      </c>
      <c r="S3037">
        <v>6</v>
      </c>
      <c r="T3037">
        <v>5.3</v>
      </c>
      <c r="U3037">
        <v>6</v>
      </c>
      <c r="V3037">
        <v>8.3000000000000007</v>
      </c>
      <c r="W3037">
        <v>6</v>
      </c>
      <c r="X3037">
        <v>10.1</v>
      </c>
    </row>
    <row r="3038" spans="1:24" x14ac:dyDescent="0.3">
      <c r="A3038" s="6" t="s">
        <v>23103</v>
      </c>
      <c r="B3038" s="52" t="s">
        <v>11559</v>
      </c>
      <c r="D3038" s="6" t="s">
        <v>23104</v>
      </c>
      <c r="E3038" s="5">
        <v>1330</v>
      </c>
      <c r="F3038" s="6">
        <v>146.6</v>
      </c>
      <c r="G3038" s="1">
        <v>1.0680000000000001</v>
      </c>
      <c r="H3038">
        <v>0.94799999999999995</v>
      </c>
      <c r="I3038">
        <v>1.7030000000000001</v>
      </c>
      <c r="J3038">
        <v>1.6060000000000001</v>
      </c>
      <c r="K3038">
        <v>0.58899999999999997</v>
      </c>
      <c r="L3038" s="1">
        <v>2</v>
      </c>
      <c r="M3038">
        <v>5</v>
      </c>
      <c r="N3038">
        <v>5</v>
      </c>
      <c r="O3038" s="1">
        <v>2</v>
      </c>
      <c r="P3038">
        <v>3.2</v>
      </c>
      <c r="Q3038">
        <v>2</v>
      </c>
      <c r="R3038">
        <v>15.4</v>
      </c>
      <c r="S3038">
        <v>2</v>
      </c>
      <c r="T3038">
        <v>2.9</v>
      </c>
      <c r="U3038">
        <v>2</v>
      </c>
      <c r="V3038">
        <v>5.5</v>
      </c>
      <c r="W3038">
        <v>2</v>
      </c>
      <c r="X3038">
        <v>16</v>
      </c>
    </row>
    <row r="3039" spans="1:24" x14ac:dyDescent="0.3">
      <c r="A3039" s="6" t="s">
        <v>23105</v>
      </c>
      <c r="B3039" s="52" t="s">
        <v>11561</v>
      </c>
      <c r="C3039" s="6" t="s">
        <v>23107</v>
      </c>
      <c r="D3039" s="6" t="s">
        <v>23106</v>
      </c>
      <c r="E3039" s="5">
        <v>424</v>
      </c>
      <c r="F3039" s="6">
        <v>48.1</v>
      </c>
      <c r="G3039" s="1">
        <v>0.86</v>
      </c>
      <c r="H3039">
        <v>0.73399999999999999</v>
      </c>
      <c r="I3039">
        <v>0.90100000000000002</v>
      </c>
      <c r="J3039">
        <v>0.97499999999999998</v>
      </c>
      <c r="K3039">
        <v>0.76800000000000002</v>
      </c>
      <c r="L3039" s="1">
        <v>1</v>
      </c>
      <c r="M3039">
        <v>4</v>
      </c>
      <c r="N3039">
        <v>6</v>
      </c>
      <c r="O3039" s="1">
        <v>1</v>
      </c>
      <c r="P3039" t="s">
        <v>5</v>
      </c>
      <c r="Q3039">
        <v>1</v>
      </c>
      <c r="R3039" t="s">
        <v>5</v>
      </c>
      <c r="S3039">
        <v>1</v>
      </c>
      <c r="T3039" t="s">
        <v>5</v>
      </c>
      <c r="U3039">
        <v>1</v>
      </c>
      <c r="V3039" t="s">
        <v>5</v>
      </c>
      <c r="W3039">
        <v>1</v>
      </c>
      <c r="X3039" t="s">
        <v>5</v>
      </c>
    </row>
    <row r="3040" spans="1:24" x14ac:dyDescent="0.3">
      <c r="A3040" s="6" t="s">
        <v>23108</v>
      </c>
      <c r="B3040" s="52" t="s">
        <v>11563</v>
      </c>
      <c r="C3040" s="6" t="s">
        <v>23110</v>
      </c>
      <c r="D3040" s="6" t="s">
        <v>23109</v>
      </c>
      <c r="E3040" s="5">
        <v>522</v>
      </c>
      <c r="F3040" s="6">
        <v>59.1</v>
      </c>
      <c r="G3040" s="1">
        <v>1.087</v>
      </c>
      <c r="H3040">
        <v>1.091</v>
      </c>
      <c r="I3040">
        <v>1.1950000000000001</v>
      </c>
      <c r="J3040">
        <v>1.266</v>
      </c>
      <c r="K3040">
        <v>1.119</v>
      </c>
      <c r="L3040" s="1">
        <v>2</v>
      </c>
      <c r="M3040">
        <v>2</v>
      </c>
      <c r="N3040">
        <v>2</v>
      </c>
      <c r="O3040" s="1">
        <v>2</v>
      </c>
      <c r="P3040">
        <v>1.3</v>
      </c>
      <c r="Q3040">
        <v>2</v>
      </c>
      <c r="R3040">
        <v>4.7</v>
      </c>
      <c r="S3040">
        <v>2</v>
      </c>
      <c r="T3040">
        <v>7.3</v>
      </c>
      <c r="U3040">
        <v>2</v>
      </c>
      <c r="V3040">
        <v>3.6</v>
      </c>
      <c r="W3040">
        <v>2</v>
      </c>
      <c r="X3040">
        <v>11.5</v>
      </c>
    </row>
    <row r="3041" spans="1:24" x14ac:dyDescent="0.3">
      <c r="A3041" s="6" t="s">
        <v>23111</v>
      </c>
      <c r="B3041" s="52" t="s">
        <v>11565</v>
      </c>
      <c r="C3041" s="6" t="s">
        <v>23113</v>
      </c>
      <c r="D3041" s="6" t="s">
        <v>23112</v>
      </c>
      <c r="E3041" s="5">
        <v>400</v>
      </c>
      <c r="F3041" s="6">
        <v>45.5</v>
      </c>
      <c r="G3041" s="1">
        <v>1.0569999999999999</v>
      </c>
      <c r="H3041">
        <v>1.1240000000000001</v>
      </c>
      <c r="I3041">
        <v>1.27</v>
      </c>
      <c r="J3041">
        <v>1.321</v>
      </c>
      <c r="K3041">
        <v>1.327</v>
      </c>
      <c r="L3041" s="1">
        <v>6</v>
      </c>
      <c r="M3041">
        <v>8</v>
      </c>
      <c r="N3041">
        <v>12</v>
      </c>
      <c r="O3041" s="1">
        <v>8</v>
      </c>
      <c r="P3041">
        <v>5.2</v>
      </c>
      <c r="Q3041">
        <v>8</v>
      </c>
      <c r="R3041">
        <v>13.5</v>
      </c>
      <c r="S3041">
        <v>8</v>
      </c>
      <c r="T3041">
        <v>18</v>
      </c>
      <c r="U3041">
        <v>8</v>
      </c>
      <c r="V3041">
        <v>11.2</v>
      </c>
      <c r="W3041">
        <v>8</v>
      </c>
      <c r="X3041">
        <v>19.3</v>
      </c>
    </row>
    <row r="3042" spans="1:24" x14ac:dyDescent="0.3">
      <c r="A3042" s="6" t="s">
        <v>23114</v>
      </c>
      <c r="B3042" s="52" t="s">
        <v>11567</v>
      </c>
      <c r="C3042" s="6" t="s">
        <v>23116</v>
      </c>
      <c r="D3042" s="6" t="s">
        <v>23115</v>
      </c>
      <c r="E3042" s="5">
        <v>382</v>
      </c>
      <c r="F3042" s="6">
        <v>43</v>
      </c>
      <c r="G3042" s="1">
        <v>0.95399999999999996</v>
      </c>
      <c r="H3042">
        <v>0.94899999999999995</v>
      </c>
      <c r="I3042">
        <v>0.85</v>
      </c>
      <c r="J3042">
        <v>0.871</v>
      </c>
      <c r="K3042">
        <v>0.89100000000000001</v>
      </c>
      <c r="L3042" s="1">
        <v>7</v>
      </c>
      <c r="M3042">
        <v>9</v>
      </c>
      <c r="N3042">
        <v>14</v>
      </c>
      <c r="O3042" s="1">
        <v>10</v>
      </c>
      <c r="P3042">
        <v>6.6</v>
      </c>
      <c r="Q3042">
        <v>10</v>
      </c>
      <c r="R3042">
        <v>14.6</v>
      </c>
      <c r="S3042">
        <v>10</v>
      </c>
      <c r="T3042">
        <v>5.2</v>
      </c>
      <c r="U3042">
        <v>10</v>
      </c>
      <c r="V3042">
        <v>5.7</v>
      </c>
      <c r="W3042">
        <v>10</v>
      </c>
      <c r="X3042">
        <v>11</v>
      </c>
    </row>
    <row r="3043" spans="1:24" x14ac:dyDescent="0.3">
      <c r="A3043" s="6" t="s">
        <v>23117</v>
      </c>
      <c r="B3043" s="52" t="s">
        <v>11569</v>
      </c>
      <c r="C3043" s="6" t="s">
        <v>23119</v>
      </c>
      <c r="D3043" s="6" t="s">
        <v>23118</v>
      </c>
      <c r="E3043" s="5">
        <v>268</v>
      </c>
      <c r="F3043" s="6">
        <v>30</v>
      </c>
      <c r="G3043" s="1">
        <v>1.0069999999999999</v>
      </c>
      <c r="H3043">
        <v>1.0029999999999999</v>
      </c>
      <c r="I3043">
        <v>1.0329999999999999</v>
      </c>
      <c r="J3043">
        <v>1.1040000000000001</v>
      </c>
      <c r="K3043">
        <v>0.99399999999999999</v>
      </c>
      <c r="L3043" s="1">
        <v>10</v>
      </c>
      <c r="M3043">
        <v>11</v>
      </c>
      <c r="N3043">
        <v>25</v>
      </c>
      <c r="O3043" s="1">
        <v>24</v>
      </c>
      <c r="P3043">
        <v>5.9</v>
      </c>
      <c r="Q3043">
        <v>24</v>
      </c>
      <c r="R3043">
        <v>9.1999999999999993</v>
      </c>
      <c r="S3043">
        <v>24</v>
      </c>
      <c r="T3043">
        <v>8.3000000000000007</v>
      </c>
      <c r="U3043">
        <v>24</v>
      </c>
      <c r="V3043">
        <v>7.9</v>
      </c>
      <c r="W3043">
        <v>24</v>
      </c>
      <c r="X3043">
        <v>13.4</v>
      </c>
    </row>
    <row r="3044" spans="1:24" x14ac:dyDescent="0.3">
      <c r="A3044" s="6" t="s">
        <v>23120</v>
      </c>
      <c r="B3044" s="52" t="s">
        <v>11571</v>
      </c>
      <c r="D3044" s="6" t="s">
        <v>23121</v>
      </c>
      <c r="E3044" s="5">
        <v>284</v>
      </c>
      <c r="F3044" s="6">
        <v>32.200000000000003</v>
      </c>
      <c r="G3044" s="1">
        <v>1.038</v>
      </c>
      <c r="H3044">
        <v>1.107</v>
      </c>
      <c r="I3044">
        <v>1.101</v>
      </c>
      <c r="J3044">
        <v>1.0760000000000001</v>
      </c>
      <c r="K3044">
        <v>1.1259999999999999</v>
      </c>
      <c r="L3044" s="1">
        <v>7</v>
      </c>
      <c r="M3044">
        <v>8</v>
      </c>
      <c r="N3044">
        <v>14</v>
      </c>
      <c r="O3044" s="1">
        <v>13</v>
      </c>
      <c r="P3044">
        <v>10.4</v>
      </c>
      <c r="Q3044">
        <v>13</v>
      </c>
      <c r="R3044">
        <v>9.4</v>
      </c>
      <c r="S3044">
        <v>13</v>
      </c>
      <c r="T3044">
        <v>9.8000000000000007</v>
      </c>
      <c r="U3044">
        <v>13</v>
      </c>
      <c r="V3044">
        <v>12.1</v>
      </c>
      <c r="W3044">
        <v>13</v>
      </c>
      <c r="X3044">
        <v>5.0999999999999996</v>
      </c>
    </row>
    <row r="3045" spans="1:24" x14ac:dyDescent="0.3">
      <c r="A3045" s="6" t="s">
        <v>23122</v>
      </c>
      <c r="B3045" s="52" t="s">
        <v>11573</v>
      </c>
      <c r="C3045" s="6" t="s">
        <v>23066</v>
      </c>
      <c r="D3045" s="6" t="s">
        <v>23123</v>
      </c>
      <c r="E3045" s="5">
        <v>341</v>
      </c>
      <c r="F3045" s="6">
        <v>35.6</v>
      </c>
      <c r="G3045" s="1">
        <v>0.94499999999999995</v>
      </c>
      <c r="H3045">
        <v>1.169</v>
      </c>
      <c r="I3045">
        <v>1.113</v>
      </c>
      <c r="J3045">
        <v>1.206</v>
      </c>
      <c r="K3045">
        <v>1.2889999999999999</v>
      </c>
      <c r="L3045" s="1">
        <v>3</v>
      </c>
      <c r="M3045">
        <v>3</v>
      </c>
      <c r="N3045">
        <v>3</v>
      </c>
      <c r="O3045" s="1">
        <v>3</v>
      </c>
      <c r="P3045">
        <v>17.399999999999999</v>
      </c>
      <c r="Q3045">
        <v>3</v>
      </c>
      <c r="R3045">
        <v>20.3</v>
      </c>
      <c r="S3045">
        <v>3</v>
      </c>
      <c r="T3045">
        <v>6</v>
      </c>
      <c r="U3045">
        <v>3</v>
      </c>
      <c r="V3045">
        <v>23.5</v>
      </c>
      <c r="W3045">
        <v>3</v>
      </c>
      <c r="X3045">
        <v>9.5</v>
      </c>
    </row>
    <row r="3046" spans="1:24" x14ac:dyDescent="0.3">
      <c r="A3046" s="6" t="s">
        <v>23124</v>
      </c>
      <c r="B3046" s="52" t="s">
        <v>11575</v>
      </c>
      <c r="C3046" s="6" t="s">
        <v>23126</v>
      </c>
      <c r="D3046" s="6" t="s">
        <v>23125</v>
      </c>
      <c r="E3046" s="5">
        <v>278</v>
      </c>
      <c r="F3046" s="6">
        <v>31.2</v>
      </c>
      <c r="G3046" s="1">
        <v>0.97699999999999998</v>
      </c>
      <c r="H3046">
        <v>1.268</v>
      </c>
      <c r="I3046">
        <v>1.1759999999999999</v>
      </c>
      <c r="J3046">
        <v>0.90600000000000003</v>
      </c>
      <c r="K3046">
        <v>1.214</v>
      </c>
      <c r="L3046" s="1">
        <v>2</v>
      </c>
      <c r="M3046">
        <v>2</v>
      </c>
      <c r="N3046">
        <v>5</v>
      </c>
      <c r="O3046" s="1">
        <v>5</v>
      </c>
      <c r="P3046">
        <v>4.5</v>
      </c>
      <c r="Q3046">
        <v>5</v>
      </c>
      <c r="R3046">
        <v>8</v>
      </c>
      <c r="S3046">
        <v>5</v>
      </c>
      <c r="T3046">
        <v>6.8</v>
      </c>
      <c r="U3046">
        <v>5</v>
      </c>
      <c r="V3046">
        <v>3</v>
      </c>
      <c r="W3046">
        <v>5</v>
      </c>
      <c r="X3046">
        <v>7.9</v>
      </c>
    </row>
    <row r="3047" spans="1:24" x14ac:dyDescent="0.3">
      <c r="A3047" s="6" t="s">
        <v>2332</v>
      </c>
      <c r="B3047" s="52" t="s">
        <v>2331</v>
      </c>
      <c r="C3047" s="6" t="s">
        <v>5052</v>
      </c>
      <c r="D3047" s="6" t="s">
        <v>2333</v>
      </c>
      <c r="E3047" s="5">
        <v>332</v>
      </c>
      <c r="F3047" s="6">
        <v>31.5</v>
      </c>
      <c r="G3047" s="1">
        <v>1.014</v>
      </c>
      <c r="H3047">
        <v>1.2170000000000001</v>
      </c>
      <c r="I3047">
        <v>1.0429999999999999</v>
      </c>
      <c r="J3047">
        <v>0.82799999999999996</v>
      </c>
      <c r="K3047">
        <v>1.4830000000000001</v>
      </c>
      <c r="L3047" s="1">
        <v>7</v>
      </c>
      <c r="M3047">
        <v>8</v>
      </c>
      <c r="N3047">
        <v>14</v>
      </c>
      <c r="O3047" s="1">
        <v>12</v>
      </c>
      <c r="P3047">
        <v>11.1</v>
      </c>
      <c r="Q3047">
        <v>12</v>
      </c>
      <c r="R3047">
        <v>3.4</v>
      </c>
      <c r="S3047">
        <v>12</v>
      </c>
      <c r="T3047">
        <v>14.2</v>
      </c>
      <c r="U3047">
        <v>12</v>
      </c>
      <c r="V3047">
        <v>15</v>
      </c>
      <c r="W3047">
        <v>12</v>
      </c>
      <c r="X3047">
        <v>10.4</v>
      </c>
    </row>
    <row r="3048" spans="1:24" x14ac:dyDescent="0.3">
      <c r="A3048" s="6" t="s">
        <v>4105</v>
      </c>
      <c r="B3048" s="52" t="s">
        <v>4104</v>
      </c>
      <c r="C3048" s="6" t="s">
        <v>4519</v>
      </c>
      <c r="D3048" s="6" t="s">
        <v>4106</v>
      </c>
      <c r="E3048" s="5">
        <v>195</v>
      </c>
      <c r="F3048" s="6">
        <v>19.5</v>
      </c>
      <c r="G3048" s="1">
        <v>0.95499999999999996</v>
      </c>
      <c r="H3048">
        <v>1.159</v>
      </c>
      <c r="I3048">
        <v>1.0660000000000001</v>
      </c>
      <c r="J3048">
        <v>1.22</v>
      </c>
      <c r="K3048">
        <v>1.6220000000000001</v>
      </c>
      <c r="L3048" s="1">
        <v>7</v>
      </c>
      <c r="M3048">
        <v>8</v>
      </c>
      <c r="N3048">
        <v>22</v>
      </c>
      <c r="O3048" s="1">
        <v>19</v>
      </c>
      <c r="P3048">
        <v>6.7</v>
      </c>
      <c r="Q3048">
        <v>20</v>
      </c>
      <c r="R3048">
        <v>12</v>
      </c>
      <c r="S3048">
        <v>19</v>
      </c>
      <c r="T3048">
        <v>23.6</v>
      </c>
      <c r="U3048">
        <v>19</v>
      </c>
      <c r="V3048">
        <v>16.600000000000001</v>
      </c>
      <c r="W3048">
        <v>20</v>
      </c>
      <c r="X3048">
        <v>15.6</v>
      </c>
    </row>
    <row r="3049" spans="1:24" x14ac:dyDescent="0.3">
      <c r="A3049" s="6" t="s">
        <v>23127</v>
      </c>
      <c r="B3049" s="52" t="s">
        <v>11577</v>
      </c>
      <c r="D3049" s="6" t="s">
        <v>23128</v>
      </c>
      <c r="E3049" s="5">
        <v>778</v>
      </c>
      <c r="F3049" s="6">
        <v>86.6</v>
      </c>
      <c r="G3049" s="1">
        <v>1.0780000000000001</v>
      </c>
      <c r="H3049">
        <v>1.0369999999999999</v>
      </c>
      <c r="I3049">
        <v>1.0680000000000001</v>
      </c>
      <c r="J3049">
        <v>1.1599999999999999</v>
      </c>
      <c r="K3049">
        <v>1.0469999999999999</v>
      </c>
      <c r="L3049" s="1">
        <v>9</v>
      </c>
      <c r="M3049">
        <v>15</v>
      </c>
      <c r="N3049">
        <v>18</v>
      </c>
      <c r="O3049" s="1">
        <v>9</v>
      </c>
      <c r="P3049">
        <v>10.6</v>
      </c>
      <c r="Q3049">
        <v>9</v>
      </c>
      <c r="R3049">
        <v>5.7</v>
      </c>
      <c r="S3049">
        <v>9</v>
      </c>
      <c r="T3049">
        <v>12.4</v>
      </c>
      <c r="U3049">
        <v>9</v>
      </c>
      <c r="V3049">
        <v>10.9</v>
      </c>
      <c r="W3049">
        <v>9</v>
      </c>
      <c r="X3049">
        <v>13.4</v>
      </c>
    </row>
    <row r="3050" spans="1:24" x14ac:dyDescent="0.3">
      <c r="A3050" s="6" t="s">
        <v>23129</v>
      </c>
      <c r="B3050" s="52" t="s">
        <v>11579</v>
      </c>
      <c r="C3050" s="6" t="s">
        <v>23131</v>
      </c>
      <c r="D3050" s="6" t="s">
        <v>23130</v>
      </c>
      <c r="E3050" s="5">
        <v>753</v>
      </c>
      <c r="F3050" s="6">
        <v>84.4</v>
      </c>
      <c r="G3050" s="1">
        <v>0.94799999999999995</v>
      </c>
      <c r="H3050">
        <v>0.95099999999999996</v>
      </c>
      <c r="I3050">
        <v>0.83099999999999996</v>
      </c>
      <c r="J3050">
        <v>0.92200000000000004</v>
      </c>
      <c r="K3050">
        <v>1.0249999999999999</v>
      </c>
      <c r="L3050" s="1">
        <v>7</v>
      </c>
      <c r="M3050">
        <v>13</v>
      </c>
      <c r="N3050">
        <v>18</v>
      </c>
      <c r="O3050" s="1">
        <v>9</v>
      </c>
      <c r="P3050">
        <v>8.6</v>
      </c>
      <c r="Q3050">
        <v>9</v>
      </c>
      <c r="R3050">
        <v>14.5</v>
      </c>
      <c r="S3050">
        <v>9</v>
      </c>
      <c r="T3050">
        <v>41.7</v>
      </c>
      <c r="U3050">
        <v>9</v>
      </c>
      <c r="V3050">
        <v>26.3</v>
      </c>
      <c r="W3050">
        <v>9</v>
      </c>
      <c r="X3050">
        <v>4.7</v>
      </c>
    </row>
    <row r="3051" spans="1:24" x14ac:dyDescent="0.3">
      <c r="A3051" s="6" t="s">
        <v>3344</v>
      </c>
      <c r="B3051" s="52" t="s">
        <v>3343</v>
      </c>
      <c r="C3051" s="6" t="s">
        <v>4749</v>
      </c>
      <c r="D3051" s="6" t="s">
        <v>3345</v>
      </c>
      <c r="E3051" s="5">
        <v>900</v>
      </c>
      <c r="F3051" s="6">
        <v>101.1</v>
      </c>
      <c r="G3051" s="1">
        <v>1.014</v>
      </c>
      <c r="H3051">
        <v>0.96099999999999997</v>
      </c>
      <c r="I3051">
        <v>0.96599999999999997</v>
      </c>
      <c r="J3051">
        <v>0.92500000000000004</v>
      </c>
      <c r="K3051">
        <v>0.86699999999999999</v>
      </c>
      <c r="L3051" s="1">
        <v>25</v>
      </c>
      <c r="M3051">
        <v>25</v>
      </c>
      <c r="N3051">
        <v>62</v>
      </c>
      <c r="O3051" s="1">
        <v>62</v>
      </c>
      <c r="P3051">
        <v>7.4</v>
      </c>
      <c r="Q3051">
        <v>62</v>
      </c>
      <c r="R3051">
        <v>12.8</v>
      </c>
      <c r="S3051">
        <v>62</v>
      </c>
      <c r="T3051">
        <v>11.9</v>
      </c>
      <c r="U3051">
        <v>62</v>
      </c>
      <c r="V3051">
        <v>10.5</v>
      </c>
      <c r="W3051">
        <v>62</v>
      </c>
      <c r="X3051">
        <v>11.2</v>
      </c>
    </row>
    <row r="3052" spans="1:24" x14ac:dyDescent="0.3">
      <c r="A3052" s="6" t="s">
        <v>23132</v>
      </c>
      <c r="B3052" s="52" t="s">
        <v>11581</v>
      </c>
      <c r="C3052" s="6" t="s">
        <v>23134</v>
      </c>
      <c r="D3052" s="6" t="s">
        <v>23133</v>
      </c>
      <c r="E3052" s="5">
        <v>593</v>
      </c>
      <c r="F3052" s="6">
        <v>66.5</v>
      </c>
      <c r="G3052" s="1">
        <v>1.0680000000000001</v>
      </c>
      <c r="H3052">
        <v>0.999</v>
      </c>
      <c r="I3052">
        <v>0.83499999999999996</v>
      </c>
      <c r="J3052">
        <v>0.749</v>
      </c>
      <c r="K3052">
        <v>0.72399999999999998</v>
      </c>
      <c r="L3052" s="1">
        <v>7</v>
      </c>
      <c r="M3052">
        <v>7</v>
      </c>
      <c r="N3052">
        <v>9</v>
      </c>
      <c r="O3052" s="1">
        <v>9</v>
      </c>
      <c r="P3052">
        <v>14.8</v>
      </c>
      <c r="Q3052">
        <v>9</v>
      </c>
      <c r="R3052">
        <v>20.399999999999999</v>
      </c>
      <c r="S3052">
        <v>9</v>
      </c>
      <c r="T3052">
        <v>18.5</v>
      </c>
      <c r="U3052">
        <v>9</v>
      </c>
      <c r="V3052">
        <v>14.5</v>
      </c>
      <c r="W3052">
        <v>9</v>
      </c>
      <c r="X3052">
        <v>9.8000000000000007</v>
      </c>
    </row>
    <row r="3053" spans="1:24" x14ac:dyDescent="0.3">
      <c r="A3053" s="6" t="s">
        <v>23135</v>
      </c>
      <c r="B3053" s="52" t="s">
        <v>11583</v>
      </c>
      <c r="D3053" s="6" t="s">
        <v>23136</v>
      </c>
      <c r="E3053" s="5">
        <v>1608</v>
      </c>
      <c r="F3053" s="6">
        <v>176</v>
      </c>
      <c r="G3053" s="1">
        <v>1.1439999999999999</v>
      </c>
      <c r="H3053">
        <v>1.1830000000000001</v>
      </c>
      <c r="I3053">
        <v>2.3610000000000002</v>
      </c>
      <c r="J3053">
        <v>2.625</v>
      </c>
      <c r="K3053">
        <v>1.2509999999999999</v>
      </c>
      <c r="L3053" s="1">
        <v>1</v>
      </c>
      <c r="M3053">
        <v>2</v>
      </c>
      <c r="N3053">
        <v>3</v>
      </c>
      <c r="O3053" s="1">
        <v>1</v>
      </c>
      <c r="P3053" t="s">
        <v>5</v>
      </c>
      <c r="Q3053">
        <v>1</v>
      </c>
      <c r="R3053" t="s">
        <v>5</v>
      </c>
      <c r="S3053">
        <v>1</v>
      </c>
      <c r="T3053" t="s">
        <v>5</v>
      </c>
      <c r="U3053">
        <v>1</v>
      </c>
      <c r="V3053" t="s">
        <v>5</v>
      </c>
      <c r="W3053">
        <v>1</v>
      </c>
      <c r="X3053" t="s">
        <v>5</v>
      </c>
    </row>
    <row r="3054" spans="1:24" x14ac:dyDescent="0.3">
      <c r="A3054" s="6" t="s">
        <v>23137</v>
      </c>
      <c r="B3054" s="52" t="s">
        <v>11585</v>
      </c>
      <c r="C3054" s="6" t="s">
        <v>23139</v>
      </c>
      <c r="D3054" s="6" t="s">
        <v>23138</v>
      </c>
      <c r="E3054" s="5">
        <v>879</v>
      </c>
      <c r="F3054" s="6">
        <v>97.3</v>
      </c>
      <c r="G3054" s="1">
        <v>0.73499999999999999</v>
      </c>
      <c r="H3054">
        <v>0.64700000000000002</v>
      </c>
      <c r="I3054">
        <v>0.92200000000000004</v>
      </c>
      <c r="J3054">
        <v>1.008</v>
      </c>
      <c r="K3054">
        <v>0.94899999999999995</v>
      </c>
      <c r="L3054" s="1">
        <v>3</v>
      </c>
      <c r="M3054">
        <v>4</v>
      </c>
      <c r="N3054">
        <v>5</v>
      </c>
      <c r="O3054" s="1">
        <v>3</v>
      </c>
      <c r="P3054">
        <v>13.3</v>
      </c>
      <c r="Q3054">
        <v>3</v>
      </c>
      <c r="R3054">
        <v>34</v>
      </c>
      <c r="S3054">
        <v>3</v>
      </c>
      <c r="T3054">
        <v>2.4</v>
      </c>
      <c r="U3054">
        <v>3</v>
      </c>
      <c r="V3054">
        <v>14.3</v>
      </c>
      <c r="W3054">
        <v>3</v>
      </c>
      <c r="X3054">
        <v>6.5</v>
      </c>
    </row>
    <row r="3055" spans="1:24" x14ac:dyDescent="0.3">
      <c r="A3055" s="6" t="s">
        <v>23140</v>
      </c>
      <c r="B3055" s="52" t="s">
        <v>61</v>
      </c>
      <c r="C3055" s="6" t="s">
        <v>23142</v>
      </c>
      <c r="D3055" s="6" t="s">
        <v>23141</v>
      </c>
      <c r="E3055" s="5">
        <v>395</v>
      </c>
      <c r="F3055" s="6">
        <v>43.6</v>
      </c>
      <c r="G3055" s="1">
        <v>0.96299999999999997</v>
      </c>
      <c r="H3055">
        <v>0.91</v>
      </c>
      <c r="I3055">
        <v>0.748</v>
      </c>
      <c r="J3055">
        <v>0.75600000000000001</v>
      </c>
      <c r="K3055">
        <v>0.98299999999999998</v>
      </c>
      <c r="L3055" s="1">
        <v>15</v>
      </c>
      <c r="M3055">
        <v>15</v>
      </c>
      <c r="N3055">
        <v>30</v>
      </c>
      <c r="O3055" s="1">
        <v>30</v>
      </c>
      <c r="P3055">
        <v>8.9</v>
      </c>
      <c r="Q3055">
        <v>30</v>
      </c>
      <c r="R3055">
        <v>5.7</v>
      </c>
      <c r="S3055">
        <v>30</v>
      </c>
      <c r="T3055">
        <v>11.4</v>
      </c>
      <c r="U3055">
        <v>30</v>
      </c>
      <c r="V3055">
        <v>15.5</v>
      </c>
      <c r="W3055">
        <v>30</v>
      </c>
      <c r="X3055">
        <v>8.1999999999999993</v>
      </c>
    </row>
    <row r="3056" spans="1:24" x14ac:dyDescent="0.3">
      <c r="A3056" s="6" t="s">
        <v>23143</v>
      </c>
      <c r="B3056" s="52" t="s">
        <v>11587</v>
      </c>
      <c r="C3056" s="6" t="s">
        <v>23145</v>
      </c>
      <c r="D3056" s="6" t="s">
        <v>23144</v>
      </c>
      <c r="E3056" s="5">
        <v>334</v>
      </c>
      <c r="F3056" s="6">
        <v>37.5</v>
      </c>
      <c r="G3056" s="1">
        <v>0.97</v>
      </c>
      <c r="H3056">
        <v>1.1659999999999999</v>
      </c>
      <c r="I3056">
        <v>1.29</v>
      </c>
      <c r="J3056">
        <v>1.1459999999999999</v>
      </c>
      <c r="K3056">
        <v>1.196</v>
      </c>
      <c r="L3056" s="1">
        <v>10</v>
      </c>
      <c r="M3056">
        <v>10</v>
      </c>
      <c r="N3056">
        <v>23</v>
      </c>
      <c r="O3056" s="1">
        <v>23</v>
      </c>
      <c r="P3056">
        <v>8</v>
      </c>
      <c r="Q3056">
        <v>23</v>
      </c>
      <c r="R3056">
        <v>12</v>
      </c>
      <c r="S3056">
        <v>23</v>
      </c>
      <c r="T3056">
        <v>10.1</v>
      </c>
      <c r="U3056">
        <v>23</v>
      </c>
      <c r="V3056">
        <v>8.1</v>
      </c>
      <c r="W3056">
        <v>23</v>
      </c>
      <c r="X3056">
        <v>8.3000000000000007</v>
      </c>
    </row>
    <row r="3057" spans="1:24" x14ac:dyDescent="0.3">
      <c r="A3057" s="6" t="s">
        <v>23146</v>
      </c>
      <c r="B3057" s="52" t="s">
        <v>11589</v>
      </c>
      <c r="C3057" s="6" t="s">
        <v>23148</v>
      </c>
      <c r="D3057" s="6" t="s">
        <v>23147</v>
      </c>
      <c r="E3057" s="5">
        <v>496</v>
      </c>
      <c r="F3057" s="6">
        <v>53.7</v>
      </c>
      <c r="G3057" s="1">
        <v>0.88100000000000001</v>
      </c>
      <c r="H3057">
        <v>0.98899999999999999</v>
      </c>
      <c r="I3057">
        <v>1.5840000000000001</v>
      </c>
      <c r="J3057">
        <v>1.325</v>
      </c>
      <c r="K3057">
        <v>0.74399999999999999</v>
      </c>
      <c r="L3057" s="1">
        <v>1</v>
      </c>
      <c r="M3057">
        <v>1</v>
      </c>
      <c r="N3057">
        <v>1</v>
      </c>
      <c r="O3057" s="1">
        <v>1</v>
      </c>
      <c r="P3057" t="s">
        <v>5</v>
      </c>
      <c r="Q3057">
        <v>1</v>
      </c>
      <c r="R3057" t="s">
        <v>5</v>
      </c>
      <c r="S3057">
        <v>1</v>
      </c>
      <c r="T3057" t="s">
        <v>5</v>
      </c>
      <c r="U3057">
        <v>1</v>
      </c>
      <c r="V3057" t="s">
        <v>5</v>
      </c>
      <c r="W3057">
        <v>1</v>
      </c>
      <c r="X3057" t="s">
        <v>5</v>
      </c>
    </row>
    <row r="3058" spans="1:24" x14ac:dyDescent="0.3">
      <c r="A3058" s="6" t="s">
        <v>23149</v>
      </c>
      <c r="B3058" s="52" t="s">
        <v>143</v>
      </c>
      <c r="D3058" s="6" t="s">
        <v>23150</v>
      </c>
      <c r="E3058" s="5">
        <v>895</v>
      </c>
      <c r="F3058" s="6">
        <v>99.9</v>
      </c>
      <c r="G3058" s="1">
        <v>1.0489999999999999</v>
      </c>
      <c r="H3058">
        <v>0.997</v>
      </c>
      <c r="I3058">
        <v>0.95399999999999996</v>
      </c>
      <c r="J3058">
        <v>0.879</v>
      </c>
      <c r="K3058">
        <v>0.99199999999999999</v>
      </c>
      <c r="L3058" s="1">
        <v>32</v>
      </c>
      <c r="M3058">
        <v>32</v>
      </c>
      <c r="N3058">
        <v>92</v>
      </c>
      <c r="O3058" s="1">
        <v>90</v>
      </c>
      <c r="P3058">
        <v>8.6</v>
      </c>
      <c r="Q3058">
        <v>90</v>
      </c>
      <c r="R3058">
        <v>7.8</v>
      </c>
      <c r="S3058">
        <v>90</v>
      </c>
      <c r="T3058">
        <v>9.1</v>
      </c>
      <c r="U3058">
        <v>90</v>
      </c>
      <c r="V3058">
        <v>13.5</v>
      </c>
      <c r="W3058">
        <v>90</v>
      </c>
      <c r="X3058">
        <v>8.1999999999999993</v>
      </c>
    </row>
    <row r="3059" spans="1:24" x14ac:dyDescent="0.3">
      <c r="A3059" s="6" t="s">
        <v>23151</v>
      </c>
      <c r="B3059" s="52" t="s">
        <v>11591</v>
      </c>
      <c r="C3059" s="6" t="s">
        <v>23153</v>
      </c>
      <c r="D3059" s="6" t="s">
        <v>23152</v>
      </c>
      <c r="E3059" s="5">
        <v>613</v>
      </c>
      <c r="F3059" s="6">
        <v>69</v>
      </c>
      <c r="G3059" s="1">
        <v>1.0449999999999999</v>
      </c>
      <c r="H3059">
        <v>0.91300000000000003</v>
      </c>
      <c r="I3059">
        <v>0.84099999999999997</v>
      </c>
      <c r="J3059">
        <v>0.91900000000000004</v>
      </c>
      <c r="K3059">
        <v>1.054</v>
      </c>
      <c r="L3059" s="1">
        <v>4</v>
      </c>
      <c r="M3059">
        <v>4</v>
      </c>
      <c r="N3059">
        <v>5</v>
      </c>
      <c r="O3059" s="1">
        <v>5</v>
      </c>
      <c r="P3059">
        <v>24.7</v>
      </c>
      <c r="Q3059">
        <v>5</v>
      </c>
      <c r="R3059">
        <v>13.1</v>
      </c>
      <c r="S3059">
        <v>5</v>
      </c>
      <c r="T3059">
        <v>22.9</v>
      </c>
      <c r="U3059">
        <v>5</v>
      </c>
      <c r="V3059">
        <v>4.3</v>
      </c>
      <c r="W3059">
        <v>5</v>
      </c>
      <c r="X3059">
        <v>28.4</v>
      </c>
    </row>
    <row r="3060" spans="1:24" x14ac:dyDescent="0.3">
      <c r="A3060" s="6" t="s">
        <v>2032</v>
      </c>
      <c r="B3060" s="52" t="s">
        <v>2031</v>
      </c>
      <c r="C3060" s="6" t="s">
        <v>5141</v>
      </c>
      <c r="D3060" s="6" t="s">
        <v>2033</v>
      </c>
      <c r="E3060" s="5">
        <v>540</v>
      </c>
      <c r="F3060" s="6">
        <v>56.5</v>
      </c>
      <c r="G3060" s="1">
        <v>1.004</v>
      </c>
      <c r="H3060">
        <v>1.097</v>
      </c>
      <c r="I3060">
        <v>1.167</v>
      </c>
      <c r="J3060">
        <v>1.3109999999999999</v>
      </c>
      <c r="K3060">
        <v>1.0660000000000001</v>
      </c>
      <c r="L3060" s="1">
        <v>7</v>
      </c>
      <c r="M3060">
        <v>7</v>
      </c>
      <c r="N3060">
        <v>12</v>
      </c>
      <c r="O3060" s="1">
        <v>12</v>
      </c>
      <c r="P3060">
        <v>10.9</v>
      </c>
      <c r="Q3060">
        <v>12</v>
      </c>
      <c r="R3060">
        <v>11.8</v>
      </c>
      <c r="S3060">
        <v>12</v>
      </c>
      <c r="T3060">
        <v>13.3</v>
      </c>
      <c r="U3060">
        <v>12</v>
      </c>
      <c r="V3060">
        <v>6.2</v>
      </c>
      <c r="W3060">
        <v>12</v>
      </c>
      <c r="X3060">
        <v>10.8</v>
      </c>
    </row>
    <row r="3061" spans="1:24" x14ac:dyDescent="0.3">
      <c r="A3061" s="6" t="s">
        <v>23154</v>
      </c>
      <c r="B3061" s="52" t="s">
        <v>11593</v>
      </c>
      <c r="C3061" s="6" t="s">
        <v>23156</v>
      </c>
      <c r="D3061" s="6" t="s">
        <v>23155</v>
      </c>
      <c r="E3061" s="5">
        <v>160</v>
      </c>
      <c r="F3061" s="6">
        <v>18.3</v>
      </c>
      <c r="G3061" s="1">
        <v>0.91100000000000003</v>
      </c>
      <c r="H3061">
        <v>1.0920000000000001</v>
      </c>
      <c r="I3061">
        <v>0.86699999999999999</v>
      </c>
      <c r="J3061">
        <v>0.88400000000000001</v>
      </c>
      <c r="K3061">
        <v>1.0669999999999999</v>
      </c>
      <c r="L3061" s="1">
        <v>5</v>
      </c>
      <c r="M3061">
        <v>5</v>
      </c>
      <c r="N3061">
        <v>5</v>
      </c>
      <c r="O3061" s="1">
        <v>5</v>
      </c>
      <c r="P3061">
        <v>11.2</v>
      </c>
      <c r="Q3061">
        <v>5</v>
      </c>
      <c r="R3061">
        <v>9.6</v>
      </c>
      <c r="S3061">
        <v>5</v>
      </c>
      <c r="T3061">
        <v>6.7</v>
      </c>
      <c r="U3061">
        <v>5</v>
      </c>
      <c r="V3061">
        <v>3.8</v>
      </c>
      <c r="W3061">
        <v>5</v>
      </c>
      <c r="X3061">
        <v>16.8</v>
      </c>
    </row>
    <row r="3062" spans="1:24" x14ac:dyDescent="0.3">
      <c r="A3062" s="6" t="s">
        <v>23159</v>
      </c>
      <c r="B3062" s="52" t="s">
        <v>11595</v>
      </c>
      <c r="C3062" s="6" t="s">
        <v>23161</v>
      </c>
      <c r="D3062" s="6" t="s">
        <v>23160</v>
      </c>
      <c r="E3062" s="5">
        <v>477</v>
      </c>
      <c r="F3062" s="6">
        <v>48.6</v>
      </c>
      <c r="G3062" s="1">
        <v>1.006</v>
      </c>
      <c r="H3062">
        <v>0.72599999999999998</v>
      </c>
      <c r="I3062">
        <v>0.45900000000000002</v>
      </c>
      <c r="J3062">
        <v>0.443</v>
      </c>
      <c r="K3062">
        <v>0.84699999999999998</v>
      </c>
      <c r="L3062" s="1">
        <v>5</v>
      </c>
      <c r="M3062">
        <v>7</v>
      </c>
      <c r="N3062">
        <v>10</v>
      </c>
      <c r="O3062" s="1">
        <v>8</v>
      </c>
      <c r="P3062">
        <v>19.100000000000001</v>
      </c>
      <c r="Q3062">
        <v>8</v>
      </c>
      <c r="R3062">
        <v>16.5</v>
      </c>
      <c r="S3062">
        <v>8</v>
      </c>
      <c r="T3062">
        <v>77</v>
      </c>
      <c r="U3062">
        <v>8</v>
      </c>
      <c r="V3062">
        <v>62.4</v>
      </c>
      <c r="W3062">
        <v>8</v>
      </c>
      <c r="X3062">
        <v>48.7</v>
      </c>
    </row>
    <row r="3063" spans="1:24" x14ac:dyDescent="0.3">
      <c r="A3063" s="6" t="s">
        <v>23157</v>
      </c>
      <c r="B3063" s="52" t="s">
        <v>11595</v>
      </c>
      <c r="D3063" s="6" t="s">
        <v>23158</v>
      </c>
      <c r="E3063" s="5">
        <v>79</v>
      </c>
      <c r="F3063" s="6">
        <v>8.6</v>
      </c>
      <c r="G3063" s="1">
        <v>1.044</v>
      </c>
      <c r="H3063">
        <v>0.71899999999999997</v>
      </c>
      <c r="I3063">
        <v>0.53500000000000003</v>
      </c>
      <c r="J3063">
        <v>0.52200000000000002</v>
      </c>
      <c r="K3063">
        <v>0.79600000000000004</v>
      </c>
      <c r="L3063" s="1">
        <v>1</v>
      </c>
      <c r="M3063">
        <v>2</v>
      </c>
      <c r="N3063">
        <v>2</v>
      </c>
      <c r="O3063" s="1">
        <v>1</v>
      </c>
      <c r="P3063" t="s">
        <v>5</v>
      </c>
      <c r="Q3063">
        <v>1</v>
      </c>
      <c r="R3063" t="s">
        <v>5</v>
      </c>
      <c r="S3063">
        <v>1</v>
      </c>
      <c r="T3063" t="s">
        <v>5</v>
      </c>
      <c r="U3063">
        <v>1</v>
      </c>
      <c r="V3063" t="s">
        <v>5</v>
      </c>
      <c r="W3063">
        <v>1</v>
      </c>
      <c r="X3063" t="s">
        <v>5</v>
      </c>
    </row>
    <row r="3064" spans="1:24" x14ac:dyDescent="0.3">
      <c r="A3064" s="6" t="s">
        <v>23162</v>
      </c>
      <c r="B3064" s="52" t="s">
        <v>11597</v>
      </c>
      <c r="D3064" s="6" t="s">
        <v>23163</v>
      </c>
      <c r="E3064" s="5">
        <v>505</v>
      </c>
      <c r="F3064" s="6">
        <v>56.6</v>
      </c>
      <c r="G3064" s="1">
        <v>0.94199999999999995</v>
      </c>
      <c r="H3064">
        <v>1.103</v>
      </c>
      <c r="I3064">
        <v>1.1639999999999999</v>
      </c>
      <c r="J3064">
        <v>1.286</v>
      </c>
      <c r="K3064">
        <v>1.054</v>
      </c>
      <c r="L3064" s="1">
        <v>4</v>
      </c>
      <c r="M3064">
        <v>4</v>
      </c>
      <c r="N3064">
        <v>4</v>
      </c>
      <c r="O3064" s="1">
        <v>4</v>
      </c>
      <c r="P3064">
        <v>1.1000000000000001</v>
      </c>
      <c r="Q3064">
        <v>4</v>
      </c>
      <c r="R3064">
        <v>5</v>
      </c>
      <c r="S3064">
        <v>4</v>
      </c>
      <c r="T3064">
        <v>10</v>
      </c>
      <c r="U3064">
        <v>4</v>
      </c>
      <c r="V3064">
        <v>8.3000000000000007</v>
      </c>
      <c r="W3064">
        <v>4</v>
      </c>
      <c r="X3064">
        <v>12.9</v>
      </c>
    </row>
    <row r="3065" spans="1:24" x14ac:dyDescent="0.3">
      <c r="A3065" s="6" t="s">
        <v>23164</v>
      </c>
      <c r="B3065" s="52" t="s">
        <v>11599</v>
      </c>
      <c r="C3065" s="6" t="s">
        <v>23166</v>
      </c>
      <c r="D3065" s="6" t="s">
        <v>23165</v>
      </c>
      <c r="E3065" s="5">
        <v>491</v>
      </c>
      <c r="F3065" s="6">
        <v>55.8</v>
      </c>
      <c r="G3065" s="1">
        <v>1.391</v>
      </c>
      <c r="H3065">
        <v>1.3759999999999999</v>
      </c>
      <c r="I3065">
        <v>1.411</v>
      </c>
      <c r="J3065">
        <v>1.159</v>
      </c>
      <c r="K3065">
        <v>1.6060000000000001</v>
      </c>
      <c r="L3065" s="1">
        <v>1</v>
      </c>
      <c r="M3065">
        <v>1</v>
      </c>
      <c r="N3065">
        <v>1</v>
      </c>
      <c r="O3065" s="1">
        <v>1</v>
      </c>
      <c r="P3065" t="s">
        <v>5</v>
      </c>
      <c r="Q3065">
        <v>1</v>
      </c>
      <c r="R3065" t="s">
        <v>5</v>
      </c>
      <c r="S3065">
        <v>1</v>
      </c>
      <c r="T3065" t="s">
        <v>5</v>
      </c>
      <c r="U3065">
        <v>1</v>
      </c>
      <c r="V3065" t="s">
        <v>5</v>
      </c>
      <c r="W3065">
        <v>1</v>
      </c>
      <c r="X3065" t="s">
        <v>5</v>
      </c>
    </row>
    <row r="3066" spans="1:24" x14ac:dyDescent="0.3">
      <c r="A3066" s="6" t="s">
        <v>23167</v>
      </c>
      <c r="B3066" s="52" t="s">
        <v>11601</v>
      </c>
      <c r="C3066" s="6" t="s">
        <v>23169</v>
      </c>
      <c r="D3066" s="6" t="s">
        <v>23168</v>
      </c>
      <c r="E3066" s="5">
        <v>605</v>
      </c>
      <c r="F3066" s="6">
        <v>66.599999999999994</v>
      </c>
      <c r="G3066" s="1">
        <v>0.90100000000000002</v>
      </c>
      <c r="H3066">
        <v>0.90600000000000003</v>
      </c>
      <c r="I3066">
        <v>0.73799999999999999</v>
      </c>
      <c r="J3066">
        <v>0.70099999999999996</v>
      </c>
      <c r="K3066">
        <v>0.85499999999999998</v>
      </c>
      <c r="L3066" s="1">
        <v>9</v>
      </c>
      <c r="M3066">
        <v>9</v>
      </c>
      <c r="N3066">
        <v>14</v>
      </c>
      <c r="O3066" s="1">
        <v>14</v>
      </c>
      <c r="P3066">
        <v>9.4</v>
      </c>
      <c r="Q3066">
        <v>14</v>
      </c>
      <c r="R3066">
        <v>16.399999999999999</v>
      </c>
      <c r="S3066">
        <v>14</v>
      </c>
      <c r="T3066">
        <v>8.8000000000000007</v>
      </c>
      <c r="U3066">
        <v>14</v>
      </c>
      <c r="V3066">
        <v>12.6</v>
      </c>
      <c r="W3066">
        <v>14</v>
      </c>
      <c r="X3066">
        <v>12.9</v>
      </c>
    </row>
    <row r="3067" spans="1:24" x14ac:dyDescent="0.3">
      <c r="A3067" s="6" t="s">
        <v>23170</v>
      </c>
      <c r="B3067" s="52" t="s">
        <v>11603</v>
      </c>
      <c r="C3067" s="6" t="s">
        <v>23172</v>
      </c>
      <c r="D3067" s="6" t="s">
        <v>23171</v>
      </c>
      <c r="E3067" s="5">
        <v>411</v>
      </c>
      <c r="F3067" s="6">
        <v>43.2</v>
      </c>
      <c r="G3067" s="1">
        <v>1.038</v>
      </c>
      <c r="H3067">
        <v>1.042</v>
      </c>
      <c r="I3067">
        <v>1.0349999999999999</v>
      </c>
      <c r="J3067">
        <v>1.0089999999999999</v>
      </c>
      <c r="K3067">
        <v>0.999</v>
      </c>
      <c r="L3067" s="1">
        <v>7</v>
      </c>
      <c r="M3067">
        <v>8</v>
      </c>
      <c r="N3067">
        <v>11</v>
      </c>
      <c r="O3067" s="1">
        <v>9</v>
      </c>
      <c r="P3067">
        <v>5.0999999999999996</v>
      </c>
      <c r="Q3067">
        <v>9</v>
      </c>
      <c r="R3067">
        <v>11.2</v>
      </c>
      <c r="S3067">
        <v>9</v>
      </c>
      <c r="T3067">
        <v>11.9</v>
      </c>
      <c r="U3067">
        <v>9</v>
      </c>
      <c r="V3067">
        <v>15.6</v>
      </c>
      <c r="W3067">
        <v>9</v>
      </c>
      <c r="X3067">
        <v>8.8000000000000007</v>
      </c>
    </row>
    <row r="3068" spans="1:24" x14ac:dyDescent="0.3">
      <c r="A3068" s="6" t="s">
        <v>23173</v>
      </c>
      <c r="B3068" s="52" t="s">
        <v>11605</v>
      </c>
      <c r="C3068" s="6" t="s">
        <v>23175</v>
      </c>
      <c r="D3068" s="6" t="s">
        <v>23174</v>
      </c>
      <c r="E3068" s="5">
        <v>291</v>
      </c>
      <c r="F3068" s="6">
        <v>32.799999999999997</v>
      </c>
      <c r="G3068" s="1">
        <v>1.0029999999999999</v>
      </c>
      <c r="H3068">
        <v>0.91600000000000004</v>
      </c>
      <c r="I3068">
        <v>0.875</v>
      </c>
      <c r="J3068">
        <v>0.85899999999999999</v>
      </c>
      <c r="K3068">
        <v>0.98399999999999999</v>
      </c>
      <c r="L3068" s="1">
        <v>6</v>
      </c>
      <c r="M3068">
        <v>7</v>
      </c>
      <c r="N3068">
        <v>12</v>
      </c>
      <c r="O3068" s="1">
        <v>10</v>
      </c>
      <c r="P3068">
        <v>6.4</v>
      </c>
      <c r="Q3068">
        <v>10</v>
      </c>
      <c r="R3068">
        <v>3.1</v>
      </c>
      <c r="S3068">
        <v>10</v>
      </c>
      <c r="T3068">
        <v>11.2</v>
      </c>
      <c r="U3068">
        <v>10</v>
      </c>
      <c r="V3068">
        <v>8.6</v>
      </c>
      <c r="W3068">
        <v>10</v>
      </c>
      <c r="X3068">
        <v>5.0999999999999996</v>
      </c>
    </row>
    <row r="3069" spans="1:24" x14ac:dyDescent="0.3">
      <c r="A3069" s="6" t="s">
        <v>23176</v>
      </c>
      <c r="B3069" s="52" t="s">
        <v>11607</v>
      </c>
      <c r="D3069" s="6" t="s">
        <v>23177</v>
      </c>
      <c r="E3069" s="5">
        <v>572</v>
      </c>
      <c r="F3069" s="6">
        <v>64.7</v>
      </c>
      <c r="G3069" s="1">
        <v>0.60299999999999998</v>
      </c>
      <c r="H3069">
        <v>0.49099999999999999</v>
      </c>
      <c r="I3069">
        <v>0.46400000000000002</v>
      </c>
      <c r="J3069">
        <v>0.504</v>
      </c>
      <c r="K3069">
        <v>0.67</v>
      </c>
      <c r="L3069" s="1">
        <v>1</v>
      </c>
      <c r="M3069">
        <v>1</v>
      </c>
      <c r="N3069">
        <v>1</v>
      </c>
      <c r="O3069" s="1">
        <v>1</v>
      </c>
      <c r="P3069" t="s">
        <v>5</v>
      </c>
      <c r="Q3069">
        <v>1</v>
      </c>
      <c r="R3069" t="s">
        <v>5</v>
      </c>
      <c r="S3069">
        <v>1</v>
      </c>
      <c r="T3069" t="s">
        <v>5</v>
      </c>
      <c r="U3069">
        <v>1</v>
      </c>
      <c r="V3069" t="s">
        <v>5</v>
      </c>
      <c r="W3069">
        <v>1</v>
      </c>
      <c r="X3069" t="s">
        <v>5</v>
      </c>
    </row>
    <row r="3070" spans="1:24" x14ac:dyDescent="0.3">
      <c r="A3070" s="6" t="s">
        <v>23178</v>
      </c>
      <c r="B3070" s="52" t="s">
        <v>11609</v>
      </c>
      <c r="C3070" s="6" t="s">
        <v>23180</v>
      </c>
      <c r="D3070" s="6" t="s">
        <v>23179</v>
      </c>
      <c r="E3070" s="5">
        <v>344</v>
      </c>
      <c r="F3070" s="6">
        <v>39.299999999999997</v>
      </c>
      <c r="G3070" s="1">
        <v>1.48</v>
      </c>
      <c r="H3070">
        <v>1.46</v>
      </c>
      <c r="I3070">
        <v>1.4530000000000001</v>
      </c>
      <c r="J3070">
        <v>0.746</v>
      </c>
      <c r="K3070">
        <v>1.143</v>
      </c>
      <c r="L3070" s="1">
        <v>1</v>
      </c>
      <c r="M3070">
        <v>1</v>
      </c>
      <c r="N3070">
        <v>1</v>
      </c>
      <c r="O3070" s="1">
        <v>1</v>
      </c>
      <c r="P3070" t="s">
        <v>5</v>
      </c>
      <c r="Q3070">
        <v>1</v>
      </c>
      <c r="R3070" t="s">
        <v>5</v>
      </c>
      <c r="S3070">
        <v>1</v>
      </c>
      <c r="T3070" t="s">
        <v>5</v>
      </c>
      <c r="U3070">
        <v>1</v>
      </c>
      <c r="V3070" t="s">
        <v>5</v>
      </c>
      <c r="W3070">
        <v>1</v>
      </c>
      <c r="X3070" t="s">
        <v>5</v>
      </c>
    </row>
    <row r="3071" spans="1:24" x14ac:dyDescent="0.3">
      <c r="A3071" s="6" t="s">
        <v>23181</v>
      </c>
      <c r="B3071" s="52" t="s">
        <v>11611</v>
      </c>
      <c r="C3071" s="6" t="s">
        <v>23183</v>
      </c>
      <c r="D3071" s="6" t="s">
        <v>23182</v>
      </c>
      <c r="E3071" s="5">
        <v>279</v>
      </c>
      <c r="F3071" s="6">
        <v>31.4</v>
      </c>
      <c r="G3071" s="1">
        <v>0.98899999999999999</v>
      </c>
      <c r="H3071">
        <v>1.155</v>
      </c>
      <c r="I3071">
        <v>1.23</v>
      </c>
      <c r="J3071">
        <v>1.399</v>
      </c>
      <c r="K3071">
        <v>1.111</v>
      </c>
      <c r="L3071" s="1">
        <v>5</v>
      </c>
      <c r="M3071">
        <v>5</v>
      </c>
      <c r="N3071">
        <v>6</v>
      </c>
      <c r="O3071" s="1">
        <v>5</v>
      </c>
      <c r="P3071">
        <v>23.4</v>
      </c>
      <c r="Q3071">
        <v>6</v>
      </c>
      <c r="R3071">
        <v>25.1</v>
      </c>
      <c r="S3071">
        <v>6</v>
      </c>
      <c r="T3071">
        <v>16.7</v>
      </c>
      <c r="U3071">
        <v>6</v>
      </c>
      <c r="V3071">
        <v>4.0999999999999996</v>
      </c>
      <c r="W3071">
        <v>6</v>
      </c>
      <c r="X3071">
        <v>15.8</v>
      </c>
    </row>
    <row r="3072" spans="1:24" x14ac:dyDescent="0.3">
      <c r="A3072" s="6" t="s">
        <v>23184</v>
      </c>
      <c r="B3072" s="52" t="s">
        <v>11613</v>
      </c>
      <c r="D3072" s="6" t="s">
        <v>23185</v>
      </c>
      <c r="E3072" s="5">
        <v>348</v>
      </c>
      <c r="F3072" s="6">
        <v>37.9</v>
      </c>
      <c r="G3072" s="1">
        <v>1.0109999999999999</v>
      </c>
      <c r="H3072">
        <v>1.077</v>
      </c>
      <c r="I3072">
        <v>1.0740000000000001</v>
      </c>
      <c r="J3072">
        <v>1.091</v>
      </c>
      <c r="K3072">
        <v>1.024</v>
      </c>
      <c r="L3072" s="1">
        <v>5</v>
      </c>
      <c r="M3072">
        <v>7</v>
      </c>
      <c r="N3072">
        <v>14</v>
      </c>
      <c r="O3072" s="1">
        <v>10</v>
      </c>
      <c r="P3072">
        <v>12.4</v>
      </c>
      <c r="Q3072">
        <v>10</v>
      </c>
      <c r="R3072">
        <v>4.9000000000000004</v>
      </c>
      <c r="S3072">
        <v>10</v>
      </c>
      <c r="T3072">
        <v>11</v>
      </c>
      <c r="U3072">
        <v>10</v>
      </c>
      <c r="V3072">
        <v>10.7</v>
      </c>
      <c r="W3072">
        <v>10</v>
      </c>
      <c r="X3072">
        <v>7.7</v>
      </c>
    </row>
    <row r="3073" spans="1:24" x14ac:dyDescent="0.3">
      <c r="A3073" s="6" t="s">
        <v>23186</v>
      </c>
      <c r="B3073" s="52" t="s">
        <v>11615</v>
      </c>
      <c r="D3073" s="6" t="s">
        <v>23187</v>
      </c>
      <c r="E3073" s="5">
        <v>342</v>
      </c>
      <c r="F3073" s="6">
        <v>37.299999999999997</v>
      </c>
      <c r="G3073" s="1">
        <v>1.105</v>
      </c>
      <c r="H3073">
        <v>1.2969999999999999</v>
      </c>
      <c r="I3073">
        <v>1.387</v>
      </c>
      <c r="J3073">
        <v>1.397</v>
      </c>
      <c r="K3073">
        <v>1.635</v>
      </c>
      <c r="L3073" s="1">
        <v>1</v>
      </c>
      <c r="M3073">
        <v>3</v>
      </c>
      <c r="N3073">
        <v>5</v>
      </c>
      <c r="O3073" s="1">
        <v>1</v>
      </c>
      <c r="P3073" t="s">
        <v>5</v>
      </c>
      <c r="Q3073">
        <v>1</v>
      </c>
      <c r="R3073" t="s">
        <v>5</v>
      </c>
      <c r="S3073">
        <v>1</v>
      </c>
      <c r="T3073" t="s">
        <v>5</v>
      </c>
      <c r="U3073">
        <v>1</v>
      </c>
      <c r="V3073" t="s">
        <v>5</v>
      </c>
      <c r="W3073">
        <v>1</v>
      </c>
      <c r="X3073" t="s">
        <v>5</v>
      </c>
    </row>
    <row r="3074" spans="1:24" x14ac:dyDescent="0.3">
      <c r="A3074" s="6" t="s">
        <v>1868</v>
      </c>
      <c r="B3074" s="52" t="s">
        <v>1867</v>
      </c>
      <c r="C3074" s="6" t="s">
        <v>5188</v>
      </c>
      <c r="D3074" s="6" t="s">
        <v>1869</v>
      </c>
      <c r="E3074" s="5">
        <v>472</v>
      </c>
      <c r="F3074" s="6">
        <v>52.7</v>
      </c>
      <c r="G3074" s="1">
        <v>1.0229999999999999</v>
      </c>
      <c r="H3074">
        <v>0.91100000000000003</v>
      </c>
      <c r="I3074">
        <v>1.177</v>
      </c>
      <c r="J3074">
        <v>1.718</v>
      </c>
      <c r="K3074">
        <v>0.95699999999999996</v>
      </c>
      <c r="L3074" s="1">
        <v>6</v>
      </c>
      <c r="M3074">
        <v>6</v>
      </c>
      <c r="N3074">
        <v>8</v>
      </c>
      <c r="O3074" s="1">
        <v>8</v>
      </c>
      <c r="P3074">
        <v>5.5</v>
      </c>
      <c r="Q3074">
        <v>8</v>
      </c>
      <c r="R3074">
        <v>4.3</v>
      </c>
      <c r="S3074">
        <v>8</v>
      </c>
      <c r="T3074">
        <v>6.9</v>
      </c>
      <c r="U3074">
        <v>8</v>
      </c>
      <c r="V3074">
        <v>14.7</v>
      </c>
      <c r="W3074">
        <v>8</v>
      </c>
      <c r="X3074">
        <v>5.5</v>
      </c>
    </row>
    <row r="3075" spans="1:24" x14ac:dyDescent="0.3">
      <c r="A3075" s="6" t="s">
        <v>23188</v>
      </c>
      <c r="B3075" s="52" t="s">
        <v>11617</v>
      </c>
      <c r="C3075" s="6" t="s">
        <v>23190</v>
      </c>
      <c r="D3075" s="6" t="s">
        <v>23189</v>
      </c>
      <c r="E3075" s="5">
        <v>628</v>
      </c>
      <c r="F3075" s="6">
        <v>70.5</v>
      </c>
      <c r="G3075" s="1">
        <v>1.032</v>
      </c>
      <c r="H3075">
        <v>1.002</v>
      </c>
      <c r="I3075">
        <v>0.77500000000000002</v>
      </c>
      <c r="J3075">
        <v>0.81299999999999994</v>
      </c>
      <c r="K3075">
        <v>1.0249999999999999</v>
      </c>
      <c r="L3075" s="1">
        <v>1</v>
      </c>
      <c r="M3075">
        <v>1</v>
      </c>
      <c r="N3075">
        <v>1</v>
      </c>
      <c r="O3075" s="1">
        <v>1</v>
      </c>
      <c r="P3075" t="s">
        <v>5</v>
      </c>
      <c r="Q3075">
        <v>1</v>
      </c>
      <c r="R3075" t="s">
        <v>5</v>
      </c>
      <c r="S3075">
        <v>1</v>
      </c>
      <c r="T3075" t="s">
        <v>5</v>
      </c>
      <c r="U3075">
        <v>1</v>
      </c>
      <c r="V3075" t="s">
        <v>5</v>
      </c>
      <c r="W3075">
        <v>1</v>
      </c>
      <c r="X3075" t="s">
        <v>5</v>
      </c>
    </row>
    <row r="3076" spans="1:24" x14ac:dyDescent="0.3">
      <c r="A3076" s="6" t="s">
        <v>2772</v>
      </c>
      <c r="B3076" s="52" t="s">
        <v>2771</v>
      </c>
      <c r="C3076" s="6" t="s">
        <v>4922</v>
      </c>
      <c r="D3076" s="6" t="s">
        <v>2773</v>
      </c>
      <c r="E3076" s="5">
        <v>646</v>
      </c>
      <c r="F3076" s="6">
        <v>71.599999999999994</v>
      </c>
      <c r="G3076" s="1">
        <v>0.995</v>
      </c>
      <c r="H3076">
        <v>1.2889999999999999</v>
      </c>
      <c r="I3076">
        <v>1.163</v>
      </c>
      <c r="J3076">
        <v>1.323</v>
      </c>
      <c r="K3076">
        <v>1.361</v>
      </c>
      <c r="L3076" s="1">
        <v>3</v>
      </c>
      <c r="M3076">
        <v>3</v>
      </c>
      <c r="N3076">
        <v>4</v>
      </c>
      <c r="O3076" s="1">
        <v>4</v>
      </c>
      <c r="P3076">
        <v>4.8</v>
      </c>
      <c r="Q3076">
        <v>4</v>
      </c>
      <c r="R3076">
        <v>6.1</v>
      </c>
      <c r="S3076">
        <v>4</v>
      </c>
      <c r="T3076">
        <v>4</v>
      </c>
      <c r="U3076">
        <v>4</v>
      </c>
      <c r="V3076">
        <v>10</v>
      </c>
      <c r="W3076">
        <v>4</v>
      </c>
      <c r="X3076">
        <v>10.9</v>
      </c>
    </row>
    <row r="3077" spans="1:24" x14ac:dyDescent="0.3">
      <c r="A3077" s="6" t="s">
        <v>972</v>
      </c>
      <c r="B3077" s="52" t="s">
        <v>971</v>
      </c>
      <c r="C3077" s="6" t="s">
        <v>5449</v>
      </c>
      <c r="D3077" s="6" t="s">
        <v>973</v>
      </c>
      <c r="E3077" s="5">
        <v>390</v>
      </c>
      <c r="F3077" s="6">
        <v>42.9</v>
      </c>
      <c r="G3077" s="1">
        <v>0.94299999999999995</v>
      </c>
      <c r="H3077">
        <v>0.97199999999999998</v>
      </c>
      <c r="I3077">
        <v>0.92200000000000004</v>
      </c>
      <c r="J3077">
        <v>0.88600000000000001</v>
      </c>
      <c r="K3077">
        <v>0.83599999999999997</v>
      </c>
      <c r="L3077" s="1">
        <v>9</v>
      </c>
      <c r="M3077">
        <v>9</v>
      </c>
      <c r="N3077">
        <v>11</v>
      </c>
      <c r="O3077" s="1">
        <v>11</v>
      </c>
      <c r="P3077">
        <v>15.1</v>
      </c>
      <c r="Q3077">
        <v>11</v>
      </c>
      <c r="R3077">
        <v>3.5</v>
      </c>
      <c r="S3077">
        <v>11</v>
      </c>
      <c r="T3077">
        <v>12.7</v>
      </c>
      <c r="U3077">
        <v>11</v>
      </c>
      <c r="V3077">
        <v>9</v>
      </c>
      <c r="W3077">
        <v>11</v>
      </c>
      <c r="X3077">
        <v>11.8</v>
      </c>
    </row>
    <row r="3078" spans="1:24" x14ac:dyDescent="0.3">
      <c r="A3078" s="6" t="s">
        <v>2216</v>
      </c>
      <c r="B3078" s="52" t="s">
        <v>2215</v>
      </c>
      <c r="C3078" s="6" t="s">
        <v>5086</v>
      </c>
      <c r="D3078" s="6" t="s">
        <v>2217</v>
      </c>
      <c r="E3078" s="5">
        <v>725</v>
      </c>
      <c r="F3078" s="6">
        <v>80.400000000000006</v>
      </c>
      <c r="G3078" s="1">
        <v>1.0309999999999999</v>
      </c>
      <c r="H3078">
        <v>1.0329999999999999</v>
      </c>
      <c r="I3078">
        <v>1.2629999999999999</v>
      </c>
      <c r="J3078">
        <v>1.294</v>
      </c>
      <c r="K3078">
        <v>1.083</v>
      </c>
      <c r="L3078" s="1">
        <v>19</v>
      </c>
      <c r="M3078">
        <v>19</v>
      </c>
      <c r="N3078">
        <v>36</v>
      </c>
      <c r="O3078" s="1">
        <v>36</v>
      </c>
      <c r="P3078">
        <v>7.5</v>
      </c>
      <c r="Q3078">
        <v>36</v>
      </c>
      <c r="R3078">
        <v>10.1</v>
      </c>
      <c r="S3078">
        <v>36</v>
      </c>
      <c r="T3078">
        <v>11</v>
      </c>
      <c r="U3078">
        <v>36</v>
      </c>
      <c r="V3078">
        <v>7.6</v>
      </c>
      <c r="W3078">
        <v>36</v>
      </c>
      <c r="X3078">
        <v>10</v>
      </c>
    </row>
    <row r="3079" spans="1:24" x14ac:dyDescent="0.3">
      <c r="A3079" s="6" t="s">
        <v>2363</v>
      </c>
      <c r="B3079" s="52" t="s">
        <v>2362</v>
      </c>
      <c r="C3079" s="6" t="s">
        <v>5044</v>
      </c>
      <c r="D3079" s="6" t="s">
        <v>2364</v>
      </c>
      <c r="E3079" s="5">
        <v>563</v>
      </c>
      <c r="F3079" s="6">
        <v>61.3</v>
      </c>
      <c r="G3079" s="1">
        <v>1.0109999999999999</v>
      </c>
      <c r="H3079">
        <v>0.998</v>
      </c>
      <c r="I3079">
        <v>1.1339999999999999</v>
      </c>
      <c r="J3079">
        <v>1.22</v>
      </c>
      <c r="K3079">
        <v>1.024</v>
      </c>
      <c r="L3079" s="1">
        <v>18</v>
      </c>
      <c r="M3079">
        <v>18</v>
      </c>
      <c r="N3079">
        <v>37</v>
      </c>
      <c r="O3079" s="1">
        <v>36</v>
      </c>
      <c r="P3079">
        <v>5.2</v>
      </c>
      <c r="Q3079">
        <v>36</v>
      </c>
      <c r="R3079">
        <v>8.3000000000000007</v>
      </c>
      <c r="S3079">
        <v>36</v>
      </c>
      <c r="T3079">
        <v>10.7</v>
      </c>
      <c r="U3079">
        <v>36</v>
      </c>
      <c r="V3079">
        <v>11.3</v>
      </c>
      <c r="W3079">
        <v>36</v>
      </c>
      <c r="X3079">
        <v>11.7</v>
      </c>
    </row>
    <row r="3080" spans="1:24" x14ac:dyDescent="0.3">
      <c r="A3080" s="6" t="s">
        <v>23191</v>
      </c>
      <c r="B3080" s="52" t="s">
        <v>11619</v>
      </c>
      <c r="C3080" s="6" t="s">
        <v>23193</v>
      </c>
      <c r="D3080" s="6" t="s">
        <v>23192</v>
      </c>
      <c r="E3080" s="5">
        <v>176</v>
      </c>
      <c r="F3080" s="6">
        <v>18.7</v>
      </c>
      <c r="G3080" s="1">
        <v>1.02</v>
      </c>
      <c r="H3080">
        <v>0.999</v>
      </c>
      <c r="I3080">
        <v>1.23</v>
      </c>
      <c r="J3080">
        <v>1.4139999999999999</v>
      </c>
      <c r="K3080">
        <v>1.0629999999999999</v>
      </c>
      <c r="L3080" s="1">
        <v>4</v>
      </c>
      <c r="M3080">
        <v>4</v>
      </c>
      <c r="N3080">
        <v>4</v>
      </c>
      <c r="O3080" s="1">
        <v>4</v>
      </c>
      <c r="P3080">
        <v>1.4</v>
      </c>
      <c r="Q3080">
        <v>4</v>
      </c>
      <c r="R3080">
        <v>9.3000000000000007</v>
      </c>
      <c r="S3080">
        <v>4</v>
      </c>
      <c r="T3080">
        <v>7.4</v>
      </c>
      <c r="U3080">
        <v>4</v>
      </c>
      <c r="V3080">
        <v>3.4</v>
      </c>
      <c r="W3080">
        <v>4</v>
      </c>
      <c r="X3080">
        <v>6.4</v>
      </c>
    </row>
    <row r="3081" spans="1:24" x14ac:dyDescent="0.3">
      <c r="A3081" s="6" t="s">
        <v>23194</v>
      </c>
      <c r="B3081" s="52" t="s">
        <v>11621</v>
      </c>
      <c r="D3081" s="6" t="s">
        <v>23195</v>
      </c>
      <c r="E3081" s="5">
        <v>528</v>
      </c>
      <c r="F3081" s="6">
        <v>61.6</v>
      </c>
      <c r="G3081" s="1">
        <v>1.1259999999999999</v>
      </c>
      <c r="H3081">
        <v>1.0129999999999999</v>
      </c>
      <c r="I3081">
        <v>1.01</v>
      </c>
      <c r="J3081">
        <v>1.0640000000000001</v>
      </c>
      <c r="K3081">
        <v>0.92800000000000005</v>
      </c>
      <c r="L3081" s="1">
        <v>1</v>
      </c>
      <c r="M3081">
        <v>1</v>
      </c>
      <c r="N3081">
        <v>1</v>
      </c>
      <c r="O3081" s="1">
        <v>1</v>
      </c>
      <c r="P3081" t="s">
        <v>5</v>
      </c>
      <c r="Q3081">
        <v>1</v>
      </c>
      <c r="R3081" t="s">
        <v>5</v>
      </c>
      <c r="S3081">
        <v>1</v>
      </c>
      <c r="T3081" t="s">
        <v>5</v>
      </c>
      <c r="U3081">
        <v>1</v>
      </c>
      <c r="V3081" t="s">
        <v>5</v>
      </c>
      <c r="W3081">
        <v>1</v>
      </c>
      <c r="X3081" t="s">
        <v>5</v>
      </c>
    </row>
    <row r="3082" spans="1:24" x14ac:dyDescent="0.3">
      <c r="A3082" s="6" t="s">
        <v>1590</v>
      </c>
      <c r="B3082" s="52" t="s">
        <v>1589</v>
      </c>
      <c r="C3082" s="6" t="s">
        <v>5268</v>
      </c>
      <c r="D3082" s="6" t="s">
        <v>1591</v>
      </c>
      <c r="E3082" s="5">
        <v>146</v>
      </c>
      <c r="F3082" s="6">
        <v>16.399999999999999</v>
      </c>
      <c r="G3082" s="1">
        <v>1.032</v>
      </c>
      <c r="H3082">
        <v>1.429</v>
      </c>
      <c r="I3082">
        <v>1.452</v>
      </c>
      <c r="J3082">
        <v>1.8520000000000001</v>
      </c>
      <c r="K3082">
        <v>1.7470000000000001</v>
      </c>
      <c r="L3082" s="1">
        <v>1</v>
      </c>
      <c r="M3082">
        <v>1</v>
      </c>
      <c r="N3082">
        <v>2</v>
      </c>
      <c r="O3082" s="1">
        <v>2</v>
      </c>
      <c r="P3082">
        <v>7.3</v>
      </c>
      <c r="Q3082">
        <v>2</v>
      </c>
      <c r="R3082">
        <v>16.3</v>
      </c>
      <c r="S3082">
        <v>2</v>
      </c>
      <c r="T3082">
        <v>2.2000000000000002</v>
      </c>
      <c r="U3082">
        <v>2</v>
      </c>
      <c r="V3082">
        <v>9.9</v>
      </c>
      <c r="W3082">
        <v>2</v>
      </c>
      <c r="X3082">
        <v>34.1</v>
      </c>
    </row>
    <row r="3083" spans="1:24" x14ac:dyDescent="0.3">
      <c r="A3083" s="6" t="s">
        <v>23196</v>
      </c>
      <c r="B3083" s="52" t="s">
        <v>11623</v>
      </c>
      <c r="C3083" s="6" t="s">
        <v>23198</v>
      </c>
      <c r="D3083" s="6" t="s">
        <v>23197</v>
      </c>
      <c r="E3083" s="5">
        <v>350</v>
      </c>
      <c r="F3083" s="6">
        <v>37.299999999999997</v>
      </c>
      <c r="G3083" s="1">
        <v>1.097</v>
      </c>
      <c r="H3083">
        <v>1.256</v>
      </c>
      <c r="I3083">
        <v>0.89</v>
      </c>
      <c r="J3083">
        <v>0.79600000000000004</v>
      </c>
      <c r="K3083">
        <v>0.92600000000000005</v>
      </c>
      <c r="L3083" s="1">
        <v>1</v>
      </c>
      <c r="M3083">
        <v>1</v>
      </c>
      <c r="N3083">
        <v>1</v>
      </c>
      <c r="O3083" s="1">
        <v>1</v>
      </c>
      <c r="P3083" t="s">
        <v>5</v>
      </c>
      <c r="Q3083">
        <v>1</v>
      </c>
      <c r="R3083" t="s">
        <v>5</v>
      </c>
      <c r="S3083">
        <v>1</v>
      </c>
      <c r="T3083" t="s">
        <v>5</v>
      </c>
      <c r="U3083">
        <v>1</v>
      </c>
      <c r="V3083" t="s">
        <v>5</v>
      </c>
      <c r="W3083">
        <v>1</v>
      </c>
      <c r="X3083" t="s">
        <v>5</v>
      </c>
    </row>
    <row r="3084" spans="1:24" x14ac:dyDescent="0.3">
      <c r="A3084" s="6" t="s">
        <v>23199</v>
      </c>
      <c r="B3084" s="52" t="s">
        <v>11625</v>
      </c>
      <c r="C3084" s="6" t="s">
        <v>23201</v>
      </c>
      <c r="D3084" s="6" t="s">
        <v>23200</v>
      </c>
      <c r="E3084" s="5">
        <v>904</v>
      </c>
      <c r="F3084" s="6">
        <v>101.8</v>
      </c>
      <c r="G3084" s="1">
        <v>1.0249999999999999</v>
      </c>
      <c r="H3084">
        <v>0.93400000000000005</v>
      </c>
      <c r="I3084">
        <v>0.89900000000000002</v>
      </c>
      <c r="J3084">
        <v>0.86599999999999999</v>
      </c>
      <c r="K3084">
        <v>0.97899999999999998</v>
      </c>
      <c r="L3084" s="1">
        <v>39</v>
      </c>
      <c r="M3084">
        <v>39</v>
      </c>
      <c r="N3084">
        <v>136</v>
      </c>
      <c r="O3084" s="1">
        <v>136</v>
      </c>
      <c r="P3084">
        <v>7.5</v>
      </c>
      <c r="Q3084">
        <v>136</v>
      </c>
      <c r="R3084">
        <v>10.7</v>
      </c>
      <c r="S3084">
        <v>136</v>
      </c>
      <c r="T3084">
        <v>13</v>
      </c>
      <c r="U3084">
        <v>136</v>
      </c>
      <c r="V3084">
        <v>13.7</v>
      </c>
      <c r="W3084">
        <v>136</v>
      </c>
      <c r="X3084">
        <v>11.5</v>
      </c>
    </row>
    <row r="3085" spans="1:24" x14ac:dyDescent="0.3">
      <c r="A3085" s="6" t="s">
        <v>3382</v>
      </c>
      <c r="B3085" s="52" t="s">
        <v>3381</v>
      </c>
      <c r="C3085" s="6" t="s">
        <v>4738</v>
      </c>
      <c r="D3085" s="6" t="s">
        <v>3383</v>
      </c>
      <c r="E3085" s="5">
        <v>808</v>
      </c>
      <c r="F3085" s="6">
        <v>90.9</v>
      </c>
      <c r="G3085" s="1">
        <v>1.0329999999999999</v>
      </c>
      <c r="H3085">
        <v>0.995</v>
      </c>
      <c r="I3085">
        <v>0.98899999999999999</v>
      </c>
      <c r="J3085">
        <v>0.95099999999999996</v>
      </c>
      <c r="K3085">
        <v>1.0549999999999999</v>
      </c>
      <c r="L3085" s="1">
        <v>43</v>
      </c>
      <c r="M3085">
        <v>43</v>
      </c>
      <c r="N3085">
        <v>117</v>
      </c>
      <c r="O3085" s="1">
        <v>114</v>
      </c>
      <c r="P3085">
        <v>6.3</v>
      </c>
      <c r="Q3085">
        <v>114</v>
      </c>
      <c r="R3085">
        <v>10</v>
      </c>
      <c r="S3085">
        <v>114</v>
      </c>
      <c r="T3085">
        <v>13.5</v>
      </c>
      <c r="U3085">
        <v>114</v>
      </c>
      <c r="V3085">
        <v>9.9</v>
      </c>
      <c r="W3085">
        <v>114</v>
      </c>
      <c r="X3085">
        <v>10.5</v>
      </c>
    </row>
    <row r="3086" spans="1:24" x14ac:dyDescent="0.3">
      <c r="A3086" s="6" t="s">
        <v>23202</v>
      </c>
      <c r="B3086" s="52" t="s">
        <v>11627</v>
      </c>
      <c r="C3086" s="6" t="s">
        <v>23204</v>
      </c>
      <c r="D3086" s="6" t="s">
        <v>23203</v>
      </c>
      <c r="E3086" s="5">
        <v>1980</v>
      </c>
      <c r="F3086" s="6">
        <v>218.3</v>
      </c>
      <c r="G3086" s="1">
        <v>0.94799999999999995</v>
      </c>
      <c r="H3086">
        <v>0.998</v>
      </c>
      <c r="I3086">
        <v>0.85699999999999998</v>
      </c>
      <c r="J3086">
        <v>0.79800000000000004</v>
      </c>
      <c r="K3086">
        <v>0.88900000000000001</v>
      </c>
      <c r="L3086" s="1">
        <v>10</v>
      </c>
      <c r="M3086">
        <v>10</v>
      </c>
      <c r="N3086">
        <v>11</v>
      </c>
      <c r="O3086" s="1">
        <v>11</v>
      </c>
      <c r="P3086">
        <v>11.3</v>
      </c>
      <c r="Q3086">
        <v>11</v>
      </c>
      <c r="R3086">
        <v>13.2</v>
      </c>
      <c r="S3086">
        <v>11</v>
      </c>
      <c r="T3086">
        <v>36.9</v>
      </c>
      <c r="U3086">
        <v>11</v>
      </c>
      <c r="V3086">
        <v>16.8</v>
      </c>
      <c r="W3086">
        <v>11</v>
      </c>
      <c r="X3086">
        <v>11.9</v>
      </c>
    </row>
    <row r="3087" spans="1:24" x14ac:dyDescent="0.3">
      <c r="A3087" s="6" t="s">
        <v>3641</v>
      </c>
      <c r="B3087" s="52" t="s">
        <v>3640</v>
      </c>
      <c r="C3087" s="6" t="s">
        <v>4650</v>
      </c>
      <c r="D3087" s="6" t="s">
        <v>3642</v>
      </c>
      <c r="E3087" s="5">
        <v>863</v>
      </c>
      <c r="F3087" s="6">
        <v>96.5</v>
      </c>
      <c r="G3087" s="1">
        <v>1.02</v>
      </c>
      <c r="H3087">
        <v>0.998</v>
      </c>
      <c r="I3087">
        <v>0.97499999999999998</v>
      </c>
      <c r="J3087">
        <v>0.92900000000000005</v>
      </c>
      <c r="K3087">
        <v>1.018</v>
      </c>
      <c r="L3087" s="1">
        <v>34</v>
      </c>
      <c r="M3087">
        <v>35</v>
      </c>
      <c r="N3087">
        <v>137</v>
      </c>
      <c r="O3087" s="1">
        <v>135</v>
      </c>
      <c r="P3087">
        <v>8.3000000000000007</v>
      </c>
      <c r="Q3087">
        <v>135</v>
      </c>
      <c r="R3087">
        <v>13</v>
      </c>
      <c r="S3087">
        <v>135</v>
      </c>
      <c r="T3087">
        <v>12.9</v>
      </c>
      <c r="U3087">
        <v>135</v>
      </c>
      <c r="V3087">
        <v>13.2</v>
      </c>
      <c r="W3087">
        <v>135</v>
      </c>
      <c r="X3087">
        <v>12.1</v>
      </c>
    </row>
    <row r="3088" spans="1:24" x14ac:dyDescent="0.3">
      <c r="A3088" s="6" t="s">
        <v>2711</v>
      </c>
      <c r="B3088" s="52" t="s">
        <v>2710</v>
      </c>
      <c r="C3088" s="6" t="s">
        <v>4940</v>
      </c>
      <c r="D3088" s="6" t="s">
        <v>2712</v>
      </c>
      <c r="E3088" s="5">
        <v>734</v>
      </c>
      <c r="F3088" s="6">
        <v>82.2</v>
      </c>
      <c r="G3088" s="1">
        <v>1.028</v>
      </c>
      <c r="H3088">
        <v>0.97699999999999998</v>
      </c>
      <c r="I3088">
        <v>0.95099999999999996</v>
      </c>
      <c r="J3088">
        <v>0.94099999999999995</v>
      </c>
      <c r="K3088">
        <v>1.042</v>
      </c>
      <c r="L3088" s="1">
        <v>34</v>
      </c>
      <c r="M3088">
        <v>34</v>
      </c>
      <c r="N3088">
        <v>93</v>
      </c>
      <c r="O3088" s="1">
        <v>92</v>
      </c>
      <c r="P3088">
        <v>6.5</v>
      </c>
      <c r="Q3088">
        <v>92</v>
      </c>
      <c r="R3088">
        <v>8</v>
      </c>
      <c r="S3088">
        <v>92</v>
      </c>
      <c r="T3088">
        <v>9.8000000000000007</v>
      </c>
      <c r="U3088">
        <v>92</v>
      </c>
      <c r="V3088">
        <v>7.8</v>
      </c>
      <c r="W3088">
        <v>92</v>
      </c>
      <c r="X3088">
        <v>7.1</v>
      </c>
    </row>
    <row r="3089" spans="1:24" x14ac:dyDescent="0.3">
      <c r="A3089" s="6" t="s">
        <v>3281</v>
      </c>
      <c r="B3089" s="52" t="s">
        <v>3280</v>
      </c>
      <c r="C3089" s="6" t="s">
        <v>4769</v>
      </c>
      <c r="D3089" s="6" t="s">
        <v>3282</v>
      </c>
      <c r="E3089" s="5">
        <v>821</v>
      </c>
      <c r="F3089" s="6">
        <v>92.8</v>
      </c>
      <c r="G3089" s="1">
        <v>1.0129999999999999</v>
      </c>
      <c r="H3089">
        <v>0.93600000000000005</v>
      </c>
      <c r="I3089">
        <v>0.92200000000000004</v>
      </c>
      <c r="J3089">
        <v>0.89100000000000001</v>
      </c>
      <c r="K3089">
        <v>0.99399999999999999</v>
      </c>
      <c r="L3089" s="1">
        <v>36</v>
      </c>
      <c r="M3089">
        <v>36</v>
      </c>
      <c r="N3089">
        <v>83</v>
      </c>
      <c r="O3089" s="1">
        <v>82</v>
      </c>
      <c r="P3089">
        <v>5.8</v>
      </c>
      <c r="Q3089">
        <v>83</v>
      </c>
      <c r="R3089">
        <v>9.1999999999999993</v>
      </c>
      <c r="S3089">
        <v>81</v>
      </c>
      <c r="T3089">
        <v>11.5</v>
      </c>
      <c r="U3089">
        <v>82</v>
      </c>
      <c r="V3089">
        <v>9</v>
      </c>
      <c r="W3089">
        <v>82</v>
      </c>
      <c r="X3089">
        <v>10</v>
      </c>
    </row>
    <row r="3090" spans="1:24" x14ac:dyDescent="0.3">
      <c r="A3090" s="6" t="s">
        <v>3021</v>
      </c>
      <c r="B3090" s="52" t="s">
        <v>3020</v>
      </c>
      <c r="C3090" s="6" t="s">
        <v>4847</v>
      </c>
      <c r="D3090" s="6" t="s">
        <v>3022</v>
      </c>
      <c r="E3090" s="5">
        <v>719</v>
      </c>
      <c r="F3090" s="6">
        <v>81.3</v>
      </c>
      <c r="G3090" s="1">
        <v>1.0369999999999999</v>
      </c>
      <c r="H3090">
        <v>0.96399999999999997</v>
      </c>
      <c r="I3090">
        <v>0.94099999999999995</v>
      </c>
      <c r="J3090">
        <v>0.91100000000000003</v>
      </c>
      <c r="K3090">
        <v>0.98699999999999999</v>
      </c>
      <c r="L3090" s="1">
        <v>35</v>
      </c>
      <c r="M3090">
        <v>35</v>
      </c>
      <c r="N3090">
        <v>100</v>
      </c>
      <c r="O3090" s="1">
        <v>99</v>
      </c>
      <c r="P3090">
        <v>6.7</v>
      </c>
      <c r="Q3090">
        <v>100</v>
      </c>
      <c r="R3090">
        <v>9.1999999999999993</v>
      </c>
      <c r="S3090">
        <v>99</v>
      </c>
      <c r="T3090">
        <v>13.9</v>
      </c>
      <c r="U3090">
        <v>100</v>
      </c>
      <c r="V3090">
        <v>8.9</v>
      </c>
      <c r="W3090">
        <v>100</v>
      </c>
      <c r="X3090">
        <v>8.6999999999999993</v>
      </c>
    </row>
    <row r="3091" spans="1:24" x14ac:dyDescent="0.3">
      <c r="A3091" s="6" t="s">
        <v>23205</v>
      </c>
      <c r="B3091" s="52" t="s">
        <v>11629</v>
      </c>
      <c r="C3091" s="6" t="s">
        <v>23207</v>
      </c>
      <c r="D3091" s="6" t="s">
        <v>23206</v>
      </c>
      <c r="E3091" s="5">
        <v>840</v>
      </c>
      <c r="F3091" s="6">
        <v>93.6</v>
      </c>
      <c r="G3091" s="1">
        <v>0.77300000000000002</v>
      </c>
      <c r="H3091">
        <v>0.90700000000000003</v>
      </c>
      <c r="I3091">
        <v>0.69899999999999995</v>
      </c>
      <c r="J3091">
        <v>0.47899999999999998</v>
      </c>
      <c r="K3091">
        <v>0.67800000000000005</v>
      </c>
      <c r="L3091" s="1">
        <v>1</v>
      </c>
      <c r="M3091">
        <v>2</v>
      </c>
      <c r="N3091">
        <v>2</v>
      </c>
      <c r="O3091" s="1">
        <v>1</v>
      </c>
      <c r="P3091" t="s">
        <v>5</v>
      </c>
      <c r="Q3091">
        <v>1</v>
      </c>
      <c r="R3091" t="s">
        <v>5</v>
      </c>
      <c r="S3091">
        <v>1</v>
      </c>
      <c r="T3091" t="s">
        <v>5</v>
      </c>
      <c r="U3091">
        <v>1</v>
      </c>
      <c r="V3091" t="s">
        <v>5</v>
      </c>
      <c r="W3091">
        <v>1</v>
      </c>
      <c r="X3091" t="s">
        <v>5</v>
      </c>
    </row>
    <row r="3092" spans="1:24" x14ac:dyDescent="0.3">
      <c r="A3092" s="6" t="s">
        <v>23208</v>
      </c>
      <c r="B3092" s="52" t="s">
        <v>11631</v>
      </c>
      <c r="C3092" s="6" t="s">
        <v>23210</v>
      </c>
      <c r="D3092" s="6" t="s">
        <v>23209</v>
      </c>
      <c r="E3092" s="5">
        <v>642</v>
      </c>
      <c r="F3092" s="6">
        <v>72.900000000000006</v>
      </c>
      <c r="G3092" s="1">
        <v>0.99399999999999999</v>
      </c>
      <c r="H3092">
        <v>0.99199999999999999</v>
      </c>
      <c r="I3092">
        <v>0.79600000000000004</v>
      </c>
      <c r="J3092">
        <v>0.68799999999999994</v>
      </c>
      <c r="K3092">
        <v>0.98599999999999999</v>
      </c>
      <c r="L3092" s="1">
        <v>16</v>
      </c>
      <c r="M3092">
        <v>16</v>
      </c>
      <c r="N3092">
        <v>22</v>
      </c>
      <c r="O3092" s="1">
        <v>22</v>
      </c>
      <c r="P3092">
        <v>8.1</v>
      </c>
      <c r="Q3092">
        <v>21</v>
      </c>
      <c r="R3092">
        <v>11.5</v>
      </c>
      <c r="S3092">
        <v>22</v>
      </c>
      <c r="T3092">
        <v>18.899999999999999</v>
      </c>
      <c r="U3092">
        <v>22</v>
      </c>
      <c r="V3092">
        <v>15.6</v>
      </c>
      <c r="W3092">
        <v>22</v>
      </c>
      <c r="X3092">
        <v>4.3</v>
      </c>
    </row>
    <row r="3093" spans="1:24" x14ac:dyDescent="0.3">
      <c r="A3093" s="6" t="s">
        <v>23211</v>
      </c>
      <c r="B3093" s="52" t="s">
        <v>11633</v>
      </c>
      <c r="C3093" s="6" t="s">
        <v>23213</v>
      </c>
      <c r="D3093" s="6" t="s">
        <v>23212</v>
      </c>
      <c r="E3093" s="5">
        <v>181</v>
      </c>
      <c r="F3093" s="6">
        <v>20.5</v>
      </c>
      <c r="G3093" s="1">
        <v>1.02</v>
      </c>
      <c r="H3093">
        <v>0.98499999999999999</v>
      </c>
      <c r="I3093">
        <v>1.046</v>
      </c>
      <c r="J3093">
        <v>1.087</v>
      </c>
      <c r="K3093">
        <v>0.98099999999999998</v>
      </c>
      <c r="L3093" s="1">
        <v>7</v>
      </c>
      <c r="M3093">
        <v>7</v>
      </c>
      <c r="N3093">
        <v>14</v>
      </c>
      <c r="O3093" s="1">
        <v>14</v>
      </c>
      <c r="P3093">
        <v>7.7</v>
      </c>
      <c r="Q3093">
        <v>14</v>
      </c>
      <c r="R3093">
        <v>9.1999999999999993</v>
      </c>
      <c r="S3093">
        <v>14</v>
      </c>
      <c r="T3093">
        <v>9.3000000000000007</v>
      </c>
      <c r="U3093">
        <v>14</v>
      </c>
      <c r="V3093">
        <v>4.8</v>
      </c>
      <c r="W3093">
        <v>14</v>
      </c>
      <c r="X3093">
        <v>4.4000000000000004</v>
      </c>
    </row>
    <row r="3094" spans="1:24" x14ac:dyDescent="0.3">
      <c r="A3094" s="6" t="s">
        <v>23214</v>
      </c>
      <c r="B3094" s="52" t="s">
        <v>11635</v>
      </c>
      <c r="C3094" s="6" t="s">
        <v>23216</v>
      </c>
      <c r="D3094" s="6" t="s">
        <v>23215</v>
      </c>
      <c r="E3094" s="5">
        <v>351</v>
      </c>
      <c r="F3094" s="6">
        <v>39.799999999999997</v>
      </c>
      <c r="G3094" s="1">
        <v>0.89800000000000002</v>
      </c>
      <c r="H3094">
        <v>0.95</v>
      </c>
      <c r="I3094">
        <v>1.0449999999999999</v>
      </c>
      <c r="J3094">
        <v>1.1739999999999999</v>
      </c>
      <c r="K3094">
        <v>1.0329999999999999</v>
      </c>
      <c r="L3094" s="1">
        <v>2</v>
      </c>
      <c r="M3094">
        <v>2</v>
      </c>
      <c r="N3094">
        <v>3</v>
      </c>
      <c r="O3094" s="1">
        <v>3</v>
      </c>
      <c r="P3094">
        <v>11.5</v>
      </c>
      <c r="Q3094">
        <v>3</v>
      </c>
      <c r="R3094">
        <v>5.9</v>
      </c>
      <c r="S3094">
        <v>3</v>
      </c>
      <c r="T3094">
        <v>2</v>
      </c>
      <c r="U3094">
        <v>3</v>
      </c>
      <c r="V3094">
        <v>4.7</v>
      </c>
      <c r="W3094">
        <v>3</v>
      </c>
      <c r="X3094">
        <v>13</v>
      </c>
    </row>
    <row r="3095" spans="1:24" x14ac:dyDescent="0.3">
      <c r="A3095" s="6" t="s">
        <v>23217</v>
      </c>
      <c r="B3095" s="52" t="s">
        <v>11637</v>
      </c>
      <c r="C3095" s="6" t="s">
        <v>23219</v>
      </c>
      <c r="D3095" s="6" t="s">
        <v>23218</v>
      </c>
      <c r="E3095" s="5">
        <v>359</v>
      </c>
      <c r="F3095" s="6">
        <v>39.700000000000003</v>
      </c>
      <c r="G3095" s="1">
        <v>1.0169999999999999</v>
      </c>
      <c r="H3095">
        <v>1.071</v>
      </c>
      <c r="I3095">
        <v>1.1040000000000001</v>
      </c>
      <c r="J3095">
        <v>1.1160000000000001</v>
      </c>
      <c r="K3095">
        <v>1.0409999999999999</v>
      </c>
      <c r="L3095" s="1">
        <v>4</v>
      </c>
      <c r="M3095">
        <v>4</v>
      </c>
      <c r="N3095">
        <v>4</v>
      </c>
      <c r="O3095" s="1">
        <v>4</v>
      </c>
      <c r="P3095">
        <v>21.7</v>
      </c>
      <c r="Q3095">
        <v>4</v>
      </c>
      <c r="R3095">
        <v>9.4</v>
      </c>
      <c r="S3095">
        <v>4</v>
      </c>
      <c r="T3095">
        <v>8.1</v>
      </c>
      <c r="U3095">
        <v>4</v>
      </c>
      <c r="V3095">
        <v>9.1</v>
      </c>
      <c r="W3095">
        <v>4</v>
      </c>
      <c r="X3095">
        <v>6.4</v>
      </c>
    </row>
    <row r="3096" spans="1:24" x14ac:dyDescent="0.3">
      <c r="A3096" s="6" t="s">
        <v>23220</v>
      </c>
      <c r="B3096" s="52" t="s">
        <v>11639</v>
      </c>
      <c r="C3096" s="6" t="s">
        <v>23222</v>
      </c>
      <c r="D3096" s="6" t="s">
        <v>23221</v>
      </c>
      <c r="E3096" s="5">
        <v>2089</v>
      </c>
      <c r="F3096" s="6">
        <v>226.5</v>
      </c>
      <c r="G3096" s="1">
        <v>1.026</v>
      </c>
      <c r="H3096">
        <v>0.95599999999999996</v>
      </c>
      <c r="I3096">
        <v>1.036</v>
      </c>
      <c r="J3096">
        <v>1.079</v>
      </c>
      <c r="K3096">
        <v>1.056</v>
      </c>
      <c r="L3096" s="1">
        <v>34</v>
      </c>
      <c r="M3096">
        <v>34</v>
      </c>
      <c r="N3096">
        <v>44</v>
      </c>
      <c r="O3096" s="1">
        <v>44</v>
      </c>
      <c r="P3096">
        <v>10</v>
      </c>
      <c r="Q3096">
        <v>44</v>
      </c>
      <c r="R3096">
        <v>9.6</v>
      </c>
      <c r="S3096">
        <v>44</v>
      </c>
      <c r="T3096">
        <v>8.4</v>
      </c>
      <c r="U3096">
        <v>44</v>
      </c>
      <c r="V3096">
        <v>13</v>
      </c>
      <c r="W3096">
        <v>44</v>
      </c>
      <c r="X3096">
        <v>10.9</v>
      </c>
    </row>
    <row r="3097" spans="1:24" x14ac:dyDescent="0.3">
      <c r="A3097" s="6" t="s">
        <v>23223</v>
      </c>
      <c r="B3097" s="52" t="s">
        <v>419</v>
      </c>
      <c r="C3097" s="6" t="s">
        <v>23225</v>
      </c>
      <c r="D3097" s="6" t="s">
        <v>23224</v>
      </c>
      <c r="E3097" s="5">
        <v>334</v>
      </c>
      <c r="F3097" s="6">
        <v>36.4</v>
      </c>
      <c r="G3097" s="1">
        <v>1.052</v>
      </c>
      <c r="H3097">
        <v>0.96499999999999997</v>
      </c>
      <c r="I3097">
        <v>1.0840000000000001</v>
      </c>
      <c r="J3097">
        <v>1.1479999999999999</v>
      </c>
      <c r="K3097">
        <v>0.97099999999999997</v>
      </c>
      <c r="L3097" s="1">
        <v>18</v>
      </c>
      <c r="M3097">
        <v>18</v>
      </c>
      <c r="N3097">
        <v>54</v>
      </c>
      <c r="O3097" s="1">
        <v>54</v>
      </c>
      <c r="P3097">
        <v>7.1</v>
      </c>
      <c r="Q3097">
        <v>54</v>
      </c>
      <c r="R3097">
        <v>6.9</v>
      </c>
      <c r="S3097">
        <v>54</v>
      </c>
      <c r="T3097">
        <v>8.8000000000000007</v>
      </c>
      <c r="U3097">
        <v>54</v>
      </c>
      <c r="V3097">
        <v>7.5</v>
      </c>
      <c r="W3097">
        <v>54</v>
      </c>
      <c r="X3097">
        <v>10.5</v>
      </c>
    </row>
    <row r="3098" spans="1:24" x14ac:dyDescent="0.3">
      <c r="A3098" s="6" t="s">
        <v>23226</v>
      </c>
      <c r="B3098" s="52" t="s">
        <v>332</v>
      </c>
      <c r="C3098" s="6" t="s">
        <v>23228</v>
      </c>
      <c r="D3098" s="6" t="s">
        <v>23227</v>
      </c>
      <c r="E3098" s="5">
        <v>338</v>
      </c>
      <c r="F3098" s="6">
        <v>35.5</v>
      </c>
      <c r="G3098" s="1">
        <v>1.048</v>
      </c>
      <c r="H3098">
        <v>0.93100000000000005</v>
      </c>
      <c r="I3098">
        <v>1.0449999999999999</v>
      </c>
      <c r="J3098">
        <v>1.0529999999999999</v>
      </c>
      <c r="K3098">
        <v>0.84299999999999997</v>
      </c>
      <c r="L3098" s="1">
        <v>15</v>
      </c>
      <c r="M3098">
        <v>15</v>
      </c>
      <c r="N3098">
        <v>91</v>
      </c>
      <c r="O3098" s="1">
        <v>91</v>
      </c>
      <c r="P3098">
        <v>6.5</v>
      </c>
      <c r="Q3098">
        <v>91</v>
      </c>
      <c r="R3098">
        <v>7.5</v>
      </c>
      <c r="S3098">
        <v>91</v>
      </c>
      <c r="T3098">
        <v>8.3000000000000007</v>
      </c>
      <c r="U3098">
        <v>91</v>
      </c>
      <c r="V3098">
        <v>8.9</v>
      </c>
      <c r="W3098">
        <v>91</v>
      </c>
      <c r="X3098">
        <v>9.4</v>
      </c>
    </row>
    <row r="3099" spans="1:24" x14ac:dyDescent="0.3">
      <c r="A3099" s="6" t="s">
        <v>2778</v>
      </c>
      <c r="B3099" s="52" t="s">
        <v>2777</v>
      </c>
      <c r="C3099" s="6" t="s">
        <v>4920</v>
      </c>
      <c r="D3099" s="6" t="s">
        <v>2779</v>
      </c>
      <c r="E3099" s="5">
        <v>5596</v>
      </c>
      <c r="F3099" s="6">
        <v>632.4</v>
      </c>
      <c r="G3099" s="1">
        <v>0.95899999999999996</v>
      </c>
      <c r="H3099">
        <v>1.0569999999999999</v>
      </c>
      <c r="I3099">
        <v>0.96099999999999997</v>
      </c>
      <c r="J3099">
        <v>0.875</v>
      </c>
      <c r="K3099">
        <v>1.0409999999999999</v>
      </c>
      <c r="L3099" s="1">
        <v>76</v>
      </c>
      <c r="M3099">
        <v>77</v>
      </c>
      <c r="N3099">
        <v>95</v>
      </c>
      <c r="O3099" s="1">
        <v>93</v>
      </c>
      <c r="P3099">
        <v>9.6999999999999993</v>
      </c>
      <c r="Q3099">
        <v>93</v>
      </c>
      <c r="R3099">
        <v>11.3</v>
      </c>
      <c r="S3099">
        <v>93</v>
      </c>
      <c r="T3099">
        <v>11.7</v>
      </c>
      <c r="U3099">
        <v>93</v>
      </c>
      <c r="V3099">
        <v>11.8</v>
      </c>
      <c r="W3099">
        <v>93</v>
      </c>
      <c r="X3099">
        <v>11.1</v>
      </c>
    </row>
    <row r="3100" spans="1:24" x14ac:dyDescent="0.3">
      <c r="A3100" s="6" t="s">
        <v>23229</v>
      </c>
      <c r="B3100" s="52" t="s">
        <v>11641</v>
      </c>
      <c r="C3100" s="6" t="s">
        <v>23231</v>
      </c>
      <c r="D3100" s="6" t="s">
        <v>23230</v>
      </c>
      <c r="E3100" s="5">
        <v>176</v>
      </c>
      <c r="F3100" s="6">
        <v>20.100000000000001</v>
      </c>
      <c r="G3100" s="1">
        <v>1.044</v>
      </c>
      <c r="H3100">
        <v>0.91500000000000004</v>
      </c>
      <c r="I3100">
        <v>0.80100000000000005</v>
      </c>
      <c r="J3100">
        <v>0.90900000000000003</v>
      </c>
      <c r="K3100">
        <v>1.0029999999999999</v>
      </c>
      <c r="L3100" s="1">
        <v>1</v>
      </c>
      <c r="M3100">
        <v>7</v>
      </c>
      <c r="N3100">
        <v>8</v>
      </c>
      <c r="O3100" s="1">
        <v>1</v>
      </c>
      <c r="P3100" t="s">
        <v>5</v>
      </c>
      <c r="Q3100">
        <v>1</v>
      </c>
      <c r="R3100" t="s">
        <v>5</v>
      </c>
      <c r="S3100">
        <v>1</v>
      </c>
      <c r="T3100" t="s">
        <v>5</v>
      </c>
      <c r="U3100">
        <v>1</v>
      </c>
      <c r="V3100" t="s">
        <v>5</v>
      </c>
      <c r="W3100">
        <v>1</v>
      </c>
      <c r="X3100" t="s">
        <v>5</v>
      </c>
    </row>
    <row r="3101" spans="1:24" x14ac:dyDescent="0.3">
      <c r="A3101" s="6" t="s">
        <v>23232</v>
      </c>
      <c r="B3101" s="52" t="s">
        <v>11643</v>
      </c>
      <c r="C3101" s="6" t="s">
        <v>23234</v>
      </c>
      <c r="D3101" s="6" t="s">
        <v>23233</v>
      </c>
      <c r="E3101" s="5">
        <v>584</v>
      </c>
      <c r="F3101" s="6">
        <v>65.400000000000006</v>
      </c>
      <c r="G3101" s="1">
        <v>1.032</v>
      </c>
      <c r="H3101">
        <v>1.014</v>
      </c>
      <c r="I3101">
        <v>1.115</v>
      </c>
      <c r="J3101">
        <v>1.0940000000000001</v>
      </c>
      <c r="K3101">
        <v>0.94399999999999995</v>
      </c>
      <c r="L3101" s="1">
        <v>18</v>
      </c>
      <c r="M3101">
        <v>18</v>
      </c>
      <c r="N3101">
        <v>40</v>
      </c>
      <c r="O3101" s="1">
        <v>39</v>
      </c>
      <c r="P3101">
        <v>8</v>
      </c>
      <c r="Q3101">
        <v>39</v>
      </c>
      <c r="R3101">
        <v>9.1999999999999993</v>
      </c>
      <c r="S3101">
        <v>39</v>
      </c>
      <c r="T3101">
        <v>7.4</v>
      </c>
      <c r="U3101">
        <v>39</v>
      </c>
      <c r="V3101">
        <v>11.5</v>
      </c>
      <c r="W3101">
        <v>39</v>
      </c>
      <c r="X3101">
        <v>8.1999999999999993</v>
      </c>
    </row>
    <row r="3102" spans="1:24" x14ac:dyDescent="0.3">
      <c r="A3102" s="6" t="s">
        <v>23235</v>
      </c>
      <c r="B3102" s="52" t="s">
        <v>11645</v>
      </c>
      <c r="C3102" s="6" t="s">
        <v>23237</v>
      </c>
      <c r="D3102" s="6" t="s">
        <v>23236</v>
      </c>
      <c r="E3102" s="5">
        <v>185</v>
      </c>
      <c r="F3102" s="6">
        <v>19.899999999999999</v>
      </c>
      <c r="G3102" s="1">
        <v>0.89800000000000002</v>
      </c>
      <c r="H3102">
        <v>1.038</v>
      </c>
      <c r="I3102">
        <v>0.82399999999999995</v>
      </c>
      <c r="J3102">
        <v>0.77300000000000002</v>
      </c>
      <c r="K3102">
        <v>1.2330000000000001</v>
      </c>
      <c r="L3102" s="1">
        <v>2</v>
      </c>
      <c r="M3102">
        <v>2</v>
      </c>
      <c r="N3102">
        <v>2</v>
      </c>
      <c r="O3102" s="1">
        <v>2</v>
      </c>
      <c r="P3102">
        <v>11.3</v>
      </c>
      <c r="Q3102">
        <v>2</v>
      </c>
      <c r="R3102">
        <v>10</v>
      </c>
      <c r="S3102">
        <v>2</v>
      </c>
      <c r="T3102">
        <v>24.5</v>
      </c>
      <c r="U3102">
        <v>2</v>
      </c>
      <c r="V3102">
        <v>25.5</v>
      </c>
      <c r="W3102">
        <v>2</v>
      </c>
      <c r="X3102">
        <v>11.8</v>
      </c>
    </row>
    <row r="3103" spans="1:24" x14ac:dyDescent="0.3">
      <c r="A3103" s="6" t="s">
        <v>23238</v>
      </c>
      <c r="B3103" s="52" t="s">
        <v>11647</v>
      </c>
      <c r="C3103" s="6" t="s">
        <v>23240</v>
      </c>
      <c r="D3103" s="6" t="s">
        <v>23239</v>
      </c>
      <c r="E3103" s="5">
        <v>191</v>
      </c>
      <c r="F3103" s="6">
        <v>21.6</v>
      </c>
      <c r="G3103" s="1">
        <v>0.97399999999999998</v>
      </c>
      <c r="H3103">
        <v>0.94499999999999995</v>
      </c>
      <c r="I3103">
        <v>0.81899999999999995</v>
      </c>
      <c r="J3103">
        <v>0.85</v>
      </c>
      <c r="K3103">
        <v>0.98499999999999999</v>
      </c>
      <c r="L3103" s="1">
        <v>3</v>
      </c>
      <c r="M3103">
        <v>3</v>
      </c>
      <c r="N3103">
        <v>6</v>
      </c>
      <c r="O3103" s="1">
        <v>6</v>
      </c>
      <c r="P3103">
        <v>10.3</v>
      </c>
      <c r="Q3103">
        <v>6</v>
      </c>
      <c r="R3103">
        <v>8.3000000000000007</v>
      </c>
      <c r="S3103">
        <v>6</v>
      </c>
      <c r="T3103">
        <v>6.3</v>
      </c>
      <c r="U3103">
        <v>6</v>
      </c>
      <c r="V3103">
        <v>10.199999999999999</v>
      </c>
      <c r="W3103">
        <v>6</v>
      </c>
      <c r="X3103">
        <v>8.4</v>
      </c>
    </row>
    <row r="3104" spans="1:24" x14ac:dyDescent="0.3">
      <c r="A3104" s="6" t="s">
        <v>23241</v>
      </c>
      <c r="B3104" s="52" t="s">
        <v>11649</v>
      </c>
      <c r="C3104" s="6" t="s">
        <v>23243</v>
      </c>
      <c r="D3104" s="6" t="s">
        <v>23242</v>
      </c>
      <c r="E3104" s="5">
        <v>486</v>
      </c>
      <c r="F3104" s="6">
        <v>52.4</v>
      </c>
      <c r="G3104" s="1">
        <v>1.044</v>
      </c>
      <c r="H3104">
        <v>0.94099999999999995</v>
      </c>
      <c r="I3104">
        <v>0.96699999999999997</v>
      </c>
      <c r="J3104">
        <v>1.107</v>
      </c>
      <c r="K3104">
        <v>0.875</v>
      </c>
      <c r="L3104" s="1">
        <v>8</v>
      </c>
      <c r="M3104">
        <v>8</v>
      </c>
      <c r="N3104">
        <v>13</v>
      </c>
      <c r="O3104" s="1">
        <v>13</v>
      </c>
      <c r="P3104">
        <v>10.5</v>
      </c>
      <c r="Q3104">
        <v>13</v>
      </c>
      <c r="R3104">
        <v>8.1</v>
      </c>
      <c r="S3104">
        <v>13</v>
      </c>
      <c r="T3104">
        <v>13.1</v>
      </c>
      <c r="U3104">
        <v>13</v>
      </c>
      <c r="V3104">
        <v>9.1</v>
      </c>
      <c r="W3104">
        <v>13</v>
      </c>
      <c r="X3104">
        <v>8.6999999999999993</v>
      </c>
    </row>
    <row r="3105" spans="1:24" x14ac:dyDescent="0.3">
      <c r="A3105" s="6" t="s">
        <v>23244</v>
      </c>
      <c r="B3105" s="52" t="s">
        <v>11651</v>
      </c>
      <c r="C3105" s="6" t="s">
        <v>23246</v>
      </c>
      <c r="D3105" s="6" t="s">
        <v>23245</v>
      </c>
      <c r="E3105" s="5">
        <v>373</v>
      </c>
      <c r="F3105" s="6">
        <v>40.4</v>
      </c>
      <c r="G3105" s="1">
        <v>1.0669999999999999</v>
      </c>
      <c r="H3105">
        <v>0.86299999999999999</v>
      </c>
      <c r="I3105">
        <v>0.89</v>
      </c>
      <c r="J3105">
        <v>1.0309999999999999</v>
      </c>
      <c r="K3105">
        <v>0.751</v>
      </c>
      <c r="L3105" s="1">
        <v>3</v>
      </c>
      <c r="M3105">
        <v>3</v>
      </c>
      <c r="N3105">
        <v>3</v>
      </c>
      <c r="O3105" s="1">
        <v>3</v>
      </c>
      <c r="P3105">
        <v>2.1</v>
      </c>
      <c r="Q3105">
        <v>3</v>
      </c>
      <c r="R3105">
        <v>4.5999999999999996</v>
      </c>
      <c r="S3105">
        <v>3</v>
      </c>
      <c r="T3105">
        <v>6.7</v>
      </c>
      <c r="U3105">
        <v>3</v>
      </c>
      <c r="V3105">
        <v>11.5</v>
      </c>
      <c r="W3105">
        <v>3</v>
      </c>
      <c r="X3105">
        <v>24.3</v>
      </c>
    </row>
    <row r="3106" spans="1:24" x14ac:dyDescent="0.3">
      <c r="A3106" s="6" t="s">
        <v>2443</v>
      </c>
      <c r="B3106" s="52" t="s">
        <v>2442</v>
      </c>
      <c r="C3106" s="6" t="s">
        <v>5021</v>
      </c>
      <c r="D3106" s="6" t="s">
        <v>2444</v>
      </c>
      <c r="E3106" s="5">
        <v>1581</v>
      </c>
      <c r="F3106" s="6">
        <v>168.4</v>
      </c>
      <c r="G3106" s="1">
        <v>1.0009999999999999</v>
      </c>
      <c r="H3106">
        <v>0.93700000000000006</v>
      </c>
      <c r="I3106">
        <v>0.82399999999999995</v>
      </c>
      <c r="J3106">
        <v>0.875</v>
      </c>
      <c r="K3106">
        <v>0.92100000000000004</v>
      </c>
      <c r="L3106" s="1">
        <v>10</v>
      </c>
      <c r="M3106">
        <v>10</v>
      </c>
      <c r="N3106">
        <v>12</v>
      </c>
      <c r="O3106" s="1">
        <v>12</v>
      </c>
      <c r="P3106">
        <v>6.5</v>
      </c>
      <c r="Q3106">
        <v>12</v>
      </c>
      <c r="R3106">
        <v>6.3</v>
      </c>
      <c r="S3106">
        <v>12</v>
      </c>
      <c r="T3106">
        <v>12.3</v>
      </c>
      <c r="U3106">
        <v>12</v>
      </c>
      <c r="V3106">
        <v>13.3</v>
      </c>
      <c r="W3106">
        <v>12</v>
      </c>
      <c r="X3106">
        <v>11.2</v>
      </c>
    </row>
    <row r="3107" spans="1:24" x14ac:dyDescent="0.3">
      <c r="A3107" s="6" t="s">
        <v>23247</v>
      </c>
      <c r="B3107" s="52" t="s">
        <v>11653</v>
      </c>
      <c r="C3107" s="6" t="s">
        <v>23249</v>
      </c>
      <c r="D3107" s="6" t="s">
        <v>23248</v>
      </c>
      <c r="E3107" s="5">
        <v>135</v>
      </c>
      <c r="F3107" s="6">
        <v>15.7</v>
      </c>
      <c r="G3107" s="1">
        <v>1.052</v>
      </c>
      <c r="H3107">
        <v>1.0580000000000001</v>
      </c>
      <c r="I3107">
        <v>0.98599999999999999</v>
      </c>
      <c r="J3107">
        <v>1.0580000000000001</v>
      </c>
      <c r="K3107">
        <v>0.93400000000000005</v>
      </c>
      <c r="L3107" s="1">
        <v>4</v>
      </c>
      <c r="M3107">
        <v>4</v>
      </c>
      <c r="N3107">
        <v>6</v>
      </c>
      <c r="O3107" s="1">
        <v>6</v>
      </c>
      <c r="P3107">
        <v>8.3000000000000007</v>
      </c>
      <c r="Q3107">
        <v>6</v>
      </c>
      <c r="R3107">
        <v>14.1</v>
      </c>
      <c r="S3107">
        <v>6</v>
      </c>
      <c r="T3107">
        <v>18.7</v>
      </c>
      <c r="U3107">
        <v>6</v>
      </c>
      <c r="V3107">
        <v>14.5</v>
      </c>
      <c r="W3107">
        <v>6</v>
      </c>
      <c r="X3107">
        <v>10.199999999999999</v>
      </c>
    </row>
    <row r="3108" spans="1:24" x14ac:dyDescent="0.3">
      <c r="A3108" s="6" t="s">
        <v>23250</v>
      </c>
      <c r="B3108" s="52" t="s">
        <v>11655</v>
      </c>
      <c r="D3108" s="6" t="s">
        <v>23251</v>
      </c>
      <c r="E3108" s="5">
        <v>85</v>
      </c>
      <c r="F3108" s="6">
        <v>9.4</v>
      </c>
      <c r="G3108" s="1">
        <v>0.96</v>
      </c>
      <c r="H3108">
        <v>1.02</v>
      </c>
      <c r="I3108">
        <v>1.075</v>
      </c>
      <c r="J3108">
        <v>1.1499999999999999</v>
      </c>
      <c r="K3108">
        <v>0.97399999999999998</v>
      </c>
      <c r="L3108" s="1">
        <v>1</v>
      </c>
      <c r="M3108">
        <v>1</v>
      </c>
      <c r="N3108">
        <v>1</v>
      </c>
      <c r="O3108" s="1">
        <v>1</v>
      </c>
      <c r="P3108" t="s">
        <v>5</v>
      </c>
      <c r="Q3108">
        <v>1</v>
      </c>
      <c r="R3108" t="s">
        <v>5</v>
      </c>
      <c r="S3108">
        <v>1</v>
      </c>
      <c r="T3108" t="s">
        <v>5</v>
      </c>
      <c r="U3108">
        <v>1</v>
      </c>
      <c r="V3108" t="s">
        <v>5</v>
      </c>
      <c r="W3108">
        <v>1</v>
      </c>
      <c r="X3108" t="s">
        <v>5</v>
      </c>
    </row>
    <row r="3109" spans="1:24" x14ac:dyDescent="0.3">
      <c r="A3109" s="6" t="s">
        <v>23252</v>
      </c>
      <c r="B3109" s="52" t="s">
        <v>11657</v>
      </c>
      <c r="D3109" s="6" t="s">
        <v>23253</v>
      </c>
      <c r="E3109" s="5">
        <v>2127</v>
      </c>
      <c r="F3109" s="6">
        <v>237.3</v>
      </c>
      <c r="G3109" s="1">
        <v>0.91300000000000003</v>
      </c>
      <c r="H3109">
        <v>0.97399999999999998</v>
      </c>
      <c r="I3109">
        <v>0.999</v>
      </c>
      <c r="J3109">
        <v>1.089</v>
      </c>
      <c r="K3109">
        <v>0.95</v>
      </c>
      <c r="L3109" s="1">
        <v>9</v>
      </c>
      <c r="M3109">
        <v>9</v>
      </c>
      <c r="N3109">
        <v>11</v>
      </c>
      <c r="O3109" s="1">
        <v>11</v>
      </c>
      <c r="P3109">
        <v>19.899999999999999</v>
      </c>
      <c r="Q3109">
        <v>11</v>
      </c>
      <c r="R3109">
        <v>18</v>
      </c>
      <c r="S3109">
        <v>11</v>
      </c>
      <c r="T3109">
        <v>9.5</v>
      </c>
      <c r="U3109">
        <v>11</v>
      </c>
      <c r="V3109">
        <v>4.0999999999999996</v>
      </c>
      <c r="W3109">
        <v>11</v>
      </c>
      <c r="X3109">
        <v>20.399999999999999</v>
      </c>
    </row>
    <row r="3110" spans="1:24" x14ac:dyDescent="0.3">
      <c r="A3110" s="6" t="s">
        <v>23254</v>
      </c>
      <c r="B3110" s="52" t="s">
        <v>11659</v>
      </c>
      <c r="C3110" s="6" t="s">
        <v>23256</v>
      </c>
      <c r="D3110" s="6" t="s">
        <v>23255</v>
      </c>
      <c r="E3110" s="5">
        <v>2174</v>
      </c>
      <c r="F3110" s="6">
        <v>239.1</v>
      </c>
      <c r="G3110" s="1">
        <v>1.2290000000000001</v>
      </c>
      <c r="H3110">
        <v>1.2210000000000001</v>
      </c>
      <c r="I3110">
        <v>1.288</v>
      </c>
      <c r="J3110">
        <v>1.538</v>
      </c>
      <c r="K3110">
        <v>1.1339999999999999</v>
      </c>
      <c r="L3110" s="1">
        <v>2</v>
      </c>
      <c r="M3110">
        <v>2</v>
      </c>
      <c r="N3110">
        <v>2</v>
      </c>
      <c r="O3110" s="1">
        <v>2</v>
      </c>
      <c r="P3110">
        <v>32.799999999999997</v>
      </c>
      <c r="Q3110">
        <v>2</v>
      </c>
      <c r="R3110">
        <v>27.8</v>
      </c>
      <c r="S3110">
        <v>2</v>
      </c>
      <c r="T3110">
        <v>19</v>
      </c>
      <c r="U3110">
        <v>2</v>
      </c>
      <c r="V3110">
        <v>8.4</v>
      </c>
      <c r="W3110">
        <v>2</v>
      </c>
      <c r="X3110">
        <v>19.5</v>
      </c>
    </row>
    <row r="3111" spans="1:24" x14ac:dyDescent="0.3">
      <c r="A3111" s="6" t="s">
        <v>23257</v>
      </c>
      <c r="B3111" s="52" t="s">
        <v>11661</v>
      </c>
      <c r="D3111" s="6" t="s">
        <v>23258</v>
      </c>
      <c r="E3111" s="5">
        <v>93</v>
      </c>
      <c r="F3111" s="6">
        <v>10.7</v>
      </c>
      <c r="G3111" s="1">
        <v>1.609</v>
      </c>
      <c r="H3111">
        <v>2.3570000000000002</v>
      </c>
      <c r="I3111">
        <v>1.903</v>
      </c>
      <c r="J3111">
        <v>1.7649999999999999</v>
      </c>
      <c r="K3111">
        <v>1.423</v>
      </c>
      <c r="L3111" s="1">
        <v>1</v>
      </c>
      <c r="M3111">
        <v>1</v>
      </c>
      <c r="N3111">
        <v>1</v>
      </c>
      <c r="O3111" s="1">
        <v>1</v>
      </c>
      <c r="P3111" t="s">
        <v>5</v>
      </c>
      <c r="Q3111">
        <v>1</v>
      </c>
      <c r="R3111" t="s">
        <v>5</v>
      </c>
      <c r="S3111">
        <v>1</v>
      </c>
      <c r="T3111" t="s">
        <v>5</v>
      </c>
      <c r="U3111">
        <v>1</v>
      </c>
      <c r="V3111" t="s">
        <v>5</v>
      </c>
      <c r="W3111">
        <v>1</v>
      </c>
      <c r="X3111" t="s">
        <v>5</v>
      </c>
    </row>
    <row r="3112" spans="1:24" x14ac:dyDescent="0.3">
      <c r="A3112" s="6" t="s">
        <v>23259</v>
      </c>
      <c r="B3112" s="52" t="s">
        <v>11663</v>
      </c>
      <c r="C3112" s="6" t="s">
        <v>23261</v>
      </c>
      <c r="D3112" s="6" t="s">
        <v>23260</v>
      </c>
      <c r="E3112" s="5">
        <v>1454</v>
      </c>
      <c r="F3112" s="6">
        <v>160.5</v>
      </c>
      <c r="G3112" s="1">
        <v>0.90700000000000003</v>
      </c>
      <c r="H3112">
        <v>1.046</v>
      </c>
      <c r="I3112">
        <v>0.99</v>
      </c>
      <c r="J3112">
        <v>1.0349999999999999</v>
      </c>
      <c r="K3112">
        <v>0.97099999999999997</v>
      </c>
      <c r="L3112" s="1">
        <v>9</v>
      </c>
      <c r="M3112">
        <v>9</v>
      </c>
      <c r="N3112">
        <v>13</v>
      </c>
      <c r="O3112" s="1">
        <v>13</v>
      </c>
      <c r="P3112">
        <v>15.3</v>
      </c>
      <c r="Q3112">
        <v>13</v>
      </c>
      <c r="R3112">
        <v>11.7</v>
      </c>
      <c r="S3112">
        <v>13</v>
      </c>
      <c r="T3112">
        <v>4.7</v>
      </c>
      <c r="U3112">
        <v>13</v>
      </c>
      <c r="V3112">
        <v>11.1</v>
      </c>
      <c r="W3112">
        <v>13</v>
      </c>
      <c r="X3112">
        <v>12.6</v>
      </c>
    </row>
    <row r="3113" spans="1:24" x14ac:dyDescent="0.3">
      <c r="A3113" s="6" t="s">
        <v>23262</v>
      </c>
      <c r="B3113" s="52" t="s">
        <v>11665</v>
      </c>
      <c r="D3113" s="6" t="s">
        <v>23263</v>
      </c>
      <c r="E3113" s="5">
        <v>722</v>
      </c>
      <c r="F3113" s="6">
        <v>79.599999999999994</v>
      </c>
      <c r="G3113" s="1">
        <v>0.997</v>
      </c>
      <c r="H3113">
        <v>1.0980000000000001</v>
      </c>
      <c r="I3113">
        <v>1.2190000000000001</v>
      </c>
      <c r="J3113">
        <v>1.1439999999999999</v>
      </c>
      <c r="K3113">
        <v>1.0289999999999999</v>
      </c>
      <c r="L3113" s="1">
        <v>9</v>
      </c>
      <c r="M3113">
        <v>9</v>
      </c>
      <c r="N3113">
        <v>21</v>
      </c>
      <c r="O3113" s="1">
        <v>14</v>
      </c>
      <c r="P3113">
        <v>9.1</v>
      </c>
      <c r="Q3113">
        <v>14</v>
      </c>
      <c r="R3113">
        <v>15.4</v>
      </c>
      <c r="S3113">
        <v>14</v>
      </c>
      <c r="T3113">
        <v>28</v>
      </c>
      <c r="U3113">
        <v>14</v>
      </c>
      <c r="V3113">
        <v>24.6</v>
      </c>
      <c r="W3113">
        <v>14</v>
      </c>
      <c r="X3113">
        <v>9.1</v>
      </c>
    </row>
    <row r="3114" spans="1:24" x14ac:dyDescent="0.3">
      <c r="A3114" s="6" t="s">
        <v>23264</v>
      </c>
      <c r="B3114" s="52" t="s">
        <v>282</v>
      </c>
      <c r="C3114" s="6" t="s">
        <v>23266</v>
      </c>
      <c r="D3114" s="6" t="s">
        <v>23265</v>
      </c>
      <c r="E3114" s="5">
        <v>877</v>
      </c>
      <c r="F3114" s="6">
        <v>96.7</v>
      </c>
      <c r="G3114" s="1">
        <v>1</v>
      </c>
      <c r="H3114">
        <v>1.018</v>
      </c>
      <c r="I3114">
        <v>0.97499999999999998</v>
      </c>
      <c r="J3114">
        <v>1.002</v>
      </c>
      <c r="K3114">
        <v>0.94699999999999995</v>
      </c>
      <c r="L3114" s="1">
        <v>5</v>
      </c>
      <c r="M3114">
        <v>5</v>
      </c>
      <c r="N3114">
        <v>6</v>
      </c>
      <c r="O3114" s="1">
        <v>6</v>
      </c>
      <c r="P3114">
        <v>5.8</v>
      </c>
      <c r="Q3114">
        <v>6</v>
      </c>
      <c r="R3114">
        <v>10.1</v>
      </c>
      <c r="S3114">
        <v>6</v>
      </c>
      <c r="T3114">
        <v>14</v>
      </c>
      <c r="U3114">
        <v>6</v>
      </c>
      <c r="V3114">
        <v>9.9</v>
      </c>
      <c r="W3114">
        <v>6</v>
      </c>
      <c r="X3114">
        <v>2.7</v>
      </c>
    </row>
    <row r="3115" spans="1:24" x14ac:dyDescent="0.3">
      <c r="A3115" s="6" t="s">
        <v>23267</v>
      </c>
      <c r="B3115" s="52" t="s">
        <v>11667</v>
      </c>
      <c r="C3115" s="6" t="s">
        <v>23269</v>
      </c>
      <c r="D3115" s="6" t="s">
        <v>23268</v>
      </c>
      <c r="E3115" s="5">
        <v>651</v>
      </c>
      <c r="F3115" s="6">
        <v>72.8</v>
      </c>
      <c r="G3115" s="1">
        <v>0.95799999999999996</v>
      </c>
      <c r="H3115">
        <v>1.02</v>
      </c>
      <c r="I3115">
        <v>0.90600000000000003</v>
      </c>
      <c r="J3115">
        <v>1.0029999999999999</v>
      </c>
      <c r="K3115">
        <v>1.0369999999999999</v>
      </c>
      <c r="L3115" s="1">
        <v>13</v>
      </c>
      <c r="M3115">
        <v>13</v>
      </c>
      <c r="N3115">
        <v>14</v>
      </c>
      <c r="O3115" s="1">
        <v>14</v>
      </c>
      <c r="P3115">
        <v>6.5</v>
      </c>
      <c r="Q3115">
        <v>14</v>
      </c>
      <c r="R3115">
        <v>4.7</v>
      </c>
      <c r="S3115">
        <v>14</v>
      </c>
      <c r="T3115">
        <v>8.1999999999999993</v>
      </c>
      <c r="U3115">
        <v>14</v>
      </c>
      <c r="V3115">
        <v>7.8</v>
      </c>
      <c r="W3115">
        <v>14</v>
      </c>
      <c r="X3115">
        <v>5.9</v>
      </c>
    </row>
    <row r="3116" spans="1:24" x14ac:dyDescent="0.3">
      <c r="A3116" s="6" t="s">
        <v>23270</v>
      </c>
      <c r="B3116" s="52" t="s">
        <v>11669</v>
      </c>
      <c r="C3116" s="6" t="s">
        <v>23272</v>
      </c>
      <c r="D3116" s="6" t="s">
        <v>23271</v>
      </c>
      <c r="E3116" s="5">
        <v>208</v>
      </c>
      <c r="F3116" s="6">
        <v>23.6</v>
      </c>
      <c r="G3116" s="1">
        <v>0.996</v>
      </c>
      <c r="H3116">
        <v>1.131</v>
      </c>
      <c r="I3116">
        <v>1.135</v>
      </c>
      <c r="J3116">
        <v>1.171</v>
      </c>
      <c r="K3116">
        <v>1.1200000000000001</v>
      </c>
      <c r="L3116" s="1">
        <v>3</v>
      </c>
      <c r="M3116">
        <v>3</v>
      </c>
      <c r="N3116">
        <v>5</v>
      </c>
      <c r="O3116" s="1">
        <v>5</v>
      </c>
      <c r="P3116">
        <v>12.1</v>
      </c>
      <c r="Q3116">
        <v>5</v>
      </c>
      <c r="R3116">
        <v>5.8</v>
      </c>
      <c r="S3116">
        <v>5</v>
      </c>
      <c r="T3116">
        <v>8.3000000000000007</v>
      </c>
      <c r="U3116">
        <v>5</v>
      </c>
      <c r="V3116">
        <v>8.9</v>
      </c>
      <c r="W3116">
        <v>5</v>
      </c>
      <c r="X3116">
        <v>13</v>
      </c>
    </row>
    <row r="3117" spans="1:24" x14ac:dyDescent="0.3">
      <c r="A3117" s="6" t="s">
        <v>23273</v>
      </c>
      <c r="B3117" s="52" t="s">
        <v>11671</v>
      </c>
      <c r="C3117" s="6" t="s">
        <v>23275</v>
      </c>
      <c r="D3117" s="6" t="s">
        <v>23274</v>
      </c>
      <c r="E3117" s="5">
        <v>212</v>
      </c>
      <c r="F3117" s="6">
        <v>23.2</v>
      </c>
      <c r="G3117" s="1">
        <v>1.044</v>
      </c>
      <c r="H3117">
        <v>1.0780000000000001</v>
      </c>
      <c r="I3117">
        <v>1.1000000000000001</v>
      </c>
      <c r="J3117">
        <v>1.1539999999999999</v>
      </c>
      <c r="K3117">
        <v>1.085</v>
      </c>
      <c r="L3117" s="1">
        <v>4</v>
      </c>
      <c r="M3117">
        <v>4</v>
      </c>
      <c r="N3117">
        <v>5</v>
      </c>
      <c r="O3117" s="1">
        <v>5</v>
      </c>
      <c r="P3117">
        <v>5.3</v>
      </c>
      <c r="Q3117">
        <v>5</v>
      </c>
      <c r="R3117">
        <v>9.3000000000000007</v>
      </c>
      <c r="S3117">
        <v>5</v>
      </c>
      <c r="T3117">
        <v>1.3</v>
      </c>
      <c r="U3117">
        <v>5</v>
      </c>
      <c r="V3117">
        <v>10.4</v>
      </c>
      <c r="W3117">
        <v>5</v>
      </c>
      <c r="X3117">
        <v>11.7</v>
      </c>
    </row>
    <row r="3118" spans="1:24" x14ac:dyDescent="0.3">
      <c r="A3118" s="6" t="s">
        <v>23276</v>
      </c>
      <c r="B3118" s="52" t="s">
        <v>11673</v>
      </c>
      <c r="C3118" s="6" t="s">
        <v>23278</v>
      </c>
      <c r="D3118" s="6" t="s">
        <v>23277</v>
      </c>
      <c r="E3118" s="5">
        <v>144</v>
      </c>
      <c r="F3118" s="6">
        <v>15.6</v>
      </c>
      <c r="G3118" s="1">
        <v>0.97499999999999998</v>
      </c>
      <c r="H3118">
        <v>1.02</v>
      </c>
      <c r="I3118">
        <v>0.95899999999999996</v>
      </c>
      <c r="J3118">
        <v>1.0529999999999999</v>
      </c>
      <c r="K3118">
        <v>1.0309999999999999</v>
      </c>
      <c r="L3118" s="1">
        <v>2</v>
      </c>
      <c r="M3118">
        <v>2</v>
      </c>
      <c r="N3118">
        <v>2</v>
      </c>
      <c r="O3118" s="1">
        <v>2</v>
      </c>
      <c r="P3118">
        <v>17.399999999999999</v>
      </c>
      <c r="Q3118">
        <v>2</v>
      </c>
      <c r="R3118">
        <v>16.399999999999999</v>
      </c>
      <c r="S3118">
        <v>2</v>
      </c>
      <c r="T3118">
        <v>9.4</v>
      </c>
      <c r="U3118">
        <v>2</v>
      </c>
      <c r="V3118">
        <v>18.899999999999999</v>
      </c>
      <c r="W3118">
        <v>2</v>
      </c>
      <c r="X3118">
        <v>16.899999999999999</v>
      </c>
    </row>
    <row r="3119" spans="1:24" x14ac:dyDescent="0.3">
      <c r="A3119" s="6" t="s">
        <v>23279</v>
      </c>
      <c r="B3119" s="52" t="s">
        <v>11675</v>
      </c>
      <c r="D3119" s="6" t="s">
        <v>23280</v>
      </c>
      <c r="E3119" s="5">
        <v>134</v>
      </c>
      <c r="F3119" s="6">
        <v>15.8</v>
      </c>
      <c r="G3119" s="1">
        <v>0.90900000000000003</v>
      </c>
      <c r="H3119">
        <v>0.98</v>
      </c>
      <c r="I3119">
        <v>0.98299999999999998</v>
      </c>
      <c r="J3119">
        <v>1.0760000000000001</v>
      </c>
      <c r="K3119">
        <v>0.98899999999999999</v>
      </c>
      <c r="L3119" s="1">
        <v>6</v>
      </c>
      <c r="M3119">
        <v>6</v>
      </c>
      <c r="N3119">
        <v>9</v>
      </c>
      <c r="O3119" s="1">
        <v>9</v>
      </c>
      <c r="P3119">
        <v>9.9</v>
      </c>
      <c r="Q3119">
        <v>9</v>
      </c>
      <c r="R3119">
        <v>6.4</v>
      </c>
      <c r="S3119">
        <v>9</v>
      </c>
      <c r="T3119">
        <v>4.5</v>
      </c>
      <c r="U3119">
        <v>9</v>
      </c>
      <c r="V3119">
        <v>6.4</v>
      </c>
      <c r="W3119">
        <v>9</v>
      </c>
      <c r="X3119">
        <v>8.6</v>
      </c>
    </row>
    <row r="3120" spans="1:24" x14ac:dyDescent="0.3">
      <c r="A3120" s="6" t="s">
        <v>23281</v>
      </c>
      <c r="B3120" s="52" t="s">
        <v>239</v>
      </c>
      <c r="C3120" s="6" t="s">
        <v>23283</v>
      </c>
      <c r="D3120" s="6" t="s">
        <v>23282</v>
      </c>
      <c r="E3120" s="5">
        <v>1368</v>
      </c>
      <c r="F3120" s="6">
        <v>156.4</v>
      </c>
      <c r="G3120" s="1">
        <v>0.97899999999999998</v>
      </c>
      <c r="H3120">
        <v>1.022</v>
      </c>
      <c r="I3120">
        <v>1.07</v>
      </c>
      <c r="J3120">
        <v>0.96499999999999997</v>
      </c>
      <c r="K3120">
        <v>1.0089999999999999</v>
      </c>
      <c r="L3120" s="1">
        <v>13</v>
      </c>
      <c r="M3120">
        <v>13</v>
      </c>
      <c r="N3120">
        <v>19</v>
      </c>
      <c r="O3120" s="1">
        <v>19</v>
      </c>
      <c r="P3120">
        <v>9.5</v>
      </c>
      <c r="Q3120">
        <v>19</v>
      </c>
      <c r="R3120">
        <v>16.5</v>
      </c>
      <c r="S3120">
        <v>19</v>
      </c>
      <c r="T3120">
        <v>18</v>
      </c>
      <c r="U3120">
        <v>19</v>
      </c>
      <c r="V3120">
        <v>19.7</v>
      </c>
      <c r="W3120">
        <v>19</v>
      </c>
      <c r="X3120">
        <v>11.3</v>
      </c>
    </row>
    <row r="3121" spans="1:24" x14ac:dyDescent="0.3">
      <c r="A3121" s="6" t="s">
        <v>23284</v>
      </c>
      <c r="B3121" s="52" t="s">
        <v>334</v>
      </c>
      <c r="C3121" s="6" t="s">
        <v>23286</v>
      </c>
      <c r="D3121" s="6" t="s">
        <v>23285</v>
      </c>
      <c r="E3121" s="5">
        <v>989</v>
      </c>
      <c r="F3121" s="6">
        <v>110.2</v>
      </c>
      <c r="G3121" s="1">
        <v>0.96699999999999997</v>
      </c>
      <c r="H3121">
        <v>1.0620000000000001</v>
      </c>
      <c r="I3121">
        <v>0.99399999999999999</v>
      </c>
      <c r="J3121">
        <v>1.054</v>
      </c>
      <c r="K3121">
        <v>0.96499999999999997</v>
      </c>
      <c r="L3121" s="1">
        <v>10</v>
      </c>
      <c r="M3121">
        <v>10</v>
      </c>
      <c r="N3121">
        <v>11</v>
      </c>
      <c r="O3121" s="1">
        <v>11</v>
      </c>
      <c r="P3121">
        <v>4.7</v>
      </c>
      <c r="Q3121">
        <v>11</v>
      </c>
      <c r="R3121">
        <v>8.4</v>
      </c>
      <c r="S3121">
        <v>11</v>
      </c>
      <c r="T3121">
        <v>14</v>
      </c>
      <c r="U3121">
        <v>11</v>
      </c>
      <c r="V3121">
        <v>9.1</v>
      </c>
      <c r="W3121">
        <v>11</v>
      </c>
      <c r="X3121">
        <v>22.8</v>
      </c>
    </row>
    <row r="3122" spans="1:24" x14ac:dyDescent="0.3">
      <c r="A3122" s="6" t="s">
        <v>23287</v>
      </c>
      <c r="B3122" s="52" t="s">
        <v>11677</v>
      </c>
      <c r="C3122" s="6" t="s">
        <v>23289</v>
      </c>
      <c r="D3122" s="6" t="s">
        <v>23288</v>
      </c>
      <c r="E3122" s="5">
        <v>747</v>
      </c>
      <c r="F3122" s="6">
        <v>78.099999999999994</v>
      </c>
      <c r="G3122" s="1">
        <v>1.0649999999999999</v>
      </c>
      <c r="H3122">
        <v>0.99399999999999999</v>
      </c>
      <c r="I3122">
        <v>0.94</v>
      </c>
      <c r="J3122">
        <v>1.03</v>
      </c>
      <c r="K3122">
        <v>1.0209999999999999</v>
      </c>
      <c r="L3122" s="1">
        <v>1</v>
      </c>
      <c r="M3122">
        <v>1</v>
      </c>
      <c r="N3122">
        <v>1</v>
      </c>
      <c r="O3122" s="1">
        <v>1</v>
      </c>
      <c r="P3122" t="s">
        <v>5</v>
      </c>
      <c r="Q3122">
        <v>1</v>
      </c>
      <c r="R3122" t="s">
        <v>5</v>
      </c>
      <c r="S3122">
        <v>1</v>
      </c>
      <c r="T3122" t="s">
        <v>5</v>
      </c>
      <c r="U3122">
        <v>1</v>
      </c>
      <c r="V3122" t="s">
        <v>5</v>
      </c>
      <c r="W3122">
        <v>1</v>
      </c>
      <c r="X3122" t="s">
        <v>5</v>
      </c>
    </row>
    <row r="3123" spans="1:24" x14ac:dyDescent="0.3">
      <c r="A3123" s="6" t="s">
        <v>23290</v>
      </c>
      <c r="B3123" s="52" t="s">
        <v>11679</v>
      </c>
      <c r="C3123" s="6" t="s">
        <v>23292</v>
      </c>
      <c r="D3123" s="6" t="s">
        <v>23291</v>
      </c>
      <c r="E3123" s="5">
        <v>311</v>
      </c>
      <c r="F3123" s="6">
        <v>35.4</v>
      </c>
      <c r="G3123" s="1">
        <v>0.95899999999999996</v>
      </c>
      <c r="H3123">
        <v>1.105</v>
      </c>
      <c r="I3123">
        <v>0.98699999999999999</v>
      </c>
      <c r="J3123">
        <v>0.97799999999999998</v>
      </c>
      <c r="K3123">
        <v>1.006</v>
      </c>
      <c r="L3123" s="1">
        <v>3</v>
      </c>
      <c r="M3123">
        <v>3</v>
      </c>
      <c r="N3123">
        <v>5</v>
      </c>
      <c r="O3123" s="1">
        <v>5</v>
      </c>
      <c r="P3123">
        <v>4.7</v>
      </c>
      <c r="Q3123">
        <v>5</v>
      </c>
      <c r="R3123">
        <v>4.2</v>
      </c>
      <c r="S3123">
        <v>5</v>
      </c>
      <c r="T3123">
        <v>12.4</v>
      </c>
      <c r="U3123">
        <v>5</v>
      </c>
      <c r="V3123">
        <v>6.5</v>
      </c>
      <c r="W3123">
        <v>5</v>
      </c>
      <c r="X3123">
        <v>7.7</v>
      </c>
    </row>
    <row r="3124" spans="1:24" x14ac:dyDescent="0.3">
      <c r="A3124" s="6" t="s">
        <v>23293</v>
      </c>
      <c r="B3124" s="52" t="s">
        <v>11681</v>
      </c>
      <c r="C3124" s="6" t="s">
        <v>23295</v>
      </c>
      <c r="D3124" s="6" t="s">
        <v>23294</v>
      </c>
      <c r="E3124" s="5">
        <v>178</v>
      </c>
      <c r="F3124" s="6">
        <v>19.5</v>
      </c>
      <c r="G3124" s="1">
        <v>1.0369999999999999</v>
      </c>
      <c r="H3124">
        <v>0.999</v>
      </c>
      <c r="I3124">
        <v>0.995</v>
      </c>
      <c r="J3124">
        <v>1.075</v>
      </c>
      <c r="K3124">
        <v>1.0229999999999999</v>
      </c>
      <c r="L3124" s="1">
        <v>3</v>
      </c>
      <c r="M3124">
        <v>3</v>
      </c>
      <c r="N3124">
        <v>3</v>
      </c>
      <c r="O3124" s="1">
        <v>3</v>
      </c>
      <c r="P3124">
        <v>1.8</v>
      </c>
      <c r="Q3124">
        <v>3</v>
      </c>
      <c r="R3124">
        <v>9.6</v>
      </c>
      <c r="S3124">
        <v>3</v>
      </c>
      <c r="T3124">
        <v>14.2</v>
      </c>
      <c r="U3124">
        <v>3</v>
      </c>
      <c r="V3124">
        <v>8.8000000000000007</v>
      </c>
      <c r="W3124">
        <v>3</v>
      </c>
      <c r="X3124">
        <v>11.8</v>
      </c>
    </row>
    <row r="3125" spans="1:24" x14ac:dyDescent="0.3">
      <c r="A3125" s="6" t="s">
        <v>23296</v>
      </c>
      <c r="B3125" s="52" t="s">
        <v>11683</v>
      </c>
      <c r="C3125" s="6" t="s">
        <v>23298</v>
      </c>
      <c r="D3125" s="6" t="s">
        <v>23297</v>
      </c>
      <c r="E3125" s="5">
        <v>200</v>
      </c>
      <c r="F3125" s="6">
        <v>21.1</v>
      </c>
      <c r="G3125" s="1">
        <v>0.97799999999999998</v>
      </c>
      <c r="H3125">
        <v>0.99199999999999999</v>
      </c>
      <c r="I3125">
        <v>0.88600000000000001</v>
      </c>
      <c r="J3125">
        <v>0.89800000000000002</v>
      </c>
      <c r="K3125">
        <v>0.94499999999999995</v>
      </c>
      <c r="L3125" s="1">
        <v>4</v>
      </c>
      <c r="M3125">
        <v>4</v>
      </c>
      <c r="N3125">
        <v>5</v>
      </c>
      <c r="O3125" s="1">
        <v>5</v>
      </c>
      <c r="P3125">
        <v>9.6999999999999993</v>
      </c>
      <c r="Q3125">
        <v>5</v>
      </c>
      <c r="R3125">
        <v>3.9</v>
      </c>
      <c r="S3125">
        <v>5</v>
      </c>
      <c r="T3125">
        <v>12.1</v>
      </c>
      <c r="U3125">
        <v>5</v>
      </c>
      <c r="V3125">
        <v>21.2</v>
      </c>
      <c r="W3125">
        <v>5</v>
      </c>
      <c r="X3125">
        <v>4.3</v>
      </c>
    </row>
    <row r="3126" spans="1:24" x14ac:dyDescent="0.3">
      <c r="A3126" s="6" t="s">
        <v>23299</v>
      </c>
      <c r="B3126" s="52" t="s">
        <v>11685</v>
      </c>
      <c r="C3126" s="6" t="s">
        <v>23301</v>
      </c>
      <c r="D3126" s="6" t="s">
        <v>23300</v>
      </c>
      <c r="E3126" s="5">
        <v>178</v>
      </c>
      <c r="F3126" s="6">
        <v>20.3</v>
      </c>
      <c r="G3126" s="1">
        <v>1.018</v>
      </c>
      <c r="H3126">
        <v>0.97299999999999998</v>
      </c>
      <c r="I3126">
        <v>1.042</v>
      </c>
      <c r="J3126">
        <v>1.0409999999999999</v>
      </c>
      <c r="K3126">
        <v>0.94399999999999995</v>
      </c>
      <c r="L3126" s="1">
        <v>3</v>
      </c>
      <c r="M3126">
        <v>3</v>
      </c>
      <c r="N3126">
        <v>5</v>
      </c>
      <c r="O3126" s="1">
        <v>5</v>
      </c>
      <c r="P3126">
        <v>10.1</v>
      </c>
      <c r="Q3126">
        <v>5</v>
      </c>
      <c r="R3126">
        <v>8.6</v>
      </c>
      <c r="S3126">
        <v>5</v>
      </c>
      <c r="T3126">
        <v>27.3</v>
      </c>
      <c r="U3126">
        <v>5</v>
      </c>
      <c r="V3126">
        <v>41.8</v>
      </c>
      <c r="W3126">
        <v>5</v>
      </c>
      <c r="X3126">
        <v>4.9000000000000004</v>
      </c>
    </row>
    <row r="3127" spans="1:24" x14ac:dyDescent="0.3">
      <c r="A3127" s="6" t="s">
        <v>23302</v>
      </c>
      <c r="B3127" s="52" t="s">
        <v>11687</v>
      </c>
      <c r="D3127" s="6" t="s">
        <v>23303</v>
      </c>
      <c r="E3127" s="5">
        <v>57</v>
      </c>
      <c r="F3127" s="6">
        <v>7</v>
      </c>
      <c r="G3127" s="1">
        <v>0.96</v>
      </c>
      <c r="H3127">
        <v>0.88600000000000001</v>
      </c>
      <c r="I3127">
        <v>0.94899999999999995</v>
      </c>
      <c r="J3127">
        <v>1.052</v>
      </c>
      <c r="K3127">
        <v>0.87</v>
      </c>
      <c r="L3127" s="1">
        <v>2</v>
      </c>
      <c r="M3127">
        <v>2</v>
      </c>
      <c r="N3127">
        <v>2</v>
      </c>
      <c r="O3127" s="1">
        <v>2</v>
      </c>
      <c r="P3127">
        <v>0.6</v>
      </c>
      <c r="Q3127">
        <v>2</v>
      </c>
      <c r="R3127">
        <v>4.5999999999999996</v>
      </c>
      <c r="S3127">
        <v>2</v>
      </c>
      <c r="T3127">
        <v>19.3</v>
      </c>
      <c r="U3127">
        <v>2</v>
      </c>
      <c r="V3127">
        <v>2.8</v>
      </c>
      <c r="W3127">
        <v>2</v>
      </c>
      <c r="X3127">
        <v>9.4</v>
      </c>
    </row>
    <row r="3128" spans="1:24" x14ac:dyDescent="0.3">
      <c r="A3128" s="6" t="s">
        <v>23304</v>
      </c>
      <c r="B3128" s="52" t="s">
        <v>11689</v>
      </c>
      <c r="D3128" s="6" t="s">
        <v>23305</v>
      </c>
      <c r="E3128" s="5">
        <v>238</v>
      </c>
      <c r="F3128" s="6">
        <v>27.1</v>
      </c>
      <c r="G3128" s="1">
        <v>0.97899999999999998</v>
      </c>
      <c r="H3128">
        <v>0.95899999999999996</v>
      </c>
      <c r="I3128">
        <v>0.85599999999999998</v>
      </c>
      <c r="J3128">
        <v>0.85699999999999998</v>
      </c>
      <c r="K3128">
        <v>0.90900000000000003</v>
      </c>
      <c r="L3128" s="1">
        <v>3</v>
      </c>
      <c r="M3128">
        <v>3</v>
      </c>
      <c r="N3128">
        <v>4</v>
      </c>
      <c r="O3128" s="1">
        <v>4</v>
      </c>
      <c r="P3128">
        <v>7.2</v>
      </c>
      <c r="Q3128">
        <v>4</v>
      </c>
      <c r="R3128">
        <v>0.8</v>
      </c>
      <c r="S3128">
        <v>4</v>
      </c>
      <c r="T3128">
        <v>7.8</v>
      </c>
      <c r="U3128">
        <v>4</v>
      </c>
      <c r="V3128">
        <v>9.1999999999999993</v>
      </c>
      <c r="W3128">
        <v>4</v>
      </c>
      <c r="X3128">
        <v>6.1</v>
      </c>
    </row>
    <row r="3129" spans="1:24" x14ac:dyDescent="0.3">
      <c r="A3129" s="6" t="s">
        <v>23306</v>
      </c>
      <c r="B3129" s="52" t="s">
        <v>11691</v>
      </c>
      <c r="C3129" s="6" t="s">
        <v>23308</v>
      </c>
      <c r="D3129" s="6" t="s">
        <v>23307</v>
      </c>
      <c r="E3129" s="5">
        <v>246</v>
      </c>
      <c r="F3129" s="6">
        <v>28.4</v>
      </c>
      <c r="G3129" s="1">
        <v>0.95799999999999996</v>
      </c>
      <c r="H3129">
        <v>0.96899999999999997</v>
      </c>
      <c r="I3129">
        <v>0.91200000000000003</v>
      </c>
      <c r="J3129">
        <v>1.07</v>
      </c>
      <c r="K3129">
        <v>1.079</v>
      </c>
      <c r="L3129" s="1">
        <v>3</v>
      </c>
      <c r="M3129">
        <v>3</v>
      </c>
      <c r="N3129">
        <v>4</v>
      </c>
      <c r="O3129" s="1">
        <v>4</v>
      </c>
      <c r="P3129">
        <v>13.2</v>
      </c>
      <c r="Q3129">
        <v>4</v>
      </c>
      <c r="R3129">
        <v>8.4</v>
      </c>
      <c r="S3129">
        <v>4</v>
      </c>
      <c r="T3129">
        <v>11.3</v>
      </c>
      <c r="U3129">
        <v>4</v>
      </c>
      <c r="V3129">
        <v>19.7</v>
      </c>
      <c r="W3129">
        <v>4</v>
      </c>
      <c r="X3129">
        <v>15.6</v>
      </c>
    </row>
    <row r="3130" spans="1:24" x14ac:dyDescent="0.3">
      <c r="A3130" s="6" t="s">
        <v>23309</v>
      </c>
      <c r="B3130" s="52" t="s">
        <v>11693</v>
      </c>
      <c r="C3130" s="6" t="s">
        <v>23311</v>
      </c>
      <c r="D3130" s="6" t="s">
        <v>23310</v>
      </c>
      <c r="E3130" s="5">
        <v>233</v>
      </c>
      <c r="F3130" s="6">
        <v>27.2</v>
      </c>
      <c r="G3130" s="1">
        <v>0.99399999999999999</v>
      </c>
      <c r="H3130">
        <v>1.0129999999999999</v>
      </c>
      <c r="I3130">
        <v>0.92600000000000005</v>
      </c>
      <c r="J3130">
        <v>1.04</v>
      </c>
      <c r="K3130">
        <v>0.97699999999999998</v>
      </c>
      <c r="L3130" s="1">
        <v>2</v>
      </c>
      <c r="M3130">
        <v>2</v>
      </c>
      <c r="N3130">
        <v>2</v>
      </c>
      <c r="O3130" s="1">
        <v>2</v>
      </c>
      <c r="P3130">
        <v>0.9</v>
      </c>
      <c r="Q3130">
        <v>2</v>
      </c>
      <c r="R3130">
        <v>1.7</v>
      </c>
      <c r="S3130">
        <v>2</v>
      </c>
      <c r="T3130">
        <v>40.200000000000003</v>
      </c>
      <c r="U3130">
        <v>2</v>
      </c>
      <c r="V3130">
        <v>18.100000000000001</v>
      </c>
      <c r="W3130">
        <v>2</v>
      </c>
      <c r="X3130">
        <v>0.7</v>
      </c>
    </row>
    <row r="3131" spans="1:24" x14ac:dyDescent="0.3">
      <c r="A3131" s="6" t="s">
        <v>23312</v>
      </c>
      <c r="B3131" s="52" t="s">
        <v>11695</v>
      </c>
      <c r="C3131" s="6" t="s">
        <v>23314</v>
      </c>
      <c r="D3131" s="6" t="s">
        <v>23313</v>
      </c>
      <c r="E3131" s="5">
        <v>268</v>
      </c>
      <c r="F3131" s="6">
        <v>29.1</v>
      </c>
      <c r="G3131" s="1">
        <v>0.94099999999999995</v>
      </c>
      <c r="H3131">
        <v>1.0529999999999999</v>
      </c>
      <c r="I3131">
        <v>0.94799999999999995</v>
      </c>
      <c r="J3131">
        <v>0.90700000000000003</v>
      </c>
      <c r="K3131">
        <v>0.97</v>
      </c>
      <c r="L3131" s="1">
        <v>5</v>
      </c>
      <c r="M3131">
        <v>5</v>
      </c>
      <c r="N3131">
        <v>6</v>
      </c>
      <c r="O3131" s="1">
        <v>6</v>
      </c>
      <c r="P3131">
        <v>6.8</v>
      </c>
      <c r="Q3131">
        <v>6</v>
      </c>
      <c r="R3131">
        <v>11</v>
      </c>
      <c r="S3131">
        <v>6</v>
      </c>
      <c r="T3131">
        <v>10.9</v>
      </c>
      <c r="U3131">
        <v>6</v>
      </c>
      <c r="V3131">
        <v>23.5</v>
      </c>
      <c r="W3131">
        <v>6</v>
      </c>
      <c r="X3131">
        <v>25</v>
      </c>
    </row>
    <row r="3132" spans="1:24" x14ac:dyDescent="0.3">
      <c r="A3132" s="6" t="s">
        <v>23315</v>
      </c>
      <c r="B3132" s="52" t="s">
        <v>11697</v>
      </c>
      <c r="C3132" s="6" t="s">
        <v>23317</v>
      </c>
      <c r="D3132" s="6" t="s">
        <v>23316</v>
      </c>
      <c r="E3132" s="5">
        <v>146</v>
      </c>
      <c r="F3132" s="6">
        <v>16.399999999999999</v>
      </c>
      <c r="G3132" s="1">
        <v>0.96599999999999997</v>
      </c>
      <c r="H3132">
        <v>0.96699999999999997</v>
      </c>
      <c r="I3132">
        <v>0.85699999999999998</v>
      </c>
      <c r="J3132">
        <v>0.82599999999999996</v>
      </c>
      <c r="K3132">
        <v>0.93700000000000006</v>
      </c>
      <c r="L3132" s="1">
        <v>1</v>
      </c>
      <c r="M3132">
        <v>1</v>
      </c>
      <c r="N3132">
        <v>2</v>
      </c>
      <c r="O3132" s="1">
        <v>2</v>
      </c>
      <c r="P3132">
        <v>1.8</v>
      </c>
      <c r="Q3132">
        <v>2</v>
      </c>
      <c r="R3132">
        <v>10.199999999999999</v>
      </c>
      <c r="S3132">
        <v>2</v>
      </c>
      <c r="T3132">
        <v>7.4</v>
      </c>
      <c r="U3132">
        <v>2</v>
      </c>
      <c r="V3132">
        <v>7.1</v>
      </c>
      <c r="W3132">
        <v>2</v>
      </c>
      <c r="X3132">
        <v>8</v>
      </c>
    </row>
    <row r="3133" spans="1:24" x14ac:dyDescent="0.3">
      <c r="A3133" s="6" t="s">
        <v>23318</v>
      </c>
      <c r="B3133" s="52" t="s">
        <v>11699</v>
      </c>
      <c r="D3133" s="6" t="s">
        <v>23319</v>
      </c>
      <c r="E3133" s="5">
        <v>69</v>
      </c>
      <c r="F3133" s="6">
        <v>7.6</v>
      </c>
      <c r="G3133" s="1">
        <v>1.2390000000000001</v>
      </c>
      <c r="H3133">
        <v>1.252</v>
      </c>
      <c r="I3133">
        <v>1.472</v>
      </c>
      <c r="J3133">
        <v>1.5249999999999999</v>
      </c>
      <c r="K3133">
        <v>1.1739999999999999</v>
      </c>
      <c r="L3133" s="1">
        <v>1</v>
      </c>
      <c r="M3133">
        <v>1</v>
      </c>
      <c r="N3133">
        <v>1</v>
      </c>
      <c r="O3133" s="1">
        <v>1</v>
      </c>
      <c r="P3133" t="s">
        <v>5</v>
      </c>
      <c r="Q3133">
        <v>1</v>
      </c>
      <c r="R3133" t="s">
        <v>5</v>
      </c>
      <c r="S3133">
        <v>1</v>
      </c>
      <c r="T3133" t="s">
        <v>5</v>
      </c>
      <c r="U3133">
        <v>1</v>
      </c>
      <c r="V3133" t="s">
        <v>5</v>
      </c>
      <c r="W3133">
        <v>1</v>
      </c>
      <c r="X3133" t="s">
        <v>5</v>
      </c>
    </row>
    <row r="3134" spans="1:24" x14ac:dyDescent="0.3">
      <c r="A3134" s="6" t="s">
        <v>23320</v>
      </c>
      <c r="B3134" s="52" t="s">
        <v>11701</v>
      </c>
      <c r="D3134" s="6" t="s">
        <v>23321</v>
      </c>
      <c r="E3134" s="5">
        <v>242</v>
      </c>
      <c r="F3134" s="6">
        <v>26.6</v>
      </c>
      <c r="G3134" s="1">
        <v>0.92900000000000005</v>
      </c>
      <c r="H3134">
        <v>1.135</v>
      </c>
      <c r="I3134">
        <v>0.97499999999999998</v>
      </c>
      <c r="J3134">
        <v>1.1279999999999999</v>
      </c>
      <c r="K3134">
        <v>1.0269999999999999</v>
      </c>
      <c r="L3134" s="1">
        <v>3</v>
      </c>
      <c r="M3134">
        <v>3</v>
      </c>
      <c r="N3134">
        <v>4</v>
      </c>
      <c r="O3134" s="1">
        <v>4</v>
      </c>
      <c r="P3134">
        <v>4.5999999999999996</v>
      </c>
      <c r="Q3134">
        <v>4</v>
      </c>
      <c r="R3134">
        <v>6.2</v>
      </c>
      <c r="S3134">
        <v>4</v>
      </c>
      <c r="T3134">
        <v>9.3000000000000007</v>
      </c>
      <c r="U3134">
        <v>4</v>
      </c>
      <c r="V3134">
        <v>6.2</v>
      </c>
      <c r="W3134">
        <v>4</v>
      </c>
      <c r="X3134">
        <v>12.1</v>
      </c>
    </row>
    <row r="3135" spans="1:24" x14ac:dyDescent="0.3">
      <c r="A3135" s="6" t="s">
        <v>23322</v>
      </c>
      <c r="B3135" s="52" t="s">
        <v>11703</v>
      </c>
      <c r="D3135" s="6" t="s">
        <v>23323</v>
      </c>
      <c r="E3135" s="5">
        <v>325</v>
      </c>
      <c r="F3135" s="6">
        <v>36</v>
      </c>
      <c r="G3135" s="1">
        <v>0.95499999999999996</v>
      </c>
      <c r="H3135">
        <v>1.133</v>
      </c>
      <c r="I3135">
        <v>1.1120000000000001</v>
      </c>
      <c r="J3135">
        <v>1.0980000000000001</v>
      </c>
      <c r="K3135">
        <v>1.3260000000000001</v>
      </c>
      <c r="L3135" s="1">
        <v>3</v>
      </c>
      <c r="M3135">
        <v>3</v>
      </c>
      <c r="N3135">
        <v>3</v>
      </c>
      <c r="O3135" s="1">
        <v>3</v>
      </c>
      <c r="P3135">
        <v>2</v>
      </c>
      <c r="Q3135">
        <v>3</v>
      </c>
      <c r="R3135">
        <v>18.8</v>
      </c>
      <c r="S3135">
        <v>3</v>
      </c>
      <c r="T3135">
        <v>1.1000000000000001</v>
      </c>
      <c r="U3135">
        <v>3</v>
      </c>
      <c r="V3135">
        <v>3.7</v>
      </c>
      <c r="W3135">
        <v>3</v>
      </c>
      <c r="X3135">
        <v>8</v>
      </c>
    </row>
    <row r="3136" spans="1:24" x14ac:dyDescent="0.3">
      <c r="A3136" s="6" t="s">
        <v>23324</v>
      </c>
      <c r="B3136" s="52" t="s">
        <v>11705</v>
      </c>
      <c r="C3136" s="6" t="s">
        <v>23326</v>
      </c>
      <c r="D3136" s="6" t="s">
        <v>23325</v>
      </c>
      <c r="E3136" s="5">
        <v>651</v>
      </c>
      <c r="F3136" s="6">
        <v>74.599999999999994</v>
      </c>
      <c r="G3136" s="1">
        <v>1.0569999999999999</v>
      </c>
      <c r="H3136">
        <v>1.0580000000000001</v>
      </c>
      <c r="I3136">
        <v>1.105</v>
      </c>
      <c r="J3136">
        <v>1.1339999999999999</v>
      </c>
      <c r="K3136">
        <v>1.204</v>
      </c>
      <c r="L3136" s="1">
        <v>2</v>
      </c>
      <c r="M3136">
        <v>2</v>
      </c>
      <c r="N3136">
        <v>2</v>
      </c>
      <c r="O3136" s="1">
        <v>2</v>
      </c>
      <c r="P3136">
        <v>7.6</v>
      </c>
      <c r="Q3136">
        <v>2</v>
      </c>
      <c r="R3136">
        <v>19.8</v>
      </c>
      <c r="S3136">
        <v>2</v>
      </c>
      <c r="T3136">
        <v>37.700000000000003</v>
      </c>
      <c r="U3136">
        <v>2</v>
      </c>
      <c r="V3136">
        <v>61.8</v>
      </c>
      <c r="W3136">
        <v>2</v>
      </c>
      <c r="X3136">
        <v>27.6</v>
      </c>
    </row>
    <row r="3137" spans="1:24" x14ac:dyDescent="0.3">
      <c r="A3137" s="6" t="s">
        <v>23327</v>
      </c>
      <c r="B3137" s="52" t="s">
        <v>11707</v>
      </c>
      <c r="C3137" s="6" t="s">
        <v>23329</v>
      </c>
      <c r="D3137" s="6" t="s">
        <v>23328</v>
      </c>
      <c r="E3137" s="5">
        <v>297</v>
      </c>
      <c r="F3137" s="6">
        <v>33.700000000000003</v>
      </c>
      <c r="G3137" s="1">
        <v>0.99099999999999999</v>
      </c>
      <c r="H3137">
        <v>0.97599999999999998</v>
      </c>
      <c r="I3137">
        <v>0.99</v>
      </c>
      <c r="J3137">
        <v>1.0389999999999999</v>
      </c>
      <c r="K3137">
        <v>0.95199999999999996</v>
      </c>
      <c r="L3137" s="1">
        <v>7</v>
      </c>
      <c r="M3137">
        <v>7</v>
      </c>
      <c r="N3137">
        <v>12</v>
      </c>
      <c r="O3137" s="1">
        <v>12</v>
      </c>
      <c r="P3137">
        <v>7.8</v>
      </c>
      <c r="Q3137">
        <v>12</v>
      </c>
      <c r="R3137">
        <v>12.9</v>
      </c>
      <c r="S3137">
        <v>12</v>
      </c>
      <c r="T3137">
        <v>10.8</v>
      </c>
      <c r="U3137">
        <v>12</v>
      </c>
      <c r="V3137">
        <v>9.4</v>
      </c>
      <c r="W3137">
        <v>12</v>
      </c>
      <c r="X3137">
        <v>9.1999999999999993</v>
      </c>
    </row>
    <row r="3138" spans="1:24" x14ac:dyDescent="0.3">
      <c r="A3138" s="6" t="s">
        <v>23330</v>
      </c>
      <c r="B3138" s="52" t="s">
        <v>11709</v>
      </c>
      <c r="C3138" s="6" t="s">
        <v>23332</v>
      </c>
      <c r="D3138" s="6" t="s">
        <v>23331</v>
      </c>
      <c r="E3138" s="5">
        <v>615</v>
      </c>
      <c r="F3138" s="6">
        <v>68</v>
      </c>
      <c r="G3138" s="1">
        <v>0.90300000000000002</v>
      </c>
      <c r="H3138">
        <v>0.92500000000000004</v>
      </c>
      <c r="I3138">
        <v>0.873</v>
      </c>
      <c r="J3138">
        <v>0.82399999999999995</v>
      </c>
      <c r="K3138">
        <v>0.878</v>
      </c>
      <c r="L3138" s="1">
        <v>5</v>
      </c>
      <c r="M3138">
        <v>5</v>
      </c>
      <c r="N3138">
        <v>5</v>
      </c>
      <c r="O3138" s="1">
        <v>5</v>
      </c>
      <c r="P3138">
        <v>8.3000000000000007</v>
      </c>
      <c r="Q3138">
        <v>5</v>
      </c>
      <c r="R3138">
        <v>14.1</v>
      </c>
      <c r="S3138">
        <v>5</v>
      </c>
      <c r="T3138">
        <v>8.5</v>
      </c>
      <c r="U3138">
        <v>5</v>
      </c>
      <c r="V3138">
        <v>17.100000000000001</v>
      </c>
      <c r="W3138">
        <v>5</v>
      </c>
      <c r="X3138">
        <v>2.1</v>
      </c>
    </row>
    <row r="3139" spans="1:24" x14ac:dyDescent="0.3">
      <c r="A3139" s="6" t="s">
        <v>3635</v>
      </c>
      <c r="B3139" s="52" t="s">
        <v>3634</v>
      </c>
      <c r="C3139" s="6" t="s">
        <v>4651</v>
      </c>
      <c r="D3139" s="6" t="s">
        <v>3636</v>
      </c>
      <c r="E3139" s="5">
        <v>689</v>
      </c>
      <c r="F3139" s="6">
        <v>74.3</v>
      </c>
      <c r="G3139" s="1">
        <v>0.998</v>
      </c>
      <c r="H3139">
        <v>0.81299999999999994</v>
      </c>
      <c r="I3139">
        <v>0.65</v>
      </c>
      <c r="J3139">
        <v>0.71399999999999997</v>
      </c>
      <c r="K3139">
        <v>0.88700000000000001</v>
      </c>
      <c r="L3139" s="1">
        <v>6</v>
      </c>
      <c r="M3139">
        <v>6</v>
      </c>
      <c r="N3139">
        <v>9</v>
      </c>
      <c r="O3139" s="1">
        <v>9</v>
      </c>
      <c r="P3139">
        <v>6.7</v>
      </c>
      <c r="Q3139">
        <v>9</v>
      </c>
      <c r="R3139">
        <v>15.3</v>
      </c>
      <c r="S3139">
        <v>9</v>
      </c>
      <c r="T3139">
        <v>31.6</v>
      </c>
      <c r="U3139">
        <v>9</v>
      </c>
      <c r="V3139">
        <v>25.9</v>
      </c>
      <c r="W3139">
        <v>9</v>
      </c>
      <c r="X3139">
        <v>6.5</v>
      </c>
    </row>
    <row r="3140" spans="1:24" x14ac:dyDescent="0.3">
      <c r="A3140" s="6" t="s">
        <v>575</v>
      </c>
      <c r="B3140" s="52" t="s">
        <v>574</v>
      </c>
      <c r="C3140" s="6" t="s">
        <v>5560</v>
      </c>
      <c r="D3140" s="6" t="s">
        <v>576</v>
      </c>
      <c r="E3140" s="5">
        <v>234</v>
      </c>
      <c r="F3140" s="6">
        <v>26.1</v>
      </c>
      <c r="G3140" s="1">
        <v>0.96699999999999997</v>
      </c>
      <c r="H3140">
        <v>0.85699999999999998</v>
      </c>
      <c r="I3140">
        <v>1.0229999999999999</v>
      </c>
      <c r="J3140">
        <v>1.0489999999999999</v>
      </c>
      <c r="K3140">
        <v>0.89600000000000002</v>
      </c>
      <c r="L3140" s="1">
        <v>7</v>
      </c>
      <c r="M3140">
        <v>7</v>
      </c>
      <c r="N3140">
        <v>9</v>
      </c>
      <c r="O3140" s="1">
        <v>9</v>
      </c>
      <c r="P3140">
        <v>8.8000000000000007</v>
      </c>
      <c r="Q3140">
        <v>9</v>
      </c>
      <c r="R3140">
        <v>6.3</v>
      </c>
      <c r="S3140">
        <v>9</v>
      </c>
      <c r="T3140">
        <v>11.6</v>
      </c>
      <c r="U3140">
        <v>9</v>
      </c>
      <c r="V3140">
        <v>9.5</v>
      </c>
      <c r="W3140">
        <v>9</v>
      </c>
      <c r="X3140">
        <v>2.6</v>
      </c>
    </row>
    <row r="3141" spans="1:24" x14ac:dyDescent="0.3">
      <c r="A3141" s="6" t="s">
        <v>23333</v>
      </c>
      <c r="B3141" s="52" t="s">
        <v>11711</v>
      </c>
      <c r="C3141" s="6" t="s">
        <v>23335</v>
      </c>
      <c r="D3141" s="6" t="s">
        <v>23334</v>
      </c>
      <c r="E3141" s="5">
        <v>386</v>
      </c>
      <c r="F3141" s="6">
        <v>43.2</v>
      </c>
      <c r="G3141" s="1">
        <v>1.0309999999999999</v>
      </c>
      <c r="H3141">
        <v>0.86599999999999999</v>
      </c>
      <c r="I3141">
        <v>0.89800000000000002</v>
      </c>
      <c r="J3141">
        <v>0.98899999999999999</v>
      </c>
      <c r="K3141">
        <v>0.90800000000000003</v>
      </c>
      <c r="L3141" s="1">
        <v>16</v>
      </c>
      <c r="M3141">
        <v>16</v>
      </c>
      <c r="N3141">
        <v>34</v>
      </c>
      <c r="O3141" s="1">
        <v>34</v>
      </c>
      <c r="P3141">
        <v>6.6</v>
      </c>
      <c r="Q3141">
        <v>34</v>
      </c>
      <c r="R3141">
        <v>16.399999999999999</v>
      </c>
      <c r="S3141">
        <v>34</v>
      </c>
      <c r="T3141">
        <v>8</v>
      </c>
      <c r="U3141">
        <v>34</v>
      </c>
      <c r="V3141">
        <v>11.1</v>
      </c>
      <c r="W3141">
        <v>34</v>
      </c>
      <c r="X3141">
        <v>11.4</v>
      </c>
    </row>
    <row r="3142" spans="1:24" x14ac:dyDescent="0.3">
      <c r="A3142" s="6" t="s">
        <v>23336</v>
      </c>
      <c r="B3142" s="52" t="s">
        <v>11713</v>
      </c>
      <c r="C3142" s="6" t="s">
        <v>23338</v>
      </c>
      <c r="D3142" s="6" t="s">
        <v>23337</v>
      </c>
      <c r="E3142" s="5">
        <v>335</v>
      </c>
      <c r="F3142" s="6">
        <v>37.1</v>
      </c>
      <c r="G3142" s="1">
        <v>1.012</v>
      </c>
      <c r="H3142">
        <v>1.111</v>
      </c>
      <c r="I3142">
        <v>1.1819999999999999</v>
      </c>
      <c r="J3142">
        <v>1.1919999999999999</v>
      </c>
      <c r="K3142">
        <v>1.2609999999999999</v>
      </c>
      <c r="L3142" s="1">
        <v>1</v>
      </c>
      <c r="M3142">
        <v>1</v>
      </c>
      <c r="N3142">
        <v>1</v>
      </c>
      <c r="O3142" s="1">
        <v>1</v>
      </c>
      <c r="P3142" t="s">
        <v>5</v>
      </c>
      <c r="Q3142">
        <v>1</v>
      </c>
      <c r="R3142" t="s">
        <v>5</v>
      </c>
      <c r="S3142">
        <v>1</v>
      </c>
      <c r="T3142" t="s">
        <v>5</v>
      </c>
      <c r="U3142">
        <v>1</v>
      </c>
      <c r="V3142" t="s">
        <v>5</v>
      </c>
      <c r="W3142">
        <v>1</v>
      </c>
      <c r="X3142" t="s">
        <v>5</v>
      </c>
    </row>
    <row r="3143" spans="1:24" x14ac:dyDescent="0.3">
      <c r="A3143" s="6" t="s">
        <v>23342</v>
      </c>
      <c r="B3143" s="52" t="s">
        <v>11715</v>
      </c>
      <c r="C3143" s="6" t="s">
        <v>23344</v>
      </c>
      <c r="D3143" s="6" t="s">
        <v>23343</v>
      </c>
      <c r="E3143" s="5">
        <v>478</v>
      </c>
      <c r="F3143" s="6">
        <v>52.9</v>
      </c>
      <c r="G3143" s="1">
        <v>0.88300000000000001</v>
      </c>
      <c r="H3143">
        <v>1.363</v>
      </c>
      <c r="I3143">
        <v>1.2809999999999999</v>
      </c>
      <c r="J3143">
        <v>1.0009999999999999</v>
      </c>
      <c r="K3143">
        <v>1.0409999999999999</v>
      </c>
      <c r="L3143" s="1">
        <v>2</v>
      </c>
      <c r="M3143">
        <v>12</v>
      </c>
      <c r="N3143">
        <v>30</v>
      </c>
      <c r="O3143" s="1">
        <v>4</v>
      </c>
      <c r="P3143">
        <v>0.6</v>
      </c>
      <c r="Q3143">
        <v>4</v>
      </c>
      <c r="R3143">
        <v>4</v>
      </c>
      <c r="S3143">
        <v>4</v>
      </c>
      <c r="T3143">
        <v>10.199999999999999</v>
      </c>
      <c r="U3143">
        <v>4</v>
      </c>
      <c r="V3143">
        <v>12.5</v>
      </c>
      <c r="W3143">
        <v>4</v>
      </c>
      <c r="X3143">
        <v>4.0999999999999996</v>
      </c>
    </row>
    <row r="3144" spans="1:24" x14ac:dyDescent="0.3">
      <c r="A3144" s="6" t="s">
        <v>23339</v>
      </c>
      <c r="B3144" s="52" t="s">
        <v>11715</v>
      </c>
      <c r="C3144" s="6" t="s">
        <v>23341</v>
      </c>
      <c r="D3144" s="6" t="s">
        <v>23340</v>
      </c>
      <c r="E3144" s="5">
        <v>477</v>
      </c>
      <c r="F3144" s="6">
        <v>52.8</v>
      </c>
      <c r="G3144" s="1">
        <v>0.89700000000000002</v>
      </c>
      <c r="H3144">
        <v>1.323</v>
      </c>
      <c r="I3144">
        <v>1.145</v>
      </c>
      <c r="J3144">
        <v>0.86499999999999999</v>
      </c>
      <c r="K3144">
        <v>0.99399999999999999</v>
      </c>
      <c r="L3144" s="1">
        <v>1</v>
      </c>
      <c r="M3144">
        <v>11</v>
      </c>
      <c r="N3144">
        <v>27</v>
      </c>
      <c r="O3144" s="1">
        <v>1</v>
      </c>
      <c r="P3144" t="s">
        <v>5</v>
      </c>
      <c r="Q3144">
        <v>1</v>
      </c>
      <c r="R3144" t="s">
        <v>5</v>
      </c>
      <c r="S3144">
        <v>1</v>
      </c>
      <c r="T3144" t="s">
        <v>5</v>
      </c>
      <c r="U3144">
        <v>1</v>
      </c>
      <c r="V3144" t="s">
        <v>5</v>
      </c>
      <c r="W3144">
        <v>1</v>
      </c>
      <c r="X3144" t="s">
        <v>5</v>
      </c>
    </row>
    <row r="3145" spans="1:24" x14ac:dyDescent="0.3">
      <c r="A3145" s="6" t="s">
        <v>23345</v>
      </c>
      <c r="B3145" s="52" t="s">
        <v>11717</v>
      </c>
      <c r="D3145" s="6" t="s">
        <v>23346</v>
      </c>
      <c r="E3145" s="5">
        <v>124</v>
      </c>
      <c r="F3145" s="6">
        <v>14.1</v>
      </c>
      <c r="G3145" s="1">
        <v>1.048</v>
      </c>
      <c r="H3145">
        <v>0.92400000000000004</v>
      </c>
      <c r="I3145">
        <v>0.78800000000000003</v>
      </c>
      <c r="J3145">
        <v>0.80700000000000005</v>
      </c>
      <c r="K3145">
        <v>0.91</v>
      </c>
      <c r="L3145" s="1">
        <v>3</v>
      </c>
      <c r="M3145">
        <v>3</v>
      </c>
      <c r="N3145">
        <v>4</v>
      </c>
      <c r="O3145" s="1">
        <v>4</v>
      </c>
      <c r="P3145">
        <v>7</v>
      </c>
      <c r="Q3145">
        <v>4</v>
      </c>
      <c r="R3145">
        <v>13.2</v>
      </c>
      <c r="S3145">
        <v>4</v>
      </c>
      <c r="T3145">
        <v>10.6</v>
      </c>
      <c r="U3145">
        <v>4</v>
      </c>
      <c r="V3145">
        <v>3.5</v>
      </c>
      <c r="W3145">
        <v>4</v>
      </c>
      <c r="X3145">
        <v>5.9</v>
      </c>
    </row>
    <row r="3146" spans="1:24" x14ac:dyDescent="0.3">
      <c r="A3146" s="6" t="s">
        <v>23347</v>
      </c>
      <c r="B3146" s="52" t="s">
        <v>299</v>
      </c>
      <c r="D3146" s="6" t="s">
        <v>23348</v>
      </c>
      <c r="E3146" s="5">
        <v>698</v>
      </c>
      <c r="F3146" s="6">
        <v>78.599999999999994</v>
      </c>
      <c r="G3146" s="1">
        <v>0.86599999999999999</v>
      </c>
      <c r="H3146">
        <v>1.08</v>
      </c>
      <c r="I3146">
        <v>1.095</v>
      </c>
      <c r="J3146">
        <v>1.0209999999999999</v>
      </c>
      <c r="K3146">
        <v>1.133</v>
      </c>
      <c r="L3146" s="1">
        <v>12</v>
      </c>
      <c r="M3146">
        <v>12</v>
      </c>
      <c r="N3146">
        <v>15</v>
      </c>
      <c r="O3146" s="1">
        <v>15</v>
      </c>
      <c r="P3146">
        <v>16.899999999999999</v>
      </c>
      <c r="Q3146">
        <v>15</v>
      </c>
      <c r="R3146">
        <v>9.1</v>
      </c>
      <c r="S3146">
        <v>15</v>
      </c>
      <c r="T3146">
        <v>13.3</v>
      </c>
      <c r="U3146">
        <v>15</v>
      </c>
      <c r="V3146">
        <v>11.7</v>
      </c>
      <c r="W3146">
        <v>15</v>
      </c>
      <c r="X3146">
        <v>7.3</v>
      </c>
    </row>
    <row r="3147" spans="1:24" x14ac:dyDescent="0.3">
      <c r="A3147" s="6" t="s">
        <v>23349</v>
      </c>
      <c r="B3147" s="52" t="s">
        <v>11719</v>
      </c>
      <c r="C3147" s="6" t="s">
        <v>23351</v>
      </c>
      <c r="D3147" s="6" t="s">
        <v>23350</v>
      </c>
      <c r="E3147" s="5">
        <v>456</v>
      </c>
      <c r="F3147" s="6">
        <v>52.1</v>
      </c>
      <c r="G3147" s="1">
        <v>1.0429999999999999</v>
      </c>
      <c r="H3147">
        <v>0.96799999999999997</v>
      </c>
      <c r="I3147">
        <v>0.88800000000000001</v>
      </c>
      <c r="J3147">
        <v>0.84099999999999997</v>
      </c>
      <c r="K3147">
        <v>0.88700000000000001</v>
      </c>
      <c r="L3147" s="1">
        <v>6</v>
      </c>
      <c r="M3147">
        <v>6</v>
      </c>
      <c r="N3147">
        <v>7</v>
      </c>
      <c r="O3147" s="1">
        <v>7</v>
      </c>
      <c r="P3147">
        <v>3.9</v>
      </c>
      <c r="Q3147">
        <v>7</v>
      </c>
      <c r="R3147">
        <v>13.4</v>
      </c>
      <c r="S3147">
        <v>7</v>
      </c>
      <c r="T3147">
        <v>13.3</v>
      </c>
      <c r="U3147">
        <v>7</v>
      </c>
      <c r="V3147">
        <v>6.8</v>
      </c>
      <c r="W3147">
        <v>7</v>
      </c>
      <c r="X3147">
        <v>20</v>
      </c>
    </row>
    <row r="3148" spans="1:24" x14ac:dyDescent="0.3">
      <c r="A3148" s="6" t="s">
        <v>23352</v>
      </c>
      <c r="B3148" s="52" t="s">
        <v>11721</v>
      </c>
      <c r="C3148" s="6" t="s">
        <v>23354</v>
      </c>
      <c r="D3148" s="6" t="s">
        <v>23353</v>
      </c>
      <c r="E3148" s="5">
        <v>407</v>
      </c>
      <c r="F3148" s="6">
        <v>46.1</v>
      </c>
      <c r="G3148" s="1">
        <v>1.109</v>
      </c>
      <c r="H3148">
        <v>1.1850000000000001</v>
      </c>
      <c r="I3148">
        <v>1.119</v>
      </c>
      <c r="J3148">
        <v>0.998</v>
      </c>
      <c r="K3148">
        <v>0.94299999999999995</v>
      </c>
      <c r="L3148" s="1">
        <v>4</v>
      </c>
      <c r="M3148">
        <v>4</v>
      </c>
      <c r="N3148">
        <v>4</v>
      </c>
      <c r="O3148" s="1">
        <v>4</v>
      </c>
      <c r="P3148">
        <v>4.2</v>
      </c>
      <c r="Q3148">
        <v>4</v>
      </c>
      <c r="R3148">
        <v>5</v>
      </c>
      <c r="S3148">
        <v>4</v>
      </c>
      <c r="T3148">
        <v>23.6</v>
      </c>
      <c r="U3148">
        <v>4</v>
      </c>
      <c r="V3148">
        <v>11.4</v>
      </c>
      <c r="W3148">
        <v>4</v>
      </c>
      <c r="X3148">
        <v>8.8000000000000007</v>
      </c>
    </row>
    <row r="3149" spans="1:24" x14ac:dyDescent="0.3">
      <c r="A3149" s="6" t="s">
        <v>23355</v>
      </c>
      <c r="B3149" s="52" t="s">
        <v>11723</v>
      </c>
      <c r="C3149" s="6" t="s">
        <v>23357</v>
      </c>
      <c r="D3149" s="6" t="s">
        <v>23356</v>
      </c>
      <c r="E3149" s="5">
        <v>562</v>
      </c>
      <c r="F3149" s="6">
        <v>63.6</v>
      </c>
      <c r="G3149" s="1">
        <v>1.002</v>
      </c>
      <c r="H3149">
        <v>0.96499999999999997</v>
      </c>
      <c r="I3149">
        <v>0.80500000000000005</v>
      </c>
      <c r="J3149">
        <v>0.78400000000000003</v>
      </c>
      <c r="K3149">
        <v>0.96099999999999997</v>
      </c>
      <c r="L3149" s="1">
        <v>9</v>
      </c>
      <c r="M3149">
        <v>9</v>
      </c>
      <c r="N3149">
        <v>12</v>
      </c>
      <c r="O3149" s="1">
        <v>12</v>
      </c>
      <c r="P3149">
        <v>8.5</v>
      </c>
      <c r="Q3149">
        <v>12</v>
      </c>
      <c r="R3149">
        <v>11.5</v>
      </c>
      <c r="S3149">
        <v>12</v>
      </c>
      <c r="T3149">
        <v>15.6</v>
      </c>
      <c r="U3149">
        <v>12</v>
      </c>
      <c r="V3149">
        <v>9.5</v>
      </c>
      <c r="W3149">
        <v>12</v>
      </c>
      <c r="X3149">
        <v>17.399999999999999</v>
      </c>
    </row>
    <row r="3150" spans="1:24" x14ac:dyDescent="0.3">
      <c r="A3150" s="6" t="s">
        <v>23358</v>
      </c>
      <c r="B3150" s="52" t="s">
        <v>11725</v>
      </c>
      <c r="D3150" s="6" t="s">
        <v>23359</v>
      </c>
      <c r="E3150" s="5">
        <v>174</v>
      </c>
      <c r="F3150" s="6">
        <v>19.8</v>
      </c>
      <c r="G3150" s="1">
        <v>0.92600000000000005</v>
      </c>
      <c r="H3150">
        <v>0.90100000000000002</v>
      </c>
      <c r="I3150">
        <v>0.96899999999999997</v>
      </c>
      <c r="J3150">
        <v>0.875</v>
      </c>
      <c r="K3150">
        <v>0.81399999999999995</v>
      </c>
      <c r="L3150" s="1">
        <v>2</v>
      </c>
      <c r="M3150">
        <v>2</v>
      </c>
      <c r="N3150">
        <v>3</v>
      </c>
      <c r="O3150" s="1">
        <v>3</v>
      </c>
      <c r="P3150">
        <v>18.399999999999999</v>
      </c>
      <c r="Q3150">
        <v>3</v>
      </c>
      <c r="R3150">
        <v>6.9</v>
      </c>
      <c r="S3150">
        <v>3</v>
      </c>
      <c r="T3150">
        <v>1.8</v>
      </c>
      <c r="U3150">
        <v>3</v>
      </c>
      <c r="V3150">
        <v>4.5999999999999996</v>
      </c>
      <c r="W3150">
        <v>3</v>
      </c>
      <c r="X3150">
        <v>24</v>
      </c>
    </row>
    <row r="3151" spans="1:24" x14ac:dyDescent="0.3">
      <c r="A3151" s="6" t="s">
        <v>23360</v>
      </c>
      <c r="B3151" s="52" t="s">
        <v>11727</v>
      </c>
      <c r="C3151" s="6" t="s">
        <v>23362</v>
      </c>
      <c r="D3151" s="6" t="s">
        <v>23361</v>
      </c>
      <c r="E3151" s="5">
        <v>218</v>
      </c>
      <c r="F3151" s="6">
        <v>24.6</v>
      </c>
      <c r="G3151" s="1">
        <v>1.3160000000000001</v>
      </c>
      <c r="H3151">
        <v>1.083</v>
      </c>
      <c r="I3151">
        <v>1.056</v>
      </c>
      <c r="J3151">
        <v>1.1859999999999999</v>
      </c>
      <c r="K3151">
        <v>1.268</v>
      </c>
      <c r="L3151" s="1">
        <v>1</v>
      </c>
      <c r="M3151">
        <v>1</v>
      </c>
      <c r="N3151">
        <v>1</v>
      </c>
      <c r="O3151" s="1">
        <v>1</v>
      </c>
      <c r="P3151" t="s">
        <v>5</v>
      </c>
      <c r="Q3151">
        <v>1</v>
      </c>
      <c r="R3151" t="s">
        <v>5</v>
      </c>
      <c r="S3151">
        <v>1</v>
      </c>
      <c r="T3151" t="s">
        <v>5</v>
      </c>
      <c r="U3151">
        <v>1</v>
      </c>
      <c r="V3151" t="s">
        <v>5</v>
      </c>
      <c r="W3151">
        <v>1</v>
      </c>
      <c r="X3151" t="s">
        <v>5</v>
      </c>
    </row>
    <row r="3152" spans="1:24" x14ac:dyDescent="0.3">
      <c r="A3152" s="6" t="s">
        <v>23363</v>
      </c>
      <c r="B3152" s="52" t="s">
        <v>11729</v>
      </c>
      <c r="C3152" s="6" t="s">
        <v>23365</v>
      </c>
      <c r="D3152" s="6" t="s">
        <v>23364</v>
      </c>
      <c r="E3152" s="5">
        <v>229</v>
      </c>
      <c r="F3152" s="6">
        <v>25.8</v>
      </c>
      <c r="G3152" s="1">
        <v>0.97499999999999998</v>
      </c>
      <c r="H3152">
        <v>0.94699999999999995</v>
      </c>
      <c r="I3152">
        <v>0.84699999999999998</v>
      </c>
      <c r="J3152">
        <v>1.004</v>
      </c>
      <c r="K3152">
        <v>1.0269999999999999</v>
      </c>
      <c r="L3152" s="1">
        <v>1</v>
      </c>
      <c r="M3152">
        <v>1</v>
      </c>
      <c r="N3152">
        <v>1</v>
      </c>
      <c r="O3152" s="1">
        <v>1</v>
      </c>
      <c r="P3152" t="s">
        <v>5</v>
      </c>
      <c r="Q3152">
        <v>1</v>
      </c>
      <c r="R3152" t="s">
        <v>5</v>
      </c>
      <c r="S3152">
        <v>1</v>
      </c>
      <c r="T3152" t="s">
        <v>5</v>
      </c>
      <c r="U3152">
        <v>1</v>
      </c>
      <c r="V3152" t="s">
        <v>5</v>
      </c>
      <c r="W3152">
        <v>1</v>
      </c>
      <c r="X3152" t="s">
        <v>5</v>
      </c>
    </row>
    <row r="3153" spans="1:24" x14ac:dyDescent="0.3">
      <c r="A3153" s="6" t="s">
        <v>23366</v>
      </c>
      <c r="B3153" s="52" t="s">
        <v>11731</v>
      </c>
      <c r="D3153" s="6" t="s">
        <v>23367</v>
      </c>
      <c r="E3153" s="5">
        <v>143</v>
      </c>
      <c r="F3153" s="6">
        <v>16.5</v>
      </c>
      <c r="G3153" s="1">
        <v>0.871</v>
      </c>
      <c r="H3153">
        <v>0.998</v>
      </c>
      <c r="I3153">
        <v>0.86899999999999999</v>
      </c>
      <c r="J3153">
        <v>0.83899999999999997</v>
      </c>
      <c r="K3153">
        <v>1.044</v>
      </c>
      <c r="L3153" s="1">
        <v>2</v>
      </c>
      <c r="M3153">
        <v>2</v>
      </c>
      <c r="N3153">
        <v>2</v>
      </c>
      <c r="O3153" s="1">
        <v>2</v>
      </c>
      <c r="P3153">
        <v>15.9</v>
      </c>
      <c r="Q3153">
        <v>2</v>
      </c>
      <c r="R3153">
        <v>2.5</v>
      </c>
      <c r="S3153">
        <v>2</v>
      </c>
      <c r="T3153">
        <v>16.399999999999999</v>
      </c>
      <c r="U3153">
        <v>2</v>
      </c>
      <c r="V3153">
        <v>12.2</v>
      </c>
      <c r="W3153">
        <v>2</v>
      </c>
      <c r="X3153">
        <v>14.1</v>
      </c>
    </row>
    <row r="3154" spans="1:24" x14ac:dyDescent="0.3">
      <c r="A3154" s="6" t="s">
        <v>23368</v>
      </c>
      <c r="B3154" s="52" t="s">
        <v>11733</v>
      </c>
      <c r="C3154" s="6" t="s">
        <v>23370</v>
      </c>
      <c r="D3154" s="6" t="s">
        <v>23369</v>
      </c>
      <c r="E3154" s="5">
        <v>378</v>
      </c>
      <c r="F3154" s="6">
        <v>43.4</v>
      </c>
      <c r="G3154" s="1">
        <v>0.90600000000000003</v>
      </c>
      <c r="H3154">
        <v>0.93899999999999995</v>
      </c>
      <c r="I3154">
        <v>0.71</v>
      </c>
      <c r="J3154">
        <v>0.70299999999999996</v>
      </c>
      <c r="K3154">
        <v>0.91700000000000004</v>
      </c>
      <c r="L3154" s="1">
        <v>5</v>
      </c>
      <c r="M3154">
        <v>5</v>
      </c>
      <c r="N3154">
        <v>6</v>
      </c>
      <c r="O3154" s="1">
        <v>6</v>
      </c>
      <c r="P3154">
        <v>12</v>
      </c>
      <c r="Q3154">
        <v>6</v>
      </c>
      <c r="R3154">
        <v>7.1</v>
      </c>
      <c r="S3154">
        <v>6</v>
      </c>
      <c r="T3154">
        <v>10.199999999999999</v>
      </c>
      <c r="U3154">
        <v>6</v>
      </c>
      <c r="V3154">
        <v>4.2</v>
      </c>
      <c r="W3154">
        <v>6</v>
      </c>
      <c r="X3154">
        <v>7.6</v>
      </c>
    </row>
    <row r="3155" spans="1:24" x14ac:dyDescent="0.3">
      <c r="A3155" s="6" t="s">
        <v>23371</v>
      </c>
      <c r="B3155" s="52" t="s">
        <v>11735</v>
      </c>
      <c r="C3155" s="6" t="s">
        <v>23373</v>
      </c>
      <c r="D3155" s="6" t="s">
        <v>23372</v>
      </c>
      <c r="E3155" s="5">
        <v>580</v>
      </c>
      <c r="F3155" s="6">
        <v>64.400000000000006</v>
      </c>
      <c r="G3155" s="1">
        <v>1.012</v>
      </c>
      <c r="H3155">
        <v>0.96299999999999997</v>
      </c>
      <c r="I3155">
        <v>0.91500000000000004</v>
      </c>
      <c r="J3155">
        <v>0.878</v>
      </c>
      <c r="K3155">
        <v>0.91100000000000003</v>
      </c>
      <c r="L3155" s="1">
        <v>7</v>
      </c>
      <c r="M3155">
        <v>7</v>
      </c>
      <c r="N3155">
        <v>8</v>
      </c>
      <c r="O3155" s="1">
        <v>8</v>
      </c>
      <c r="P3155">
        <v>2.9</v>
      </c>
      <c r="Q3155">
        <v>8</v>
      </c>
      <c r="R3155">
        <v>2.4</v>
      </c>
      <c r="S3155">
        <v>8</v>
      </c>
      <c r="T3155">
        <v>5.0999999999999996</v>
      </c>
      <c r="U3155">
        <v>8</v>
      </c>
      <c r="V3155">
        <v>3.7</v>
      </c>
      <c r="W3155">
        <v>8</v>
      </c>
      <c r="X3155">
        <v>9.1</v>
      </c>
    </row>
    <row r="3156" spans="1:24" x14ac:dyDescent="0.3">
      <c r="A3156" s="6" t="s">
        <v>23374</v>
      </c>
      <c r="B3156" s="52" t="s">
        <v>11737</v>
      </c>
      <c r="D3156" s="6" t="s">
        <v>23375</v>
      </c>
      <c r="E3156" s="5">
        <v>126</v>
      </c>
      <c r="F3156" s="6">
        <v>14.5</v>
      </c>
      <c r="G3156" s="1">
        <v>0.96799999999999997</v>
      </c>
      <c r="H3156">
        <v>1.079</v>
      </c>
      <c r="I3156">
        <v>0.94599999999999995</v>
      </c>
      <c r="J3156">
        <v>0.89600000000000002</v>
      </c>
      <c r="K3156">
        <v>0.95099999999999996</v>
      </c>
      <c r="L3156" s="1">
        <v>4</v>
      </c>
      <c r="M3156">
        <v>4</v>
      </c>
      <c r="N3156">
        <v>4</v>
      </c>
      <c r="O3156" s="1">
        <v>4</v>
      </c>
      <c r="P3156">
        <v>16.100000000000001</v>
      </c>
      <c r="Q3156">
        <v>4</v>
      </c>
      <c r="R3156">
        <v>13.4</v>
      </c>
      <c r="S3156">
        <v>4</v>
      </c>
      <c r="T3156">
        <v>15</v>
      </c>
      <c r="U3156">
        <v>4</v>
      </c>
      <c r="V3156">
        <v>1.1000000000000001</v>
      </c>
      <c r="W3156">
        <v>4</v>
      </c>
      <c r="X3156">
        <v>8.1999999999999993</v>
      </c>
    </row>
    <row r="3157" spans="1:24" x14ac:dyDescent="0.3">
      <c r="A3157" s="6" t="s">
        <v>23376</v>
      </c>
      <c r="B3157" s="52" t="s">
        <v>11739</v>
      </c>
      <c r="D3157" s="6" t="s">
        <v>23377</v>
      </c>
      <c r="E3157" s="5">
        <v>180</v>
      </c>
      <c r="F3157" s="6">
        <v>20.6</v>
      </c>
      <c r="G3157" s="1">
        <v>1.0580000000000001</v>
      </c>
      <c r="H3157">
        <v>1.8959999999999999</v>
      </c>
      <c r="I3157">
        <v>3.5</v>
      </c>
      <c r="J3157">
        <v>5.2880000000000003</v>
      </c>
      <c r="K3157">
        <v>2.6080000000000001</v>
      </c>
      <c r="L3157" s="1">
        <v>1</v>
      </c>
      <c r="M3157">
        <v>1</v>
      </c>
      <c r="N3157">
        <v>1</v>
      </c>
      <c r="O3157" s="1">
        <v>1</v>
      </c>
      <c r="P3157" t="s">
        <v>5</v>
      </c>
      <c r="Q3157">
        <v>1</v>
      </c>
      <c r="R3157" t="s">
        <v>5</v>
      </c>
      <c r="S3157">
        <v>1</v>
      </c>
      <c r="T3157" t="s">
        <v>5</v>
      </c>
      <c r="U3157">
        <v>1</v>
      </c>
      <c r="V3157" t="s">
        <v>5</v>
      </c>
      <c r="W3157">
        <v>1</v>
      </c>
      <c r="X3157" t="s">
        <v>5</v>
      </c>
    </row>
    <row r="3158" spans="1:24" x14ac:dyDescent="0.3">
      <c r="A3158" s="6" t="s">
        <v>23378</v>
      </c>
      <c r="B3158" s="52" t="s">
        <v>140</v>
      </c>
      <c r="D3158" s="6" t="s">
        <v>23379</v>
      </c>
      <c r="E3158" s="5">
        <v>125</v>
      </c>
      <c r="F3158" s="6">
        <v>14.3</v>
      </c>
      <c r="G3158" s="1">
        <v>0.90900000000000003</v>
      </c>
      <c r="H3158">
        <v>1.0009999999999999</v>
      </c>
      <c r="I3158">
        <v>0.95199999999999996</v>
      </c>
      <c r="J3158">
        <v>0.873</v>
      </c>
      <c r="K3158">
        <v>1.1220000000000001</v>
      </c>
      <c r="L3158" s="1">
        <v>1</v>
      </c>
      <c r="M3158">
        <v>1</v>
      </c>
      <c r="N3158">
        <v>1</v>
      </c>
      <c r="O3158" s="1">
        <v>1</v>
      </c>
      <c r="P3158" t="s">
        <v>5</v>
      </c>
      <c r="Q3158">
        <v>1</v>
      </c>
      <c r="R3158" t="s">
        <v>5</v>
      </c>
      <c r="S3158">
        <v>1</v>
      </c>
      <c r="T3158" t="s">
        <v>5</v>
      </c>
      <c r="U3158">
        <v>1</v>
      </c>
      <c r="V3158" t="s">
        <v>5</v>
      </c>
      <c r="W3158">
        <v>1</v>
      </c>
      <c r="X3158" t="s">
        <v>5</v>
      </c>
    </row>
    <row r="3159" spans="1:24" x14ac:dyDescent="0.3">
      <c r="A3159" s="6" t="s">
        <v>23380</v>
      </c>
      <c r="B3159" s="52" t="s">
        <v>11741</v>
      </c>
      <c r="C3159" s="6" t="s">
        <v>23382</v>
      </c>
      <c r="D3159" s="6" t="s">
        <v>23381</v>
      </c>
      <c r="E3159" s="5">
        <v>439</v>
      </c>
      <c r="F3159" s="6">
        <v>51.9</v>
      </c>
      <c r="G3159" s="1">
        <v>1.006</v>
      </c>
      <c r="H3159">
        <v>1.079</v>
      </c>
      <c r="I3159">
        <v>0.86</v>
      </c>
      <c r="J3159">
        <v>0.80600000000000005</v>
      </c>
      <c r="K3159">
        <v>0.90600000000000003</v>
      </c>
      <c r="L3159" s="1">
        <v>8</v>
      </c>
      <c r="M3159">
        <v>8</v>
      </c>
      <c r="N3159">
        <v>12</v>
      </c>
      <c r="O3159" s="1">
        <v>12</v>
      </c>
      <c r="P3159">
        <v>5</v>
      </c>
      <c r="Q3159">
        <v>12</v>
      </c>
      <c r="R3159">
        <v>15.7</v>
      </c>
      <c r="S3159">
        <v>12</v>
      </c>
      <c r="T3159">
        <v>16.399999999999999</v>
      </c>
      <c r="U3159">
        <v>12</v>
      </c>
      <c r="V3159">
        <v>18.3</v>
      </c>
      <c r="W3159">
        <v>12</v>
      </c>
      <c r="X3159">
        <v>20.399999999999999</v>
      </c>
    </row>
    <row r="3160" spans="1:24" x14ac:dyDescent="0.3">
      <c r="A3160" s="6" t="s">
        <v>3740</v>
      </c>
      <c r="B3160" s="52" t="s">
        <v>3739</v>
      </c>
      <c r="C3160" s="6" t="s">
        <v>4627</v>
      </c>
      <c r="D3160" s="6" t="s">
        <v>3741</v>
      </c>
      <c r="E3160" s="5">
        <v>362</v>
      </c>
      <c r="F3160" s="6">
        <v>40.1</v>
      </c>
      <c r="G3160" s="1">
        <v>1.036</v>
      </c>
      <c r="H3160">
        <v>1.1779999999999999</v>
      </c>
      <c r="I3160">
        <v>0.94499999999999995</v>
      </c>
      <c r="J3160">
        <v>0.66400000000000003</v>
      </c>
      <c r="K3160">
        <v>0.33900000000000002</v>
      </c>
      <c r="L3160" s="1">
        <v>1</v>
      </c>
      <c r="M3160">
        <v>1</v>
      </c>
      <c r="N3160">
        <v>1</v>
      </c>
      <c r="O3160" s="1">
        <v>1</v>
      </c>
      <c r="P3160" t="s">
        <v>5</v>
      </c>
      <c r="Q3160">
        <v>1</v>
      </c>
      <c r="R3160" t="s">
        <v>5</v>
      </c>
      <c r="S3160">
        <v>1</v>
      </c>
      <c r="T3160" t="s">
        <v>5</v>
      </c>
      <c r="U3160">
        <v>1</v>
      </c>
      <c r="V3160" t="s">
        <v>5</v>
      </c>
      <c r="W3160">
        <v>1</v>
      </c>
      <c r="X3160" t="s">
        <v>5</v>
      </c>
    </row>
    <row r="3161" spans="1:24" x14ac:dyDescent="0.3">
      <c r="A3161" s="6" t="s">
        <v>23383</v>
      </c>
      <c r="B3161" s="52" t="s">
        <v>11743</v>
      </c>
      <c r="C3161" s="6" t="s">
        <v>23385</v>
      </c>
      <c r="D3161" s="6" t="s">
        <v>23384</v>
      </c>
      <c r="E3161" s="5">
        <v>342</v>
      </c>
      <c r="F3161" s="6">
        <v>38.4</v>
      </c>
      <c r="G3161" s="1">
        <v>0.95599999999999996</v>
      </c>
      <c r="H3161">
        <v>1.236</v>
      </c>
      <c r="I3161">
        <v>0.80100000000000005</v>
      </c>
      <c r="J3161">
        <v>1.4179999999999999</v>
      </c>
      <c r="K3161">
        <v>1.01</v>
      </c>
      <c r="L3161" s="1">
        <v>3</v>
      </c>
      <c r="M3161">
        <v>3</v>
      </c>
      <c r="N3161">
        <v>5</v>
      </c>
      <c r="O3161" s="1">
        <v>5</v>
      </c>
      <c r="P3161">
        <v>27.5</v>
      </c>
      <c r="Q3161">
        <v>5</v>
      </c>
      <c r="R3161">
        <v>53.6</v>
      </c>
      <c r="S3161">
        <v>5</v>
      </c>
      <c r="T3161">
        <v>38.5</v>
      </c>
      <c r="U3161">
        <v>5</v>
      </c>
      <c r="V3161">
        <v>53.2</v>
      </c>
      <c r="W3161">
        <v>5</v>
      </c>
      <c r="X3161">
        <v>14.2</v>
      </c>
    </row>
    <row r="3162" spans="1:24" x14ac:dyDescent="0.3">
      <c r="A3162" s="6" t="s">
        <v>23386</v>
      </c>
      <c r="B3162" s="52" t="s">
        <v>467</v>
      </c>
      <c r="D3162" s="6" t="s">
        <v>23387</v>
      </c>
      <c r="E3162" s="5">
        <v>268</v>
      </c>
      <c r="F3162" s="6">
        <v>29.1</v>
      </c>
      <c r="G3162" s="1">
        <v>1.091</v>
      </c>
      <c r="H3162">
        <v>0.96699999999999997</v>
      </c>
      <c r="I3162">
        <v>1.06</v>
      </c>
      <c r="J3162">
        <v>1.224</v>
      </c>
      <c r="K3162">
        <v>1.2669999999999999</v>
      </c>
      <c r="L3162" s="1">
        <v>1</v>
      </c>
      <c r="M3162">
        <v>1</v>
      </c>
      <c r="N3162">
        <v>1</v>
      </c>
      <c r="O3162" s="1">
        <v>1</v>
      </c>
      <c r="P3162" t="s">
        <v>5</v>
      </c>
      <c r="Q3162">
        <v>1</v>
      </c>
      <c r="R3162" t="s">
        <v>5</v>
      </c>
      <c r="S3162">
        <v>1</v>
      </c>
      <c r="T3162" t="s">
        <v>5</v>
      </c>
      <c r="U3162">
        <v>1</v>
      </c>
      <c r="V3162" t="s">
        <v>5</v>
      </c>
      <c r="W3162">
        <v>1</v>
      </c>
      <c r="X3162" t="s">
        <v>5</v>
      </c>
    </row>
    <row r="3163" spans="1:24" x14ac:dyDescent="0.3">
      <c r="A3163" s="6" t="s">
        <v>3116</v>
      </c>
      <c r="B3163" s="52" t="s">
        <v>3115</v>
      </c>
      <c r="C3163" s="6" t="s">
        <v>4819</v>
      </c>
      <c r="D3163" s="6" t="s">
        <v>3117</v>
      </c>
      <c r="E3163" s="5">
        <v>757</v>
      </c>
      <c r="F3163" s="6">
        <v>86.3</v>
      </c>
      <c r="G3163" s="1">
        <v>0.81599999999999995</v>
      </c>
      <c r="H3163">
        <v>1.0820000000000001</v>
      </c>
      <c r="I3163">
        <v>0.873</v>
      </c>
      <c r="J3163">
        <v>0.91500000000000004</v>
      </c>
      <c r="K3163">
        <v>1.1100000000000001</v>
      </c>
      <c r="L3163" s="1">
        <v>8</v>
      </c>
      <c r="M3163">
        <v>8</v>
      </c>
      <c r="N3163">
        <v>9</v>
      </c>
      <c r="O3163" s="1">
        <v>9</v>
      </c>
      <c r="P3163">
        <v>20</v>
      </c>
      <c r="Q3163">
        <v>9</v>
      </c>
      <c r="R3163">
        <v>11.5</v>
      </c>
      <c r="S3163">
        <v>9</v>
      </c>
      <c r="T3163">
        <v>4.9000000000000004</v>
      </c>
      <c r="U3163">
        <v>9</v>
      </c>
      <c r="V3163">
        <v>10.5</v>
      </c>
      <c r="W3163">
        <v>9</v>
      </c>
      <c r="X3163">
        <v>9.1</v>
      </c>
    </row>
    <row r="3164" spans="1:24" x14ac:dyDescent="0.3">
      <c r="A3164" s="6" t="s">
        <v>23388</v>
      </c>
      <c r="B3164" s="52" t="s">
        <v>11745</v>
      </c>
      <c r="C3164" s="6" t="s">
        <v>23390</v>
      </c>
      <c r="D3164" s="6" t="s">
        <v>23389</v>
      </c>
      <c r="E3164" s="5">
        <v>455</v>
      </c>
      <c r="F3164" s="6">
        <v>48.3</v>
      </c>
      <c r="G3164" s="1">
        <v>0.96799999999999997</v>
      </c>
      <c r="H3164">
        <v>1.0089999999999999</v>
      </c>
      <c r="I3164">
        <v>1.2290000000000001</v>
      </c>
      <c r="J3164">
        <v>1.3879999999999999</v>
      </c>
      <c r="K3164">
        <v>1.089</v>
      </c>
      <c r="L3164" s="1">
        <v>1</v>
      </c>
      <c r="M3164">
        <v>1</v>
      </c>
      <c r="N3164">
        <v>1</v>
      </c>
      <c r="O3164" s="1">
        <v>1</v>
      </c>
      <c r="P3164" t="s">
        <v>5</v>
      </c>
      <c r="Q3164">
        <v>1</v>
      </c>
      <c r="R3164" t="s">
        <v>5</v>
      </c>
      <c r="S3164">
        <v>1</v>
      </c>
      <c r="T3164" t="s">
        <v>5</v>
      </c>
      <c r="U3164">
        <v>1</v>
      </c>
      <c r="V3164" t="s">
        <v>5</v>
      </c>
      <c r="W3164">
        <v>1</v>
      </c>
      <c r="X3164" t="s">
        <v>5</v>
      </c>
    </row>
    <row r="3165" spans="1:24" x14ac:dyDescent="0.3">
      <c r="A3165" s="6" t="s">
        <v>23391</v>
      </c>
      <c r="B3165" s="52" t="s">
        <v>11747</v>
      </c>
      <c r="D3165" s="6" t="s">
        <v>23392</v>
      </c>
      <c r="E3165" s="5">
        <v>211</v>
      </c>
      <c r="F3165" s="6">
        <v>22.9</v>
      </c>
      <c r="G3165" s="1">
        <v>0.95399999999999996</v>
      </c>
      <c r="H3165">
        <v>1.0940000000000001</v>
      </c>
      <c r="I3165">
        <v>1.35</v>
      </c>
      <c r="J3165">
        <v>1.528</v>
      </c>
      <c r="K3165">
        <v>1.304</v>
      </c>
      <c r="L3165" s="1">
        <v>1</v>
      </c>
      <c r="M3165">
        <v>1</v>
      </c>
      <c r="N3165">
        <v>1</v>
      </c>
      <c r="O3165" s="1">
        <v>1</v>
      </c>
      <c r="P3165" t="s">
        <v>5</v>
      </c>
      <c r="Q3165">
        <v>1</v>
      </c>
      <c r="R3165" t="s">
        <v>5</v>
      </c>
      <c r="S3165">
        <v>1</v>
      </c>
      <c r="T3165" t="s">
        <v>5</v>
      </c>
      <c r="U3165">
        <v>1</v>
      </c>
      <c r="V3165" t="s">
        <v>5</v>
      </c>
      <c r="W3165">
        <v>1</v>
      </c>
      <c r="X3165" t="s">
        <v>5</v>
      </c>
    </row>
    <row r="3166" spans="1:24" x14ac:dyDescent="0.3">
      <c r="A3166" s="6" t="s">
        <v>23393</v>
      </c>
      <c r="B3166" s="52" t="s">
        <v>11749</v>
      </c>
      <c r="C3166" s="6" t="s">
        <v>23395</v>
      </c>
      <c r="D3166" s="6" t="s">
        <v>23394</v>
      </c>
      <c r="E3166" s="5">
        <v>450</v>
      </c>
      <c r="F3166" s="6">
        <v>49.7</v>
      </c>
      <c r="G3166" s="1">
        <v>0.92800000000000005</v>
      </c>
      <c r="H3166">
        <v>0.83499999999999996</v>
      </c>
      <c r="I3166">
        <v>0.97299999999999998</v>
      </c>
      <c r="J3166">
        <v>0.95599999999999996</v>
      </c>
      <c r="K3166">
        <v>0.86</v>
      </c>
      <c r="L3166" s="1">
        <v>1</v>
      </c>
      <c r="M3166">
        <v>1</v>
      </c>
      <c r="N3166">
        <v>1</v>
      </c>
      <c r="O3166" s="1">
        <v>1</v>
      </c>
      <c r="P3166" t="s">
        <v>5</v>
      </c>
      <c r="Q3166">
        <v>1</v>
      </c>
      <c r="R3166" t="s">
        <v>5</v>
      </c>
      <c r="S3166">
        <v>1</v>
      </c>
      <c r="T3166" t="s">
        <v>5</v>
      </c>
      <c r="U3166">
        <v>1</v>
      </c>
      <c r="V3166" t="s">
        <v>5</v>
      </c>
      <c r="W3166">
        <v>1</v>
      </c>
      <c r="X3166" t="s">
        <v>5</v>
      </c>
    </row>
    <row r="3167" spans="1:24" x14ac:dyDescent="0.3">
      <c r="A3167" s="6" t="s">
        <v>23396</v>
      </c>
      <c r="B3167" s="52" t="s">
        <v>524</v>
      </c>
      <c r="D3167" s="6" t="s">
        <v>23397</v>
      </c>
      <c r="E3167" s="5">
        <v>91</v>
      </c>
      <c r="F3167" s="6">
        <v>9.9</v>
      </c>
      <c r="G3167" s="1">
        <v>0.93600000000000005</v>
      </c>
      <c r="H3167">
        <v>1.1830000000000001</v>
      </c>
      <c r="I3167">
        <v>1.2070000000000001</v>
      </c>
      <c r="J3167">
        <v>1.393</v>
      </c>
      <c r="K3167">
        <v>1.212</v>
      </c>
      <c r="L3167" s="1">
        <v>1</v>
      </c>
      <c r="M3167">
        <v>1</v>
      </c>
      <c r="N3167">
        <v>1</v>
      </c>
      <c r="O3167" s="1">
        <v>1</v>
      </c>
      <c r="P3167" t="s">
        <v>5</v>
      </c>
      <c r="Q3167">
        <v>1</v>
      </c>
      <c r="R3167" t="s">
        <v>5</v>
      </c>
      <c r="S3167">
        <v>1</v>
      </c>
      <c r="T3167" t="s">
        <v>5</v>
      </c>
      <c r="U3167">
        <v>1</v>
      </c>
      <c r="V3167" t="s">
        <v>5</v>
      </c>
      <c r="W3167">
        <v>1</v>
      </c>
      <c r="X3167" t="s">
        <v>5</v>
      </c>
    </row>
    <row r="3168" spans="1:24" x14ac:dyDescent="0.3">
      <c r="A3168" s="6" t="s">
        <v>23398</v>
      </c>
      <c r="B3168" s="52" t="s">
        <v>199</v>
      </c>
      <c r="D3168" s="6" t="s">
        <v>23399</v>
      </c>
      <c r="E3168" s="5">
        <v>95</v>
      </c>
      <c r="F3168" s="6">
        <v>10.3</v>
      </c>
      <c r="G3168" s="1">
        <v>1.044</v>
      </c>
      <c r="H3168">
        <v>1.115</v>
      </c>
      <c r="I3168">
        <v>1.1259999999999999</v>
      </c>
      <c r="J3168">
        <v>0.93500000000000005</v>
      </c>
      <c r="K3168">
        <v>0.91800000000000004</v>
      </c>
      <c r="L3168" s="1">
        <v>1</v>
      </c>
      <c r="M3168">
        <v>1</v>
      </c>
      <c r="N3168">
        <v>1</v>
      </c>
      <c r="O3168" s="1">
        <v>1</v>
      </c>
      <c r="P3168" t="s">
        <v>5</v>
      </c>
      <c r="Q3168">
        <v>1</v>
      </c>
      <c r="R3168" t="s">
        <v>5</v>
      </c>
      <c r="S3168">
        <v>1</v>
      </c>
      <c r="T3168" t="s">
        <v>5</v>
      </c>
      <c r="U3168">
        <v>1</v>
      </c>
      <c r="V3168" t="s">
        <v>5</v>
      </c>
      <c r="W3168">
        <v>1</v>
      </c>
      <c r="X3168" t="s">
        <v>5</v>
      </c>
    </row>
    <row r="3169" spans="1:24" x14ac:dyDescent="0.3">
      <c r="A3169" s="6" t="s">
        <v>1023</v>
      </c>
      <c r="B3169" s="52" t="s">
        <v>1022</v>
      </c>
      <c r="C3169" s="6" t="s">
        <v>5435</v>
      </c>
      <c r="D3169" s="6" t="s">
        <v>1024</v>
      </c>
      <c r="E3169" s="5">
        <v>447</v>
      </c>
      <c r="F3169" s="6">
        <v>51.5</v>
      </c>
      <c r="G3169" s="1">
        <v>0.93500000000000005</v>
      </c>
      <c r="H3169">
        <v>0.98399999999999999</v>
      </c>
      <c r="I3169">
        <v>1.0980000000000001</v>
      </c>
      <c r="J3169">
        <v>1.115</v>
      </c>
      <c r="K3169">
        <v>1.0249999999999999</v>
      </c>
      <c r="L3169" s="1">
        <v>4</v>
      </c>
      <c r="M3169">
        <v>4</v>
      </c>
      <c r="N3169">
        <v>4</v>
      </c>
      <c r="O3169" s="1">
        <v>4</v>
      </c>
      <c r="P3169">
        <v>4.2</v>
      </c>
      <c r="Q3169">
        <v>4</v>
      </c>
      <c r="R3169">
        <v>5.9</v>
      </c>
      <c r="S3169">
        <v>4</v>
      </c>
      <c r="T3169">
        <v>18.600000000000001</v>
      </c>
      <c r="U3169">
        <v>4</v>
      </c>
      <c r="V3169">
        <v>8.1</v>
      </c>
      <c r="W3169">
        <v>4</v>
      </c>
      <c r="X3169">
        <v>6.2</v>
      </c>
    </row>
    <row r="3170" spans="1:24" x14ac:dyDescent="0.3">
      <c r="A3170" s="6" t="s">
        <v>23400</v>
      </c>
      <c r="B3170" s="52" t="s">
        <v>11751</v>
      </c>
      <c r="C3170" s="6" t="s">
        <v>23402</v>
      </c>
      <c r="D3170" s="6" t="s">
        <v>23401</v>
      </c>
      <c r="E3170" s="5">
        <v>916</v>
      </c>
      <c r="F3170" s="6">
        <v>102.8</v>
      </c>
      <c r="G3170" s="1">
        <v>1.069</v>
      </c>
      <c r="H3170">
        <v>0.997</v>
      </c>
      <c r="I3170">
        <v>1.163</v>
      </c>
      <c r="J3170">
        <v>1.288</v>
      </c>
      <c r="K3170">
        <v>1.1220000000000001</v>
      </c>
      <c r="L3170" s="1">
        <v>13</v>
      </c>
      <c r="M3170">
        <v>13</v>
      </c>
      <c r="N3170">
        <v>18</v>
      </c>
      <c r="O3170" s="1">
        <v>18</v>
      </c>
      <c r="P3170">
        <v>5.4</v>
      </c>
      <c r="Q3170">
        <v>18</v>
      </c>
      <c r="R3170">
        <v>8.8000000000000007</v>
      </c>
      <c r="S3170">
        <v>18</v>
      </c>
      <c r="T3170">
        <v>10.6</v>
      </c>
      <c r="U3170">
        <v>18</v>
      </c>
      <c r="V3170">
        <v>13.8</v>
      </c>
      <c r="W3170">
        <v>18</v>
      </c>
      <c r="X3170">
        <v>10.7</v>
      </c>
    </row>
    <row r="3171" spans="1:24" x14ac:dyDescent="0.3">
      <c r="A3171" s="6" t="s">
        <v>23403</v>
      </c>
      <c r="B3171" s="52" t="s">
        <v>498</v>
      </c>
      <c r="C3171" s="6" t="s">
        <v>23405</v>
      </c>
      <c r="D3171" s="6" t="s">
        <v>23404</v>
      </c>
      <c r="E3171" s="5">
        <v>344</v>
      </c>
      <c r="F3171" s="6">
        <v>39.4</v>
      </c>
      <c r="G3171" s="1">
        <v>1.0409999999999999</v>
      </c>
      <c r="H3171">
        <v>0.95399999999999996</v>
      </c>
      <c r="I3171">
        <v>1.2290000000000001</v>
      </c>
      <c r="J3171">
        <v>1.296</v>
      </c>
      <c r="K3171">
        <v>1.0149999999999999</v>
      </c>
      <c r="L3171" s="1">
        <v>13</v>
      </c>
      <c r="M3171">
        <v>13</v>
      </c>
      <c r="N3171">
        <v>20</v>
      </c>
      <c r="O3171" s="1">
        <v>20</v>
      </c>
      <c r="P3171">
        <v>6.8</v>
      </c>
      <c r="Q3171">
        <v>20</v>
      </c>
      <c r="R3171">
        <v>13.8</v>
      </c>
      <c r="S3171">
        <v>20</v>
      </c>
      <c r="T3171">
        <v>14.7</v>
      </c>
      <c r="U3171">
        <v>20</v>
      </c>
      <c r="V3171">
        <v>10.5</v>
      </c>
      <c r="W3171">
        <v>20</v>
      </c>
      <c r="X3171">
        <v>17.3</v>
      </c>
    </row>
    <row r="3172" spans="1:24" x14ac:dyDescent="0.3">
      <c r="A3172" s="6" t="s">
        <v>23406</v>
      </c>
      <c r="B3172" s="52" t="s">
        <v>11753</v>
      </c>
      <c r="C3172" s="6" t="s">
        <v>23408</v>
      </c>
      <c r="D3172" s="6" t="s">
        <v>23407</v>
      </c>
      <c r="E3172" s="5">
        <v>207</v>
      </c>
      <c r="F3172" s="6">
        <v>21.6</v>
      </c>
      <c r="G3172" s="1">
        <v>1.0629999999999999</v>
      </c>
      <c r="H3172">
        <v>0.92400000000000004</v>
      </c>
      <c r="I3172">
        <v>1.0780000000000001</v>
      </c>
      <c r="J3172">
        <v>1.1990000000000001</v>
      </c>
      <c r="K3172">
        <v>1.0289999999999999</v>
      </c>
      <c r="L3172" s="1">
        <v>4</v>
      </c>
      <c r="M3172">
        <v>4</v>
      </c>
      <c r="N3172">
        <v>6</v>
      </c>
      <c r="O3172" s="1">
        <v>6</v>
      </c>
      <c r="P3172">
        <v>3.8</v>
      </c>
      <c r="Q3172">
        <v>6</v>
      </c>
      <c r="R3172">
        <v>9.6</v>
      </c>
      <c r="S3172">
        <v>6</v>
      </c>
      <c r="T3172">
        <v>9.3000000000000007</v>
      </c>
      <c r="U3172">
        <v>6</v>
      </c>
      <c r="V3172">
        <v>8.8000000000000007</v>
      </c>
      <c r="W3172">
        <v>6</v>
      </c>
      <c r="X3172">
        <v>8.3000000000000007</v>
      </c>
    </row>
    <row r="3173" spans="1:24" x14ac:dyDescent="0.3">
      <c r="A3173" s="6" t="s">
        <v>23409</v>
      </c>
      <c r="B3173" s="52" t="s">
        <v>11755</v>
      </c>
      <c r="C3173" s="6" t="s">
        <v>23411</v>
      </c>
      <c r="D3173" s="6" t="s">
        <v>23410</v>
      </c>
      <c r="E3173" s="5">
        <v>147</v>
      </c>
      <c r="F3173" s="6">
        <v>16.600000000000001</v>
      </c>
      <c r="G3173" s="1">
        <v>0.751</v>
      </c>
      <c r="H3173">
        <v>0.92400000000000004</v>
      </c>
      <c r="I3173">
        <v>1.0740000000000001</v>
      </c>
      <c r="J3173">
        <v>1.069</v>
      </c>
      <c r="K3173">
        <v>1.0409999999999999</v>
      </c>
      <c r="L3173" s="1">
        <v>1</v>
      </c>
      <c r="M3173">
        <v>1</v>
      </c>
      <c r="N3173">
        <v>2</v>
      </c>
      <c r="O3173" s="1">
        <v>2</v>
      </c>
      <c r="P3173">
        <v>26.6</v>
      </c>
      <c r="Q3173">
        <v>2</v>
      </c>
      <c r="R3173">
        <v>12.4</v>
      </c>
      <c r="S3173">
        <v>2</v>
      </c>
      <c r="T3173">
        <v>14.2</v>
      </c>
      <c r="U3173">
        <v>2</v>
      </c>
      <c r="V3173">
        <v>6.6</v>
      </c>
      <c r="W3173">
        <v>2</v>
      </c>
      <c r="X3173">
        <v>38</v>
      </c>
    </row>
    <row r="3174" spans="1:24" x14ac:dyDescent="0.3">
      <c r="A3174" s="6" t="s">
        <v>23412</v>
      </c>
      <c r="B3174" s="52" t="s">
        <v>286</v>
      </c>
      <c r="D3174" s="6" t="s">
        <v>23413</v>
      </c>
      <c r="E3174" s="5">
        <v>1907</v>
      </c>
      <c r="F3174" s="6">
        <v>213.5</v>
      </c>
      <c r="G3174" s="1">
        <v>0.96499999999999997</v>
      </c>
      <c r="H3174">
        <v>0.997</v>
      </c>
      <c r="I3174">
        <v>0.98599999999999999</v>
      </c>
      <c r="J3174">
        <v>1.004</v>
      </c>
      <c r="K3174">
        <v>0.88100000000000001</v>
      </c>
      <c r="L3174" s="1">
        <v>29</v>
      </c>
      <c r="M3174">
        <v>29</v>
      </c>
      <c r="N3174">
        <v>36</v>
      </c>
      <c r="O3174" s="1">
        <v>36</v>
      </c>
      <c r="P3174">
        <v>5</v>
      </c>
      <c r="Q3174">
        <v>36</v>
      </c>
      <c r="R3174">
        <v>6.4</v>
      </c>
      <c r="S3174">
        <v>36</v>
      </c>
      <c r="T3174">
        <v>7.6</v>
      </c>
      <c r="U3174">
        <v>36</v>
      </c>
      <c r="V3174">
        <v>11.3</v>
      </c>
      <c r="W3174">
        <v>36</v>
      </c>
      <c r="X3174">
        <v>11.1</v>
      </c>
    </row>
    <row r="3175" spans="1:24" x14ac:dyDescent="0.3">
      <c r="A3175" s="6" t="s">
        <v>1805</v>
      </c>
      <c r="B3175" s="52" t="s">
        <v>1804</v>
      </c>
      <c r="C3175" s="6" t="s">
        <v>5208</v>
      </c>
      <c r="D3175" s="6" t="s">
        <v>1806</v>
      </c>
      <c r="E3175" s="5">
        <v>1067</v>
      </c>
      <c r="F3175" s="6">
        <v>117.8</v>
      </c>
      <c r="G3175" s="1">
        <v>1.0249999999999999</v>
      </c>
      <c r="H3175">
        <v>1.2090000000000001</v>
      </c>
      <c r="I3175">
        <v>1.581</v>
      </c>
      <c r="J3175">
        <v>1.7549999999999999</v>
      </c>
      <c r="K3175">
        <v>1.6479999999999999</v>
      </c>
      <c r="L3175" s="1">
        <v>24</v>
      </c>
      <c r="M3175">
        <v>24</v>
      </c>
      <c r="N3175">
        <v>37</v>
      </c>
      <c r="O3175" s="1">
        <v>36</v>
      </c>
      <c r="P3175">
        <v>7</v>
      </c>
      <c r="Q3175">
        <v>36</v>
      </c>
      <c r="R3175">
        <v>11.3</v>
      </c>
      <c r="S3175">
        <v>36</v>
      </c>
      <c r="T3175">
        <v>14.1</v>
      </c>
      <c r="U3175">
        <v>36</v>
      </c>
      <c r="V3175">
        <v>16.100000000000001</v>
      </c>
      <c r="W3175">
        <v>36</v>
      </c>
      <c r="X3175">
        <v>15.3</v>
      </c>
    </row>
    <row r="3176" spans="1:24" x14ac:dyDescent="0.3">
      <c r="A3176" s="6" t="s">
        <v>23414</v>
      </c>
      <c r="B3176" s="52" t="s">
        <v>11757</v>
      </c>
      <c r="C3176" s="6" t="s">
        <v>23416</v>
      </c>
      <c r="D3176" s="6" t="s">
        <v>23415</v>
      </c>
      <c r="E3176" s="5">
        <v>1124</v>
      </c>
      <c r="F3176" s="6">
        <v>126.6</v>
      </c>
      <c r="G3176" s="1">
        <v>0.94199999999999995</v>
      </c>
      <c r="H3176">
        <v>0.92800000000000005</v>
      </c>
      <c r="I3176">
        <v>0.82699999999999996</v>
      </c>
      <c r="J3176">
        <v>0.86899999999999999</v>
      </c>
      <c r="K3176">
        <v>0.94</v>
      </c>
      <c r="L3176" s="1">
        <v>2</v>
      </c>
      <c r="M3176">
        <v>3</v>
      </c>
      <c r="N3176">
        <v>3</v>
      </c>
      <c r="O3176" s="1">
        <v>2</v>
      </c>
      <c r="P3176">
        <v>12.4</v>
      </c>
      <c r="Q3176">
        <v>2</v>
      </c>
      <c r="R3176">
        <v>8.9</v>
      </c>
      <c r="S3176">
        <v>2</v>
      </c>
      <c r="T3176">
        <v>9.3000000000000007</v>
      </c>
      <c r="U3176">
        <v>2</v>
      </c>
      <c r="V3176">
        <v>15.5</v>
      </c>
      <c r="W3176">
        <v>2</v>
      </c>
      <c r="X3176">
        <v>13.6</v>
      </c>
    </row>
    <row r="3177" spans="1:24" x14ac:dyDescent="0.3">
      <c r="A3177" s="6" t="s">
        <v>23417</v>
      </c>
      <c r="B3177" s="52" t="s">
        <v>11759</v>
      </c>
      <c r="C3177" s="6" t="s">
        <v>23419</v>
      </c>
      <c r="D3177" s="6" t="s">
        <v>23418</v>
      </c>
      <c r="E3177" s="5">
        <v>2002</v>
      </c>
      <c r="F3177" s="6">
        <v>224.2</v>
      </c>
      <c r="G3177" s="1">
        <v>0.96399999999999997</v>
      </c>
      <c r="H3177">
        <v>1.032</v>
      </c>
      <c r="I3177">
        <v>0.78600000000000003</v>
      </c>
      <c r="J3177">
        <v>0.85199999999999998</v>
      </c>
      <c r="K3177">
        <v>0.92200000000000004</v>
      </c>
      <c r="L3177" s="1">
        <v>6</v>
      </c>
      <c r="M3177">
        <v>7</v>
      </c>
      <c r="N3177">
        <v>8</v>
      </c>
      <c r="O3177" s="1">
        <v>7</v>
      </c>
      <c r="P3177">
        <v>9.6999999999999993</v>
      </c>
      <c r="Q3177">
        <v>7</v>
      </c>
      <c r="R3177">
        <v>14</v>
      </c>
      <c r="S3177">
        <v>7</v>
      </c>
      <c r="T3177">
        <v>14.5</v>
      </c>
      <c r="U3177">
        <v>7</v>
      </c>
      <c r="V3177">
        <v>16.7</v>
      </c>
      <c r="W3177">
        <v>7</v>
      </c>
      <c r="X3177">
        <v>8.8000000000000007</v>
      </c>
    </row>
    <row r="3178" spans="1:24" x14ac:dyDescent="0.3">
      <c r="A3178" s="6" t="s">
        <v>23420</v>
      </c>
      <c r="B3178" s="52" t="s">
        <v>11761</v>
      </c>
      <c r="C3178" s="6" t="s">
        <v>23422</v>
      </c>
      <c r="D3178" s="6" t="s">
        <v>23421</v>
      </c>
      <c r="E3178" s="5">
        <v>863</v>
      </c>
      <c r="F3178" s="6">
        <v>93.4</v>
      </c>
      <c r="G3178" s="1">
        <v>0.96599999999999997</v>
      </c>
      <c r="H3178">
        <v>0.89</v>
      </c>
      <c r="I3178">
        <v>0.95299999999999996</v>
      </c>
      <c r="J3178">
        <v>1.127</v>
      </c>
      <c r="K3178">
        <v>1.0289999999999999</v>
      </c>
      <c r="L3178" s="1">
        <v>4</v>
      </c>
      <c r="M3178">
        <v>4</v>
      </c>
      <c r="N3178">
        <v>4</v>
      </c>
      <c r="O3178" s="1">
        <v>4</v>
      </c>
      <c r="P3178">
        <v>3.8</v>
      </c>
      <c r="Q3178">
        <v>4</v>
      </c>
      <c r="R3178">
        <v>4.2</v>
      </c>
      <c r="S3178">
        <v>4</v>
      </c>
      <c r="T3178">
        <v>9.1999999999999993</v>
      </c>
      <c r="U3178">
        <v>4</v>
      </c>
      <c r="V3178">
        <v>3.8</v>
      </c>
      <c r="W3178">
        <v>4</v>
      </c>
      <c r="X3178">
        <v>3.6</v>
      </c>
    </row>
    <row r="3179" spans="1:24" x14ac:dyDescent="0.3">
      <c r="A3179" s="6" t="s">
        <v>23423</v>
      </c>
      <c r="B3179" s="52" t="s">
        <v>214</v>
      </c>
      <c r="D3179" s="6" t="s">
        <v>23424</v>
      </c>
      <c r="E3179" s="5">
        <v>476</v>
      </c>
      <c r="F3179" s="6">
        <v>54.3</v>
      </c>
      <c r="G3179" s="1">
        <v>1.0409999999999999</v>
      </c>
      <c r="H3179">
        <v>1.1850000000000001</v>
      </c>
      <c r="I3179">
        <v>0.98399999999999999</v>
      </c>
      <c r="J3179">
        <v>0.94699999999999995</v>
      </c>
      <c r="K3179">
        <v>1.095</v>
      </c>
      <c r="L3179" s="1">
        <v>6</v>
      </c>
      <c r="M3179">
        <v>6</v>
      </c>
      <c r="N3179">
        <v>7</v>
      </c>
      <c r="O3179" s="1">
        <v>7</v>
      </c>
      <c r="P3179">
        <v>15</v>
      </c>
      <c r="Q3179">
        <v>7</v>
      </c>
      <c r="R3179">
        <v>12.2</v>
      </c>
      <c r="S3179">
        <v>7</v>
      </c>
      <c r="T3179">
        <v>11.8</v>
      </c>
      <c r="U3179">
        <v>7</v>
      </c>
      <c r="V3179">
        <v>15.1</v>
      </c>
      <c r="W3179">
        <v>7</v>
      </c>
      <c r="X3179">
        <v>14.4</v>
      </c>
    </row>
    <row r="3180" spans="1:24" x14ac:dyDescent="0.3">
      <c r="A3180" s="6" t="s">
        <v>23425</v>
      </c>
      <c r="B3180" s="52" t="s">
        <v>11763</v>
      </c>
      <c r="C3180" s="6" t="s">
        <v>23427</v>
      </c>
      <c r="D3180" s="6" t="s">
        <v>23426</v>
      </c>
      <c r="E3180" s="5">
        <v>434</v>
      </c>
      <c r="F3180" s="6">
        <v>49.6</v>
      </c>
      <c r="G3180" s="1">
        <v>0.97299999999999998</v>
      </c>
      <c r="H3180">
        <v>1.212</v>
      </c>
      <c r="I3180">
        <v>0.95</v>
      </c>
      <c r="J3180">
        <v>0.83699999999999997</v>
      </c>
      <c r="K3180">
        <v>1.1479999999999999</v>
      </c>
      <c r="L3180" s="1">
        <v>3</v>
      </c>
      <c r="M3180">
        <v>3</v>
      </c>
      <c r="N3180">
        <v>5</v>
      </c>
      <c r="O3180" s="1">
        <v>5</v>
      </c>
      <c r="P3180">
        <v>18.8</v>
      </c>
      <c r="Q3180">
        <v>5</v>
      </c>
      <c r="R3180">
        <v>2.2999999999999998</v>
      </c>
      <c r="S3180">
        <v>5</v>
      </c>
      <c r="T3180">
        <v>5.8</v>
      </c>
      <c r="U3180">
        <v>5</v>
      </c>
      <c r="V3180">
        <v>6.8</v>
      </c>
      <c r="W3180">
        <v>5</v>
      </c>
      <c r="X3180">
        <v>12.7</v>
      </c>
    </row>
    <row r="3181" spans="1:24" x14ac:dyDescent="0.3">
      <c r="A3181" s="6" t="s">
        <v>23428</v>
      </c>
      <c r="B3181" s="52" t="s">
        <v>11765</v>
      </c>
      <c r="C3181" s="6" t="s">
        <v>23430</v>
      </c>
      <c r="D3181" s="6" t="s">
        <v>23429</v>
      </c>
      <c r="E3181" s="5">
        <v>115</v>
      </c>
      <c r="F3181" s="6">
        <v>12.4</v>
      </c>
      <c r="G3181" s="1">
        <v>1.0329999999999999</v>
      </c>
      <c r="H3181">
        <v>1.0249999999999999</v>
      </c>
      <c r="I3181">
        <v>1.1060000000000001</v>
      </c>
      <c r="J3181">
        <v>1.3069999999999999</v>
      </c>
      <c r="K3181">
        <v>1.1930000000000001</v>
      </c>
      <c r="L3181" s="1">
        <v>4</v>
      </c>
      <c r="M3181">
        <v>4</v>
      </c>
      <c r="N3181">
        <v>4</v>
      </c>
      <c r="O3181" s="1">
        <v>4</v>
      </c>
      <c r="P3181">
        <v>3.2</v>
      </c>
      <c r="Q3181">
        <v>4</v>
      </c>
      <c r="R3181">
        <v>2</v>
      </c>
      <c r="S3181">
        <v>4</v>
      </c>
      <c r="T3181">
        <v>10.4</v>
      </c>
      <c r="U3181">
        <v>4</v>
      </c>
      <c r="V3181">
        <v>11.4</v>
      </c>
      <c r="W3181">
        <v>4</v>
      </c>
      <c r="X3181">
        <v>5</v>
      </c>
    </row>
    <row r="3182" spans="1:24" x14ac:dyDescent="0.3">
      <c r="A3182" s="6" t="s">
        <v>23431</v>
      </c>
      <c r="B3182" s="52" t="s">
        <v>11767</v>
      </c>
      <c r="C3182" s="6" t="s">
        <v>23433</v>
      </c>
      <c r="D3182" s="6" t="s">
        <v>23432</v>
      </c>
      <c r="E3182" s="5">
        <v>512</v>
      </c>
      <c r="F3182" s="6">
        <v>57.9</v>
      </c>
      <c r="G3182" s="1">
        <v>1</v>
      </c>
      <c r="H3182">
        <v>1.0349999999999999</v>
      </c>
      <c r="I3182">
        <v>1.1080000000000001</v>
      </c>
      <c r="J3182">
        <v>1.218</v>
      </c>
      <c r="K3182">
        <v>1.044</v>
      </c>
      <c r="L3182" s="1">
        <v>7</v>
      </c>
      <c r="M3182">
        <v>7</v>
      </c>
      <c r="N3182">
        <v>7</v>
      </c>
      <c r="O3182" s="1">
        <v>7</v>
      </c>
      <c r="P3182">
        <v>10.9</v>
      </c>
      <c r="Q3182">
        <v>7</v>
      </c>
      <c r="R3182">
        <v>15.9</v>
      </c>
      <c r="S3182">
        <v>7</v>
      </c>
      <c r="T3182">
        <v>2.5</v>
      </c>
      <c r="U3182">
        <v>7</v>
      </c>
      <c r="V3182">
        <v>5.8</v>
      </c>
      <c r="W3182">
        <v>7</v>
      </c>
      <c r="X3182">
        <v>9.1</v>
      </c>
    </row>
    <row r="3183" spans="1:24" x14ac:dyDescent="0.3">
      <c r="A3183" s="6" t="s">
        <v>23434</v>
      </c>
      <c r="B3183" s="52" t="s">
        <v>11769</v>
      </c>
      <c r="C3183" s="6" t="s">
        <v>23436</v>
      </c>
      <c r="D3183" s="6" t="s">
        <v>23435</v>
      </c>
      <c r="E3183" s="5">
        <v>545</v>
      </c>
      <c r="F3183" s="6">
        <v>59.9</v>
      </c>
      <c r="G3183" s="1">
        <v>0.95299999999999996</v>
      </c>
      <c r="H3183">
        <v>0.70599999999999996</v>
      </c>
      <c r="I3183">
        <v>0.66100000000000003</v>
      </c>
      <c r="J3183">
        <v>0.66700000000000004</v>
      </c>
      <c r="K3183">
        <v>0.95499999999999996</v>
      </c>
      <c r="L3183" s="1">
        <v>1</v>
      </c>
      <c r="M3183">
        <v>1</v>
      </c>
      <c r="N3183">
        <v>1</v>
      </c>
      <c r="O3183" s="1">
        <v>1</v>
      </c>
      <c r="P3183" t="s">
        <v>5</v>
      </c>
      <c r="Q3183">
        <v>1</v>
      </c>
      <c r="R3183" t="s">
        <v>5</v>
      </c>
      <c r="S3183">
        <v>1</v>
      </c>
      <c r="T3183" t="s">
        <v>5</v>
      </c>
      <c r="U3183">
        <v>1</v>
      </c>
      <c r="V3183" t="s">
        <v>5</v>
      </c>
      <c r="W3183">
        <v>1</v>
      </c>
      <c r="X3183" t="s">
        <v>5</v>
      </c>
    </row>
    <row r="3184" spans="1:24" x14ac:dyDescent="0.3">
      <c r="A3184" s="6" t="s">
        <v>23437</v>
      </c>
      <c r="B3184" s="52" t="s">
        <v>11771</v>
      </c>
      <c r="C3184" s="6" t="s">
        <v>23439</v>
      </c>
      <c r="D3184" s="6" t="s">
        <v>23438</v>
      </c>
      <c r="E3184" s="5">
        <v>550</v>
      </c>
      <c r="F3184" s="6">
        <v>61.4</v>
      </c>
      <c r="G3184" s="1">
        <v>0.97099999999999997</v>
      </c>
      <c r="H3184">
        <v>1.069</v>
      </c>
      <c r="I3184">
        <v>1.1279999999999999</v>
      </c>
      <c r="J3184">
        <v>1.159</v>
      </c>
      <c r="K3184">
        <v>1.0209999999999999</v>
      </c>
      <c r="L3184" s="1">
        <v>2</v>
      </c>
      <c r="M3184">
        <v>2</v>
      </c>
      <c r="N3184">
        <v>3</v>
      </c>
      <c r="O3184" s="1">
        <v>3</v>
      </c>
      <c r="P3184">
        <v>5.4</v>
      </c>
      <c r="Q3184">
        <v>3</v>
      </c>
      <c r="R3184">
        <v>4</v>
      </c>
      <c r="S3184">
        <v>3</v>
      </c>
      <c r="T3184">
        <v>11.1</v>
      </c>
      <c r="U3184">
        <v>3</v>
      </c>
      <c r="V3184">
        <v>9.3000000000000007</v>
      </c>
      <c r="W3184">
        <v>3</v>
      </c>
      <c r="X3184">
        <v>6.3</v>
      </c>
    </row>
    <row r="3185" spans="1:24" x14ac:dyDescent="0.3">
      <c r="A3185" s="6" t="s">
        <v>23440</v>
      </c>
      <c r="B3185" s="52" t="s">
        <v>11773</v>
      </c>
      <c r="C3185" s="6" t="s">
        <v>23442</v>
      </c>
      <c r="D3185" s="6" t="s">
        <v>23441</v>
      </c>
      <c r="E3185" s="5">
        <v>115</v>
      </c>
      <c r="F3185" s="6">
        <v>12.5</v>
      </c>
      <c r="G3185" s="1">
        <v>1.044</v>
      </c>
      <c r="H3185">
        <v>0.88200000000000001</v>
      </c>
      <c r="I3185">
        <v>0.84799999999999998</v>
      </c>
      <c r="J3185">
        <v>0.88700000000000001</v>
      </c>
      <c r="K3185">
        <v>0.91900000000000004</v>
      </c>
      <c r="L3185" s="1">
        <v>2</v>
      </c>
      <c r="M3185">
        <v>2</v>
      </c>
      <c r="N3185">
        <v>74</v>
      </c>
      <c r="O3185" s="1">
        <v>61</v>
      </c>
      <c r="P3185">
        <v>10.199999999999999</v>
      </c>
      <c r="Q3185">
        <v>61</v>
      </c>
      <c r="R3185">
        <v>21.2</v>
      </c>
      <c r="S3185">
        <v>61</v>
      </c>
      <c r="T3185">
        <v>17.100000000000001</v>
      </c>
      <c r="U3185">
        <v>61</v>
      </c>
      <c r="V3185">
        <v>18.3</v>
      </c>
      <c r="W3185">
        <v>61</v>
      </c>
      <c r="X3185">
        <v>24.9</v>
      </c>
    </row>
    <row r="3186" spans="1:24" x14ac:dyDescent="0.3">
      <c r="A3186" s="6" t="s">
        <v>23443</v>
      </c>
      <c r="B3186" s="52" t="s">
        <v>11775</v>
      </c>
      <c r="D3186" s="6" t="s">
        <v>23444</v>
      </c>
      <c r="E3186" s="5">
        <v>170</v>
      </c>
      <c r="F3186" s="6">
        <v>19.2</v>
      </c>
      <c r="G3186" s="1">
        <v>0.90700000000000003</v>
      </c>
      <c r="H3186">
        <v>1.155</v>
      </c>
      <c r="I3186">
        <v>1.0920000000000001</v>
      </c>
      <c r="J3186">
        <v>1.1399999999999999</v>
      </c>
      <c r="K3186">
        <v>1.1299999999999999</v>
      </c>
      <c r="L3186" s="1">
        <v>2</v>
      </c>
      <c r="M3186">
        <v>2</v>
      </c>
      <c r="N3186">
        <v>2</v>
      </c>
      <c r="O3186" s="1">
        <v>2</v>
      </c>
      <c r="P3186">
        <v>6.9</v>
      </c>
      <c r="Q3186">
        <v>2</v>
      </c>
      <c r="R3186">
        <v>5.0999999999999996</v>
      </c>
      <c r="S3186">
        <v>2</v>
      </c>
      <c r="T3186">
        <v>1.1000000000000001</v>
      </c>
      <c r="U3186">
        <v>2</v>
      </c>
      <c r="V3186">
        <v>1.3</v>
      </c>
      <c r="W3186">
        <v>2</v>
      </c>
      <c r="X3186">
        <v>1.5</v>
      </c>
    </row>
    <row r="3187" spans="1:24" x14ac:dyDescent="0.3">
      <c r="A3187" s="6" t="s">
        <v>23445</v>
      </c>
      <c r="B3187" s="52" t="s">
        <v>11777</v>
      </c>
      <c r="C3187" s="6" t="s">
        <v>23447</v>
      </c>
      <c r="D3187" s="6" t="s">
        <v>23446</v>
      </c>
      <c r="E3187" s="5">
        <v>465</v>
      </c>
      <c r="F3187" s="6">
        <v>52.8</v>
      </c>
      <c r="G3187" s="1">
        <v>0.91700000000000004</v>
      </c>
      <c r="H3187">
        <v>0.90400000000000003</v>
      </c>
      <c r="I3187">
        <v>0.77100000000000002</v>
      </c>
      <c r="J3187">
        <v>0.627</v>
      </c>
      <c r="K3187">
        <v>0.76800000000000002</v>
      </c>
      <c r="L3187" s="1">
        <v>5</v>
      </c>
      <c r="M3187">
        <v>5</v>
      </c>
      <c r="N3187">
        <v>9</v>
      </c>
      <c r="O3187" s="1">
        <v>9</v>
      </c>
      <c r="P3187">
        <v>6.6</v>
      </c>
      <c r="Q3187">
        <v>9</v>
      </c>
      <c r="R3187">
        <v>5.9</v>
      </c>
      <c r="S3187">
        <v>9</v>
      </c>
      <c r="T3187">
        <v>15.4</v>
      </c>
      <c r="U3187">
        <v>9</v>
      </c>
      <c r="V3187">
        <v>20.5</v>
      </c>
      <c r="W3187">
        <v>9</v>
      </c>
      <c r="X3187">
        <v>7.2</v>
      </c>
    </row>
    <row r="3188" spans="1:24" x14ac:dyDescent="0.3">
      <c r="A3188" s="6" t="s">
        <v>817</v>
      </c>
      <c r="B3188" s="52" t="s">
        <v>816</v>
      </c>
      <c r="C3188" s="6" t="s">
        <v>5491</v>
      </c>
      <c r="D3188" s="6" t="s">
        <v>818</v>
      </c>
      <c r="E3188" s="5">
        <v>487</v>
      </c>
      <c r="F3188" s="6">
        <v>55</v>
      </c>
      <c r="G3188" s="1">
        <v>0.82399999999999995</v>
      </c>
      <c r="H3188">
        <v>1.1850000000000001</v>
      </c>
      <c r="I3188">
        <v>1.4470000000000001</v>
      </c>
      <c r="J3188">
        <v>1.48</v>
      </c>
      <c r="K3188">
        <v>1.173</v>
      </c>
      <c r="L3188" s="1">
        <v>8</v>
      </c>
      <c r="M3188">
        <v>8</v>
      </c>
      <c r="N3188">
        <v>9</v>
      </c>
      <c r="O3188" s="1">
        <v>9</v>
      </c>
      <c r="P3188">
        <v>13.5</v>
      </c>
      <c r="Q3188">
        <v>9</v>
      </c>
      <c r="R3188">
        <v>9.3000000000000007</v>
      </c>
      <c r="S3188">
        <v>9</v>
      </c>
      <c r="T3188">
        <v>15.9</v>
      </c>
      <c r="U3188">
        <v>9</v>
      </c>
      <c r="V3188">
        <v>23.2</v>
      </c>
      <c r="W3188">
        <v>9</v>
      </c>
      <c r="X3188">
        <v>8.1</v>
      </c>
    </row>
    <row r="3189" spans="1:24" x14ac:dyDescent="0.3">
      <c r="A3189" s="6" t="s">
        <v>23448</v>
      </c>
      <c r="B3189" s="52" t="s">
        <v>11779</v>
      </c>
      <c r="C3189" s="6" t="s">
        <v>23450</v>
      </c>
      <c r="D3189" s="6" t="s">
        <v>23449</v>
      </c>
      <c r="E3189" s="5">
        <v>875</v>
      </c>
      <c r="F3189" s="6">
        <v>98.5</v>
      </c>
      <c r="G3189" s="1">
        <v>0.94199999999999995</v>
      </c>
      <c r="H3189">
        <v>0.99299999999999999</v>
      </c>
      <c r="I3189">
        <v>1.0489999999999999</v>
      </c>
      <c r="J3189">
        <v>0.995</v>
      </c>
      <c r="K3189">
        <v>1.008</v>
      </c>
      <c r="L3189" s="1">
        <v>6</v>
      </c>
      <c r="M3189">
        <v>6</v>
      </c>
      <c r="N3189">
        <v>10</v>
      </c>
      <c r="O3189" s="1">
        <v>10</v>
      </c>
      <c r="P3189">
        <v>21.1</v>
      </c>
      <c r="Q3189">
        <v>10</v>
      </c>
      <c r="R3189">
        <v>3.1</v>
      </c>
      <c r="S3189">
        <v>10</v>
      </c>
      <c r="T3189">
        <v>21.4</v>
      </c>
      <c r="U3189">
        <v>10</v>
      </c>
      <c r="V3189">
        <v>17.399999999999999</v>
      </c>
      <c r="W3189">
        <v>10</v>
      </c>
      <c r="X3189">
        <v>13.1</v>
      </c>
    </row>
    <row r="3190" spans="1:24" x14ac:dyDescent="0.3">
      <c r="A3190" s="6" t="s">
        <v>23451</v>
      </c>
      <c r="B3190" s="52" t="s">
        <v>11781</v>
      </c>
      <c r="C3190" s="6" t="s">
        <v>23453</v>
      </c>
      <c r="D3190" s="6" t="s">
        <v>23452</v>
      </c>
      <c r="E3190" s="5">
        <v>713</v>
      </c>
      <c r="F3190" s="6">
        <v>80.599999999999994</v>
      </c>
      <c r="G3190" s="1">
        <v>0.98899999999999999</v>
      </c>
      <c r="H3190">
        <v>1.1120000000000001</v>
      </c>
      <c r="I3190">
        <v>0.95099999999999996</v>
      </c>
      <c r="J3190">
        <v>0.77300000000000002</v>
      </c>
      <c r="K3190">
        <v>0.89500000000000002</v>
      </c>
      <c r="L3190" s="1">
        <v>4</v>
      </c>
      <c r="M3190">
        <v>4</v>
      </c>
      <c r="N3190">
        <v>6</v>
      </c>
      <c r="O3190" s="1">
        <v>6</v>
      </c>
      <c r="P3190">
        <v>4.8</v>
      </c>
      <c r="Q3190">
        <v>6</v>
      </c>
      <c r="R3190">
        <v>11.1</v>
      </c>
      <c r="S3190">
        <v>6</v>
      </c>
      <c r="T3190">
        <v>6.8</v>
      </c>
      <c r="U3190">
        <v>6</v>
      </c>
      <c r="V3190">
        <v>13.4</v>
      </c>
      <c r="W3190">
        <v>6</v>
      </c>
      <c r="X3190">
        <v>11.1</v>
      </c>
    </row>
    <row r="3191" spans="1:24" x14ac:dyDescent="0.3">
      <c r="A3191" s="6" t="s">
        <v>23454</v>
      </c>
      <c r="B3191" s="52" t="s">
        <v>11783</v>
      </c>
      <c r="C3191" s="6" t="s">
        <v>23456</v>
      </c>
      <c r="D3191" s="6" t="s">
        <v>23455</v>
      </c>
      <c r="E3191" s="5">
        <v>205</v>
      </c>
      <c r="F3191" s="6">
        <v>24.1</v>
      </c>
      <c r="G3191" s="1">
        <v>1.002</v>
      </c>
      <c r="H3191">
        <v>1.05</v>
      </c>
      <c r="I3191">
        <v>0.98</v>
      </c>
      <c r="J3191">
        <v>0.85199999999999998</v>
      </c>
      <c r="K3191">
        <v>1.103</v>
      </c>
      <c r="L3191" s="1">
        <v>7</v>
      </c>
      <c r="M3191">
        <v>7</v>
      </c>
      <c r="N3191">
        <v>9</v>
      </c>
      <c r="O3191" s="1">
        <v>8</v>
      </c>
      <c r="P3191">
        <v>2.2000000000000002</v>
      </c>
      <c r="Q3191">
        <v>8</v>
      </c>
      <c r="R3191">
        <v>6.2</v>
      </c>
      <c r="S3191">
        <v>8</v>
      </c>
      <c r="T3191">
        <v>10.7</v>
      </c>
      <c r="U3191">
        <v>8</v>
      </c>
      <c r="V3191">
        <v>21.1</v>
      </c>
      <c r="W3191">
        <v>8</v>
      </c>
      <c r="X3191">
        <v>5.8</v>
      </c>
    </row>
    <row r="3192" spans="1:24" x14ac:dyDescent="0.3">
      <c r="A3192" s="6" t="s">
        <v>23457</v>
      </c>
      <c r="B3192" s="52" t="s">
        <v>11785</v>
      </c>
      <c r="C3192" s="6" t="s">
        <v>23459</v>
      </c>
      <c r="D3192" s="6" t="s">
        <v>23458</v>
      </c>
      <c r="E3192" s="5">
        <v>233</v>
      </c>
      <c r="F3192" s="6">
        <v>25.8</v>
      </c>
      <c r="G3192" s="1">
        <v>1.0049999999999999</v>
      </c>
      <c r="H3192">
        <v>1.093</v>
      </c>
      <c r="I3192">
        <v>0.91400000000000003</v>
      </c>
      <c r="J3192">
        <v>0.77800000000000002</v>
      </c>
      <c r="K3192">
        <v>1.133</v>
      </c>
      <c r="L3192" s="1">
        <v>7</v>
      </c>
      <c r="M3192">
        <v>7</v>
      </c>
      <c r="N3192">
        <v>10</v>
      </c>
      <c r="O3192" s="1">
        <v>10</v>
      </c>
      <c r="P3192">
        <v>4.7</v>
      </c>
      <c r="Q3192">
        <v>10</v>
      </c>
      <c r="R3192">
        <v>4.2</v>
      </c>
      <c r="S3192">
        <v>10</v>
      </c>
      <c r="T3192">
        <v>10.199999999999999</v>
      </c>
      <c r="U3192">
        <v>10</v>
      </c>
      <c r="V3192">
        <v>11.5</v>
      </c>
      <c r="W3192">
        <v>10</v>
      </c>
      <c r="X3192">
        <v>6.2</v>
      </c>
    </row>
    <row r="3193" spans="1:24" x14ac:dyDescent="0.3">
      <c r="A3193" s="6" t="s">
        <v>23460</v>
      </c>
      <c r="B3193" s="52" t="s">
        <v>11787</v>
      </c>
      <c r="D3193" s="6" t="s">
        <v>23461</v>
      </c>
      <c r="E3193" s="5">
        <v>231</v>
      </c>
      <c r="F3193" s="6">
        <v>27.5</v>
      </c>
      <c r="G3193" s="1">
        <v>1.0669999999999999</v>
      </c>
      <c r="H3193">
        <v>1.1140000000000001</v>
      </c>
      <c r="I3193">
        <v>1.292</v>
      </c>
      <c r="J3193">
        <v>1.3109999999999999</v>
      </c>
      <c r="K3193">
        <v>0.92800000000000005</v>
      </c>
      <c r="L3193" s="1">
        <v>4</v>
      </c>
      <c r="M3193">
        <v>4</v>
      </c>
      <c r="N3193">
        <v>4</v>
      </c>
      <c r="O3193" s="1">
        <v>4</v>
      </c>
      <c r="P3193">
        <v>6.2</v>
      </c>
      <c r="Q3193">
        <v>4</v>
      </c>
      <c r="R3193">
        <v>7.4</v>
      </c>
      <c r="S3193">
        <v>4</v>
      </c>
      <c r="T3193">
        <v>6.1</v>
      </c>
      <c r="U3193">
        <v>4</v>
      </c>
      <c r="V3193">
        <v>2</v>
      </c>
      <c r="W3193">
        <v>4</v>
      </c>
      <c r="X3193">
        <v>5.8</v>
      </c>
    </row>
    <row r="3194" spans="1:24" x14ac:dyDescent="0.3">
      <c r="A3194" s="6" t="s">
        <v>2823</v>
      </c>
      <c r="B3194" s="52" t="s">
        <v>2822</v>
      </c>
      <c r="C3194" s="6" t="s">
        <v>4907</v>
      </c>
      <c r="D3194" s="6" t="s">
        <v>2824</v>
      </c>
      <c r="E3194" s="5">
        <v>3256</v>
      </c>
      <c r="F3194" s="6">
        <v>358.5</v>
      </c>
      <c r="G3194" s="1">
        <v>1.036</v>
      </c>
      <c r="H3194">
        <v>0.80500000000000005</v>
      </c>
      <c r="I3194">
        <v>0.99399999999999999</v>
      </c>
      <c r="J3194">
        <v>0.85299999999999998</v>
      </c>
      <c r="K3194">
        <v>0.74299999999999999</v>
      </c>
      <c r="L3194" s="1">
        <v>88</v>
      </c>
      <c r="M3194">
        <v>88</v>
      </c>
      <c r="N3194">
        <v>131</v>
      </c>
      <c r="O3194" s="1">
        <v>131</v>
      </c>
      <c r="P3194">
        <v>8.3000000000000007</v>
      </c>
      <c r="Q3194">
        <v>131</v>
      </c>
      <c r="R3194">
        <v>12.3</v>
      </c>
      <c r="S3194">
        <v>131</v>
      </c>
      <c r="T3194">
        <v>12.9</v>
      </c>
      <c r="U3194">
        <v>131</v>
      </c>
      <c r="V3194">
        <v>17.8</v>
      </c>
      <c r="W3194">
        <v>131</v>
      </c>
      <c r="X3194">
        <v>11.8</v>
      </c>
    </row>
    <row r="3195" spans="1:24" x14ac:dyDescent="0.3">
      <c r="A3195" s="6" t="s">
        <v>23462</v>
      </c>
      <c r="B3195" s="52" t="s">
        <v>11789</v>
      </c>
      <c r="C3195" s="6" t="s">
        <v>23464</v>
      </c>
      <c r="D3195" s="6" t="s">
        <v>23463</v>
      </c>
      <c r="E3195" s="5">
        <v>293</v>
      </c>
      <c r="F3195" s="6">
        <v>34.200000000000003</v>
      </c>
      <c r="G3195" s="1">
        <v>0.94199999999999995</v>
      </c>
      <c r="H3195">
        <v>0.88600000000000001</v>
      </c>
      <c r="I3195">
        <v>0.68899999999999995</v>
      </c>
      <c r="J3195">
        <v>0.53400000000000003</v>
      </c>
      <c r="K3195">
        <v>0.747</v>
      </c>
      <c r="L3195" s="1">
        <v>12</v>
      </c>
      <c r="M3195">
        <v>12</v>
      </c>
      <c r="N3195">
        <v>23</v>
      </c>
      <c r="O3195" s="1">
        <v>23</v>
      </c>
      <c r="P3195">
        <v>8.8000000000000007</v>
      </c>
      <c r="Q3195">
        <v>23</v>
      </c>
      <c r="R3195">
        <v>6.4</v>
      </c>
      <c r="S3195">
        <v>23</v>
      </c>
      <c r="T3195">
        <v>16.3</v>
      </c>
      <c r="U3195">
        <v>23</v>
      </c>
      <c r="V3195">
        <v>11.8</v>
      </c>
      <c r="W3195">
        <v>23</v>
      </c>
      <c r="X3195">
        <v>9.1999999999999993</v>
      </c>
    </row>
    <row r="3196" spans="1:24" x14ac:dyDescent="0.3">
      <c r="A3196" s="6" t="s">
        <v>23465</v>
      </c>
      <c r="B3196" s="52" t="s">
        <v>11791</v>
      </c>
      <c r="C3196" s="6" t="s">
        <v>23467</v>
      </c>
      <c r="D3196" s="6" t="s">
        <v>23466</v>
      </c>
      <c r="E3196" s="5">
        <v>1088</v>
      </c>
      <c r="F3196" s="6">
        <v>118.1</v>
      </c>
      <c r="G3196" s="1">
        <v>1.1100000000000001</v>
      </c>
      <c r="H3196">
        <v>1.171</v>
      </c>
      <c r="I3196">
        <v>1.1890000000000001</v>
      </c>
      <c r="J3196">
        <v>1.21</v>
      </c>
      <c r="K3196">
        <v>1.272</v>
      </c>
      <c r="L3196" s="1">
        <v>3</v>
      </c>
      <c r="M3196">
        <v>4</v>
      </c>
      <c r="N3196">
        <v>6</v>
      </c>
      <c r="O3196" s="1">
        <v>3</v>
      </c>
      <c r="P3196">
        <v>11.9</v>
      </c>
      <c r="Q3196">
        <v>3</v>
      </c>
      <c r="R3196">
        <v>10.9</v>
      </c>
      <c r="S3196">
        <v>3</v>
      </c>
      <c r="T3196">
        <v>17</v>
      </c>
      <c r="U3196">
        <v>3</v>
      </c>
      <c r="V3196">
        <v>5.4</v>
      </c>
      <c r="W3196">
        <v>3</v>
      </c>
      <c r="X3196">
        <v>2.9</v>
      </c>
    </row>
    <row r="3197" spans="1:24" x14ac:dyDescent="0.3">
      <c r="A3197" s="6" t="s">
        <v>23468</v>
      </c>
      <c r="B3197" s="52" t="s">
        <v>11793</v>
      </c>
      <c r="D3197" s="6" t="s">
        <v>23469</v>
      </c>
      <c r="E3197" s="5">
        <v>643</v>
      </c>
      <c r="F3197" s="6">
        <v>74.400000000000006</v>
      </c>
      <c r="G3197" s="1">
        <v>0.86499999999999999</v>
      </c>
      <c r="H3197">
        <v>1.016</v>
      </c>
      <c r="I3197">
        <v>0.89100000000000001</v>
      </c>
      <c r="J3197">
        <v>0.89800000000000002</v>
      </c>
      <c r="K3197">
        <v>0.997</v>
      </c>
      <c r="L3197" s="1">
        <v>7</v>
      </c>
      <c r="M3197">
        <v>7</v>
      </c>
      <c r="N3197">
        <v>8</v>
      </c>
      <c r="O3197" s="1">
        <v>8</v>
      </c>
      <c r="P3197">
        <v>11.6</v>
      </c>
      <c r="Q3197">
        <v>8</v>
      </c>
      <c r="R3197">
        <v>9.6</v>
      </c>
      <c r="S3197">
        <v>8</v>
      </c>
      <c r="T3197">
        <v>6.2</v>
      </c>
      <c r="U3197">
        <v>8</v>
      </c>
      <c r="V3197">
        <v>18.100000000000001</v>
      </c>
      <c r="W3197">
        <v>8</v>
      </c>
      <c r="X3197">
        <v>17.5</v>
      </c>
    </row>
    <row r="3198" spans="1:24" x14ac:dyDescent="0.3">
      <c r="A3198" s="6" t="s">
        <v>23470</v>
      </c>
      <c r="B3198" s="52" t="s">
        <v>11795</v>
      </c>
      <c r="D3198" s="6" t="s">
        <v>23471</v>
      </c>
      <c r="E3198" s="5">
        <v>171</v>
      </c>
      <c r="F3198" s="6">
        <v>19.5</v>
      </c>
      <c r="G3198" s="1">
        <v>0.82699999999999996</v>
      </c>
      <c r="H3198">
        <v>1.3280000000000001</v>
      </c>
      <c r="I3198">
        <v>0.88600000000000001</v>
      </c>
      <c r="J3198">
        <v>0.92100000000000004</v>
      </c>
      <c r="K3198">
        <v>1.319</v>
      </c>
      <c r="L3198" s="1">
        <v>1</v>
      </c>
      <c r="M3198">
        <v>1</v>
      </c>
      <c r="N3198">
        <v>1</v>
      </c>
      <c r="O3198" s="1">
        <v>1</v>
      </c>
      <c r="P3198" t="s">
        <v>5</v>
      </c>
      <c r="Q3198">
        <v>1</v>
      </c>
      <c r="R3198" t="s">
        <v>5</v>
      </c>
      <c r="S3198">
        <v>1</v>
      </c>
      <c r="T3198" t="s">
        <v>5</v>
      </c>
      <c r="U3198">
        <v>1</v>
      </c>
      <c r="V3198" t="s">
        <v>5</v>
      </c>
      <c r="W3198">
        <v>1</v>
      </c>
      <c r="X3198" t="s">
        <v>5</v>
      </c>
    </row>
    <row r="3199" spans="1:24" x14ac:dyDescent="0.3">
      <c r="A3199" s="6" t="s">
        <v>23472</v>
      </c>
      <c r="B3199" s="52" t="s">
        <v>11797</v>
      </c>
      <c r="D3199" s="6" t="s">
        <v>23473</v>
      </c>
      <c r="E3199" s="5">
        <v>373</v>
      </c>
      <c r="F3199" s="6">
        <v>42</v>
      </c>
      <c r="G3199" s="1">
        <v>0.97099999999999997</v>
      </c>
      <c r="H3199">
        <v>0.89900000000000002</v>
      </c>
      <c r="I3199">
        <v>0.86099999999999999</v>
      </c>
      <c r="J3199">
        <v>0.88600000000000001</v>
      </c>
      <c r="K3199">
        <v>0.98199999999999998</v>
      </c>
      <c r="L3199" s="1">
        <v>6</v>
      </c>
      <c r="M3199">
        <v>6</v>
      </c>
      <c r="N3199">
        <v>8</v>
      </c>
      <c r="O3199" s="1">
        <v>8</v>
      </c>
      <c r="P3199">
        <v>12.3</v>
      </c>
      <c r="Q3199">
        <v>8</v>
      </c>
      <c r="R3199">
        <v>7.7</v>
      </c>
      <c r="S3199">
        <v>8</v>
      </c>
      <c r="T3199">
        <v>13.6</v>
      </c>
      <c r="U3199">
        <v>8</v>
      </c>
      <c r="V3199">
        <v>12.8</v>
      </c>
      <c r="W3199">
        <v>8</v>
      </c>
      <c r="X3199">
        <v>8.9</v>
      </c>
    </row>
    <row r="3200" spans="1:24" x14ac:dyDescent="0.3">
      <c r="A3200" s="6" t="s">
        <v>23474</v>
      </c>
      <c r="B3200" s="52" t="s">
        <v>365</v>
      </c>
      <c r="C3200" s="6" t="s">
        <v>23476</v>
      </c>
      <c r="D3200" s="6" t="s">
        <v>23475</v>
      </c>
      <c r="E3200" s="5">
        <v>292</v>
      </c>
      <c r="F3200" s="6">
        <v>32.200000000000003</v>
      </c>
      <c r="G3200" s="1">
        <v>1.0389999999999999</v>
      </c>
      <c r="H3200">
        <v>0.95399999999999996</v>
      </c>
      <c r="I3200">
        <v>1.0349999999999999</v>
      </c>
      <c r="J3200">
        <v>1.087</v>
      </c>
      <c r="K3200">
        <v>1.0369999999999999</v>
      </c>
      <c r="L3200" s="1">
        <v>9</v>
      </c>
      <c r="M3200">
        <v>9</v>
      </c>
      <c r="N3200">
        <v>18</v>
      </c>
      <c r="O3200" s="1">
        <v>18</v>
      </c>
      <c r="P3200">
        <v>7.6</v>
      </c>
      <c r="Q3200">
        <v>18</v>
      </c>
      <c r="R3200">
        <v>7.3</v>
      </c>
      <c r="S3200">
        <v>18</v>
      </c>
      <c r="T3200">
        <v>6.8</v>
      </c>
      <c r="U3200">
        <v>18</v>
      </c>
      <c r="V3200">
        <v>6.5</v>
      </c>
      <c r="W3200">
        <v>18</v>
      </c>
      <c r="X3200">
        <v>8.5</v>
      </c>
    </row>
    <row r="3201" spans="1:24" x14ac:dyDescent="0.3">
      <c r="A3201" s="6" t="s">
        <v>23477</v>
      </c>
      <c r="B3201" s="52" t="s">
        <v>11799</v>
      </c>
      <c r="C3201" s="6" t="s">
        <v>23479</v>
      </c>
      <c r="D3201" s="6" t="s">
        <v>23478</v>
      </c>
      <c r="E3201" s="5">
        <v>418</v>
      </c>
      <c r="F3201" s="6">
        <v>47.5</v>
      </c>
      <c r="G3201" s="1">
        <v>1.034</v>
      </c>
      <c r="H3201">
        <v>1.0900000000000001</v>
      </c>
      <c r="I3201">
        <v>1.0940000000000001</v>
      </c>
      <c r="J3201">
        <v>0.93500000000000005</v>
      </c>
      <c r="K3201">
        <v>1.113</v>
      </c>
      <c r="L3201" s="1">
        <v>8</v>
      </c>
      <c r="M3201">
        <v>8</v>
      </c>
      <c r="N3201">
        <v>9</v>
      </c>
      <c r="O3201" s="1">
        <v>9</v>
      </c>
      <c r="P3201">
        <v>8.1</v>
      </c>
      <c r="Q3201">
        <v>9</v>
      </c>
      <c r="R3201">
        <v>7.8</v>
      </c>
      <c r="S3201">
        <v>9</v>
      </c>
      <c r="T3201">
        <v>21.7</v>
      </c>
      <c r="U3201">
        <v>9</v>
      </c>
      <c r="V3201">
        <v>10.3</v>
      </c>
      <c r="W3201">
        <v>9</v>
      </c>
      <c r="X3201">
        <v>6.6</v>
      </c>
    </row>
    <row r="3202" spans="1:24" x14ac:dyDescent="0.3">
      <c r="A3202" s="6" t="s">
        <v>23480</v>
      </c>
      <c r="B3202" s="52" t="s">
        <v>11801</v>
      </c>
      <c r="C3202" s="6" t="s">
        <v>23482</v>
      </c>
      <c r="D3202" s="6" t="s">
        <v>23481</v>
      </c>
      <c r="E3202" s="5">
        <v>248</v>
      </c>
      <c r="F3202" s="6">
        <v>28.1</v>
      </c>
      <c r="G3202" s="1">
        <v>0.91700000000000004</v>
      </c>
      <c r="H3202">
        <v>0.89600000000000002</v>
      </c>
      <c r="I3202">
        <v>0.78</v>
      </c>
      <c r="J3202">
        <v>0.68700000000000006</v>
      </c>
      <c r="K3202">
        <v>0.84699999999999998</v>
      </c>
      <c r="L3202" s="1">
        <v>3</v>
      </c>
      <c r="M3202">
        <v>3</v>
      </c>
      <c r="N3202">
        <v>4</v>
      </c>
      <c r="O3202" s="1">
        <v>4</v>
      </c>
      <c r="P3202">
        <v>22.8</v>
      </c>
      <c r="Q3202">
        <v>4</v>
      </c>
      <c r="R3202">
        <v>5.0999999999999996</v>
      </c>
      <c r="S3202">
        <v>4</v>
      </c>
      <c r="T3202">
        <v>8.5</v>
      </c>
      <c r="U3202">
        <v>4</v>
      </c>
      <c r="V3202">
        <v>24.5</v>
      </c>
      <c r="W3202">
        <v>4</v>
      </c>
      <c r="X3202">
        <v>13.6</v>
      </c>
    </row>
    <row r="3203" spans="1:24" x14ac:dyDescent="0.3">
      <c r="A3203" s="6" t="s">
        <v>23483</v>
      </c>
      <c r="B3203" s="52" t="s">
        <v>11803</v>
      </c>
      <c r="D3203" s="6" t="s">
        <v>23484</v>
      </c>
      <c r="E3203" s="5">
        <v>460</v>
      </c>
      <c r="F3203" s="6">
        <v>52</v>
      </c>
      <c r="G3203" s="1">
        <v>1.028</v>
      </c>
      <c r="H3203">
        <v>0.90800000000000003</v>
      </c>
      <c r="I3203">
        <v>0.86799999999999999</v>
      </c>
      <c r="J3203">
        <v>0.89700000000000002</v>
      </c>
      <c r="K3203">
        <v>1.04</v>
      </c>
      <c r="L3203" s="1">
        <v>1</v>
      </c>
      <c r="M3203">
        <v>1</v>
      </c>
      <c r="N3203">
        <v>1</v>
      </c>
      <c r="O3203" s="1">
        <v>1</v>
      </c>
      <c r="P3203" t="s">
        <v>5</v>
      </c>
      <c r="Q3203">
        <v>1</v>
      </c>
      <c r="R3203" t="s">
        <v>5</v>
      </c>
      <c r="S3203">
        <v>1</v>
      </c>
      <c r="T3203" t="s">
        <v>5</v>
      </c>
      <c r="U3203">
        <v>1</v>
      </c>
      <c r="V3203" t="s">
        <v>5</v>
      </c>
      <c r="W3203">
        <v>1</v>
      </c>
      <c r="X3203" t="s">
        <v>5</v>
      </c>
    </row>
    <row r="3204" spans="1:24" x14ac:dyDescent="0.3">
      <c r="A3204" s="6" t="s">
        <v>23485</v>
      </c>
      <c r="B3204" s="52" t="s">
        <v>11805</v>
      </c>
      <c r="C3204" s="6" t="s">
        <v>23487</v>
      </c>
      <c r="D3204" s="6" t="s">
        <v>23486</v>
      </c>
      <c r="E3204" s="5">
        <v>3969</v>
      </c>
      <c r="F3204" s="6">
        <v>431.5</v>
      </c>
      <c r="G3204" s="1">
        <v>0.96899999999999997</v>
      </c>
      <c r="H3204">
        <v>0.77800000000000002</v>
      </c>
      <c r="I3204">
        <v>0.625</v>
      </c>
      <c r="J3204">
        <v>0.74299999999999999</v>
      </c>
      <c r="K3204">
        <v>1.0640000000000001</v>
      </c>
      <c r="L3204" s="1">
        <v>1</v>
      </c>
      <c r="M3204">
        <v>2</v>
      </c>
      <c r="N3204">
        <v>2</v>
      </c>
      <c r="O3204" s="1">
        <v>1</v>
      </c>
      <c r="P3204" t="s">
        <v>5</v>
      </c>
      <c r="Q3204">
        <v>1</v>
      </c>
      <c r="R3204" t="s">
        <v>5</v>
      </c>
      <c r="S3204">
        <v>1</v>
      </c>
      <c r="T3204" t="s">
        <v>5</v>
      </c>
      <c r="U3204">
        <v>1</v>
      </c>
      <c r="V3204" t="s">
        <v>5</v>
      </c>
      <c r="W3204">
        <v>1</v>
      </c>
      <c r="X3204" t="s">
        <v>5</v>
      </c>
    </row>
    <row r="3205" spans="1:24" x14ac:dyDescent="0.3">
      <c r="A3205" s="6" t="s">
        <v>23488</v>
      </c>
      <c r="B3205" s="52" t="s">
        <v>11807</v>
      </c>
      <c r="C3205" s="6" t="s">
        <v>23490</v>
      </c>
      <c r="D3205" s="6" t="s">
        <v>23489</v>
      </c>
      <c r="E3205" s="5">
        <v>559</v>
      </c>
      <c r="F3205" s="6">
        <v>62</v>
      </c>
      <c r="G3205" s="1">
        <v>0.97099999999999997</v>
      </c>
      <c r="H3205">
        <v>0.78700000000000003</v>
      </c>
      <c r="I3205">
        <v>0.57699999999999996</v>
      </c>
      <c r="J3205">
        <v>0.71199999999999997</v>
      </c>
      <c r="K3205">
        <v>0.98499999999999999</v>
      </c>
      <c r="L3205" s="1">
        <v>4</v>
      </c>
      <c r="M3205">
        <v>4</v>
      </c>
      <c r="N3205">
        <v>4</v>
      </c>
      <c r="O3205" s="1">
        <v>4</v>
      </c>
      <c r="P3205">
        <v>7.8</v>
      </c>
      <c r="Q3205">
        <v>4</v>
      </c>
      <c r="R3205">
        <v>31.2</v>
      </c>
      <c r="S3205">
        <v>4</v>
      </c>
      <c r="T3205">
        <v>61.5</v>
      </c>
      <c r="U3205">
        <v>4</v>
      </c>
      <c r="V3205">
        <v>36.200000000000003</v>
      </c>
      <c r="W3205">
        <v>4</v>
      </c>
      <c r="X3205">
        <v>11.1</v>
      </c>
    </row>
    <row r="3206" spans="1:24" x14ac:dyDescent="0.3">
      <c r="A3206" s="6" t="s">
        <v>23491</v>
      </c>
      <c r="B3206" s="52" t="s">
        <v>11809</v>
      </c>
      <c r="C3206" s="6" t="s">
        <v>23493</v>
      </c>
      <c r="D3206" s="6" t="s">
        <v>23492</v>
      </c>
      <c r="E3206" s="5">
        <v>90</v>
      </c>
      <c r="F3206" s="6">
        <v>10.1</v>
      </c>
      <c r="G3206" s="1">
        <v>1.056</v>
      </c>
      <c r="H3206">
        <v>2.4889999999999999</v>
      </c>
      <c r="I3206">
        <v>1.7749999999999999</v>
      </c>
      <c r="J3206">
        <v>1.696</v>
      </c>
      <c r="K3206">
        <v>2.7210000000000001</v>
      </c>
      <c r="L3206" s="1">
        <v>3</v>
      </c>
      <c r="M3206">
        <v>3</v>
      </c>
      <c r="N3206">
        <v>5</v>
      </c>
      <c r="O3206" s="1">
        <v>5</v>
      </c>
      <c r="P3206">
        <v>8.8000000000000007</v>
      </c>
      <c r="Q3206">
        <v>5</v>
      </c>
      <c r="R3206">
        <v>6.8</v>
      </c>
      <c r="S3206">
        <v>5</v>
      </c>
      <c r="T3206">
        <v>20</v>
      </c>
      <c r="U3206">
        <v>5</v>
      </c>
      <c r="V3206">
        <v>22</v>
      </c>
      <c r="W3206">
        <v>5</v>
      </c>
      <c r="X3206">
        <v>25</v>
      </c>
    </row>
    <row r="3207" spans="1:24" x14ac:dyDescent="0.3">
      <c r="A3207" s="6" t="s">
        <v>23494</v>
      </c>
      <c r="B3207" s="52" t="s">
        <v>11811</v>
      </c>
      <c r="D3207" s="6" t="s">
        <v>23495</v>
      </c>
      <c r="E3207" s="5">
        <v>565</v>
      </c>
      <c r="F3207" s="6">
        <v>63.1</v>
      </c>
      <c r="G3207" s="1">
        <v>0.97899999999999998</v>
      </c>
      <c r="H3207">
        <v>1.4039999999999999</v>
      </c>
      <c r="I3207">
        <v>1.163</v>
      </c>
      <c r="J3207">
        <v>1.0269999999999999</v>
      </c>
      <c r="K3207">
        <v>1.2949999999999999</v>
      </c>
      <c r="L3207" s="1">
        <v>2</v>
      </c>
      <c r="M3207">
        <v>2</v>
      </c>
      <c r="N3207">
        <v>2</v>
      </c>
      <c r="O3207" s="1">
        <v>2</v>
      </c>
      <c r="P3207">
        <v>1</v>
      </c>
      <c r="Q3207">
        <v>2</v>
      </c>
      <c r="R3207">
        <v>3.9</v>
      </c>
      <c r="S3207">
        <v>2</v>
      </c>
      <c r="T3207">
        <v>19</v>
      </c>
      <c r="U3207">
        <v>2</v>
      </c>
      <c r="V3207">
        <v>6.9</v>
      </c>
      <c r="W3207">
        <v>2</v>
      </c>
      <c r="X3207">
        <v>4.5999999999999996</v>
      </c>
    </row>
    <row r="3208" spans="1:24" x14ac:dyDescent="0.3">
      <c r="A3208" s="6" t="s">
        <v>23496</v>
      </c>
      <c r="B3208" s="52" t="s">
        <v>464</v>
      </c>
      <c r="D3208" s="6" t="s">
        <v>23497</v>
      </c>
      <c r="E3208" s="5">
        <v>1665</v>
      </c>
      <c r="F3208" s="6">
        <v>189</v>
      </c>
      <c r="G3208" s="1">
        <v>1.0760000000000001</v>
      </c>
      <c r="H3208">
        <v>1.08</v>
      </c>
      <c r="I3208">
        <v>1.161</v>
      </c>
      <c r="J3208">
        <v>1.22</v>
      </c>
      <c r="K3208">
        <v>1.1879999999999999</v>
      </c>
      <c r="L3208" s="1">
        <v>15</v>
      </c>
      <c r="M3208">
        <v>15</v>
      </c>
      <c r="N3208">
        <v>19</v>
      </c>
      <c r="O3208" s="1">
        <v>19</v>
      </c>
      <c r="P3208">
        <v>12.8</v>
      </c>
      <c r="Q3208">
        <v>19</v>
      </c>
      <c r="R3208">
        <v>13.9</v>
      </c>
      <c r="S3208">
        <v>19</v>
      </c>
      <c r="T3208">
        <v>15.1</v>
      </c>
      <c r="U3208">
        <v>19</v>
      </c>
      <c r="V3208">
        <v>25.1</v>
      </c>
      <c r="W3208">
        <v>19</v>
      </c>
      <c r="X3208">
        <v>17.899999999999999</v>
      </c>
    </row>
    <row r="3209" spans="1:24" x14ac:dyDescent="0.3">
      <c r="A3209" s="6" t="s">
        <v>23498</v>
      </c>
      <c r="B3209" s="52" t="s">
        <v>11813</v>
      </c>
      <c r="C3209" s="6" t="s">
        <v>23500</v>
      </c>
      <c r="D3209" s="6" t="s">
        <v>23499</v>
      </c>
      <c r="E3209" s="5">
        <v>1093</v>
      </c>
      <c r="F3209" s="6">
        <v>112</v>
      </c>
      <c r="G3209" s="1">
        <v>0.95199999999999996</v>
      </c>
      <c r="H3209">
        <v>0.995</v>
      </c>
      <c r="I3209">
        <v>1.0880000000000001</v>
      </c>
      <c r="J3209">
        <v>0.90300000000000002</v>
      </c>
      <c r="K3209">
        <v>1.244</v>
      </c>
      <c r="L3209" s="1">
        <v>1</v>
      </c>
      <c r="M3209">
        <v>1</v>
      </c>
      <c r="N3209">
        <v>2</v>
      </c>
      <c r="O3209" s="1">
        <v>2</v>
      </c>
      <c r="P3209">
        <v>25.8</v>
      </c>
      <c r="Q3209">
        <v>2</v>
      </c>
      <c r="R3209">
        <v>24.1</v>
      </c>
      <c r="S3209">
        <v>2</v>
      </c>
      <c r="T3209">
        <v>16.7</v>
      </c>
      <c r="U3209">
        <v>2</v>
      </c>
      <c r="V3209">
        <v>41.4</v>
      </c>
      <c r="W3209">
        <v>2</v>
      </c>
      <c r="X3209">
        <v>13.1</v>
      </c>
    </row>
    <row r="3210" spans="1:24" x14ac:dyDescent="0.3">
      <c r="A3210" s="6" t="s">
        <v>23501</v>
      </c>
      <c r="B3210" s="52" t="s">
        <v>11815</v>
      </c>
      <c r="C3210" s="6" t="s">
        <v>23503</v>
      </c>
      <c r="D3210" s="6" t="s">
        <v>23502</v>
      </c>
      <c r="E3210" s="5">
        <v>326</v>
      </c>
      <c r="F3210" s="6">
        <v>35.9</v>
      </c>
      <c r="G3210" s="1">
        <v>0.89100000000000001</v>
      </c>
      <c r="H3210">
        <v>1.081</v>
      </c>
      <c r="I3210">
        <v>1.194</v>
      </c>
      <c r="J3210">
        <v>1.268</v>
      </c>
      <c r="K3210">
        <v>1.0509999999999999</v>
      </c>
      <c r="L3210" s="1">
        <v>3</v>
      </c>
      <c r="M3210">
        <v>3</v>
      </c>
      <c r="N3210">
        <v>3</v>
      </c>
      <c r="O3210" s="1">
        <v>3</v>
      </c>
      <c r="P3210">
        <v>8.6999999999999993</v>
      </c>
      <c r="Q3210">
        <v>3</v>
      </c>
      <c r="R3210">
        <v>14.4</v>
      </c>
      <c r="S3210">
        <v>3</v>
      </c>
      <c r="T3210">
        <v>13.7</v>
      </c>
      <c r="U3210">
        <v>3</v>
      </c>
      <c r="V3210">
        <v>2.1</v>
      </c>
      <c r="W3210">
        <v>3</v>
      </c>
      <c r="X3210">
        <v>13.9</v>
      </c>
    </row>
    <row r="3211" spans="1:24" x14ac:dyDescent="0.3">
      <c r="A3211" s="6" t="s">
        <v>23504</v>
      </c>
      <c r="B3211" s="52" t="s">
        <v>11817</v>
      </c>
      <c r="C3211" s="6" t="s">
        <v>23506</v>
      </c>
      <c r="D3211" s="6" t="s">
        <v>23505</v>
      </c>
      <c r="E3211" s="5">
        <v>800</v>
      </c>
      <c r="F3211" s="6">
        <v>91.1</v>
      </c>
      <c r="G3211" s="1">
        <v>0.96499999999999997</v>
      </c>
      <c r="H3211">
        <v>1.2150000000000001</v>
      </c>
      <c r="I3211">
        <v>1.2569999999999999</v>
      </c>
      <c r="J3211">
        <v>1.204</v>
      </c>
      <c r="K3211">
        <v>1.35</v>
      </c>
      <c r="L3211" s="1">
        <v>3</v>
      </c>
      <c r="M3211">
        <v>4</v>
      </c>
      <c r="N3211">
        <v>4</v>
      </c>
      <c r="O3211" s="1">
        <v>3</v>
      </c>
      <c r="P3211">
        <v>0.2</v>
      </c>
      <c r="Q3211">
        <v>3</v>
      </c>
      <c r="R3211">
        <v>3.7</v>
      </c>
      <c r="S3211">
        <v>3</v>
      </c>
      <c r="T3211">
        <v>13.6</v>
      </c>
      <c r="U3211">
        <v>3</v>
      </c>
      <c r="V3211">
        <v>11.5</v>
      </c>
      <c r="W3211">
        <v>3</v>
      </c>
      <c r="X3211">
        <v>9.8000000000000007</v>
      </c>
    </row>
    <row r="3212" spans="1:24" x14ac:dyDescent="0.3">
      <c r="A3212" s="6" t="s">
        <v>23507</v>
      </c>
      <c r="B3212" s="52" t="s">
        <v>11819</v>
      </c>
      <c r="C3212" s="6" t="s">
        <v>23509</v>
      </c>
      <c r="D3212" s="6" t="s">
        <v>23508</v>
      </c>
      <c r="E3212" s="5">
        <v>493</v>
      </c>
      <c r="F3212" s="6">
        <v>55</v>
      </c>
      <c r="G3212" s="1">
        <v>0.89700000000000002</v>
      </c>
      <c r="H3212">
        <v>0.999</v>
      </c>
      <c r="I3212">
        <v>0.997</v>
      </c>
      <c r="J3212">
        <v>1.1990000000000001</v>
      </c>
      <c r="K3212">
        <v>0.88300000000000001</v>
      </c>
      <c r="L3212" s="1">
        <v>2</v>
      </c>
      <c r="M3212">
        <v>2</v>
      </c>
      <c r="N3212">
        <v>2</v>
      </c>
      <c r="O3212" s="1">
        <v>2</v>
      </c>
      <c r="P3212">
        <v>17.100000000000001</v>
      </c>
      <c r="Q3212">
        <v>2</v>
      </c>
      <c r="R3212">
        <v>10.9</v>
      </c>
      <c r="S3212">
        <v>2</v>
      </c>
      <c r="T3212">
        <v>31.3</v>
      </c>
      <c r="U3212">
        <v>2</v>
      </c>
      <c r="V3212">
        <v>8.4</v>
      </c>
      <c r="W3212">
        <v>2</v>
      </c>
      <c r="X3212">
        <v>14.8</v>
      </c>
    </row>
    <row r="3213" spans="1:24" x14ac:dyDescent="0.3">
      <c r="A3213" s="6" t="s">
        <v>23510</v>
      </c>
      <c r="B3213" s="52" t="s">
        <v>11821</v>
      </c>
      <c r="C3213" s="6" t="s">
        <v>23512</v>
      </c>
      <c r="D3213" s="6" t="s">
        <v>23511</v>
      </c>
      <c r="E3213" s="5">
        <v>418</v>
      </c>
      <c r="F3213" s="6">
        <v>46.5</v>
      </c>
      <c r="G3213" s="1">
        <v>0.96199999999999997</v>
      </c>
      <c r="H3213">
        <v>1.083</v>
      </c>
      <c r="I3213">
        <v>1.159</v>
      </c>
      <c r="J3213">
        <v>1.171</v>
      </c>
      <c r="K3213">
        <v>0.96599999999999997</v>
      </c>
      <c r="L3213" s="1">
        <v>13</v>
      </c>
      <c r="M3213">
        <v>13</v>
      </c>
      <c r="N3213">
        <v>20</v>
      </c>
      <c r="O3213" s="1">
        <v>20</v>
      </c>
      <c r="P3213">
        <v>8.1999999999999993</v>
      </c>
      <c r="Q3213">
        <v>20</v>
      </c>
      <c r="R3213">
        <v>8.4</v>
      </c>
      <c r="S3213">
        <v>20</v>
      </c>
      <c r="T3213">
        <v>12.7</v>
      </c>
      <c r="U3213">
        <v>20</v>
      </c>
      <c r="V3213">
        <v>9.8000000000000007</v>
      </c>
      <c r="W3213">
        <v>20</v>
      </c>
      <c r="X3213">
        <v>11.9</v>
      </c>
    </row>
    <row r="3214" spans="1:24" x14ac:dyDescent="0.3">
      <c r="A3214" s="6" t="s">
        <v>23513</v>
      </c>
      <c r="B3214" s="52" t="s">
        <v>11823</v>
      </c>
      <c r="C3214" s="6" t="s">
        <v>23515</v>
      </c>
      <c r="D3214" s="6" t="s">
        <v>23514</v>
      </c>
      <c r="E3214" s="5">
        <v>250</v>
      </c>
      <c r="F3214" s="6">
        <v>27.4</v>
      </c>
      <c r="G3214" s="1">
        <v>0.96599999999999997</v>
      </c>
      <c r="H3214">
        <v>0.877</v>
      </c>
      <c r="I3214">
        <v>1.153</v>
      </c>
      <c r="J3214">
        <v>1.337</v>
      </c>
      <c r="K3214">
        <v>0.86</v>
      </c>
      <c r="L3214" s="1">
        <v>6</v>
      </c>
      <c r="M3214">
        <v>6</v>
      </c>
      <c r="N3214">
        <v>7</v>
      </c>
      <c r="O3214" s="1">
        <v>7</v>
      </c>
      <c r="P3214">
        <v>7.9</v>
      </c>
      <c r="Q3214">
        <v>7</v>
      </c>
      <c r="R3214">
        <v>12.2</v>
      </c>
      <c r="S3214">
        <v>7</v>
      </c>
      <c r="T3214">
        <v>7.9</v>
      </c>
      <c r="U3214">
        <v>7</v>
      </c>
      <c r="V3214">
        <v>10.7</v>
      </c>
      <c r="W3214">
        <v>7</v>
      </c>
      <c r="X3214">
        <v>3.3</v>
      </c>
    </row>
    <row r="3215" spans="1:24" x14ac:dyDescent="0.3">
      <c r="A3215" s="6" t="s">
        <v>3179</v>
      </c>
      <c r="B3215" s="52" t="s">
        <v>3178</v>
      </c>
      <c r="C3215" s="6" t="s">
        <v>4798</v>
      </c>
      <c r="D3215" s="6" t="s">
        <v>3180</v>
      </c>
      <c r="E3215" s="5">
        <v>750</v>
      </c>
      <c r="F3215" s="6">
        <v>85.5</v>
      </c>
      <c r="G3215" s="1">
        <v>1.0629999999999999</v>
      </c>
      <c r="H3215">
        <v>0.77800000000000002</v>
      </c>
      <c r="I3215">
        <v>0.625</v>
      </c>
      <c r="J3215">
        <v>0.60299999999999998</v>
      </c>
      <c r="K3215">
        <v>0.58899999999999997</v>
      </c>
      <c r="L3215" s="1">
        <v>19</v>
      </c>
      <c r="M3215">
        <v>19</v>
      </c>
      <c r="N3215">
        <v>32</v>
      </c>
      <c r="O3215" s="1">
        <v>32</v>
      </c>
      <c r="P3215">
        <v>5</v>
      </c>
      <c r="Q3215">
        <v>32</v>
      </c>
      <c r="R3215">
        <v>5.2</v>
      </c>
      <c r="S3215">
        <v>32</v>
      </c>
      <c r="T3215">
        <v>10</v>
      </c>
      <c r="U3215">
        <v>32</v>
      </c>
      <c r="V3215">
        <v>6.5</v>
      </c>
      <c r="W3215">
        <v>32</v>
      </c>
      <c r="X3215">
        <v>7.4</v>
      </c>
    </row>
    <row r="3216" spans="1:24" x14ac:dyDescent="0.3">
      <c r="A3216" s="6" t="s">
        <v>23516</v>
      </c>
      <c r="B3216" s="52" t="s">
        <v>11825</v>
      </c>
      <c r="C3216" s="6" t="s">
        <v>23518</v>
      </c>
      <c r="D3216" s="6" t="s">
        <v>23517</v>
      </c>
      <c r="E3216" s="5">
        <v>131</v>
      </c>
      <c r="F3216" s="6">
        <v>14.7</v>
      </c>
      <c r="G3216" s="1">
        <v>0.98599999999999999</v>
      </c>
      <c r="H3216">
        <v>1.196</v>
      </c>
      <c r="I3216">
        <v>1.0680000000000001</v>
      </c>
      <c r="J3216">
        <v>1.056</v>
      </c>
      <c r="K3216">
        <v>1.105</v>
      </c>
      <c r="L3216" s="1">
        <v>2</v>
      </c>
      <c r="M3216">
        <v>2</v>
      </c>
      <c r="N3216">
        <v>2</v>
      </c>
      <c r="O3216" s="1">
        <v>2</v>
      </c>
      <c r="P3216">
        <v>1.2</v>
      </c>
      <c r="Q3216">
        <v>2</v>
      </c>
      <c r="R3216">
        <v>0.6</v>
      </c>
      <c r="S3216">
        <v>2</v>
      </c>
      <c r="T3216">
        <v>3.1</v>
      </c>
      <c r="U3216">
        <v>2</v>
      </c>
      <c r="V3216">
        <v>14.7</v>
      </c>
      <c r="W3216">
        <v>2</v>
      </c>
      <c r="X3216">
        <v>13.4</v>
      </c>
    </row>
    <row r="3217" spans="1:24" x14ac:dyDescent="0.3">
      <c r="A3217" s="6" t="s">
        <v>23519</v>
      </c>
      <c r="B3217" s="52" t="s">
        <v>223</v>
      </c>
      <c r="C3217" s="6" t="s">
        <v>23521</v>
      </c>
      <c r="D3217" s="6" t="s">
        <v>23520</v>
      </c>
      <c r="E3217" s="5">
        <v>1030</v>
      </c>
      <c r="F3217" s="6">
        <v>113.2</v>
      </c>
      <c r="G3217" s="1">
        <v>1.036</v>
      </c>
      <c r="H3217">
        <v>0.95599999999999996</v>
      </c>
      <c r="I3217">
        <v>1</v>
      </c>
      <c r="J3217">
        <v>0.95699999999999996</v>
      </c>
      <c r="K3217">
        <v>0.85899999999999999</v>
      </c>
      <c r="L3217" s="1">
        <v>11</v>
      </c>
      <c r="M3217">
        <v>11</v>
      </c>
      <c r="N3217">
        <v>12</v>
      </c>
      <c r="O3217" s="1">
        <v>12</v>
      </c>
      <c r="P3217">
        <v>14.7</v>
      </c>
      <c r="Q3217">
        <v>12</v>
      </c>
      <c r="R3217">
        <v>10.199999999999999</v>
      </c>
      <c r="S3217">
        <v>12</v>
      </c>
      <c r="T3217">
        <v>12.6</v>
      </c>
      <c r="U3217">
        <v>12</v>
      </c>
      <c r="V3217">
        <v>7.4</v>
      </c>
      <c r="W3217">
        <v>12</v>
      </c>
      <c r="X3217">
        <v>9.8000000000000007</v>
      </c>
    </row>
    <row r="3218" spans="1:24" x14ac:dyDescent="0.3">
      <c r="A3218" s="6" t="s">
        <v>23522</v>
      </c>
      <c r="B3218" s="52" t="s">
        <v>11827</v>
      </c>
      <c r="D3218" s="6" t="s">
        <v>23523</v>
      </c>
      <c r="E3218" s="5">
        <v>1203</v>
      </c>
      <c r="F3218" s="6">
        <v>137.4</v>
      </c>
      <c r="G3218" s="1">
        <v>0.86299999999999999</v>
      </c>
      <c r="H3218">
        <v>1.0409999999999999</v>
      </c>
      <c r="I3218">
        <v>0.92600000000000005</v>
      </c>
      <c r="J3218">
        <v>1.052</v>
      </c>
      <c r="K3218">
        <v>1.1779999999999999</v>
      </c>
      <c r="L3218" s="1">
        <v>2</v>
      </c>
      <c r="M3218">
        <v>2</v>
      </c>
      <c r="N3218">
        <v>3</v>
      </c>
      <c r="O3218" s="1">
        <v>3</v>
      </c>
      <c r="P3218">
        <v>8</v>
      </c>
      <c r="Q3218">
        <v>3</v>
      </c>
      <c r="R3218">
        <v>13.9</v>
      </c>
      <c r="S3218">
        <v>3</v>
      </c>
      <c r="T3218">
        <v>11</v>
      </c>
      <c r="U3218">
        <v>3</v>
      </c>
      <c r="V3218">
        <v>3.9</v>
      </c>
      <c r="W3218">
        <v>3</v>
      </c>
      <c r="X3218">
        <v>8.6999999999999993</v>
      </c>
    </row>
    <row r="3219" spans="1:24" x14ac:dyDescent="0.3">
      <c r="A3219" s="6" t="s">
        <v>2631</v>
      </c>
      <c r="B3219" s="52" t="s">
        <v>2630</v>
      </c>
      <c r="C3219" s="6" t="s">
        <v>4966</v>
      </c>
      <c r="D3219" s="6" t="s">
        <v>2632</v>
      </c>
      <c r="E3219" s="5">
        <v>263</v>
      </c>
      <c r="F3219" s="6">
        <v>29.4</v>
      </c>
      <c r="G3219" s="1">
        <v>1.0069999999999999</v>
      </c>
      <c r="H3219">
        <v>0.78200000000000003</v>
      </c>
      <c r="I3219">
        <v>0.78600000000000003</v>
      </c>
      <c r="J3219">
        <v>0.71299999999999997</v>
      </c>
      <c r="K3219">
        <v>0.86599999999999999</v>
      </c>
      <c r="L3219" s="1">
        <v>4</v>
      </c>
      <c r="M3219">
        <v>4</v>
      </c>
      <c r="N3219">
        <v>4</v>
      </c>
      <c r="O3219" s="1">
        <v>4</v>
      </c>
      <c r="P3219">
        <v>8.8000000000000007</v>
      </c>
      <c r="Q3219">
        <v>4</v>
      </c>
      <c r="R3219">
        <v>6.1</v>
      </c>
      <c r="S3219">
        <v>4</v>
      </c>
      <c r="T3219">
        <v>4.9000000000000004</v>
      </c>
      <c r="U3219">
        <v>4</v>
      </c>
      <c r="V3219">
        <v>24.6</v>
      </c>
      <c r="W3219">
        <v>4</v>
      </c>
      <c r="X3219">
        <v>9.3000000000000007</v>
      </c>
    </row>
    <row r="3220" spans="1:24" x14ac:dyDescent="0.3">
      <c r="A3220" s="6" t="s">
        <v>23524</v>
      </c>
      <c r="B3220" s="52" t="s">
        <v>11829</v>
      </c>
      <c r="C3220" s="6" t="s">
        <v>23526</v>
      </c>
      <c r="D3220" s="6" t="s">
        <v>23525</v>
      </c>
      <c r="E3220" s="5">
        <v>309</v>
      </c>
      <c r="F3220" s="6">
        <v>35.799999999999997</v>
      </c>
      <c r="G3220" s="1">
        <v>1.0609999999999999</v>
      </c>
      <c r="H3220">
        <v>1.0649999999999999</v>
      </c>
      <c r="I3220">
        <v>0.93200000000000005</v>
      </c>
      <c r="J3220">
        <v>0.88800000000000001</v>
      </c>
      <c r="K3220">
        <v>0.91700000000000004</v>
      </c>
      <c r="L3220" s="1">
        <v>5</v>
      </c>
      <c r="M3220">
        <v>5</v>
      </c>
      <c r="N3220">
        <v>6</v>
      </c>
      <c r="O3220" s="1">
        <v>6</v>
      </c>
      <c r="P3220">
        <v>3</v>
      </c>
      <c r="Q3220">
        <v>6</v>
      </c>
      <c r="R3220">
        <v>21.6</v>
      </c>
      <c r="S3220">
        <v>6</v>
      </c>
      <c r="T3220">
        <v>22</v>
      </c>
      <c r="U3220">
        <v>6</v>
      </c>
      <c r="V3220">
        <v>23.4</v>
      </c>
      <c r="W3220">
        <v>6</v>
      </c>
      <c r="X3220">
        <v>16.600000000000001</v>
      </c>
    </row>
    <row r="3221" spans="1:24" x14ac:dyDescent="0.3">
      <c r="A3221" s="6" t="s">
        <v>23527</v>
      </c>
      <c r="B3221" s="52" t="s">
        <v>11831</v>
      </c>
      <c r="C3221" s="6" t="s">
        <v>23529</v>
      </c>
      <c r="D3221" s="6" t="s">
        <v>23528</v>
      </c>
      <c r="E3221" s="5">
        <v>205</v>
      </c>
      <c r="F3221" s="6">
        <v>23.7</v>
      </c>
      <c r="G3221" s="1">
        <v>0.89200000000000002</v>
      </c>
      <c r="H3221">
        <v>0.999</v>
      </c>
      <c r="I3221">
        <v>0.90900000000000003</v>
      </c>
      <c r="J3221">
        <v>0.84899999999999998</v>
      </c>
      <c r="K3221">
        <v>0.92500000000000004</v>
      </c>
      <c r="L3221" s="1">
        <v>5</v>
      </c>
      <c r="M3221">
        <v>5</v>
      </c>
      <c r="N3221">
        <v>8</v>
      </c>
      <c r="O3221" s="1">
        <v>8</v>
      </c>
      <c r="P3221">
        <v>11.9</v>
      </c>
      <c r="Q3221">
        <v>8</v>
      </c>
      <c r="R3221">
        <v>17.600000000000001</v>
      </c>
      <c r="S3221">
        <v>8</v>
      </c>
      <c r="T3221">
        <v>19.600000000000001</v>
      </c>
      <c r="U3221">
        <v>8</v>
      </c>
      <c r="V3221">
        <v>19.5</v>
      </c>
      <c r="W3221">
        <v>8</v>
      </c>
      <c r="X3221">
        <v>7.3</v>
      </c>
    </row>
    <row r="3222" spans="1:24" x14ac:dyDescent="0.3">
      <c r="A3222" s="6" t="s">
        <v>23530</v>
      </c>
      <c r="B3222" s="52" t="s">
        <v>11833</v>
      </c>
      <c r="D3222" s="6" t="s">
        <v>23531</v>
      </c>
      <c r="E3222" s="5">
        <v>104</v>
      </c>
      <c r="F3222" s="6">
        <v>11.9</v>
      </c>
      <c r="G3222" s="1">
        <v>0.93100000000000005</v>
      </c>
      <c r="H3222">
        <v>0.9</v>
      </c>
      <c r="I3222">
        <v>0.93899999999999995</v>
      </c>
      <c r="J3222">
        <v>0.85899999999999999</v>
      </c>
      <c r="K3222">
        <v>0.82</v>
      </c>
      <c r="L3222" s="1">
        <v>1</v>
      </c>
      <c r="M3222">
        <v>1</v>
      </c>
      <c r="N3222">
        <v>1</v>
      </c>
      <c r="O3222" s="1">
        <v>1</v>
      </c>
      <c r="P3222" t="s">
        <v>5</v>
      </c>
      <c r="Q3222">
        <v>1</v>
      </c>
      <c r="R3222" t="s">
        <v>5</v>
      </c>
      <c r="S3222">
        <v>1</v>
      </c>
      <c r="T3222" t="s">
        <v>5</v>
      </c>
      <c r="U3222">
        <v>1</v>
      </c>
      <c r="V3222" t="s">
        <v>5</v>
      </c>
      <c r="W3222">
        <v>1</v>
      </c>
      <c r="X3222" t="s">
        <v>5</v>
      </c>
    </row>
    <row r="3223" spans="1:24" x14ac:dyDescent="0.3">
      <c r="A3223" s="6" t="s">
        <v>23532</v>
      </c>
      <c r="B3223" s="52" t="s">
        <v>11835</v>
      </c>
      <c r="C3223" s="6" t="s">
        <v>23534</v>
      </c>
      <c r="D3223" s="6" t="s">
        <v>23533</v>
      </c>
      <c r="E3223" s="5">
        <v>126</v>
      </c>
      <c r="F3223" s="6">
        <v>14.9</v>
      </c>
      <c r="G3223" s="1">
        <v>0.89600000000000002</v>
      </c>
      <c r="H3223">
        <v>1.0660000000000001</v>
      </c>
      <c r="I3223">
        <v>1.107</v>
      </c>
      <c r="J3223">
        <v>1.08</v>
      </c>
      <c r="K3223">
        <v>0.93700000000000006</v>
      </c>
      <c r="L3223" s="1">
        <v>4</v>
      </c>
      <c r="M3223">
        <v>4</v>
      </c>
      <c r="N3223">
        <v>5</v>
      </c>
      <c r="O3223" s="1">
        <v>5</v>
      </c>
      <c r="P3223">
        <v>2.4</v>
      </c>
      <c r="Q3223">
        <v>5</v>
      </c>
      <c r="R3223">
        <v>6</v>
      </c>
      <c r="S3223">
        <v>5</v>
      </c>
      <c r="T3223">
        <v>9.6</v>
      </c>
      <c r="U3223">
        <v>5</v>
      </c>
      <c r="V3223">
        <v>1.8</v>
      </c>
      <c r="W3223">
        <v>5</v>
      </c>
      <c r="X3223">
        <v>11.1</v>
      </c>
    </row>
    <row r="3224" spans="1:24" x14ac:dyDescent="0.3">
      <c r="A3224" s="6" t="s">
        <v>2366</v>
      </c>
      <c r="B3224" s="52" t="s">
        <v>2365</v>
      </c>
      <c r="C3224" s="6" t="s">
        <v>5043</v>
      </c>
      <c r="D3224" s="6" t="s">
        <v>2367</v>
      </c>
      <c r="E3224" s="5">
        <v>216</v>
      </c>
      <c r="F3224" s="6">
        <v>25.1</v>
      </c>
      <c r="G3224" s="1">
        <v>0.86499999999999999</v>
      </c>
      <c r="H3224">
        <v>1.042</v>
      </c>
      <c r="I3224">
        <v>0.99</v>
      </c>
      <c r="J3224">
        <v>0.99199999999999999</v>
      </c>
      <c r="K3224">
        <v>1.0740000000000001</v>
      </c>
      <c r="L3224" s="1">
        <v>5</v>
      </c>
      <c r="M3224">
        <v>5</v>
      </c>
      <c r="N3224">
        <v>11</v>
      </c>
      <c r="O3224" s="1">
        <v>10</v>
      </c>
      <c r="P3224">
        <v>7.1</v>
      </c>
      <c r="Q3224">
        <v>11</v>
      </c>
      <c r="R3224">
        <v>7</v>
      </c>
      <c r="S3224">
        <v>11</v>
      </c>
      <c r="T3224">
        <v>12.4</v>
      </c>
      <c r="U3224">
        <v>11</v>
      </c>
      <c r="V3224">
        <v>9.1</v>
      </c>
      <c r="W3224">
        <v>11</v>
      </c>
      <c r="X3224">
        <v>7.3</v>
      </c>
    </row>
    <row r="3225" spans="1:24" x14ac:dyDescent="0.3">
      <c r="A3225" s="6" t="s">
        <v>23535</v>
      </c>
      <c r="B3225" s="52" t="s">
        <v>11837</v>
      </c>
      <c r="C3225" s="6" t="s">
        <v>23537</v>
      </c>
      <c r="D3225" s="6" t="s">
        <v>23536</v>
      </c>
      <c r="E3225" s="5">
        <v>237</v>
      </c>
      <c r="F3225" s="6">
        <v>26.9</v>
      </c>
      <c r="G3225" s="1">
        <v>0.96</v>
      </c>
      <c r="H3225">
        <v>0.99199999999999999</v>
      </c>
      <c r="I3225">
        <v>1.137</v>
      </c>
      <c r="J3225">
        <v>1.258</v>
      </c>
      <c r="K3225">
        <v>1.044</v>
      </c>
      <c r="L3225" s="1">
        <v>4</v>
      </c>
      <c r="M3225">
        <v>4</v>
      </c>
      <c r="N3225">
        <v>5</v>
      </c>
      <c r="O3225" s="1">
        <v>5</v>
      </c>
      <c r="P3225">
        <v>7.2</v>
      </c>
      <c r="Q3225">
        <v>5</v>
      </c>
      <c r="R3225">
        <v>3.4</v>
      </c>
      <c r="S3225">
        <v>5</v>
      </c>
      <c r="T3225">
        <v>4.4000000000000004</v>
      </c>
      <c r="U3225">
        <v>5</v>
      </c>
      <c r="V3225">
        <v>3.3</v>
      </c>
      <c r="W3225">
        <v>5</v>
      </c>
      <c r="X3225">
        <v>6.8</v>
      </c>
    </row>
    <row r="3226" spans="1:24" x14ac:dyDescent="0.3">
      <c r="A3226" s="6" t="s">
        <v>3209</v>
      </c>
      <c r="B3226" s="52" t="s">
        <v>3208</v>
      </c>
      <c r="C3226" s="6" t="s">
        <v>4787</v>
      </c>
      <c r="D3226" s="6" t="s">
        <v>3210</v>
      </c>
      <c r="E3226" s="5">
        <v>217</v>
      </c>
      <c r="F3226" s="6">
        <v>25.4</v>
      </c>
      <c r="G3226" s="1">
        <v>0.96199999999999997</v>
      </c>
      <c r="H3226">
        <v>0.83399999999999996</v>
      </c>
      <c r="I3226">
        <v>0.94399999999999995</v>
      </c>
      <c r="J3226">
        <v>0.82399999999999995</v>
      </c>
      <c r="K3226">
        <v>0.76500000000000001</v>
      </c>
      <c r="L3226" s="1">
        <v>3</v>
      </c>
      <c r="M3226">
        <v>3</v>
      </c>
      <c r="N3226">
        <v>4</v>
      </c>
      <c r="O3226" s="1">
        <v>4</v>
      </c>
      <c r="P3226">
        <v>2.8</v>
      </c>
      <c r="Q3226">
        <v>4</v>
      </c>
      <c r="R3226">
        <v>7.7</v>
      </c>
      <c r="S3226">
        <v>4</v>
      </c>
      <c r="T3226">
        <v>6.3</v>
      </c>
      <c r="U3226">
        <v>4</v>
      </c>
      <c r="V3226">
        <v>5.8</v>
      </c>
      <c r="W3226">
        <v>4</v>
      </c>
      <c r="X3226">
        <v>7</v>
      </c>
    </row>
    <row r="3227" spans="1:24" x14ac:dyDescent="0.3">
      <c r="A3227" s="6" t="s">
        <v>23538</v>
      </c>
      <c r="B3227" s="52" t="s">
        <v>11839</v>
      </c>
      <c r="C3227" s="6" t="s">
        <v>23540</v>
      </c>
      <c r="D3227" s="6" t="s">
        <v>23539</v>
      </c>
      <c r="E3227" s="5">
        <v>225</v>
      </c>
      <c r="F3227" s="6">
        <v>26</v>
      </c>
      <c r="G3227" s="1">
        <v>1.0169999999999999</v>
      </c>
      <c r="H3227">
        <v>0.96199999999999997</v>
      </c>
      <c r="I3227">
        <v>1.1599999999999999</v>
      </c>
      <c r="J3227">
        <v>1.2370000000000001</v>
      </c>
      <c r="K3227">
        <v>0.98399999999999999</v>
      </c>
      <c r="L3227" s="1">
        <v>6</v>
      </c>
      <c r="M3227">
        <v>6</v>
      </c>
      <c r="N3227">
        <v>9</v>
      </c>
      <c r="O3227" s="1">
        <v>9</v>
      </c>
      <c r="P3227">
        <v>10.1</v>
      </c>
      <c r="Q3227">
        <v>9</v>
      </c>
      <c r="R3227">
        <v>4.8</v>
      </c>
      <c r="S3227">
        <v>9</v>
      </c>
      <c r="T3227">
        <v>6.8</v>
      </c>
      <c r="U3227">
        <v>9</v>
      </c>
      <c r="V3227">
        <v>5.7</v>
      </c>
      <c r="W3227">
        <v>9</v>
      </c>
      <c r="X3227">
        <v>6.4</v>
      </c>
    </row>
    <row r="3228" spans="1:24" x14ac:dyDescent="0.3">
      <c r="A3228" s="6" t="s">
        <v>23543</v>
      </c>
      <c r="B3228" s="52" t="s">
        <v>11841</v>
      </c>
      <c r="C3228" s="6" t="s">
        <v>23545</v>
      </c>
      <c r="D3228" s="6" t="s">
        <v>23544</v>
      </c>
      <c r="E3228" s="5">
        <v>188</v>
      </c>
      <c r="F3228" s="6">
        <v>20.9</v>
      </c>
      <c r="G3228" s="1">
        <v>0.96799999999999997</v>
      </c>
      <c r="H3228">
        <v>1.1160000000000001</v>
      </c>
      <c r="I3228">
        <v>1.2450000000000001</v>
      </c>
      <c r="J3228">
        <v>1.262</v>
      </c>
      <c r="K3228">
        <v>1.165</v>
      </c>
      <c r="L3228" s="1">
        <v>3</v>
      </c>
      <c r="M3228">
        <v>3</v>
      </c>
      <c r="N3228">
        <v>6</v>
      </c>
      <c r="O3228" s="1">
        <v>6</v>
      </c>
      <c r="P3228">
        <v>5.6</v>
      </c>
      <c r="Q3228">
        <v>6</v>
      </c>
      <c r="R3228">
        <v>22.4</v>
      </c>
      <c r="S3228">
        <v>6</v>
      </c>
      <c r="T3228">
        <v>18</v>
      </c>
      <c r="U3228">
        <v>6</v>
      </c>
      <c r="V3228">
        <v>22.6</v>
      </c>
      <c r="W3228">
        <v>6</v>
      </c>
      <c r="X3228">
        <v>26.4</v>
      </c>
    </row>
    <row r="3229" spans="1:24" x14ac:dyDescent="0.3">
      <c r="A3229" s="6" t="s">
        <v>23541</v>
      </c>
      <c r="B3229" s="52" t="s">
        <v>11841</v>
      </c>
      <c r="D3229" s="6" t="s">
        <v>23542</v>
      </c>
      <c r="E3229" s="5">
        <v>83</v>
      </c>
      <c r="F3229" s="6">
        <v>9.1999999999999993</v>
      </c>
      <c r="G3229" s="1">
        <v>1.0740000000000001</v>
      </c>
      <c r="H3229">
        <v>1.1850000000000001</v>
      </c>
      <c r="I3229">
        <v>1.04</v>
      </c>
      <c r="J3229">
        <v>1.226</v>
      </c>
      <c r="K3229">
        <v>1.3740000000000001</v>
      </c>
      <c r="L3229" s="1">
        <v>1</v>
      </c>
      <c r="M3229">
        <v>1</v>
      </c>
      <c r="N3229">
        <v>2</v>
      </c>
      <c r="O3229" s="1">
        <v>2</v>
      </c>
      <c r="P3229">
        <v>0.4</v>
      </c>
      <c r="Q3229">
        <v>2</v>
      </c>
      <c r="R3229">
        <v>2.5</v>
      </c>
      <c r="S3229">
        <v>2</v>
      </c>
      <c r="T3229">
        <v>3.4</v>
      </c>
      <c r="U3229">
        <v>2</v>
      </c>
      <c r="V3229">
        <v>5</v>
      </c>
      <c r="W3229">
        <v>2</v>
      </c>
      <c r="X3229">
        <v>7.8</v>
      </c>
    </row>
    <row r="3230" spans="1:24" x14ac:dyDescent="0.3">
      <c r="A3230" s="6" t="s">
        <v>23546</v>
      </c>
      <c r="B3230" s="52" t="s">
        <v>11843</v>
      </c>
      <c r="C3230" s="6" t="s">
        <v>23548</v>
      </c>
      <c r="D3230" s="6" t="s">
        <v>23547</v>
      </c>
      <c r="E3230" s="5">
        <v>460</v>
      </c>
      <c r="F3230" s="6">
        <v>49.6</v>
      </c>
      <c r="G3230" s="1">
        <v>1.079</v>
      </c>
      <c r="H3230">
        <v>1.2450000000000001</v>
      </c>
      <c r="I3230">
        <v>1.456</v>
      </c>
      <c r="J3230">
        <v>1.82</v>
      </c>
      <c r="K3230">
        <v>1.4790000000000001</v>
      </c>
      <c r="L3230" s="1">
        <v>3</v>
      </c>
      <c r="M3230">
        <v>3</v>
      </c>
      <c r="N3230">
        <v>6</v>
      </c>
      <c r="O3230" s="1">
        <v>6</v>
      </c>
      <c r="P3230">
        <v>5.5</v>
      </c>
      <c r="Q3230">
        <v>6</v>
      </c>
      <c r="R3230">
        <v>19.600000000000001</v>
      </c>
      <c r="S3230">
        <v>6</v>
      </c>
      <c r="T3230">
        <v>16.2</v>
      </c>
      <c r="U3230">
        <v>6</v>
      </c>
      <c r="V3230">
        <v>25.4</v>
      </c>
      <c r="W3230">
        <v>6</v>
      </c>
      <c r="X3230">
        <v>41.8</v>
      </c>
    </row>
    <row r="3231" spans="1:24" x14ac:dyDescent="0.3">
      <c r="A3231" s="6" t="s">
        <v>1290</v>
      </c>
      <c r="B3231" s="52" t="s">
        <v>1289</v>
      </c>
      <c r="D3231" s="6" t="s">
        <v>1291</v>
      </c>
      <c r="E3231" s="5">
        <v>492</v>
      </c>
      <c r="F3231" s="6">
        <v>54.1</v>
      </c>
      <c r="G3231" s="1">
        <v>0.99199999999999999</v>
      </c>
      <c r="H3231">
        <v>0.89200000000000002</v>
      </c>
      <c r="I3231">
        <v>0.89200000000000002</v>
      </c>
      <c r="J3231">
        <v>0.95799999999999996</v>
      </c>
      <c r="K3231">
        <v>0.874</v>
      </c>
      <c r="L3231" s="1">
        <v>7</v>
      </c>
      <c r="M3231">
        <v>7</v>
      </c>
      <c r="N3231">
        <v>8</v>
      </c>
      <c r="O3231" s="1">
        <v>8</v>
      </c>
      <c r="P3231">
        <v>6.1</v>
      </c>
      <c r="Q3231">
        <v>8</v>
      </c>
      <c r="R3231">
        <v>6.8</v>
      </c>
      <c r="S3231">
        <v>8</v>
      </c>
      <c r="T3231">
        <v>4.0999999999999996</v>
      </c>
      <c r="U3231">
        <v>8</v>
      </c>
      <c r="V3231">
        <v>8.3000000000000007</v>
      </c>
      <c r="W3231">
        <v>8</v>
      </c>
      <c r="X3231">
        <v>8.3000000000000007</v>
      </c>
    </row>
    <row r="3232" spans="1:24" x14ac:dyDescent="0.3">
      <c r="A3232" s="6" t="s">
        <v>23549</v>
      </c>
      <c r="B3232" s="52" t="s">
        <v>11845</v>
      </c>
      <c r="C3232" s="6" t="s">
        <v>23551</v>
      </c>
      <c r="D3232" s="6" t="s">
        <v>23550</v>
      </c>
      <c r="E3232" s="5">
        <v>555</v>
      </c>
      <c r="F3232" s="6">
        <v>62.1</v>
      </c>
      <c r="G3232" s="1">
        <v>1.004</v>
      </c>
      <c r="H3232">
        <v>1.1339999999999999</v>
      </c>
      <c r="I3232">
        <v>0.999</v>
      </c>
      <c r="J3232">
        <v>1.0840000000000001</v>
      </c>
      <c r="K3232">
        <v>1.361</v>
      </c>
      <c r="L3232" s="1">
        <v>1</v>
      </c>
      <c r="M3232">
        <v>1</v>
      </c>
      <c r="N3232">
        <v>1</v>
      </c>
      <c r="O3232" s="1">
        <v>1</v>
      </c>
      <c r="P3232" t="s">
        <v>5</v>
      </c>
      <c r="Q3232">
        <v>1</v>
      </c>
      <c r="R3232" t="s">
        <v>5</v>
      </c>
      <c r="S3232">
        <v>1</v>
      </c>
      <c r="T3232" t="s">
        <v>5</v>
      </c>
      <c r="U3232">
        <v>1</v>
      </c>
      <c r="V3232" t="s">
        <v>5</v>
      </c>
      <c r="W3232">
        <v>1</v>
      </c>
      <c r="X3232" t="s">
        <v>5</v>
      </c>
    </row>
    <row r="3233" spans="1:24" x14ac:dyDescent="0.3">
      <c r="A3233" s="6" t="s">
        <v>23552</v>
      </c>
      <c r="B3233" s="52" t="s">
        <v>11847</v>
      </c>
      <c r="D3233" s="6" t="s">
        <v>23553</v>
      </c>
      <c r="E3233" s="5">
        <v>255</v>
      </c>
      <c r="F3233" s="6">
        <v>27</v>
      </c>
      <c r="G3233" s="1">
        <v>0.94599999999999995</v>
      </c>
      <c r="H3233">
        <v>1.02</v>
      </c>
      <c r="I3233">
        <v>0.92800000000000005</v>
      </c>
      <c r="J3233">
        <v>0.90800000000000003</v>
      </c>
      <c r="K3233">
        <v>1.113</v>
      </c>
      <c r="L3233" s="1">
        <v>1</v>
      </c>
      <c r="M3233">
        <v>1</v>
      </c>
      <c r="N3233">
        <v>2</v>
      </c>
      <c r="O3233" s="1">
        <v>2</v>
      </c>
      <c r="P3233">
        <v>11.5</v>
      </c>
      <c r="Q3233">
        <v>2</v>
      </c>
      <c r="R3233">
        <v>9.1999999999999993</v>
      </c>
      <c r="S3233">
        <v>2</v>
      </c>
      <c r="T3233">
        <v>2.5</v>
      </c>
      <c r="U3233">
        <v>2</v>
      </c>
      <c r="V3233">
        <v>2</v>
      </c>
      <c r="W3233">
        <v>2</v>
      </c>
      <c r="X3233">
        <v>15.9</v>
      </c>
    </row>
    <row r="3234" spans="1:24" x14ac:dyDescent="0.3">
      <c r="A3234" s="6" t="s">
        <v>23554</v>
      </c>
      <c r="B3234" s="52" t="s">
        <v>11849</v>
      </c>
      <c r="D3234" s="6" t="s">
        <v>23555</v>
      </c>
      <c r="E3234" s="5">
        <v>1675</v>
      </c>
      <c r="F3234" s="6">
        <v>185.7</v>
      </c>
      <c r="G3234" s="1">
        <v>1.127</v>
      </c>
      <c r="H3234">
        <v>0.96</v>
      </c>
      <c r="I3234">
        <v>1.0529999999999999</v>
      </c>
      <c r="J3234">
        <v>1.056</v>
      </c>
      <c r="K3234">
        <v>1.1459999999999999</v>
      </c>
      <c r="L3234" s="1">
        <v>4</v>
      </c>
      <c r="M3234">
        <v>4</v>
      </c>
      <c r="N3234">
        <v>4</v>
      </c>
      <c r="O3234" s="1">
        <v>4</v>
      </c>
      <c r="P3234">
        <v>18.100000000000001</v>
      </c>
      <c r="Q3234">
        <v>4</v>
      </c>
      <c r="R3234">
        <v>25.3</v>
      </c>
      <c r="S3234">
        <v>4</v>
      </c>
      <c r="T3234">
        <v>12.4</v>
      </c>
      <c r="U3234">
        <v>4</v>
      </c>
      <c r="V3234">
        <v>14.1</v>
      </c>
      <c r="W3234">
        <v>4</v>
      </c>
      <c r="X3234">
        <v>10.9</v>
      </c>
    </row>
    <row r="3235" spans="1:24" x14ac:dyDescent="0.3">
      <c r="A3235" s="6" t="s">
        <v>23556</v>
      </c>
      <c r="B3235" s="52" t="s">
        <v>11851</v>
      </c>
      <c r="C3235" s="6" t="s">
        <v>23558</v>
      </c>
      <c r="D3235" s="6" t="s">
        <v>23557</v>
      </c>
      <c r="E3235" s="5">
        <v>1032</v>
      </c>
      <c r="F3235" s="6">
        <v>117.7</v>
      </c>
      <c r="G3235" s="1">
        <v>0.98799999999999999</v>
      </c>
      <c r="H3235">
        <v>1.05</v>
      </c>
      <c r="I3235">
        <v>0.97799999999999998</v>
      </c>
      <c r="J3235">
        <v>1.012</v>
      </c>
      <c r="K3235">
        <v>1.056</v>
      </c>
      <c r="L3235" s="1">
        <v>9</v>
      </c>
      <c r="M3235">
        <v>9</v>
      </c>
      <c r="N3235">
        <v>10</v>
      </c>
      <c r="O3235" s="1">
        <v>10</v>
      </c>
      <c r="P3235">
        <v>12.3</v>
      </c>
      <c r="Q3235">
        <v>10</v>
      </c>
      <c r="R3235">
        <v>9.9</v>
      </c>
      <c r="S3235">
        <v>10</v>
      </c>
      <c r="T3235">
        <v>6.5</v>
      </c>
      <c r="U3235">
        <v>10</v>
      </c>
      <c r="V3235">
        <v>15.4</v>
      </c>
      <c r="W3235">
        <v>10</v>
      </c>
      <c r="X3235">
        <v>6.9</v>
      </c>
    </row>
    <row r="3236" spans="1:24" x14ac:dyDescent="0.3">
      <c r="A3236" s="6" t="s">
        <v>23559</v>
      </c>
      <c r="B3236" s="52" t="s">
        <v>11853</v>
      </c>
      <c r="C3236" s="6" t="s">
        <v>23561</v>
      </c>
      <c r="D3236" s="6" t="s">
        <v>23560</v>
      </c>
      <c r="E3236" s="5">
        <v>939</v>
      </c>
      <c r="F3236" s="6">
        <v>107</v>
      </c>
      <c r="G3236" s="1">
        <v>0.92300000000000004</v>
      </c>
      <c r="H3236">
        <v>0.89</v>
      </c>
      <c r="I3236">
        <v>0.95099999999999996</v>
      </c>
      <c r="J3236">
        <v>0.97499999999999998</v>
      </c>
      <c r="K3236">
        <v>0.98799999999999999</v>
      </c>
      <c r="L3236" s="1">
        <v>5</v>
      </c>
      <c r="M3236">
        <v>5</v>
      </c>
      <c r="N3236">
        <v>6</v>
      </c>
      <c r="O3236" s="1">
        <v>6</v>
      </c>
      <c r="P3236">
        <v>13.2</v>
      </c>
      <c r="Q3236">
        <v>6</v>
      </c>
      <c r="R3236">
        <v>14.8</v>
      </c>
      <c r="S3236">
        <v>6</v>
      </c>
      <c r="T3236">
        <v>28.6</v>
      </c>
      <c r="U3236">
        <v>6</v>
      </c>
      <c r="V3236">
        <v>7.8</v>
      </c>
      <c r="W3236">
        <v>6</v>
      </c>
      <c r="X3236">
        <v>15.3</v>
      </c>
    </row>
    <row r="3237" spans="1:24" x14ac:dyDescent="0.3">
      <c r="A3237" s="6" t="s">
        <v>23562</v>
      </c>
      <c r="B3237" s="52" t="s">
        <v>11855</v>
      </c>
      <c r="D3237" s="6" t="s">
        <v>23563</v>
      </c>
      <c r="E3237" s="5">
        <v>245</v>
      </c>
      <c r="F3237" s="6">
        <v>28.2</v>
      </c>
      <c r="G3237" s="1">
        <v>1.04</v>
      </c>
      <c r="H3237">
        <v>0.92200000000000004</v>
      </c>
      <c r="I3237">
        <v>0.71499999999999997</v>
      </c>
      <c r="J3237">
        <v>0.6</v>
      </c>
      <c r="K3237">
        <v>0.88</v>
      </c>
      <c r="L3237" s="1">
        <v>7</v>
      </c>
      <c r="M3237">
        <v>8</v>
      </c>
      <c r="N3237">
        <v>10</v>
      </c>
      <c r="O3237" s="1">
        <v>9</v>
      </c>
      <c r="P3237">
        <v>10.5</v>
      </c>
      <c r="Q3237">
        <v>9</v>
      </c>
      <c r="R3237">
        <v>6.2</v>
      </c>
      <c r="S3237">
        <v>9</v>
      </c>
      <c r="T3237">
        <v>22</v>
      </c>
      <c r="U3237">
        <v>9</v>
      </c>
      <c r="V3237">
        <v>13.2</v>
      </c>
      <c r="W3237">
        <v>9</v>
      </c>
      <c r="X3237">
        <v>11.1</v>
      </c>
    </row>
    <row r="3238" spans="1:24" x14ac:dyDescent="0.3">
      <c r="A3238" s="6" t="s">
        <v>23564</v>
      </c>
      <c r="B3238" s="52" t="s">
        <v>11857</v>
      </c>
      <c r="C3238" s="6" t="s">
        <v>23566</v>
      </c>
      <c r="D3238" s="6" t="s">
        <v>23565</v>
      </c>
      <c r="E3238" s="5">
        <v>288</v>
      </c>
      <c r="F3238" s="6">
        <v>32.299999999999997</v>
      </c>
      <c r="G3238" s="1">
        <v>0.92100000000000004</v>
      </c>
      <c r="H3238">
        <v>0.93700000000000006</v>
      </c>
      <c r="I3238">
        <v>0.70699999999999996</v>
      </c>
      <c r="J3238">
        <v>0.57999999999999996</v>
      </c>
      <c r="K3238">
        <v>0.83599999999999997</v>
      </c>
      <c r="L3238" s="1">
        <v>5</v>
      </c>
      <c r="M3238">
        <v>6</v>
      </c>
      <c r="N3238">
        <v>7</v>
      </c>
      <c r="O3238" s="1">
        <v>6</v>
      </c>
      <c r="P3238">
        <v>4.9000000000000004</v>
      </c>
      <c r="Q3238">
        <v>6</v>
      </c>
      <c r="R3238">
        <v>6.6</v>
      </c>
      <c r="S3238">
        <v>6</v>
      </c>
      <c r="T3238">
        <v>15.7</v>
      </c>
      <c r="U3238">
        <v>6</v>
      </c>
      <c r="V3238">
        <v>23.3</v>
      </c>
      <c r="W3238">
        <v>6</v>
      </c>
      <c r="X3238">
        <v>12</v>
      </c>
    </row>
    <row r="3239" spans="1:24" x14ac:dyDescent="0.3">
      <c r="A3239" s="6" t="s">
        <v>23567</v>
      </c>
      <c r="B3239" s="52" t="s">
        <v>11859</v>
      </c>
      <c r="C3239" s="6" t="s">
        <v>23569</v>
      </c>
      <c r="D3239" s="6" t="s">
        <v>23568</v>
      </c>
      <c r="E3239" s="5">
        <v>213</v>
      </c>
      <c r="F3239" s="6">
        <v>24.1</v>
      </c>
      <c r="G3239" s="1">
        <v>1.0209999999999999</v>
      </c>
      <c r="H3239">
        <v>1.2509999999999999</v>
      </c>
      <c r="I3239">
        <v>1.4590000000000001</v>
      </c>
      <c r="J3239">
        <v>1.421</v>
      </c>
      <c r="K3239">
        <v>1.226</v>
      </c>
      <c r="L3239" s="1">
        <v>1</v>
      </c>
      <c r="M3239">
        <v>1</v>
      </c>
      <c r="N3239">
        <v>1</v>
      </c>
      <c r="O3239" s="1">
        <v>1</v>
      </c>
      <c r="P3239" t="s">
        <v>5</v>
      </c>
      <c r="Q3239">
        <v>1</v>
      </c>
      <c r="R3239" t="s">
        <v>5</v>
      </c>
      <c r="S3239">
        <v>1</v>
      </c>
      <c r="T3239" t="s">
        <v>5</v>
      </c>
      <c r="U3239">
        <v>1</v>
      </c>
      <c r="V3239" t="s">
        <v>5</v>
      </c>
      <c r="W3239">
        <v>1</v>
      </c>
      <c r="X3239" t="s">
        <v>5</v>
      </c>
    </row>
    <row r="3240" spans="1:24" x14ac:dyDescent="0.3">
      <c r="A3240" s="6" t="s">
        <v>23570</v>
      </c>
      <c r="B3240" s="52" t="s">
        <v>11861</v>
      </c>
      <c r="D3240" s="6" t="s">
        <v>23571</v>
      </c>
      <c r="E3240" s="5">
        <v>486</v>
      </c>
      <c r="F3240" s="6">
        <v>55.6</v>
      </c>
      <c r="G3240" s="1">
        <v>0.98499999999999999</v>
      </c>
      <c r="H3240">
        <v>1.276</v>
      </c>
      <c r="I3240">
        <v>1.1060000000000001</v>
      </c>
      <c r="J3240">
        <v>1.2270000000000001</v>
      </c>
      <c r="K3240">
        <v>1.0569999999999999</v>
      </c>
      <c r="L3240" s="1">
        <v>2</v>
      </c>
      <c r="M3240">
        <v>2</v>
      </c>
      <c r="N3240">
        <v>3</v>
      </c>
      <c r="O3240" s="1">
        <v>3</v>
      </c>
      <c r="P3240">
        <v>12.3</v>
      </c>
      <c r="Q3240">
        <v>3</v>
      </c>
      <c r="R3240">
        <v>17.8</v>
      </c>
      <c r="S3240">
        <v>3</v>
      </c>
      <c r="T3240">
        <v>16</v>
      </c>
      <c r="U3240">
        <v>3</v>
      </c>
      <c r="V3240">
        <v>20.9</v>
      </c>
      <c r="W3240">
        <v>3</v>
      </c>
      <c r="X3240">
        <v>13.7</v>
      </c>
    </row>
    <row r="3241" spans="1:24" x14ac:dyDescent="0.3">
      <c r="A3241" s="6" t="s">
        <v>23572</v>
      </c>
      <c r="B3241" s="52" t="s">
        <v>11863</v>
      </c>
      <c r="C3241" s="6" t="s">
        <v>23574</v>
      </c>
      <c r="D3241" s="6" t="s">
        <v>23573</v>
      </c>
      <c r="E3241" s="5">
        <v>1003</v>
      </c>
      <c r="F3241" s="6">
        <v>113.6</v>
      </c>
      <c r="G3241" s="1">
        <v>1.0329999999999999</v>
      </c>
      <c r="H3241">
        <v>1.0309999999999999</v>
      </c>
      <c r="I3241">
        <v>0.88100000000000001</v>
      </c>
      <c r="J3241">
        <v>0.79200000000000004</v>
      </c>
      <c r="K3241">
        <v>1.0640000000000001</v>
      </c>
      <c r="L3241" s="1">
        <v>27</v>
      </c>
      <c r="M3241">
        <v>27</v>
      </c>
      <c r="N3241">
        <v>37</v>
      </c>
      <c r="O3241" s="1">
        <v>37</v>
      </c>
      <c r="P3241">
        <v>5.8</v>
      </c>
      <c r="Q3241">
        <v>37</v>
      </c>
      <c r="R3241">
        <v>9.6999999999999993</v>
      </c>
      <c r="S3241">
        <v>37</v>
      </c>
      <c r="T3241">
        <v>10.3</v>
      </c>
      <c r="U3241">
        <v>37</v>
      </c>
      <c r="V3241">
        <v>13.5</v>
      </c>
      <c r="W3241">
        <v>37</v>
      </c>
      <c r="X3241">
        <v>9.6</v>
      </c>
    </row>
    <row r="3242" spans="1:24" x14ac:dyDescent="0.3">
      <c r="A3242" s="6" t="s">
        <v>23575</v>
      </c>
      <c r="B3242" s="52" t="s">
        <v>11865</v>
      </c>
      <c r="C3242" s="6" t="s">
        <v>23577</v>
      </c>
      <c r="D3242" s="6" t="s">
        <v>23576</v>
      </c>
      <c r="E3242" s="5">
        <v>58</v>
      </c>
      <c r="F3242" s="6">
        <v>6.7</v>
      </c>
      <c r="G3242" s="1">
        <v>1.0860000000000001</v>
      </c>
      <c r="H3242">
        <v>1.109</v>
      </c>
      <c r="I3242">
        <v>1.135</v>
      </c>
      <c r="J3242">
        <v>1.0720000000000001</v>
      </c>
      <c r="K3242">
        <v>0.95099999999999996</v>
      </c>
      <c r="L3242" s="1">
        <v>1</v>
      </c>
      <c r="M3242">
        <v>1</v>
      </c>
      <c r="N3242">
        <v>1</v>
      </c>
      <c r="O3242" s="1">
        <v>1</v>
      </c>
      <c r="P3242" t="s">
        <v>5</v>
      </c>
      <c r="Q3242">
        <v>1</v>
      </c>
      <c r="R3242" t="s">
        <v>5</v>
      </c>
      <c r="S3242">
        <v>1</v>
      </c>
      <c r="T3242" t="s">
        <v>5</v>
      </c>
      <c r="U3242">
        <v>1</v>
      </c>
      <c r="V3242" t="s">
        <v>5</v>
      </c>
      <c r="W3242">
        <v>1</v>
      </c>
      <c r="X3242" t="s">
        <v>5</v>
      </c>
    </row>
    <row r="3243" spans="1:24" x14ac:dyDescent="0.3">
      <c r="A3243" s="6" t="s">
        <v>23578</v>
      </c>
      <c r="B3243" s="52" t="s">
        <v>11867</v>
      </c>
      <c r="C3243" s="6" t="s">
        <v>23580</v>
      </c>
      <c r="D3243" s="6" t="s">
        <v>23579</v>
      </c>
      <c r="E3243" s="5">
        <v>127</v>
      </c>
      <c r="F3243" s="6">
        <v>14.3</v>
      </c>
      <c r="G3243" s="1">
        <v>1.03</v>
      </c>
      <c r="H3243">
        <v>1.2030000000000001</v>
      </c>
      <c r="I3243">
        <v>1.3740000000000001</v>
      </c>
      <c r="J3243">
        <v>1.369</v>
      </c>
      <c r="K3243">
        <v>1.1499999999999999</v>
      </c>
      <c r="L3243" s="1">
        <v>2</v>
      </c>
      <c r="M3243">
        <v>2</v>
      </c>
      <c r="N3243">
        <v>4</v>
      </c>
      <c r="O3243" s="1">
        <v>4</v>
      </c>
      <c r="P3243">
        <v>6.2</v>
      </c>
      <c r="Q3243">
        <v>4</v>
      </c>
      <c r="R3243">
        <v>7.2</v>
      </c>
      <c r="S3243">
        <v>4</v>
      </c>
      <c r="T3243">
        <v>7.3</v>
      </c>
      <c r="U3243">
        <v>4</v>
      </c>
      <c r="V3243">
        <v>5.9</v>
      </c>
      <c r="W3243">
        <v>4</v>
      </c>
      <c r="X3243">
        <v>10.6</v>
      </c>
    </row>
    <row r="3244" spans="1:24" x14ac:dyDescent="0.3">
      <c r="A3244" s="6" t="s">
        <v>23581</v>
      </c>
      <c r="B3244" s="52" t="s">
        <v>11869</v>
      </c>
      <c r="D3244" s="6" t="s">
        <v>23582</v>
      </c>
      <c r="E3244" s="5">
        <v>251</v>
      </c>
      <c r="F3244" s="6">
        <v>27.3</v>
      </c>
      <c r="G3244" s="1">
        <v>0.99</v>
      </c>
      <c r="H3244">
        <v>1.151</v>
      </c>
      <c r="I3244">
        <v>1.361</v>
      </c>
      <c r="J3244">
        <v>1.3029999999999999</v>
      </c>
      <c r="K3244">
        <v>1.105</v>
      </c>
      <c r="L3244" s="1">
        <v>6</v>
      </c>
      <c r="M3244">
        <v>6</v>
      </c>
      <c r="N3244">
        <v>7</v>
      </c>
      <c r="O3244" s="1">
        <v>7</v>
      </c>
      <c r="P3244">
        <v>5.5</v>
      </c>
      <c r="Q3244">
        <v>7</v>
      </c>
      <c r="R3244">
        <v>10</v>
      </c>
      <c r="S3244">
        <v>7</v>
      </c>
      <c r="T3244">
        <v>1.1000000000000001</v>
      </c>
      <c r="U3244">
        <v>7</v>
      </c>
      <c r="V3244">
        <v>15.7</v>
      </c>
      <c r="W3244">
        <v>7</v>
      </c>
      <c r="X3244">
        <v>2.2000000000000002</v>
      </c>
    </row>
    <row r="3245" spans="1:24" x14ac:dyDescent="0.3">
      <c r="A3245" s="6" t="s">
        <v>23583</v>
      </c>
      <c r="B3245" s="52" t="s">
        <v>11871</v>
      </c>
      <c r="C3245" s="6" t="s">
        <v>23585</v>
      </c>
      <c r="D3245" s="6" t="s">
        <v>23584</v>
      </c>
      <c r="E3245" s="5">
        <v>681</v>
      </c>
      <c r="F3245" s="6">
        <v>78.8</v>
      </c>
      <c r="G3245" s="1">
        <v>0.94099999999999995</v>
      </c>
      <c r="H3245">
        <v>1.046</v>
      </c>
      <c r="I3245">
        <v>0.84099999999999997</v>
      </c>
      <c r="J3245">
        <v>0.63</v>
      </c>
      <c r="K3245">
        <v>0.90600000000000003</v>
      </c>
      <c r="L3245" s="1">
        <v>13</v>
      </c>
      <c r="M3245">
        <v>14</v>
      </c>
      <c r="N3245">
        <v>25</v>
      </c>
      <c r="O3245" s="1">
        <v>24</v>
      </c>
      <c r="P3245">
        <v>5.6</v>
      </c>
      <c r="Q3245">
        <v>24</v>
      </c>
      <c r="R3245">
        <v>12.7</v>
      </c>
      <c r="S3245">
        <v>24</v>
      </c>
      <c r="T3245">
        <v>12.6</v>
      </c>
      <c r="U3245">
        <v>23</v>
      </c>
      <c r="V3245">
        <v>28.5</v>
      </c>
      <c r="W3245">
        <v>24</v>
      </c>
      <c r="X3245">
        <v>12</v>
      </c>
    </row>
    <row r="3246" spans="1:24" x14ac:dyDescent="0.3">
      <c r="A3246" s="6" t="s">
        <v>23586</v>
      </c>
      <c r="B3246" s="52" t="s">
        <v>11873</v>
      </c>
      <c r="D3246" s="6" t="s">
        <v>23587</v>
      </c>
      <c r="E3246" s="5">
        <v>142</v>
      </c>
      <c r="F3246" s="6">
        <v>16.8</v>
      </c>
      <c r="G3246" s="1">
        <v>0.98399999999999999</v>
      </c>
      <c r="H3246">
        <v>1</v>
      </c>
      <c r="I3246">
        <v>0.877</v>
      </c>
      <c r="J3246">
        <v>0.83899999999999997</v>
      </c>
      <c r="K3246">
        <v>1.002</v>
      </c>
      <c r="L3246" s="1">
        <v>5</v>
      </c>
      <c r="M3246">
        <v>5</v>
      </c>
      <c r="N3246">
        <v>6</v>
      </c>
      <c r="O3246" s="1">
        <v>6</v>
      </c>
      <c r="P3246">
        <v>4.3</v>
      </c>
      <c r="Q3246">
        <v>6</v>
      </c>
      <c r="R3246">
        <v>12.1</v>
      </c>
      <c r="S3246">
        <v>6</v>
      </c>
      <c r="T3246">
        <v>7.9</v>
      </c>
      <c r="U3246">
        <v>6</v>
      </c>
      <c r="V3246">
        <v>11.9</v>
      </c>
      <c r="W3246">
        <v>6</v>
      </c>
      <c r="X3246">
        <v>14.3</v>
      </c>
    </row>
    <row r="3247" spans="1:24" x14ac:dyDescent="0.3">
      <c r="A3247" s="6" t="s">
        <v>2838</v>
      </c>
      <c r="B3247" s="52" t="s">
        <v>2837</v>
      </c>
      <c r="C3247" s="6" t="s">
        <v>4902</v>
      </c>
      <c r="D3247" s="6" t="s">
        <v>2839</v>
      </c>
      <c r="E3247" s="5">
        <v>860</v>
      </c>
      <c r="F3247" s="6">
        <v>97.1</v>
      </c>
      <c r="G3247" s="1">
        <v>0.96599999999999997</v>
      </c>
      <c r="H3247">
        <v>0.91600000000000004</v>
      </c>
      <c r="I3247">
        <v>0.80400000000000005</v>
      </c>
      <c r="J3247">
        <v>0.71299999999999997</v>
      </c>
      <c r="K3247">
        <v>0.871</v>
      </c>
      <c r="L3247" s="1">
        <v>10</v>
      </c>
      <c r="M3247">
        <v>10</v>
      </c>
      <c r="N3247">
        <v>10</v>
      </c>
      <c r="O3247" s="1">
        <v>10</v>
      </c>
      <c r="P3247">
        <v>4.5999999999999996</v>
      </c>
      <c r="Q3247">
        <v>10</v>
      </c>
      <c r="R3247">
        <v>9.1</v>
      </c>
      <c r="S3247">
        <v>10</v>
      </c>
      <c r="T3247">
        <v>16.8</v>
      </c>
      <c r="U3247">
        <v>10</v>
      </c>
      <c r="V3247">
        <v>10.6</v>
      </c>
      <c r="W3247">
        <v>10</v>
      </c>
      <c r="X3247">
        <v>7.5</v>
      </c>
    </row>
    <row r="3248" spans="1:24" x14ac:dyDescent="0.3">
      <c r="A3248" s="6" t="s">
        <v>23588</v>
      </c>
      <c r="B3248" s="52" t="s">
        <v>11875</v>
      </c>
      <c r="C3248" s="6" t="s">
        <v>23590</v>
      </c>
      <c r="D3248" s="6" t="s">
        <v>23589</v>
      </c>
      <c r="E3248" s="5">
        <v>403</v>
      </c>
      <c r="F3248" s="6">
        <v>44.4</v>
      </c>
      <c r="G3248" s="1">
        <v>1.0680000000000001</v>
      </c>
      <c r="H3248">
        <v>0.92100000000000004</v>
      </c>
      <c r="I3248">
        <v>1.1120000000000001</v>
      </c>
      <c r="J3248">
        <v>1.01</v>
      </c>
      <c r="K3248">
        <v>0.84599999999999997</v>
      </c>
      <c r="L3248" s="1">
        <v>9</v>
      </c>
      <c r="M3248">
        <v>9</v>
      </c>
      <c r="N3248">
        <v>19</v>
      </c>
      <c r="O3248" s="1">
        <v>19</v>
      </c>
      <c r="P3248">
        <v>5.7</v>
      </c>
      <c r="Q3248">
        <v>19</v>
      </c>
      <c r="R3248">
        <v>8.8000000000000007</v>
      </c>
      <c r="S3248">
        <v>19</v>
      </c>
      <c r="T3248">
        <v>12.4</v>
      </c>
      <c r="U3248">
        <v>19</v>
      </c>
      <c r="V3248">
        <v>8.4</v>
      </c>
      <c r="W3248">
        <v>19</v>
      </c>
      <c r="X3248">
        <v>18.8</v>
      </c>
    </row>
    <row r="3249" spans="1:24" x14ac:dyDescent="0.3">
      <c r="A3249" s="6" t="s">
        <v>23591</v>
      </c>
      <c r="B3249" s="52" t="s">
        <v>11877</v>
      </c>
      <c r="D3249" s="6" t="s">
        <v>23592</v>
      </c>
      <c r="E3249" s="5">
        <v>419</v>
      </c>
      <c r="F3249" s="6">
        <v>44.6</v>
      </c>
      <c r="G3249" s="1">
        <v>0.83299999999999996</v>
      </c>
      <c r="H3249">
        <v>1.0620000000000001</v>
      </c>
      <c r="I3249">
        <v>1.5860000000000001</v>
      </c>
      <c r="J3249">
        <v>1.486</v>
      </c>
      <c r="K3249">
        <v>1.1559999999999999</v>
      </c>
      <c r="L3249" s="1">
        <v>1</v>
      </c>
      <c r="M3249">
        <v>1</v>
      </c>
      <c r="N3249">
        <v>1</v>
      </c>
      <c r="O3249" s="1">
        <v>1</v>
      </c>
      <c r="P3249" t="s">
        <v>5</v>
      </c>
      <c r="Q3249">
        <v>1</v>
      </c>
      <c r="R3249" t="s">
        <v>5</v>
      </c>
      <c r="S3249">
        <v>1</v>
      </c>
      <c r="T3249" t="s">
        <v>5</v>
      </c>
      <c r="U3249">
        <v>1</v>
      </c>
      <c r="V3249" t="s">
        <v>5</v>
      </c>
      <c r="W3249">
        <v>1</v>
      </c>
      <c r="X3249" t="s">
        <v>5</v>
      </c>
    </row>
    <row r="3250" spans="1:24" x14ac:dyDescent="0.3">
      <c r="A3250" s="6" t="s">
        <v>4025</v>
      </c>
      <c r="B3250" s="52" t="s">
        <v>4024</v>
      </c>
      <c r="C3250" s="6" t="s">
        <v>4543</v>
      </c>
      <c r="D3250" s="6" t="s">
        <v>4026</v>
      </c>
      <c r="E3250" s="5">
        <v>466</v>
      </c>
      <c r="F3250" s="6">
        <v>52.3</v>
      </c>
      <c r="G3250" s="1">
        <v>0.94199999999999995</v>
      </c>
      <c r="H3250">
        <v>0.99299999999999999</v>
      </c>
      <c r="I3250">
        <v>0.94</v>
      </c>
      <c r="J3250">
        <v>1.0289999999999999</v>
      </c>
      <c r="K3250">
        <v>1.7490000000000001</v>
      </c>
      <c r="L3250" s="1">
        <v>2</v>
      </c>
      <c r="M3250">
        <v>2</v>
      </c>
      <c r="N3250">
        <v>3</v>
      </c>
      <c r="O3250" s="1">
        <v>3</v>
      </c>
      <c r="P3250">
        <v>5.4</v>
      </c>
      <c r="Q3250">
        <v>3</v>
      </c>
      <c r="R3250">
        <v>0.5</v>
      </c>
      <c r="S3250">
        <v>3</v>
      </c>
      <c r="T3250">
        <v>0.3</v>
      </c>
      <c r="U3250">
        <v>3</v>
      </c>
      <c r="V3250">
        <v>4.0999999999999996</v>
      </c>
      <c r="W3250">
        <v>3</v>
      </c>
      <c r="X3250">
        <v>9.6999999999999993</v>
      </c>
    </row>
    <row r="3251" spans="1:24" x14ac:dyDescent="0.3">
      <c r="A3251" s="6" t="s">
        <v>23593</v>
      </c>
      <c r="B3251" s="52" t="s">
        <v>413</v>
      </c>
      <c r="C3251" s="6" t="s">
        <v>23595</v>
      </c>
      <c r="D3251" s="6" t="s">
        <v>23594</v>
      </c>
      <c r="E3251" s="5">
        <v>540</v>
      </c>
      <c r="F3251" s="6">
        <v>61.1</v>
      </c>
      <c r="G3251" s="1">
        <v>0.99099999999999999</v>
      </c>
      <c r="H3251">
        <v>1.08</v>
      </c>
      <c r="I3251">
        <v>1.0860000000000001</v>
      </c>
      <c r="J3251">
        <v>1.141</v>
      </c>
      <c r="K3251">
        <v>1.2629999999999999</v>
      </c>
      <c r="L3251" s="1">
        <v>19</v>
      </c>
      <c r="M3251">
        <v>20</v>
      </c>
      <c r="N3251">
        <v>25</v>
      </c>
      <c r="O3251" s="1">
        <v>24</v>
      </c>
      <c r="P3251">
        <v>8.4</v>
      </c>
      <c r="Q3251">
        <v>24</v>
      </c>
      <c r="R3251">
        <v>5.7</v>
      </c>
      <c r="S3251">
        <v>24</v>
      </c>
      <c r="T3251">
        <v>5.8</v>
      </c>
      <c r="U3251">
        <v>24</v>
      </c>
      <c r="V3251">
        <v>8.6999999999999993</v>
      </c>
      <c r="W3251">
        <v>24</v>
      </c>
      <c r="X3251">
        <v>8.3000000000000007</v>
      </c>
    </row>
    <row r="3252" spans="1:24" x14ac:dyDescent="0.3">
      <c r="A3252" s="6" t="s">
        <v>23596</v>
      </c>
      <c r="B3252" s="52" t="s">
        <v>11879</v>
      </c>
      <c r="D3252" s="6" t="s">
        <v>23597</v>
      </c>
      <c r="E3252" s="5">
        <v>844</v>
      </c>
      <c r="F3252" s="6">
        <v>95.9</v>
      </c>
      <c r="G3252" s="1">
        <v>1.1100000000000001</v>
      </c>
      <c r="H3252">
        <v>1.21</v>
      </c>
      <c r="I3252">
        <v>1.0009999999999999</v>
      </c>
      <c r="J3252">
        <v>0.85299999999999998</v>
      </c>
      <c r="K3252">
        <v>1.409</v>
      </c>
      <c r="L3252" s="1">
        <v>2</v>
      </c>
      <c r="M3252">
        <v>2</v>
      </c>
      <c r="N3252">
        <v>2</v>
      </c>
      <c r="O3252" s="1">
        <v>2</v>
      </c>
      <c r="P3252">
        <v>11.2</v>
      </c>
      <c r="Q3252">
        <v>2</v>
      </c>
      <c r="R3252">
        <v>15.4</v>
      </c>
      <c r="S3252">
        <v>2</v>
      </c>
      <c r="T3252">
        <v>23.2</v>
      </c>
      <c r="U3252">
        <v>2</v>
      </c>
      <c r="V3252">
        <v>24.6</v>
      </c>
      <c r="W3252">
        <v>2</v>
      </c>
      <c r="X3252">
        <v>46.2</v>
      </c>
    </row>
    <row r="3253" spans="1:24" x14ac:dyDescent="0.3">
      <c r="A3253" s="6" t="s">
        <v>23598</v>
      </c>
      <c r="B3253" s="52" t="s">
        <v>11881</v>
      </c>
      <c r="C3253" s="6" t="s">
        <v>23600</v>
      </c>
      <c r="D3253" s="6" t="s">
        <v>23599</v>
      </c>
      <c r="E3253" s="5">
        <v>206</v>
      </c>
      <c r="F3253" s="6">
        <v>23.2</v>
      </c>
      <c r="G3253" s="1">
        <v>1.044</v>
      </c>
      <c r="H3253">
        <v>1.0129999999999999</v>
      </c>
      <c r="I3253">
        <v>0.90300000000000002</v>
      </c>
      <c r="J3253">
        <v>0.95399999999999996</v>
      </c>
      <c r="K3253">
        <v>1.153</v>
      </c>
      <c r="L3253" s="1">
        <v>1</v>
      </c>
      <c r="M3253">
        <v>1</v>
      </c>
      <c r="N3253">
        <v>1</v>
      </c>
      <c r="O3253" s="1">
        <v>1</v>
      </c>
      <c r="P3253" t="s">
        <v>5</v>
      </c>
      <c r="Q3253">
        <v>1</v>
      </c>
      <c r="R3253" t="s">
        <v>5</v>
      </c>
      <c r="S3253">
        <v>1</v>
      </c>
      <c r="T3253" t="s">
        <v>5</v>
      </c>
      <c r="U3253">
        <v>1</v>
      </c>
      <c r="V3253" t="s">
        <v>5</v>
      </c>
      <c r="W3253">
        <v>1</v>
      </c>
      <c r="X3253" t="s">
        <v>5</v>
      </c>
    </row>
    <row r="3254" spans="1:24" x14ac:dyDescent="0.3">
      <c r="A3254" s="6" t="s">
        <v>4350</v>
      </c>
      <c r="B3254" s="52" t="s">
        <v>4303</v>
      </c>
      <c r="D3254" s="6" t="s">
        <v>4351</v>
      </c>
      <c r="E3254" s="5">
        <v>183</v>
      </c>
      <c r="F3254" s="6">
        <v>20.2</v>
      </c>
      <c r="G3254" s="1">
        <v>0.999</v>
      </c>
      <c r="H3254">
        <v>1.109</v>
      </c>
      <c r="I3254">
        <v>0.71599999999999997</v>
      </c>
      <c r="J3254">
        <v>0.75</v>
      </c>
      <c r="K3254">
        <v>1.129</v>
      </c>
      <c r="L3254" s="1">
        <v>2</v>
      </c>
      <c r="M3254">
        <v>2</v>
      </c>
      <c r="N3254">
        <v>3</v>
      </c>
      <c r="O3254" s="1">
        <v>3</v>
      </c>
      <c r="P3254">
        <v>7.6</v>
      </c>
      <c r="Q3254">
        <v>3</v>
      </c>
      <c r="R3254">
        <v>18.600000000000001</v>
      </c>
      <c r="S3254">
        <v>3</v>
      </c>
      <c r="T3254">
        <v>0</v>
      </c>
      <c r="U3254">
        <v>3</v>
      </c>
      <c r="V3254">
        <v>5.9</v>
      </c>
      <c r="W3254">
        <v>3</v>
      </c>
      <c r="X3254">
        <v>2.2000000000000002</v>
      </c>
    </row>
    <row r="3255" spans="1:24" x14ac:dyDescent="0.3">
      <c r="A3255" s="6" t="s">
        <v>751</v>
      </c>
      <c r="B3255" s="52" t="s">
        <v>750</v>
      </c>
      <c r="C3255" s="6" t="s">
        <v>5510</v>
      </c>
      <c r="D3255" s="6" t="s">
        <v>752</v>
      </c>
      <c r="E3255" s="5">
        <v>1479</v>
      </c>
      <c r="F3255" s="6">
        <v>166.6</v>
      </c>
      <c r="G3255" s="1">
        <v>0.89800000000000002</v>
      </c>
      <c r="H3255">
        <v>1.4259999999999999</v>
      </c>
      <c r="I3255">
        <v>1.9550000000000001</v>
      </c>
      <c r="J3255">
        <v>2.1579999999999999</v>
      </c>
      <c r="K3255">
        <v>1.873</v>
      </c>
      <c r="L3255" s="1">
        <v>1</v>
      </c>
      <c r="M3255">
        <v>1</v>
      </c>
      <c r="N3255">
        <v>1</v>
      </c>
      <c r="O3255" s="1">
        <v>1</v>
      </c>
      <c r="P3255" t="s">
        <v>5</v>
      </c>
      <c r="Q3255">
        <v>1</v>
      </c>
      <c r="R3255" t="s">
        <v>5</v>
      </c>
      <c r="S3255">
        <v>1</v>
      </c>
      <c r="T3255" t="s">
        <v>5</v>
      </c>
      <c r="U3255">
        <v>1</v>
      </c>
      <c r="V3255" t="s">
        <v>5</v>
      </c>
      <c r="W3255">
        <v>1</v>
      </c>
      <c r="X3255" t="s">
        <v>5</v>
      </c>
    </row>
    <row r="3256" spans="1:24" x14ac:dyDescent="0.3">
      <c r="A3256" s="6" t="s">
        <v>23601</v>
      </c>
      <c r="B3256" s="52" t="s">
        <v>11883</v>
      </c>
      <c r="D3256" s="6" t="s">
        <v>23602</v>
      </c>
      <c r="E3256" s="5">
        <v>707</v>
      </c>
      <c r="F3256" s="6">
        <v>80.5</v>
      </c>
      <c r="G3256" s="1">
        <v>1.0249999999999999</v>
      </c>
      <c r="H3256">
        <v>0.98399999999999999</v>
      </c>
      <c r="I3256">
        <v>1.0589999999999999</v>
      </c>
      <c r="J3256">
        <v>1.087</v>
      </c>
      <c r="K3256">
        <v>1.0589999999999999</v>
      </c>
      <c r="L3256" s="1">
        <v>19</v>
      </c>
      <c r="M3256">
        <v>19</v>
      </c>
      <c r="N3256">
        <v>29</v>
      </c>
      <c r="O3256" s="1">
        <v>29</v>
      </c>
      <c r="P3256">
        <v>10.7</v>
      </c>
      <c r="Q3256">
        <v>29</v>
      </c>
      <c r="R3256">
        <v>8.3000000000000007</v>
      </c>
      <c r="S3256">
        <v>29</v>
      </c>
      <c r="T3256">
        <v>12.3</v>
      </c>
      <c r="U3256">
        <v>29</v>
      </c>
      <c r="V3256">
        <v>8</v>
      </c>
      <c r="W3256">
        <v>29</v>
      </c>
      <c r="X3256">
        <v>12</v>
      </c>
    </row>
    <row r="3257" spans="1:24" x14ac:dyDescent="0.3">
      <c r="A3257" s="6" t="s">
        <v>23603</v>
      </c>
      <c r="B3257" s="52" t="s">
        <v>11885</v>
      </c>
      <c r="C3257" s="6" t="s">
        <v>23605</v>
      </c>
      <c r="D3257" s="6" t="s">
        <v>23604</v>
      </c>
      <c r="E3257" s="5">
        <v>127</v>
      </c>
      <c r="F3257" s="6">
        <v>14.6</v>
      </c>
      <c r="G3257" s="1">
        <v>1.0049999999999999</v>
      </c>
      <c r="H3257">
        <v>0.79200000000000004</v>
      </c>
      <c r="I3257">
        <v>0.499</v>
      </c>
      <c r="J3257">
        <v>0.42799999999999999</v>
      </c>
      <c r="K3257">
        <v>0.79100000000000004</v>
      </c>
      <c r="L3257" s="1">
        <v>3</v>
      </c>
      <c r="M3257">
        <v>3</v>
      </c>
      <c r="N3257">
        <v>3</v>
      </c>
      <c r="O3257" s="1">
        <v>3</v>
      </c>
      <c r="P3257">
        <v>11.6</v>
      </c>
      <c r="Q3257">
        <v>3</v>
      </c>
      <c r="R3257">
        <v>2.4</v>
      </c>
      <c r="S3257">
        <v>3</v>
      </c>
      <c r="T3257">
        <v>4.3</v>
      </c>
      <c r="U3257">
        <v>3</v>
      </c>
      <c r="V3257">
        <v>15.2</v>
      </c>
      <c r="W3257">
        <v>3</v>
      </c>
      <c r="X3257">
        <v>3.3</v>
      </c>
    </row>
    <row r="3258" spans="1:24" x14ac:dyDescent="0.3">
      <c r="A3258" s="6" t="s">
        <v>23606</v>
      </c>
      <c r="B3258" s="52" t="s">
        <v>11887</v>
      </c>
      <c r="C3258" s="6" t="s">
        <v>23608</v>
      </c>
      <c r="D3258" s="6" t="s">
        <v>23607</v>
      </c>
      <c r="E3258" s="5">
        <v>204</v>
      </c>
      <c r="F3258" s="6">
        <v>22.4</v>
      </c>
      <c r="G3258" s="1">
        <v>0.95399999999999996</v>
      </c>
      <c r="H3258">
        <v>0.80400000000000005</v>
      </c>
      <c r="I3258">
        <v>0.89</v>
      </c>
      <c r="J3258">
        <v>0.85899999999999999</v>
      </c>
      <c r="K3258">
        <v>0.88400000000000001</v>
      </c>
      <c r="L3258" s="1">
        <v>3</v>
      </c>
      <c r="M3258">
        <v>3</v>
      </c>
      <c r="N3258">
        <v>6</v>
      </c>
      <c r="O3258" s="1">
        <v>6</v>
      </c>
      <c r="P3258">
        <v>3.2</v>
      </c>
      <c r="Q3258">
        <v>6</v>
      </c>
      <c r="R3258">
        <v>33.200000000000003</v>
      </c>
      <c r="S3258">
        <v>6</v>
      </c>
      <c r="T3258">
        <v>33.1</v>
      </c>
      <c r="U3258">
        <v>6</v>
      </c>
      <c r="V3258">
        <v>15.6</v>
      </c>
      <c r="W3258">
        <v>6</v>
      </c>
      <c r="X3258">
        <v>20.100000000000001</v>
      </c>
    </row>
    <row r="3259" spans="1:24" x14ac:dyDescent="0.3">
      <c r="A3259" s="6" t="s">
        <v>3421</v>
      </c>
      <c r="B3259" s="52" t="s">
        <v>3420</v>
      </c>
      <c r="C3259" s="6" t="s">
        <v>4726</v>
      </c>
      <c r="D3259" s="6" t="s">
        <v>3422</v>
      </c>
      <c r="E3259" s="5">
        <v>369</v>
      </c>
      <c r="F3259" s="6">
        <v>39.1</v>
      </c>
      <c r="G3259" s="1">
        <v>0.96</v>
      </c>
      <c r="H3259">
        <v>1.0349999999999999</v>
      </c>
      <c r="I3259">
        <v>0.98</v>
      </c>
      <c r="J3259">
        <v>1.0469999999999999</v>
      </c>
      <c r="K3259">
        <v>1.0209999999999999</v>
      </c>
      <c r="L3259" s="1">
        <v>7</v>
      </c>
      <c r="M3259">
        <v>7</v>
      </c>
      <c r="N3259">
        <v>14</v>
      </c>
      <c r="O3259" s="1">
        <v>13</v>
      </c>
      <c r="P3259">
        <v>4.7</v>
      </c>
      <c r="Q3259">
        <v>13</v>
      </c>
      <c r="R3259">
        <v>6.8</v>
      </c>
      <c r="S3259">
        <v>13</v>
      </c>
      <c r="T3259">
        <v>7.1</v>
      </c>
      <c r="U3259">
        <v>13</v>
      </c>
      <c r="V3259">
        <v>15.3</v>
      </c>
      <c r="W3259">
        <v>13</v>
      </c>
      <c r="X3259">
        <v>6.9</v>
      </c>
    </row>
    <row r="3260" spans="1:24" x14ac:dyDescent="0.3">
      <c r="A3260" s="6" t="s">
        <v>23609</v>
      </c>
      <c r="B3260" s="52" t="s">
        <v>11889</v>
      </c>
      <c r="C3260" s="6" t="s">
        <v>23611</v>
      </c>
      <c r="D3260" s="6" t="s">
        <v>23610</v>
      </c>
      <c r="E3260" s="5">
        <v>353</v>
      </c>
      <c r="F3260" s="6">
        <v>38.6</v>
      </c>
      <c r="G3260" s="1">
        <v>0.96</v>
      </c>
      <c r="H3260">
        <v>0.98599999999999999</v>
      </c>
      <c r="I3260">
        <v>0.83499999999999996</v>
      </c>
      <c r="J3260">
        <v>0.66</v>
      </c>
      <c r="K3260">
        <v>0.79600000000000004</v>
      </c>
      <c r="L3260" s="1">
        <v>3</v>
      </c>
      <c r="M3260">
        <v>3</v>
      </c>
      <c r="N3260">
        <v>4</v>
      </c>
      <c r="O3260" s="1">
        <v>4</v>
      </c>
      <c r="P3260">
        <v>5.6</v>
      </c>
      <c r="Q3260">
        <v>4</v>
      </c>
      <c r="R3260">
        <v>14.4</v>
      </c>
      <c r="S3260">
        <v>4</v>
      </c>
      <c r="T3260">
        <v>4.5</v>
      </c>
      <c r="U3260">
        <v>4</v>
      </c>
      <c r="V3260">
        <v>9.1</v>
      </c>
      <c r="W3260">
        <v>4</v>
      </c>
      <c r="X3260">
        <v>5.5</v>
      </c>
    </row>
    <row r="3261" spans="1:24" x14ac:dyDescent="0.3">
      <c r="A3261" s="6" t="s">
        <v>23612</v>
      </c>
      <c r="B3261" s="52" t="s">
        <v>11891</v>
      </c>
      <c r="C3261" s="6" t="s">
        <v>23614</v>
      </c>
      <c r="D3261" s="6" t="s">
        <v>23613</v>
      </c>
      <c r="E3261" s="5">
        <v>102</v>
      </c>
      <c r="F3261" s="6">
        <v>12.3</v>
      </c>
      <c r="G3261" s="1">
        <v>0.95299999999999996</v>
      </c>
      <c r="H3261">
        <v>1.08</v>
      </c>
      <c r="I3261">
        <v>1.1659999999999999</v>
      </c>
      <c r="J3261">
        <v>1.137</v>
      </c>
      <c r="K3261">
        <v>0.97399999999999998</v>
      </c>
      <c r="L3261" s="1">
        <v>1</v>
      </c>
      <c r="M3261">
        <v>1</v>
      </c>
      <c r="N3261">
        <v>3</v>
      </c>
      <c r="O3261" s="1">
        <v>3</v>
      </c>
      <c r="P3261">
        <v>1.5</v>
      </c>
      <c r="Q3261">
        <v>3</v>
      </c>
      <c r="R3261">
        <v>3.2</v>
      </c>
      <c r="S3261">
        <v>3</v>
      </c>
      <c r="T3261">
        <v>4.0999999999999996</v>
      </c>
      <c r="U3261">
        <v>3</v>
      </c>
      <c r="V3261">
        <v>1.8</v>
      </c>
      <c r="W3261">
        <v>3</v>
      </c>
      <c r="X3261">
        <v>10.1</v>
      </c>
    </row>
    <row r="3262" spans="1:24" x14ac:dyDescent="0.3">
      <c r="A3262" s="6" t="s">
        <v>23615</v>
      </c>
      <c r="B3262" s="52" t="s">
        <v>11893</v>
      </c>
      <c r="C3262" s="6" t="s">
        <v>23617</v>
      </c>
      <c r="D3262" s="6" t="s">
        <v>23616</v>
      </c>
      <c r="E3262" s="5">
        <v>325</v>
      </c>
      <c r="F3262" s="6">
        <v>36.9</v>
      </c>
      <c r="G3262" s="1">
        <v>1.036</v>
      </c>
      <c r="H3262">
        <v>1.0409999999999999</v>
      </c>
      <c r="I3262">
        <v>1.0580000000000001</v>
      </c>
      <c r="J3262">
        <v>0.98299999999999998</v>
      </c>
      <c r="K3262">
        <v>0.85499999999999998</v>
      </c>
      <c r="L3262" s="1">
        <v>7</v>
      </c>
      <c r="M3262">
        <v>7</v>
      </c>
      <c r="N3262">
        <v>12</v>
      </c>
      <c r="O3262" s="1">
        <v>12</v>
      </c>
      <c r="P3262">
        <v>6.5</v>
      </c>
      <c r="Q3262">
        <v>12</v>
      </c>
      <c r="R3262">
        <v>6.2</v>
      </c>
      <c r="S3262">
        <v>12</v>
      </c>
      <c r="T3262">
        <v>7.9</v>
      </c>
      <c r="U3262">
        <v>12</v>
      </c>
      <c r="V3262">
        <v>9</v>
      </c>
      <c r="W3262">
        <v>12</v>
      </c>
      <c r="X3262">
        <v>6.4</v>
      </c>
    </row>
    <row r="3263" spans="1:24" x14ac:dyDescent="0.3">
      <c r="A3263" s="6" t="s">
        <v>23618</v>
      </c>
      <c r="B3263" s="52" t="s">
        <v>11895</v>
      </c>
      <c r="C3263" s="6" t="s">
        <v>23620</v>
      </c>
      <c r="D3263" s="6" t="s">
        <v>23619</v>
      </c>
      <c r="E3263" s="5">
        <v>261</v>
      </c>
      <c r="F3263" s="6">
        <v>29.3</v>
      </c>
      <c r="G3263" s="1">
        <v>0.98099999999999998</v>
      </c>
      <c r="H3263">
        <v>1.028</v>
      </c>
      <c r="I3263">
        <v>1.1020000000000001</v>
      </c>
      <c r="J3263">
        <v>1.099</v>
      </c>
      <c r="K3263">
        <v>0.873</v>
      </c>
      <c r="L3263" s="1">
        <v>2</v>
      </c>
      <c r="M3263">
        <v>2</v>
      </c>
      <c r="N3263">
        <v>2</v>
      </c>
      <c r="O3263" s="1">
        <v>2</v>
      </c>
      <c r="P3263">
        <v>12.5</v>
      </c>
      <c r="Q3263">
        <v>2</v>
      </c>
      <c r="R3263">
        <v>21.3</v>
      </c>
      <c r="S3263">
        <v>2</v>
      </c>
      <c r="T3263">
        <v>29.7</v>
      </c>
      <c r="U3263">
        <v>2</v>
      </c>
      <c r="V3263">
        <v>43.8</v>
      </c>
      <c r="W3263">
        <v>2</v>
      </c>
      <c r="X3263">
        <v>15.8</v>
      </c>
    </row>
    <row r="3264" spans="1:24" x14ac:dyDescent="0.3">
      <c r="A3264" s="6" t="s">
        <v>23621</v>
      </c>
      <c r="B3264" s="52" t="s">
        <v>11897</v>
      </c>
      <c r="C3264" s="6" t="s">
        <v>23623</v>
      </c>
      <c r="D3264" s="6" t="s">
        <v>23622</v>
      </c>
      <c r="E3264" s="5">
        <v>192</v>
      </c>
      <c r="F3264" s="6">
        <v>20.7</v>
      </c>
      <c r="G3264" s="1">
        <v>0.98299999999999998</v>
      </c>
      <c r="H3264">
        <v>1.028</v>
      </c>
      <c r="I3264">
        <v>0.92100000000000004</v>
      </c>
      <c r="J3264">
        <v>0.86899999999999999</v>
      </c>
      <c r="K3264">
        <v>0.98599999999999999</v>
      </c>
      <c r="L3264" s="1">
        <v>8</v>
      </c>
      <c r="M3264">
        <v>8</v>
      </c>
      <c r="N3264">
        <v>14</v>
      </c>
      <c r="O3264" s="1">
        <v>14</v>
      </c>
      <c r="P3264">
        <v>7.5</v>
      </c>
      <c r="Q3264">
        <v>14</v>
      </c>
      <c r="R3264">
        <v>8.6</v>
      </c>
      <c r="S3264">
        <v>14</v>
      </c>
      <c r="T3264">
        <v>9.1999999999999993</v>
      </c>
      <c r="U3264">
        <v>14</v>
      </c>
      <c r="V3264">
        <v>10.6</v>
      </c>
      <c r="W3264">
        <v>14</v>
      </c>
      <c r="X3264">
        <v>12.7</v>
      </c>
    </row>
    <row r="3265" spans="1:24" x14ac:dyDescent="0.3">
      <c r="A3265" s="6" t="s">
        <v>23624</v>
      </c>
      <c r="B3265" s="52" t="s">
        <v>11899</v>
      </c>
      <c r="C3265" s="6" t="s">
        <v>23626</v>
      </c>
      <c r="D3265" s="6" t="s">
        <v>23625</v>
      </c>
      <c r="E3265" s="5">
        <v>198</v>
      </c>
      <c r="F3265" s="6">
        <v>21.3</v>
      </c>
      <c r="G3265" s="1">
        <v>0.97399999999999998</v>
      </c>
      <c r="H3265">
        <v>1.04</v>
      </c>
      <c r="I3265">
        <v>1.028</v>
      </c>
      <c r="J3265">
        <v>0.97399999999999998</v>
      </c>
      <c r="K3265">
        <v>0.91900000000000004</v>
      </c>
      <c r="L3265" s="1">
        <v>5</v>
      </c>
      <c r="M3265">
        <v>5</v>
      </c>
      <c r="N3265">
        <v>21</v>
      </c>
      <c r="O3265" s="1">
        <v>19</v>
      </c>
      <c r="P3265">
        <v>6.9</v>
      </c>
      <c r="Q3265">
        <v>19</v>
      </c>
      <c r="R3265">
        <v>14.9</v>
      </c>
      <c r="S3265">
        <v>19</v>
      </c>
      <c r="T3265">
        <v>15</v>
      </c>
      <c r="U3265">
        <v>19</v>
      </c>
      <c r="V3265">
        <v>18.2</v>
      </c>
      <c r="W3265">
        <v>19</v>
      </c>
      <c r="X3265">
        <v>6.5</v>
      </c>
    </row>
    <row r="3266" spans="1:24" x14ac:dyDescent="0.3">
      <c r="A3266" s="6" t="s">
        <v>23627</v>
      </c>
      <c r="B3266" s="52" t="s">
        <v>11901</v>
      </c>
      <c r="C3266" s="6" t="s">
        <v>23629</v>
      </c>
      <c r="D3266" s="6" t="s">
        <v>23628</v>
      </c>
      <c r="E3266" s="5">
        <v>178</v>
      </c>
      <c r="F3266" s="6">
        <v>20.7</v>
      </c>
      <c r="G3266" s="1">
        <v>0.98699999999999999</v>
      </c>
      <c r="H3266">
        <v>1.0940000000000001</v>
      </c>
      <c r="I3266">
        <v>1.0309999999999999</v>
      </c>
      <c r="J3266">
        <v>0.98299999999999998</v>
      </c>
      <c r="K3266">
        <v>0.96399999999999997</v>
      </c>
      <c r="L3266" s="1">
        <v>8</v>
      </c>
      <c r="M3266">
        <v>8</v>
      </c>
      <c r="N3266">
        <v>12</v>
      </c>
      <c r="O3266" s="1">
        <v>12</v>
      </c>
      <c r="P3266">
        <v>4.7</v>
      </c>
      <c r="Q3266">
        <v>12</v>
      </c>
      <c r="R3266">
        <v>7.9</v>
      </c>
      <c r="S3266">
        <v>12</v>
      </c>
      <c r="T3266">
        <v>8.6</v>
      </c>
      <c r="U3266">
        <v>12</v>
      </c>
      <c r="V3266">
        <v>6.2</v>
      </c>
      <c r="W3266">
        <v>12</v>
      </c>
      <c r="X3266">
        <v>9</v>
      </c>
    </row>
    <row r="3267" spans="1:24" x14ac:dyDescent="0.3">
      <c r="A3267" s="6" t="s">
        <v>23630</v>
      </c>
      <c r="B3267" s="52" t="s">
        <v>11903</v>
      </c>
      <c r="C3267" s="6" t="s">
        <v>23632</v>
      </c>
      <c r="D3267" s="6" t="s">
        <v>23631</v>
      </c>
      <c r="E3267" s="5">
        <v>145</v>
      </c>
      <c r="F3267" s="6">
        <v>15.9</v>
      </c>
      <c r="G3267" s="1">
        <v>0.996</v>
      </c>
      <c r="H3267">
        <v>1.119</v>
      </c>
      <c r="I3267">
        <v>1.016</v>
      </c>
      <c r="J3267">
        <v>0.93200000000000005</v>
      </c>
      <c r="K3267">
        <v>1.0449999999999999</v>
      </c>
      <c r="L3267" s="1">
        <v>4</v>
      </c>
      <c r="M3267">
        <v>4</v>
      </c>
      <c r="N3267">
        <v>8</v>
      </c>
      <c r="O3267" s="1">
        <v>8</v>
      </c>
      <c r="P3267">
        <v>9.1999999999999993</v>
      </c>
      <c r="Q3267">
        <v>8</v>
      </c>
      <c r="R3267">
        <v>8.9</v>
      </c>
      <c r="S3267">
        <v>8</v>
      </c>
      <c r="T3267">
        <v>3.1</v>
      </c>
      <c r="U3267">
        <v>8</v>
      </c>
      <c r="V3267">
        <v>12</v>
      </c>
      <c r="W3267">
        <v>8</v>
      </c>
      <c r="X3267">
        <v>6.1</v>
      </c>
    </row>
    <row r="3268" spans="1:24" x14ac:dyDescent="0.3">
      <c r="A3268" s="6" t="s">
        <v>23633</v>
      </c>
      <c r="B3268" s="52" t="s">
        <v>11905</v>
      </c>
      <c r="C3268" s="6" t="s">
        <v>23635</v>
      </c>
      <c r="D3268" s="6" t="s">
        <v>23634</v>
      </c>
      <c r="E3268" s="5">
        <v>296</v>
      </c>
      <c r="F3268" s="6">
        <v>33.4</v>
      </c>
      <c r="G3268" s="1">
        <v>0.95699999999999996</v>
      </c>
      <c r="H3268">
        <v>1.0840000000000001</v>
      </c>
      <c r="I3268">
        <v>1.1240000000000001</v>
      </c>
      <c r="J3268">
        <v>1.073</v>
      </c>
      <c r="K3268">
        <v>1.0649999999999999</v>
      </c>
      <c r="L3268" s="1">
        <v>11</v>
      </c>
      <c r="M3268">
        <v>11</v>
      </c>
      <c r="N3268">
        <v>18</v>
      </c>
      <c r="O3268" s="1">
        <v>16</v>
      </c>
      <c r="P3268">
        <v>8.5</v>
      </c>
      <c r="Q3268">
        <v>17</v>
      </c>
      <c r="R3268">
        <v>10.5</v>
      </c>
      <c r="S3268">
        <v>16</v>
      </c>
      <c r="T3268">
        <v>6.7</v>
      </c>
      <c r="U3268">
        <v>17</v>
      </c>
      <c r="V3268">
        <v>12.5</v>
      </c>
      <c r="W3268">
        <v>17</v>
      </c>
      <c r="X3268">
        <v>12.4</v>
      </c>
    </row>
    <row r="3269" spans="1:24" x14ac:dyDescent="0.3">
      <c r="A3269" s="6" t="s">
        <v>23636</v>
      </c>
      <c r="B3269" s="52" t="s">
        <v>11907</v>
      </c>
      <c r="C3269" s="6" t="s">
        <v>23638</v>
      </c>
      <c r="D3269" s="6" t="s">
        <v>23637</v>
      </c>
      <c r="E3269" s="5">
        <v>251</v>
      </c>
      <c r="F3269" s="6">
        <v>28.4</v>
      </c>
      <c r="G3269" s="1">
        <v>1.056</v>
      </c>
      <c r="H3269">
        <v>1.0329999999999999</v>
      </c>
      <c r="I3269">
        <v>1.0469999999999999</v>
      </c>
      <c r="J3269">
        <v>0.97699999999999998</v>
      </c>
      <c r="K3269">
        <v>0.95199999999999996</v>
      </c>
      <c r="L3269" s="1">
        <v>5</v>
      </c>
      <c r="M3269">
        <v>5</v>
      </c>
      <c r="N3269">
        <v>8</v>
      </c>
      <c r="O3269" s="1">
        <v>8</v>
      </c>
      <c r="P3269">
        <v>2.2999999999999998</v>
      </c>
      <c r="Q3269">
        <v>8</v>
      </c>
      <c r="R3269">
        <v>6.4</v>
      </c>
      <c r="S3269">
        <v>8</v>
      </c>
      <c r="T3269">
        <v>9.4</v>
      </c>
      <c r="U3269">
        <v>8</v>
      </c>
      <c r="V3269">
        <v>7.5</v>
      </c>
      <c r="W3269">
        <v>8</v>
      </c>
      <c r="X3269">
        <v>5.6</v>
      </c>
    </row>
    <row r="3270" spans="1:24" x14ac:dyDescent="0.3">
      <c r="A3270" s="6" t="s">
        <v>23639</v>
      </c>
      <c r="B3270" s="52" t="s">
        <v>11909</v>
      </c>
      <c r="C3270" s="6" t="s">
        <v>23641</v>
      </c>
      <c r="D3270" s="6" t="s">
        <v>23640</v>
      </c>
      <c r="E3270" s="5">
        <v>175</v>
      </c>
      <c r="F3270" s="6">
        <v>20</v>
      </c>
      <c r="G3270" s="1">
        <v>0.96199999999999997</v>
      </c>
      <c r="H3270">
        <v>1.004</v>
      </c>
      <c r="I3270">
        <v>0.95599999999999996</v>
      </c>
      <c r="J3270">
        <v>0.91900000000000004</v>
      </c>
      <c r="K3270">
        <v>0.96799999999999997</v>
      </c>
      <c r="L3270" s="1">
        <v>6</v>
      </c>
      <c r="M3270">
        <v>6</v>
      </c>
      <c r="N3270">
        <v>8</v>
      </c>
      <c r="O3270" s="1">
        <v>8</v>
      </c>
      <c r="P3270">
        <v>4.5999999999999996</v>
      </c>
      <c r="Q3270">
        <v>8</v>
      </c>
      <c r="R3270">
        <v>5.3</v>
      </c>
      <c r="S3270">
        <v>8</v>
      </c>
      <c r="T3270">
        <v>5.8</v>
      </c>
      <c r="U3270">
        <v>8</v>
      </c>
      <c r="V3270">
        <v>8.4</v>
      </c>
      <c r="W3270">
        <v>8</v>
      </c>
      <c r="X3270">
        <v>13.2</v>
      </c>
    </row>
    <row r="3271" spans="1:24" x14ac:dyDescent="0.3">
      <c r="A3271" s="6" t="s">
        <v>23642</v>
      </c>
      <c r="B3271" s="52" t="s">
        <v>11911</v>
      </c>
      <c r="C3271" s="6" t="s">
        <v>23644</v>
      </c>
      <c r="D3271" s="6" t="s">
        <v>23643</v>
      </c>
      <c r="E3271" s="5">
        <v>180</v>
      </c>
      <c r="F3271" s="6">
        <v>20.6</v>
      </c>
      <c r="G3271" s="1">
        <v>0.83299999999999996</v>
      </c>
      <c r="H3271">
        <v>0.93799999999999994</v>
      </c>
      <c r="I3271">
        <v>0.93600000000000005</v>
      </c>
      <c r="J3271">
        <v>0.877</v>
      </c>
      <c r="K3271">
        <v>0.91600000000000004</v>
      </c>
      <c r="L3271" s="1">
        <v>2</v>
      </c>
      <c r="M3271">
        <v>2</v>
      </c>
      <c r="N3271">
        <v>2</v>
      </c>
      <c r="O3271" s="1">
        <v>2</v>
      </c>
      <c r="P3271">
        <v>9.6</v>
      </c>
      <c r="Q3271">
        <v>2</v>
      </c>
      <c r="R3271">
        <v>11.3</v>
      </c>
      <c r="S3271">
        <v>2</v>
      </c>
      <c r="T3271">
        <v>2.4</v>
      </c>
      <c r="U3271">
        <v>2</v>
      </c>
      <c r="V3271">
        <v>0.3</v>
      </c>
      <c r="W3271">
        <v>2</v>
      </c>
      <c r="X3271">
        <v>18.3</v>
      </c>
    </row>
    <row r="3272" spans="1:24" x14ac:dyDescent="0.3">
      <c r="A3272" s="6" t="s">
        <v>23645</v>
      </c>
      <c r="B3272" s="52" t="s">
        <v>11913</v>
      </c>
      <c r="C3272" s="6" t="s">
        <v>23647</v>
      </c>
      <c r="D3272" s="6" t="s">
        <v>23646</v>
      </c>
      <c r="E3272" s="5">
        <v>292</v>
      </c>
      <c r="F3272" s="6">
        <v>33.5</v>
      </c>
      <c r="G3272" s="1">
        <v>1.0029999999999999</v>
      </c>
      <c r="H3272">
        <v>0.99</v>
      </c>
      <c r="I3272">
        <v>0.92700000000000005</v>
      </c>
      <c r="J3272">
        <v>0.88800000000000001</v>
      </c>
      <c r="K3272">
        <v>0.96899999999999997</v>
      </c>
      <c r="L3272" s="1">
        <v>6</v>
      </c>
      <c r="M3272">
        <v>6</v>
      </c>
      <c r="N3272">
        <v>13</v>
      </c>
      <c r="O3272" s="1">
        <v>12</v>
      </c>
      <c r="P3272">
        <v>7.9</v>
      </c>
      <c r="Q3272">
        <v>12</v>
      </c>
      <c r="R3272">
        <v>2.9</v>
      </c>
      <c r="S3272">
        <v>12</v>
      </c>
      <c r="T3272">
        <v>9.8000000000000007</v>
      </c>
      <c r="U3272">
        <v>12</v>
      </c>
      <c r="V3272">
        <v>15.6</v>
      </c>
      <c r="W3272">
        <v>12</v>
      </c>
      <c r="X3272">
        <v>7.9</v>
      </c>
    </row>
    <row r="3273" spans="1:24" x14ac:dyDescent="0.3">
      <c r="A3273" s="6" t="s">
        <v>23648</v>
      </c>
      <c r="B3273" s="52" t="s">
        <v>11915</v>
      </c>
      <c r="C3273" s="6" t="s">
        <v>23650</v>
      </c>
      <c r="D3273" s="6" t="s">
        <v>23649</v>
      </c>
      <c r="E3273" s="5">
        <v>305</v>
      </c>
      <c r="F3273" s="6">
        <v>33.299999999999997</v>
      </c>
      <c r="G3273" s="1">
        <v>0.96299999999999997</v>
      </c>
      <c r="H3273">
        <v>1.03</v>
      </c>
      <c r="I3273">
        <v>1.06</v>
      </c>
      <c r="J3273">
        <v>1.0649999999999999</v>
      </c>
      <c r="K3273">
        <v>0.94199999999999995</v>
      </c>
      <c r="L3273" s="1">
        <v>7</v>
      </c>
      <c r="M3273">
        <v>7</v>
      </c>
      <c r="N3273">
        <v>12</v>
      </c>
      <c r="O3273" s="1">
        <v>12</v>
      </c>
      <c r="P3273">
        <v>8</v>
      </c>
      <c r="Q3273">
        <v>12</v>
      </c>
      <c r="R3273">
        <v>8.3000000000000007</v>
      </c>
      <c r="S3273">
        <v>12</v>
      </c>
      <c r="T3273">
        <v>7.9</v>
      </c>
      <c r="U3273">
        <v>12</v>
      </c>
      <c r="V3273">
        <v>9.9</v>
      </c>
      <c r="W3273">
        <v>12</v>
      </c>
      <c r="X3273">
        <v>23.1</v>
      </c>
    </row>
    <row r="3274" spans="1:24" x14ac:dyDescent="0.3">
      <c r="A3274" s="6" t="s">
        <v>23651</v>
      </c>
      <c r="B3274" s="52" t="s">
        <v>11917</v>
      </c>
      <c r="C3274" s="6" t="s">
        <v>23653</v>
      </c>
      <c r="D3274" s="6" t="s">
        <v>23652</v>
      </c>
      <c r="E3274" s="5">
        <v>149</v>
      </c>
      <c r="F3274" s="6">
        <v>17.399999999999999</v>
      </c>
      <c r="G3274" s="1">
        <v>0.96599999999999997</v>
      </c>
      <c r="H3274">
        <v>1.032</v>
      </c>
      <c r="I3274">
        <v>0.94699999999999995</v>
      </c>
      <c r="J3274">
        <v>0.90200000000000002</v>
      </c>
      <c r="K3274">
        <v>0.91100000000000003</v>
      </c>
      <c r="L3274" s="1">
        <v>6</v>
      </c>
      <c r="M3274">
        <v>6</v>
      </c>
      <c r="N3274">
        <v>7</v>
      </c>
      <c r="O3274" s="1">
        <v>7</v>
      </c>
      <c r="P3274">
        <v>1.2</v>
      </c>
      <c r="Q3274">
        <v>7</v>
      </c>
      <c r="R3274">
        <v>6.9</v>
      </c>
      <c r="S3274">
        <v>7</v>
      </c>
      <c r="T3274">
        <v>6</v>
      </c>
      <c r="U3274">
        <v>7</v>
      </c>
      <c r="V3274">
        <v>8.4</v>
      </c>
      <c r="W3274">
        <v>7</v>
      </c>
      <c r="X3274">
        <v>4.9000000000000004</v>
      </c>
    </row>
    <row r="3275" spans="1:24" x14ac:dyDescent="0.3">
      <c r="A3275" s="6" t="s">
        <v>23654</v>
      </c>
      <c r="B3275" s="52" t="s">
        <v>11919</v>
      </c>
      <c r="C3275" s="6" t="s">
        <v>23656</v>
      </c>
      <c r="D3275" s="6" t="s">
        <v>23655</v>
      </c>
      <c r="E3275" s="5">
        <v>205</v>
      </c>
      <c r="F3275" s="6">
        <v>22.8</v>
      </c>
      <c r="G3275" s="1">
        <v>1.012</v>
      </c>
      <c r="H3275">
        <v>1.042</v>
      </c>
      <c r="I3275">
        <v>1.01</v>
      </c>
      <c r="J3275">
        <v>0.93500000000000005</v>
      </c>
      <c r="K3275">
        <v>1.0029999999999999</v>
      </c>
      <c r="L3275" s="1">
        <v>7</v>
      </c>
      <c r="M3275">
        <v>7</v>
      </c>
      <c r="N3275">
        <v>13</v>
      </c>
      <c r="O3275" s="1">
        <v>13</v>
      </c>
      <c r="P3275">
        <v>10</v>
      </c>
      <c r="Q3275">
        <v>13</v>
      </c>
      <c r="R3275">
        <v>11.4</v>
      </c>
      <c r="S3275">
        <v>13</v>
      </c>
      <c r="T3275">
        <v>15.2</v>
      </c>
      <c r="U3275">
        <v>13</v>
      </c>
      <c r="V3275">
        <v>13.5</v>
      </c>
      <c r="W3275">
        <v>13</v>
      </c>
      <c r="X3275">
        <v>13.1</v>
      </c>
    </row>
    <row r="3276" spans="1:24" x14ac:dyDescent="0.3">
      <c r="A3276" s="6" t="s">
        <v>23657</v>
      </c>
      <c r="B3276" s="52" t="s">
        <v>11921</v>
      </c>
      <c r="C3276" s="6" t="s">
        <v>23659</v>
      </c>
      <c r="D3276" s="6" t="s">
        <v>23658</v>
      </c>
      <c r="E3276" s="5">
        <v>206</v>
      </c>
      <c r="F3276" s="6">
        <v>23.6</v>
      </c>
      <c r="G3276" s="1">
        <v>1.0409999999999999</v>
      </c>
      <c r="H3276">
        <v>1.038</v>
      </c>
      <c r="I3276">
        <v>0.996</v>
      </c>
      <c r="J3276">
        <v>0.96</v>
      </c>
      <c r="K3276">
        <v>0.872</v>
      </c>
      <c r="L3276" s="1">
        <v>7</v>
      </c>
      <c r="M3276">
        <v>7</v>
      </c>
      <c r="N3276">
        <v>15</v>
      </c>
      <c r="O3276" s="1">
        <v>14</v>
      </c>
      <c r="P3276">
        <v>9.6</v>
      </c>
      <c r="Q3276">
        <v>14</v>
      </c>
      <c r="R3276">
        <v>7.8</v>
      </c>
      <c r="S3276">
        <v>14</v>
      </c>
      <c r="T3276">
        <v>14.9</v>
      </c>
      <c r="U3276">
        <v>14</v>
      </c>
      <c r="V3276">
        <v>14.7</v>
      </c>
      <c r="W3276">
        <v>14</v>
      </c>
      <c r="X3276">
        <v>14</v>
      </c>
    </row>
    <row r="3277" spans="1:24" x14ac:dyDescent="0.3">
      <c r="A3277" s="6" t="s">
        <v>23660</v>
      </c>
      <c r="B3277" s="52" t="s">
        <v>11923</v>
      </c>
      <c r="C3277" s="6" t="s">
        <v>23662</v>
      </c>
      <c r="D3277" s="6" t="s">
        <v>23661</v>
      </c>
      <c r="E3277" s="5">
        <v>153</v>
      </c>
      <c r="F3277" s="6">
        <v>17.8</v>
      </c>
      <c r="G3277" s="1">
        <v>0.97299999999999998</v>
      </c>
      <c r="H3277">
        <v>0.97299999999999998</v>
      </c>
      <c r="I3277">
        <v>1.0069999999999999</v>
      </c>
      <c r="J3277">
        <v>0.94699999999999995</v>
      </c>
      <c r="K3277">
        <v>0.92600000000000005</v>
      </c>
      <c r="L3277" s="1">
        <v>2</v>
      </c>
      <c r="M3277">
        <v>2</v>
      </c>
      <c r="N3277">
        <v>3</v>
      </c>
      <c r="O3277" s="1">
        <v>3</v>
      </c>
      <c r="P3277">
        <v>1.1000000000000001</v>
      </c>
      <c r="Q3277">
        <v>3</v>
      </c>
      <c r="R3277">
        <v>4.9000000000000004</v>
      </c>
      <c r="S3277">
        <v>3</v>
      </c>
      <c r="T3277">
        <v>0.1</v>
      </c>
      <c r="U3277">
        <v>3</v>
      </c>
      <c r="V3277">
        <v>9.3000000000000007</v>
      </c>
      <c r="W3277">
        <v>3</v>
      </c>
      <c r="X3277">
        <v>1.3</v>
      </c>
    </row>
    <row r="3278" spans="1:24" x14ac:dyDescent="0.3">
      <c r="A3278" s="6" t="s">
        <v>23663</v>
      </c>
      <c r="B3278" s="52" t="s">
        <v>11925</v>
      </c>
      <c r="C3278" s="6" t="s">
        <v>23665</v>
      </c>
      <c r="D3278" s="6" t="s">
        <v>23664</v>
      </c>
      <c r="E3278" s="5">
        <v>216</v>
      </c>
      <c r="F3278" s="6">
        <v>24.9</v>
      </c>
      <c r="G3278" s="1">
        <v>0.94599999999999995</v>
      </c>
      <c r="H3278">
        <v>1.0660000000000001</v>
      </c>
      <c r="I3278">
        <v>1.038</v>
      </c>
      <c r="J3278">
        <v>1.024</v>
      </c>
      <c r="K3278">
        <v>0.995</v>
      </c>
      <c r="L3278" s="1">
        <v>8</v>
      </c>
      <c r="M3278">
        <v>8</v>
      </c>
      <c r="N3278">
        <v>11</v>
      </c>
      <c r="O3278" s="1">
        <v>11</v>
      </c>
      <c r="P3278">
        <v>11.1</v>
      </c>
      <c r="Q3278">
        <v>11</v>
      </c>
      <c r="R3278">
        <v>3</v>
      </c>
      <c r="S3278">
        <v>11</v>
      </c>
      <c r="T3278">
        <v>11.1</v>
      </c>
      <c r="U3278">
        <v>11</v>
      </c>
      <c r="V3278">
        <v>11.7</v>
      </c>
      <c r="W3278">
        <v>11</v>
      </c>
      <c r="X3278">
        <v>8.1</v>
      </c>
    </row>
    <row r="3279" spans="1:24" x14ac:dyDescent="0.3">
      <c r="A3279" s="6" t="s">
        <v>23666</v>
      </c>
      <c r="B3279" s="52" t="s">
        <v>11927</v>
      </c>
      <c r="D3279" s="6" t="s">
        <v>23667</v>
      </c>
      <c r="E3279" s="5">
        <v>93</v>
      </c>
      <c r="F3279" s="6">
        <v>10.5</v>
      </c>
      <c r="G3279" s="1">
        <v>1.022</v>
      </c>
      <c r="H3279">
        <v>1.079</v>
      </c>
      <c r="I3279">
        <v>1.0229999999999999</v>
      </c>
      <c r="J3279">
        <v>0.93500000000000005</v>
      </c>
      <c r="K3279">
        <v>0.96</v>
      </c>
      <c r="L3279" s="1">
        <v>3</v>
      </c>
      <c r="M3279">
        <v>3</v>
      </c>
      <c r="N3279">
        <v>4</v>
      </c>
      <c r="O3279" s="1">
        <v>4</v>
      </c>
      <c r="P3279">
        <v>3.3</v>
      </c>
      <c r="Q3279">
        <v>4</v>
      </c>
      <c r="R3279">
        <v>1.2</v>
      </c>
      <c r="S3279">
        <v>4</v>
      </c>
      <c r="T3279">
        <v>4.9000000000000004</v>
      </c>
      <c r="U3279">
        <v>4</v>
      </c>
      <c r="V3279">
        <v>13.9</v>
      </c>
      <c r="W3279">
        <v>4</v>
      </c>
      <c r="X3279">
        <v>10.1</v>
      </c>
    </row>
    <row r="3280" spans="1:24" x14ac:dyDescent="0.3">
      <c r="A3280" s="6" t="s">
        <v>23668</v>
      </c>
      <c r="B3280" s="52" t="s">
        <v>11929</v>
      </c>
      <c r="D3280" s="6" t="s">
        <v>23669</v>
      </c>
      <c r="E3280" s="5">
        <v>240</v>
      </c>
      <c r="F3280" s="6">
        <v>28.5</v>
      </c>
      <c r="G3280" s="1">
        <v>1.0329999999999999</v>
      </c>
      <c r="H3280">
        <v>1.1160000000000001</v>
      </c>
      <c r="I3280">
        <v>1.1160000000000001</v>
      </c>
      <c r="J3280">
        <v>1.119</v>
      </c>
      <c r="K3280">
        <v>1.0569999999999999</v>
      </c>
      <c r="L3280" s="1">
        <v>8</v>
      </c>
      <c r="M3280">
        <v>8</v>
      </c>
      <c r="N3280">
        <v>12</v>
      </c>
      <c r="O3280" s="1">
        <v>12</v>
      </c>
      <c r="P3280">
        <v>5.4</v>
      </c>
      <c r="Q3280">
        <v>12</v>
      </c>
      <c r="R3280">
        <v>18.7</v>
      </c>
      <c r="S3280">
        <v>12</v>
      </c>
      <c r="T3280">
        <v>26.4</v>
      </c>
      <c r="U3280">
        <v>12</v>
      </c>
      <c r="V3280">
        <v>19.2</v>
      </c>
      <c r="W3280">
        <v>12</v>
      </c>
      <c r="X3280">
        <v>18.7</v>
      </c>
    </row>
    <row r="3281" spans="1:24" x14ac:dyDescent="0.3">
      <c r="A3281" s="6" t="s">
        <v>23670</v>
      </c>
      <c r="B3281" s="52" t="s">
        <v>11931</v>
      </c>
      <c r="C3281" s="6" t="s">
        <v>23672</v>
      </c>
      <c r="D3281" s="6" t="s">
        <v>23671</v>
      </c>
      <c r="E3281" s="5">
        <v>348</v>
      </c>
      <c r="F3281" s="6">
        <v>38.6</v>
      </c>
      <c r="G3281" s="1">
        <v>1.0760000000000001</v>
      </c>
      <c r="H3281">
        <v>1.004</v>
      </c>
      <c r="I3281">
        <v>0.91</v>
      </c>
      <c r="J3281">
        <v>0.88</v>
      </c>
      <c r="K3281">
        <v>0.95199999999999996</v>
      </c>
      <c r="L3281" s="1">
        <v>5</v>
      </c>
      <c r="M3281">
        <v>5</v>
      </c>
      <c r="N3281">
        <v>6</v>
      </c>
      <c r="O3281" s="1">
        <v>6</v>
      </c>
      <c r="P3281">
        <v>9</v>
      </c>
      <c r="Q3281">
        <v>6</v>
      </c>
      <c r="R3281">
        <v>12.5</v>
      </c>
      <c r="S3281">
        <v>6</v>
      </c>
      <c r="T3281">
        <v>10.1</v>
      </c>
      <c r="U3281">
        <v>6</v>
      </c>
      <c r="V3281">
        <v>13.4</v>
      </c>
      <c r="W3281">
        <v>6</v>
      </c>
      <c r="X3281">
        <v>8.6999999999999993</v>
      </c>
    </row>
    <row r="3282" spans="1:24" x14ac:dyDescent="0.3">
      <c r="A3282" s="6" t="s">
        <v>23673</v>
      </c>
      <c r="B3282" s="52" t="s">
        <v>11933</v>
      </c>
      <c r="C3282" s="6" t="s">
        <v>23675</v>
      </c>
      <c r="D3282" s="6" t="s">
        <v>23674</v>
      </c>
      <c r="E3282" s="5">
        <v>161</v>
      </c>
      <c r="F3282" s="6">
        <v>18.5</v>
      </c>
      <c r="G3282" s="1">
        <v>1.044</v>
      </c>
      <c r="H3282">
        <v>1.048</v>
      </c>
      <c r="I3282">
        <v>1.073</v>
      </c>
      <c r="J3282">
        <v>1.02</v>
      </c>
      <c r="K3282">
        <v>0.873</v>
      </c>
      <c r="L3282" s="1">
        <v>3</v>
      </c>
      <c r="M3282">
        <v>3</v>
      </c>
      <c r="N3282">
        <v>7</v>
      </c>
      <c r="O3282" s="1">
        <v>7</v>
      </c>
      <c r="P3282">
        <v>1.5</v>
      </c>
      <c r="Q3282">
        <v>7</v>
      </c>
      <c r="R3282">
        <v>5.7</v>
      </c>
      <c r="S3282">
        <v>7</v>
      </c>
      <c r="T3282">
        <v>10.7</v>
      </c>
      <c r="U3282">
        <v>7</v>
      </c>
      <c r="V3282">
        <v>7.1</v>
      </c>
      <c r="W3282">
        <v>7</v>
      </c>
      <c r="X3282">
        <v>9.4</v>
      </c>
    </row>
    <row r="3283" spans="1:24" x14ac:dyDescent="0.3">
      <c r="A3283" s="6" t="s">
        <v>23676</v>
      </c>
      <c r="B3283" s="52" t="s">
        <v>11935</v>
      </c>
      <c r="C3283" s="6" t="s">
        <v>23678</v>
      </c>
      <c r="D3283" s="6" t="s">
        <v>23677</v>
      </c>
      <c r="E3283" s="5">
        <v>188</v>
      </c>
      <c r="F3283" s="6">
        <v>21.4</v>
      </c>
      <c r="G3283" s="1">
        <v>1.0309999999999999</v>
      </c>
      <c r="H3283">
        <v>1.2350000000000001</v>
      </c>
      <c r="I3283">
        <v>1.306</v>
      </c>
      <c r="J3283">
        <v>1.2190000000000001</v>
      </c>
      <c r="K3283">
        <v>1.0529999999999999</v>
      </c>
      <c r="L3283" s="1">
        <v>4</v>
      </c>
      <c r="M3283">
        <v>4</v>
      </c>
      <c r="N3283">
        <v>5</v>
      </c>
      <c r="O3283" s="1">
        <v>5</v>
      </c>
      <c r="P3283">
        <v>9.6999999999999993</v>
      </c>
      <c r="Q3283">
        <v>5</v>
      </c>
      <c r="R3283">
        <v>2.2999999999999998</v>
      </c>
      <c r="S3283">
        <v>5</v>
      </c>
      <c r="T3283">
        <v>6.4</v>
      </c>
      <c r="U3283">
        <v>5</v>
      </c>
      <c r="V3283">
        <v>7.5</v>
      </c>
      <c r="W3283">
        <v>5</v>
      </c>
      <c r="X3283">
        <v>19.7</v>
      </c>
    </row>
    <row r="3284" spans="1:24" x14ac:dyDescent="0.3">
      <c r="A3284" s="6" t="s">
        <v>23679</v>
      </c>
      <c r="B3284" s="52" t="s">
        <v>11937</v>
      </c>
      <c r="C3284" s="6" t="s">
        <v>23681</v>
      </c>
      <c r="D3284" s="6" t="s">
        <v>23680</v>
      </c>
      <c r="E3284" s="5">
        <v>65</v>
      </c>
      <c r="F3284" s="6">
        <v>7.6</v>
      </c>
      <c r="G3284" s="1">
        <v>1.008</v>
      </c>
      <c r="H3284">
        <v>1.125</v>
      </c>
      <c r="I3284">
        <v>1.268</v>
      </c>
      <c r="J3284">
        <v>1.137</v>
      </c>
      <c r="K3284">
        <v>1.103</v>
      </c>
      <c r="L3284" s="1">
        <v>3</v>
      </c>
      <c r="M3284">
        <v>3</v>
      </c>
      <c r="N3284">
        <v>3</v>
      </c>
      <c r="O3284" s="1">
        <v>2</v>
      </c>
      <c r="P3284">
        <v>2.1</v>
      </c>
      <c r="Q3284">
        <v>2</v>
      </c>
      <c r="R3284">
        <v>5.8</v>
      </c>
      <c r="S3284">
        <v>2</v>
      </c>
      <c r="T3284">
        <v>3.1</v>
      </c>
      <c r="U3284">
        <v>2</v>
      </c>
      <c r="V3284">
        <v>12.8</v>
      </c>
      <c r="W3284">
        <v>2</v>
      </c>
      <c r="X3284">
        <v>1.1000000000000001</v>
      </c>
    </row>
    <row r="3285" spans="1:24" x14ac:dyDescent="0.3">
      <c r="A3285" s="6" t="s">
        <v>23682</v>
      </c>
      <c r="B3285" s="52" t="s">
        <v>11939</v>
      </c>
      <c r="C3285" s="6" t="s">
        <v>23684</v>
      </c>
      <c r="D3285" s="6" t="s">
        <v>23683</v>
      </c>
      <c r="E3285" s="5">
        <v>92</v>
      </c>
      <c r="F3285" s="6">
        <v>10.199999999999999</v>
      </c>
      <c r="G3285" s="1">
        <v>0.97599999999999998</v>
      </c>
      <c r="H3285">
        <v>1.0229999999999999</v>
      </c>
      <c r="I3285">
        <v>1.109</v>
      </c>
      <c r="J3285">
        <v>1.179</v>
      </c>
      <c r="K3285">
        <v>0.96199999999999997</v>
      </c>
      <c r="L3285" s="1">
        <v>1</v>
      </c>
      <c r="M3285">
        <v>1</v>
      </c>
      <c r="N3285">
        <v>1</v>
      </c>
      <c r="O3285" s="1">
        <v>1</v>
      </c>
      <c r="P3285" t="s">
        <v>5</v>
      </c>
      <c r="Q3285">
        <v>1</v>
      </c>
      <c r="R3285" t="s">
        <v>5</v>
      </c>
      <c r="S3285">
        <v>1</v>
      </c>
      <c r="T3285" t="s">
        <v>5</v>
      </c>
      <c r="U3285">
        <v>1</v>
      </c>
      <c r="V3285" t="s">
        <v>5</v>
      </c>
      <c r="W3285">
        <v>1</v>
      </c>
      <c r="X3285" t="s">
        <v>5</v>
      </c>
    </row>
    <row r="3286" spans="1:24" x14ac:dyDescent="0.3">
      <c r="A3286" s="6" t="s">
        <v>23685</v>
      </c>
      <c r="B3286" s="52" t="s">
        <v>11941</v>
      </c>
      <c r="C3286" s="6" t="s">
        <v>23687</v>
      </c>
      <c r="D3286" s="6" t="s">
        <v>23686</v>
      </c>
      <c r="E3286" s="5">
        <v>188</v>
      </c>
      <c r="F3286" s="6">
        <v>21.5</v>
      </c>
      <c r="G3286" s="1">
        <v>1.075</v>
      </c>
      <c r="H3286">
        <v>1.042</v>
      </c>
      <c r="I3286">
        <v>1.0509999999999999</v>
      </c>
      <c r="J3286">
        <v>1.0680000000000001</v>
      </c>
      <c r="K3286">
        <v>0.93400000000000005</v>
      </c>
      <c r="L3286" s="1">
        <v>3</v>
      </c>
      <c r="M3286">
        <v>3</v>
      </c>
      <c r="N3286">
        <v>4</v>
      </c>
      <c r="O3286" s="1">
        <v>4</v>
      </c>
      <c r="P3286">
        <v>2.8</v>
      </c>
      <c r="Q3286">
        <v>4</v>
      </c>
      <c r="R3286">
        <v>9.4</v>
      </c>
      <c r="S3286">
        <v>4</v>
      </c>
      <c r="T3286">
        <v>9.3000000000000007</v>
      </c>
      <c r="U3286">
        <v>4</v>
      </c>
      <c r="V3286">
        <v>16.100000000000001</v>
      </c>
      <c r="W3286">
        <v>4</v>
      </c>
      <c r="X3286">
        <v>8.6999999999999993</v>
      </c>
    </row>
    <row r="3287" spans="1:24" x14ac:dyDescent="0.3">
      <c r="A3287" s="6" t="s">
        <v>23688</v>
      </c>
      <c r="B3287" s="52" t="s">
        <v>11943</v>
      </c>
      <c r="C3287" s="6" t="s">
        <v>23690</v>
      </c>
      <c r="D3287" s="6" t="s">
        <v>23689</v>
      </c>
      <c r="E3287" s="5">
        <v>423</v>
      </c>
      <c r="F3287" s="6">
        <v>48.1</v>
      </c>
      <c r="G3287" s="1">
        <v>1.032</v>
      </c>
      <c r="H3287">
        <v>1.0580000000000001</v>
      </c>
      <c r="I3287">
        <v>1.056</v>
      </c>
      <c r="J3287">
        <v>1.0029999999999999</v>
      </c>
      <c r="K3287">
        <v>1.002</v>
      </c>
      <c r="L3287" s="1">
        <v>12</v>
      </c>
      <c r="M3287">
        <v>12</v>
      </c>
      <c r="N3287">
        <v>20</v>
      </c>
      <c r="O3287" s="1">
        <v>20</v>
      </c>
      <c r="P3287">
        <v>7</v>
      </c>
      <c r="Q3287">
        <v>20</v>
      </c>
      <c r="R3287">
        <v>6.4</v>
      </c>
      <c r="S3287">
        <v>20</v>
      </c>
      <c r="T3287">
        <v>6.8</v>
      </c>
      <c r="U3287">
        <v>20</v>
      </c>
      <c r="V3287">
        <v>7.2</v>
      </c>
      <c r="W3287">
        <v>20</v>
      </c>
      <c r="X3287">
        <v>9.9</v>
      </c>
    </row>
    <row r="3288" spans="1:24" x14ac:dyDescent="0.3">
      <c r="A3288" s="6" t="s">
        <v>23691</v>
      </c>
      <c r="B3288" s="52" t="s">
        <v>11945</v>
      </c>
      <c r="C3288" s="6" t="s">
        <v>23693</v>
      </c>
      <c r="D3288" s="6" t="s">
        <v>23692</v>
      </c>
      <c r="E3288" s="5">
        <v>380</v>
      </c>
      <c r="F3288" s="6">
        <v>44.6</v>
      </c>
      <c r="G3288" s="1">
        <v>0.996</v>
      </c>
      <c r="H3288">
        <v>0.98199999999999998</v>
      </c>
      <c r="I3288">
        <v>0.99199999999999999</v>
      </c>
      <c r="J3288">
        <v>0.94499999999999995</v>
      </c>
      <c r="K3288">
        <v>0.95499999999999996</v>
      </c>
      <c r="L3288" s="1">
        <v>14</v>
      </c>
      <c r="M3288">
        <v>14</v>
      </c>
      <c r="N3288">
        <v>20</v>
      </c>
      <c r="O3288" s="1">
        <v>20</v>
      </c>
      <c r="P3288">
        <v>7.7</v>
      </c>
      <c r="Q3288">
        <v>20</v>
      </c>
      <c r="R3288">
        <v>11.6</v>
      </c>
      <c r="S3288">
        <v>20</v>
      </c>
      <c r="T3288">
        <v>6.1</v>
      </c>
      <c r="U3288">
        <v>20</v>
      </c>
      <c r="V3288">
        <v>6.1</v>
      </c>
      <c r="W3288">
        <v>20</v>
      </c>
      <c r="X3288">
        <v>5.8</v>
      </c>
    </row>
    <row r="3289" spans="1:24" x14ac:dyDescent="0.3">
      <c r="A3289" s="6" t="s">
        <v>23694</v>
      </c>
      <c r="B3289" s="52" t="s">
        <v>196</v>
      </c>
      <c r="C3289" s="6" t="s">
        <v>23696</v>
      </c>
      <c r="D3289" s="6" t="s">
        <v>23695</v>
      </c>
      <c r="E3289" s="5">
        <v>338</v>
      </c>
      <c r="F3289" s="6">
        <v>38.700000000000003</v>
      </c>
      <c r="G3289" s="1">
        <v>0.98699999999999999</v>
      </c>
      <c r="H3289">
        <v>0.98799999999999999</v>
      </c>
      <c r="I3289">
        <v>1.0209999999999999</v>
      </c>
      <c r="J3289">
        <v>0.93200000000000005</v>
      </c>
      <c r="K3289">
        <v>0.91300000000000003</v>
      </c>
      <c r="L3289" s="1">
        <v>11</v>
      </c>
      <c r="M3289">
        <v>11</v>
      </c>
      <c r="N3289">
        <v>19</v>
      </c>
      <c r="O3289" s="1">
        <v>19</v>
      </c>
      <c r="P3289">
        <v>14.7</v>
      </c>
      <c r="Q3289">
        <v>19</v>
      </c>
      <c r="R3289">
        <v>8.3000000000000007</v>
      </c>
      <c r="S3289">
        <v>19</v>
      </c>
      <c r="T3289">
        <v>10.8</v>
      </c>
      <c r="U3289">
        <v>19</v>
      </c>
      <c r="V3289">
        <v>12.5</v>
      </c>
      <c r="W3289">
        <v>19</v>
      </c>
      <c r="X3289">
        <v>14.3</v>
      </c>
    </row>
    <row r="3290" spans="1:24" x14ac:dyDescent="0.3">
      <c r="A3290" s="6" t="s">
        <v>23697</v>
      </c>
      <c r="B3290" s="52" t="s">
        <v>274</v>
      </c>
      <c r="D3290" s="6" t="s">
        <v>23698</v>
      </c>
      <c r="E3290" s="5">
        <v>300</v>
      </c>
      <c r="F3290" s="6">
        <v>33.799999999999997</v>
      </c>
      <c r="G3290" s="1">
        <v>0.86</v>
      </c>
      <c r="H3290">
        <v>1.0569999999999999</v>
      </c>
      <c r="I3290">
        <v>1.004</v>
      </c>
      <c r="J3290">
        <v>0.99399999999999999</v>
      </c>
      <c r="K3290">
        <v>0.94</v>
      </c>
      <c r="L3290" s="1">
        <v>3</v>
      </c>
      <c r="M3290">
        <v>3</v>
      </c>
      <c r="N3290">
        <v>4</v>
      </c>
      <c r="O3290" s="1">
        <v>4</v>
      </c>
      <c r="P3290">
        <v>8.1</v>
      </c>
      <c r="Q3290">
        <v>4</v>
      </c>
      <c r="R3290">
        <v>5.2</v>
      </c>
      <c r="S3290">
        <v>4</v>
      </c>
      <c r="T3290">
        <v>3.8</v>
      </c>
      <c r="U3290">
        <v>4</v>
      </c>
      <c r="V3290">
        <v>4</v>
      </c>
      <c r="W3290">
        <v>4</v>
      </c>
      <c r="X3290">
        <v>7.8</v>
      </c>
    </row>
    <row r="3291" spans="1:24" x14ac:dyDescent="0.3">
      <c r="A3291" s="6" t="s">
        <v>23699</v>
      </c>
      <c r="B3291" s="52" t="s">
        <v>11947</v>
      </c>
      <c r="D3291" s="6" t="s">
        <v>23700</v>
      </c>
      <c r="E3291" s="5">
        <v>162</v>
      </c>
      <c r="F3291" s="6">
        <v>19.5</v>
      </c>
      <c r="G3291" s="1">
        <v>1.018</v>
      </c>
      <c r="H3291">
        <v>0.98099999999999998</v>
      </c>
      <c r="I3291">
        <v>1.0649999999999999</v>
      </c>
      <c r="J3291">
        <v>0.99</v>
      </c>
      <c r="K3291">
        <v>0.95199999999999996</v>
      </c>
      <c r="L3291" s="1">
        <v>4</v>
      </c>
      <c r="M3291">
        <v>4</v>
      </c>
      <c r="N3291">
        <v>5</v>
      </c>
      <c r="O3291" s="1">
        <v>5</v>
      </c>
      <c r="P3291">
        <v>6.7</v>
      </c>
      <c r="Q3291">
        <v>5</v>
      </c>
      <c r="R3291">
        <v>19.3</v>
      </c>
      <c r="S3291">
        <v>5</v>
      </c>
      <c r="T3291">
        <v>13.9</v>
      </c>
      <c r="U3291">
        <v>5</v>
      </c>
      <c r="V3291">
        <v>11.4</v>
      </c>
      <c r="W3291">
        <v>5</v>
      </c>
      <c r="X3291">
        <v>4.3</v>
      </c>
    </row>
    <row r="3292" spans="1:24" x14ac:dyDescent="0.3">
      <c r="A3292" s="6" t="s">
        <v>23701</v>
      </c>
      <c r="B3292" s="52" t="s">
        <v>11949</v>
      </c>
      <c r="C3292" s="6" t="s">
        <v>23703</v>
      </c>
      <c r="D3292" s="6" t="s">
        <v>23702</v>
      </c>
      <c r="E3292" s="5">
        <v>137</v>
      </c>
      <c r="F3292" s="6">
        <v>15.4</v>
      </c>
      <c r="G3292" s="1">
        <v>0.96</v>
      </c>
      <c r="H3292">
        <v>1.2010000000000001</v>
      </c>
      <c r="I3292">
        <v>1.228</v>
      </c>
      <c r="J3292">
        <v>1.1830000000000001</v>
      </c>
      <c r="K3292">
        <v>1.141</v>
      </c>
      <c r="L3292" s="1">
        <v>3</v>
      </c>
      <c r="M3292">
        <v>3</v>
      </c>
      <c r="N3292">
        <v>10</v>
      </c>
      <c r="O3292" s="1">
        <v>10</v>
      </c>
      <c r="P3292">
        <v>10.1</v>
      </c>
      <c r="Q3292">
        <v>10</v>
      </c>
      <c r="R3292">
        <v>8.1999999999999993</v>
      </c>
      <c r="S3292">
        <v>10</v>
      </c>
      <c r="T3292">
        <v>4.5</v>
      </c>
      <c r="U3292">
        <v>10</v>
      </c>
      <c r="V3292">
        <v>5.9</v>
      </c>
      <c r="W3292">
        <v>10</v>
      </c>
      <c r="X3292">
        <v>10.4</v>
      </c>
    </row>
    <row r="3293" spans="1:24" x14ac:dyDescent="0.3">
      <c r="A3293" s="6" t="s">
        <v>23704</v>
      </c>
      <c r="B3293" s="52" t="s">
        <v>11951</v>
      </c>
      <c r="D3293" s="6" t="s">
        <v>23705</v>
      </c>
      <c r="E3293" s="5">
        <v>128</v>
      </c>
      <c r="F3293" s="6">
        <v>14.9</v>
      </c>
      <c r="G3293" s="1">
        <v>0.93400000000000005</v>
      </c>
      <c r="H3293">
        <v>1.1100000000000001</v>
      </c>
      <c r="I3293">
        <v>1.0309999999999999</v>
      </c>
      <c r="J3293">
        <v>0.98599999999999999</v>
      </c>
      <c r="K3293">
        <v>0.96099999999999997</v>
      </c>
      <c r="L3293" s="1">
        <v>1</v>
      </c>
      <c r="M3293">
        <v>1</v>
      </c>
      <c r="N3293">
        <v>1</v>
      </c>
      <c r="O3293" s="1">
        <v>1</v>
      </c>
      <c r="P3293" t="s">
        <v>5</v>
      </c>
      <c r="Q3293">
        <v>1</v>
      </c>
      <c r="R3293" t="s">
        <v>5</v>
      </c>
      <c r="S3293">
        <v>1</v>
      </c>
      <c r="T3293" t="s">
        <v>5</v>
      </c>
      <c r="U3293">
        <v>1</v>
      </c>
      <c r="V3293" t="s">
        <v>5</v>
      </c>
      <c r="W3293">
        <v>1</v>
      </c>
      <c r="X3293" t="s">
        <v>5</v>
      </c>
    </row>
    <row r="3294" spans="1:24" x14ac:dyDescent="0.3">
      <c r="A3294" s="6" t="s">
        <v>23706</v>
      </c>
      <c r="B3294" s="52" t="s">
        <v>11953</v>
      </c>
      <c r="D3294" s="6" t="s">
        <v>23707</v>
      </c>
      <c r="E3294" s="5">
        <v>169</v>
      </c>
      <c r="F3294" s="6">
        <v>18.8</v>
      </c>
      <c r="G3294" s="1">
        <v>0.996</v>
      </c>
      <c r="H3294">
        <v>1.073</v>
      </c>
      <c r="I3294">
        <v>1.04</v>
      </c>
      <c r="J3294">
        <v>0.97599999999999998</v>
      </c>
      <c r="K3294">
        <v>0.96599999999999997</v>
      </c>
      <c r="L3294" s="1">
        <v>6</v>
      </c>
      <c r="M3294">
        <v>6</v>
      </c>
      <c r="N3294">
        <v>11</v>
      </c>
      <c r="O3294" s="1">
        <v>11</v>
      </c>
      <c r="P3294">
        <v>5</v>
      </c>
      <c r="Q3294">
        <v>11</v>
      </c>
      <c r="R3294">
        <v>3.9</v>
      </c>
      <c r="S3294">
        <v>11</v>
      </c>
      <c r="T3294">
        <v>6.6</v>
      </c>
      <c r="U3294">
        <v>11</v>
      </c>
      <c r="V3294">
        <v>6.5</v>
      </c>
      <c r="W3294">
        <v>11</v>
      </c>
      <c r="X3294">
        <v>5.0999999999999996</v>
      </c>
    </row>
    <row r="3295" spans="1:24" x14ac:dyDescent="0.3">
      <c r="A3295" s="6" t="s">
        <v>23708</v>
      </c>
      <c r="B3295" s="52" t="s">
        <v>11955</v>
      </c>
      <c r="C3295" s="6" t="s">
        <v>23710</v>
      </c>
      <c r="D3295" s="6" t="s">
        <v>23709</v>
      </c>
      <c r="E3295" s="5">
        <v>332</v>
      </c>
      <c r="F3295" s="6">
        <v>37.5</v>
      </c>
      <c r="G3295" s="1">
        <v>1.018</v>
      </c>
      <c r="H3295">
        <v>1.0409999999999999</v>
      </c>
      <c r="I3295">
        <v>1.1040000000000001</v>
      </c>
      <c r="J3295">
        <v>0.96799999999999997</v>
      </c>
      <c r="K3295">
        <v>0.94399999999999995</v>
      </c>
      <c r="L3295" s="1">
        <v>11</v>
      </c>
      <c r="M3295">
        <v>11</v>
      </c>
      <c r="N3295">
        <v>22</v>
      </c>
      <c r="O3295" s="1">
        <v>22</v>
      </c>
      <c r="P3295">
        <v>6</v>
      </c>
      <c r="Q3295">
        <v>22</v>
      </c>
      <c r="R3295">
        <v>7.9</v>
      </c>
      <c r="S3295">
        <v>22</v>
      </c>
      <c r="T3295">
        <v>14</v>
      </c>
      <c r="U3295">
        <v>22</v>
      </c>
      <c r="V3295">
        <v>8.5</v>
      </c>
      <c r="W3295">
        <v>22</v>
      </c>
      <c r="X3295">
        <v>10.7</v>
      </c>
    </row>
    <row r="3296" spans="1:24" x14ac:dyDescent="0.3">
      <c r="A3296" s="6" t="s">
        <v>23711</v>
      </c>
      <c r="B3296" s="52" t="s">
        <v>11957</v>
      </c>
      <c r="C3296" s="6" t="s">
        <v>23713</v>
      </c>
      <c r="D3296" s="6" t="s">
        <v>23712</v>
      </c>
      <c r="E3296" s="5">
        <v>306</v>
      </c>
      <c r="F3296" s="6">
        <v>35.299999999999997</v>
      </c>
      <c r="G3296" s="1">
        <v>1.026</v>
      </c>
      <c r="H3296">
        <v>1.0740000000000001</v>
      </c>
      <c r="I3296">
        <v>1.0620000000000001</v>
      </c>
      <c r="J3296">
        <v>0.96299999999999997</v>
      </c>
      <c r="K3296">
        <v>0.94399999999999995</v>
      </c>
      <c r="L3296" s="1">
        <v>8</v>
      </c>
      <c r="M3296">
        <v>8</v>
      </c>
      <c r="N3296">
        <v>18</v>
      </c>
      <c r="O3296" s="1">
        <v>18</v>
      </c>
      <c r="P3296">
        <v>9.6</v>
      </c>
      <c r="Q3296">
        <v>18</v>
      </c>
      <c r="R3296">
        <v>7.4</v>
      </c>
      <c r="S3296">
        <v>18</v>
      </c>
      <c r="T3296">
        <v>9.1</v>
      </c>
      <c r="U3296">
        <v>18</v>
      </c>
      <c r="V3296">
        <v>7.9</v>
      </c>
      <c r="W3296">
        <v>18</v>
      </c>
      <c r="X3296">
        <v>13.5</v>
      </c>
    </row>
    <row r="3297" spans="1:24" x14ac:dyDescent="0.3">
      <c r="A3297" s="6" t="s">
        <v>23714</v>
      </c>
      <c r="B3297" s="52" t="s">
        <v>11959</v>
      </c>
      <c r="C3297" s="6" t="s">
        <v>23716</v>
      </c>
      <c r="D3297" s="6" t="s">
        <v>23715</v>
      </c>
      <c r="E3297" s="5">
        <v>279</v>
      </c>
      <c r="F3297" s="6">
        <v>31.7</v>
      </c>
      <c r="G3297" s="1">
        <v>1.0289999999999999</v>
      </c>
      <c r="H3297">
        <v>0.996</v>
      </c>
      <c r="I3297">
        <v>0.999</v>
      </c>
      <c r="J3297">
        <v>0.99399999999999999</v>
      </c>
      <c r="K3297">
        <v>0.98199999999999998</v>
      </c>
      <c r="L3297" s="1">
        <v>7</v>
      </c>
      <c r="M3297">
        <v>7</v>
      </c>
      <c r="N3297">
        <v>11</v>
      </c>
      <c r="O3297" s="1">
        <v>11</v>
      </c>
      <c r="P3297">
        <v>8.4</v>
      </c>
      <c r="Q3297">
        <v>11</v>
      </c>
      <c r="R3297">
        <v>7.3</v>
      </c>
      <c r="S3297">
        <v>11</v>
      </c>
      <c r="T3297">
        <v>10</v>
      </c>
      <c r="U3297">
        <v>11</v>
      </c>
      <c r="V3297">
        <v>6</v>
      </c>
      <c r="W3297">
        <v>11</v>
      </c>
      <c r="X3297">
        <v>10</v>
      </c>
    </row>
    <row r="3298" spans="1:24" x14ac:dyDescent="0.3">
      <c r="A3298" s="6" t="s">
        <v>23717</v>
      </c>
      <c r="B3298" s="52" t="s">
        <v>11961</v>
      </c>
      <c r="C3298" s="6" t="s">
        <v>23719</v>
      </c>
      <c r="D3298" s="6" t="s">
        <v>23718</v>
      </c>
      <c r="E3298" s="5">
        <v>250</v>
      </c>
      <c r="F3298" s="6">
        <v>29.4</v>
      </c>
      <c r="G3298" s="1">
        <v>1.0049999999999999</v>
      </c>
      <c r="H3298">
        <v>1.0660000000000001</v>
      </c>
      <c r="I3298">
        <v>0.94799999999999995</v>
      </c>
      <c r="J3298">
        <v>0.91700000000000004</v>
      </c>
      <c r="K3298">
        <v>0.95299999999999996</v>
      </c>
      <c r="L3298" s="1">
        <v>7</v>
      </c>
      <c r="M3298">
        <v>7</v>
      </c>
      <c r="N3298">
        <v>10</v>
      </c>
      <c r="O3298" s="1">
        <v>10</v>
      </c>
      <c r="P3298">
        <v>3</v>
      </c>
      <c r="Q3298">
        <v>10</v>
      </c>
      <c r="R3298">
        <v>2.2000000000000002</v>
      </c>
      <c r="S3298">
        <v>10</v>
      </c>
      <c r="T3298">
        <v>5.3</v>
      </c>
      <c r="U3298">
        <v>10</v>
      </c>
      <c r="V3298">
        <v>3</v>
      </c>
      <c r="W3298">
        <v>10</v>
      </c>
      <c r="X3298">
        <v>6.5</v>
      </c>
    </row>
    <row r="3299" spans="1:24" x14ac:dyDescent="0.3">
      <c r="A3299" s="6" t="s">
        <v>23720</v>
      </c>
      <c r="B3299" s="52" t="s">
        <v>11963</v>
      </c>
      <c r="D3299" s="6" t="s">
        <v>23721</v>
      </c>
      <c r="E3299" s="5">
        <v>194</v>
      </c>
      <c r="F3299" s="6">
        <v>21.7</v>
      </c>
      <c r="G3299" s="1">
        <v>0.96599999999999997</v>
      </c>
      <c r="H3299">
        <v>0.94599999999999995</v>
      </c>
      <c r="I3299">
        <v>0.95799999999999996</v>
      </c>
      <c r="J3299">
        <v>0.90900000000000003</v>
      </c>
      <c r="K3299">
        <v>0.92300000000000004</v>
      </c>
      <c r="L3299" s="1">
        <v>6</v>
      </c>
      <c r="M3299">
        <v>6</v>
      </c>
      <c r="N3299">
        <v>12</v>
      </c>
      <c r="O3299" s="1">
        <v>11</v>
      </c>
      <c r="P3299">
        <v>5.7</v>
      </c>
      <c r="Q3299">
        <v>11</v>
      </c>
      <c r="R3299">
        <v>7.6</v>
      </c>
      <c r="S3299">
        <v>11</v>
      </c>
      <c r="T3299">
        <v>5.0999999999999996</v>
      </c>
      <c r="U3299">
        <v>11</v>
      </c>
      <c r="V3299">
        <v>8.6999999999999993</v>
      </c>
      <c r="W3299">
        <v>11</v>
      </c>
      <c r="X3299">
        <v>9.8000000000000007</v>
      </c>
    </row>
    <row r="3300" spans="1:24" x14ac:dyDescent="0.3">
      <c r="A3300" s="6" t="s">
        <v>23722</v>
      </c>
      <c r="B3300" s="52" t="s">
        <v>11965</v>
      </c>
      <c r="C3300" s="6" t="s">
        <v>23724</v>
      </c>
      <c r="D3300" s="6" t="s">
        <v>23723</v>
      </c>
      <c r="E3300" s="5">
        <v>166</v>
      </c>
      <c r="F3300" s="6">
        <v>19.2</v>
      </c>
      <c r="G3300" s="1">
        <v>0.997</v>
      </c>
      <c r="H3300">
        <v>1.0760000000000001</v>
      </c>
      <c r="I3300">
        <v>1.01</v>
      </c>
      <c r="J3300">
        <v>1.0649999999999999</v>
      </c>
      <c r="K3300">
        <v>1.0289999999999999</v>
      </c>
      <c r="L3300" s="1">
        <v>3</v>
      </c>
      <c r="M3300">
        <v>3</v>
      </c>
      <c r="N3300">
        <v>7</v>
      </c>
      <c r="O3300" s="1">
        <v>7</v>
      </c>
      <c r="P3300">
        <v>18.100000000000001</v>
      </c>
      <c r="Q3300">
        <v>7</v>
      </c>
      <c r="R3300">
        <v>9.5</v>
      </c>
      <c r="S3300">
        <v>7</v>
      </c>
      <c r="T3300">
        <v>10.4</v>
      </c>
      <c r="U3300">
        <v>7</v>
      </c>
      <c r="V3300">
        <v>3</v>
      </c>
      <c r="W3300">
        <v>7</v>
      </c>
      <c r="X3300">
        <v>4.2</v>
      </c>
    </row>
    <row r="3301" spans="1:24" x14ac:dyDescent="0.3">
      <c r="A3301" s="6" t="s">
        <v>23725</v>
      </c>
      <c r="B3301" s="52" t="s">
        <v>11967</v>
      </c>
      <c r="C3301" s="6" t="s">
        <v>23727</v>
      </c>
      <c r="D3301" s="6" t="s">
        <v>23726</v>
      </c>
      <c r="E3301" s="5">
        <v>158</v>
      </c>
      <c r="F3301" s="6">
        <v>18.3</v>
      </c>
      <c r="G3301" s="1">
        <v>0.94899999999999995</v>
      </c>
      <c r="H3301">
        <v>1.1479999999999999</v>
      </c>
      <c r="I3301">
        <v>1.1240000000000001</v>
      </c>
      <c r="J3301">
        <v>1.1040000000000001</v>
      </c>
      <c r="K3301">
        <v>1.0529999999999999</v>
      </c>
      <c r="L3301" s="1">
        <v>5</v>
      </c>
      <c r="M3301">
        <v>5</v>
      </c>
      <c r="N3301">
        <v>8</v>
      </c>
      <c r="O3301" s="1">
        <v>7</v>
      </c>
      <c r="P3301">
        <v>7.3</v>
      </c>
      <c r="Q3301">
        <v>7</v>
      </c>
      <c r="R3301">
        <v>8</v>
      </c>
      <c r="S3301">
        <v>7</v>
      </c>
      <c r="T3301">
        <v>4.9000000000000004</v>
      </c>
      <c r="U3301">
        <v>7</v>
      </c>
      <c r="V3301">
        <v>9.5</v>
      </c>
      <c r="W3301">
        <v>7</v>
      </c>
      <c r="X3301">
        <v>8.3000000000000007</v>
      </c>
    </row>
    <row r="3302" spans="1:24" x14ac:dyDescent="0.3">
      <c r="A3302" s="6" t="s">
        <v>23728</v>
      </c>
      <c r="B3302" s="52" t="s">
        <v>11969</v>
      </c>
      <c r="C3302" s="6" t="s">
        <v>23730</v>
      </c>
      <c r="D3302" s="6" t="s">
        <v>23729</v>
      </c>
      <c r="E3302" s="5">
        <v>128</v>
      </c>
      <c r="F3302" s="6">
        <v>15.1</v>
      </c>
      <c r="G3302" s="1">
        <v>1.018</v>
      </c>
      <c r="H3302">
        <v>1.081</v>
      </c>
      <c r="I3302">
        <v>1.097</v>
      </c>
      <c r="J3302">
        <v>1.0189999999999999</v>
      </c>
      <c r="K3302">
        <v>0.99</v>
      </c>
      <c r="L3302" s="1">
        <v>3</v>
      </c>
      <c r="M3302">
        <v>3</v>
      </c>
      <c r="N3302">
        <v>4</v>
      </c>
      <c r="O3302" s="1">
        <v>4</v>
      </c>
      <c r="P3302">
        <v>4.4000000000000004</v>
      </c>
      <c r="Q3302">
        <v>4</v>
      </c>
      <c r="R3302">
        <v>6.5</v>
      </c>
      <c r="S3302">
        <v>4</v>
      </c>
      <c r="T3302">
        <v>12.1</v>
      </c>
      <c r="U3302">
        <v>4</v>
      </c>
      <c r="V3302">
        <v>2.8</v>
      </c>
      <c r="W3302">
        <v>4</v>
      </c>
      <c r="X3302">
        <v>17.899999999999999</v>
      </c>
    </row>
    <row r="3303" spans="1:24" x14ac:dyDescent="0.3">
      <c r="A3303" s="6" t="s">
        <v>23731</v>
      </c>
      <c r="B3303" s="52" t="s">
        <v>11971</v>
      </c>
      <c r="C3303" s="6" t="s">
        <v>23733</v>
      </c>
      <c r="D3303" s="6" t="s">
        <v>23732</v>
      </c>
      <c r="E3303" s="5">
        <v>123</v>
      </c>
      <c r="F3303" s="6">
        <v>13.7</v>
      </c>
      <c r="G3303" s="1">
        <v>1.038</v>
      </c>
      <c r="H3303">
        <v>1.355</v>
      </c>
      <c r="I3303">
        <v>0.93400000000000005</v>
      </c>
      <c r="J3303">
        <v>1.0960000000000001</v>
      </c>
      <c r="K3303">
        <v>0.996</v>
      </c>
      <c r="L3303" s="1">
        <v>2</v>
      </c>
      <c r="M3303">
        <v>2</v>
      </c>
      <c r="N3303">
        <v>3</v>
      </c>
      <c r="O3303" s="1">
        <v>3</v>
      </c>
      <c r="P3303">
        <v>37.700000000000003</v>
      </c>
      <c r="Q3303">
        <v>3</v>
      </c>
      <c r="R3303">
        <v>0.9</v>
      </c>
      <c r="S3303">
        <v>3</v>
      </c>
      <c r="T3303">
        <v>40.6</v>
      </c>
      <c r="U3303">
        <v>3</v>
      </c>
      <c r="V3303">
        <v>35.200000000000003</v>
      </c>
      <c r="W3303">
        <v>3</v>
      </c>
      <c r="X3303">
        <v>18.399999999999999</v>
      </c>
    </row>
    <row r="3304" spans="1:24" x14ac:dyDescent="0.3">
      <c r="A3304" s="6" t="s">
        <v>23734</v>
      </c>
      <c r="B3304" s="52" t="s">
        <v>11973</v>
      </c>
      <c r="C3304" s="6" t="s">
        <v>23736</v>
      </c>
      <c r="D3304" s="6" t="s">
        <v>23735</v>
      </c>
      <c r="E3304" s="5">
        <v>112</v>
      </c>
      <c r="F3304" s="6">
        <v>12.1</v>
      </c>
      <c r="G3304" s="1">
        <v>1.0129999999999999</v>
      </c>
      <c r="H3304">
        <v>0.97599999999999998</v>
      </c>
      <c r="I3304">
        <v>1.008</v>
      </c>
      <c r="J3304">
        <v>0.94299999999999995</v>
      </c>
      <c r="K3304">
        <v>0.89</v>
      </c>
      <c r="L3304" s="1">
        <v>4</v>
      </c>
      <c r="M3304">
        <v>4</v>
      </c>
      <c r="N3304">
        <v>7</v>
      </c>
      <c r="O3304" s="1">
        <v>7</v>
      </c>
      <c r="P3304">
        <v>5.6</v>
      </c>
      <c r="Q3304">
        <v>7</v>
      </c>
      <c r="R3304">
        <v>8</v>
      </c>
      <c r="S3304">
        <v>7</v>
      </c>
      <c r="T3304">
        <v>3.7</v>
      </c>
      <c r="U3304">
        <v>7</v>
      </c>
      <c r="V3304">
        <v>9.4</v>
      </c>
      <c r="W3304">
        <v>7</v>
      </c>
      <c r="X3304">
        <v>1.4</v>
      </c>
    </row>
    <row r="3305" spans="1:24" x14ac:dyDescent="0.3">
      <c r="A3305" s="6" t="s">
        <v>23737</v>
      </c>
      <c r="B3305" s="52" t="s">
        <v>11975</v>
      </c>
      <c r="C3305" s="6" t="s">
        <v>23739</v>
      </c>
      <c r="D3305" s="6" t="s">
        <v>23738</v>
      </c>
      <c r="E3305" s="5">
        <v>138</v>
      </c>
      <c r="F3305" s="6">
        <v>15.8</v>
      </c>
      <c r="G3305" s="1">
        <v>1.0720000000000001</v>
      </c>
      <c r="H3305">
        <v>1.095</v>
      </c>
      <c r="I3305">
        <v>1.002</v>
      </c>
      <c r="J3305">
        <v>0.90100000000000002</v>
      </c>
      <c r="K3305">
        <v>0.97399999999999998</v>
      </c>
      <c r="L3305" s="1">
        <v>3</v>
      </c>
      <c r="M3305">
        <v>3</v>
      </c>
      <c r="N3305">
        <v>3</v>
      </c>
      <c r="O3305" s="1">
        <v>3</v>
      </c>
      <c r="P3305">
        <v>7.4</v>
      </c>
      <c r="Q3305">
        <v>3</v>
      </c>
      <c r="R3305">
        <v>1.6</v>
      </c>
      <c r="S3305">
        <v>3</v>
      </c>
      <c r="T3305">
        <v>2.5</v>
      </c>
      <c r="U3305">
        <v>3</v>
      </c>
      <c r="V3305">
        <v>0.1</v>
      </c>
      <c r="W3305">
        <v>3</v>
      </c>
      <c r="X3305">
        <v>0.6</v>
      </c>
    </row>
    <row r="3306" spans="1:24" x14ac:dyDescent="0.3">
      <c r="A3306" s="6" t="s">
        <v>23740</v>
      </c>
      <c r="B3306" s="52" t="s">
        <v>11977</v>
      </c>
      <c r="C3306" s="6" t="s">
        <v>23742</v>
      </c>
      <c r="D3306" s="6" t="s">
        <v>23741</v>
      </c>
      <c r="E3306" s="5">
        <v>128</v>
      </c>
      <c r="F3306" s="6">
        <v>15.1</v>
      </c>
      <c r="G3306" s="1">
        <v>0.89</v>
      </c>
      <c r="H3306">
        <v>1.036</v>
      </c>
      <c r="I3306">
        <v>1.2250000000000001</v>
      </c>
      <c r="J3306">
        <v>0.96899999999999997</v>
      </c>
      <c r="K3306">
        <v>0.97</v>
      </c>
      <c r="L3306" s="1">
        <v>1</v>
      </c>
      <c r="M3306">
        <v>1</v>
      </c>
      <c r="N3306">
        <v>6</v>
      </c>
      <c r="O3306" s="1">
        <v>6</v>
      </c>
      <c r="P3306">
        <v>14</v>
      </c>
      <c r="Q3306">
        <v>6</v>
      </c>
      <c r="R3306">
        <v>15.3</v>
      </c>
      <c r="S3306">
        <v>6</v>
      </c>
      <c r="T3306">
        <v>11.1</v>
      </c>
      <c r="U3306">
        <v>6</v>
      </c>
      <c r="V3306">
        <v>13.3</v>
      </c>
      <c r="W3306">
        <v>6</v>
      </c>
      <c r="X3306">
        <v>5.0999999999999996</v>
      </c>
    </row>
    <row r="3307" spans="1:24" x14ac:dyDescent="0.3">
      <c r="A3307" s="6" t="s">
        <v>23743</v>
      </c>
      <c r="B3307" s="52" t="s">
        <v>11979</v>
      </c>
      <c r="C3307" s="6" t="s">
        <v>23745</v>
      </c>
      <c r="D3307" s="6" t="s">
        <v>23744</v>
      </c>
      <c r="E3307" s="5">
        <v>267</v>
      </c>
      <c r="F3307" s="6">
        <v>30.2</v>
      </c>
      <c r="G3307" s="1">
        <v>1.0009999999999999</v>
      </c>
      <c r="H3307">
        <v>1.06</v>
      </c>
      <c r="I3307">
        <v>1.1379999999999999</v>
      </c>
      <c r="J3307">
        <v>0.90500000000000003</v>
      </c>
      <c r="K3307">
        <v>1.0189999999999999</v>
      </c>
      <c r="L3307" s="1">
        <v>6</v>
      </c>
      <c r="M3307">
        <v>6</v>
      </c>
      <c r="N3307">
        <v>12</v>
      </c>
      <c r="O3307" s="1">
        <v>12</v>
      </c>
      <c r="P3307">
        <v>15.4</v>
      </c>
      <c r="Q3307">
        <v>12</v>
      </c>
      <c r="R3307">
        <v>14.6</v>
      </c>
      <c r="S3307">
        <v>12</v>
      </c>
      <c r="T3307">
        <v>16.899999999999999</v>
      </c>
      <c r="U3307">
        <v>12</v>
      </c>
      <c r="V3307">
        <v>22.4</v>
      </c>
      <c r="W3307">
        <v>12</v>
      </c>
      <c r="X3307">
        <v>10.3</v>
      </c>
    </row>
    <row r="3308" spans="1:24" x14ac:dyDescent="0.3">
      <c r="A3308" s="6" t="s">
        <v>23746</v>
      </c>
      <c r="B3308" s="52" t="s">
        <v>11981</v>
      </c>
      <c r="C3308" s="6" t="s">
        <v>23748</v>
      </c>
      <c r="D3308" s="6" t="s">
        <v>23747</v>
      </c>
      <c r="E3308" s="5">
        <v>201</v>
      </c>
      <c r="F3308" s="6">
        <v>23</v>
      </c>
      <c r="G3308" s="1">
        <v>1.036</v>
      </c>
      <c r="H3308">
        <v>1.1240000000000001</v>
      </c>
      <c r="I3308">
        <v>1.0589999999999999</v>
      </c>
      <c r="J3308">
        <v>1.056</v>
      </c>
      <c r="K3308">
        <v>1.07</v>
      </c>
      <c r="L3308" s="1">
        <v>3</v>
      </c>
      <c r="M3308">
        <v>3</v>
      </c>
      <c r="N3308">
        <v>6</v>
      </c>
      <c r="O3308" s="1">
        <v>6</v>
      </c>
      <c r="P3308">
        <v>5.4</v>
      </c>
      <c r="Q3308">
        <v>6</v>
      </c>
      <c r="R3308">
        <v>3.5</v>
      </c>
      <c r="S3308">
        <v>6</v>
      </c>
      <c r="T3308">
        <v>5.4</v>
      </c>
      <c r="U3308">
        <v>6</v>
      </c>
      <c r="V3308">
        <v>1.8</v>
      </c>
      <c r="W3308">
        <v>6</v>
      </c>
      <c r="X3308">
        <v>9.9</v>
      </c>
    </row>
    <row r="3309" spans="1:24" x14ac:dyDescent="0.3">
      <c r="A3309" s="6" t="s">
        <v>23749</v>
      </c>
      <c r="B3309" s="52" t="s">
        <v>11983</v>
      </c>
      <c r="C3309" s="6" t="s">
        <v>23751</v>
      </c>
      <c r="D3309" s="6" t="s">
        <v>23750</v>
      </c>
      <c r="E3309" s="5">
        <v>194</v>
      </c>
      <c r="F3309" s="6">
        <v>20.6</v>
      </c>
      <c r="G3309" s="1">
        <v>1.0129999999999999</v>
      </c>
      <c r="H3309">
        <v>1.05</v>
      </c>
      <c r="I3309">
        <v>1.2350000000000001</v>
      </c>
      <c r="J3309">
        <v>1.21</v>
      </c>
      <c r="K3309">
        <v>1.08</v>
      </c>
      <c r="L3309" s="1">
        <v>4</v>
      </c>
      <c r="M3309">
        <v>4</v>
      </c>
      <c r="N3309">
        <v>11</v>
      </c>
      <c r="O3309" s="1">
        <v>11</v>
      </c>
      <c r="P3309">
        <v>7.4</v>
      </c>
      <c r="Q3309">
        <v>11</v>
      </c>
      <c r="R3309">
        <v>20.399999999999999</v>
      </c>
      <c r="S3309">
        <v>11</v>
      </c>
      <c r="T3309">
        <v>6.8</v>
      </c>
      <c r="U3309">
        <v>11</v>
      </c>
      <c r="V3309">
        <v>4.4000000000000004</v>
      </c>
      <c r="W3309">
        <v>11</v>
      </c>
      <c r="X3309">
        <v>11</v>
      </c>
    </row>
    <row r="3310" spans="1:24" x14ac:dyDescent="0.3">
      <c r="A3310" s="6" t="s">
        <v>23752</v>
      </c>
      <c r="B3310" s="52" t="s">
        <v>11985</v>
      </c>
      <c r="C3310" s="6" t="s">
        <v>23754</v>
      </c>
      <c r="D3310" s="6" t="s">
        <v>23753</v>
      </c>
      <c r="E3310" s="5">
        <v>138</v>
      </c>
      <c r="F3310" s="6">
        <v>15.2</v>
      </c>
      <c r="G3310" s="1">
        <v>0.99399999999999999</v>
      </c>
      <c r="H3310">
        <v>0.96899999999999997</v>
      </c>
      <c r="I3310">
        <v>0.93500000000000005</v>
      </c>
      <c r="J3310">
        <v>0.89600000000000002</v>
      </c>
      <c r="K3310">
        <v>0.86</v>
      </c>
      <c r="L3310" s="1">
        <v>4</v>
      </c>
      <c r="M3310">
        <v>4</v>
      </c>
      <c r="N3310">
        <v>4</v>
      </c>
      <c r="O3310" s="1">
        <v>4</v>
      </c>
      <c r="P3310">
        <v>3.1</v>
      </c>
      <c r="Q3310">
        <v>4</v>
      </c>
      <c r="R3310">
        <v>8.4</v>
      </c>
      <c r="S3310">
        <v>4</v>
      </c>
      <c r="T3310">
        <v>12.6</v>
      </c>
      <c r="U3310">
        <v>4</v>
      </c>
      <c r="V3310">
        <v>11.7</v>
      </c>
      <c r="W3310">
        <v>4</v>
      </c>
      <c r="X3310">
        <v>8.1</v>
      </c>
    </row>
    <row r="3311" spans="1:24" x14ac:dyDescent="0.3">
      <c r="A3311" s="6" t="s">
        <v>23755</v>
      </c>
      <c r="B3311" s="52" t="s">
        <v>11987</v>
      </c>
      <c r="C3311" s="6" t="s">
        <v>23757</v>
      </c>
      <c r="D3311" s="6" t="s">
        <v>23756</v>
      </c>
      <c r="E3311" s="5">
        <v>128</v>
      </c>
      <c r="F3311" s="6">
        <v>15.1</v>
      </c>
      <c r="G3311" s="1">
        <v>1.056</v>
      </c>
      <c r="H3311">
        <v>1.1910000000000001</v>
      </c>
      <c r="I3311">
        <v>1.2430000000000001</v>
      </c>
      <c r="J3311">
        <v>1.165</v>
      </c>
      <c r="K3311">
        <v>0.97799999999999998</v>
      </c>
      <c r="L3311" s="1">
        <v>2</v>
      </c>
      <c r="M3311">
        <v>2</v>
      </c>
      <c r="N3311">
        <v>3</v>
      </c>
      <c r="O3311" s="1">
        <v>3</v>
      </c>
      <c r="P3311">
        <v>8.6999999999999993</v>
      </c>
      <c r="Q3311">
        <v>3</v>
      </c>
      <c r="R3311">
        <v>25.4</v>
      </c>
      <c r="S3311">
        <v>3</v>
      </c>
      <c r="T3311">
        <v>2</v>
      </c>
      <c r="U3311">
        <v>3</v>
      </c>
      <c r="V3311">
        <v>2</v>
      </c>
      <c r="W3311">
        <v>3</v>
      </c>
      <c r="X3311">
        <v>6.1</v>
      </c>
    </row>
    <row r="3312" spans="1:24" x14ac:dyDescent="0.3">
      <c r="A3312" s="6" t="s">
        <v>23758</v>
      </c>
      <c r="B3312" s="52" t="s">
        <v>11989</v>
      </c>
      <c r="C3312" s="6" t="s">
        <v>23760</v>
      </c>
      <c r="D3312" s="6" t="s">
        <v>23759</v>
      </c>
      <c r="E3312" s="5">
        <v>257</v>
      </c>
      <c r="F3312" s="6">
        <v>29.8</v>
      </c>
      <c r="G3312" s="1">
        <v>1.0069999999999999</v>
      </c>
      <c r="H3312">
        <v>1.036</v>
      </c>
      <c r="I3312">
        <v>1.028</v>
      </c>
      <c r="J3312">
        <v>0.94</v>
      </c>
      <c r="K3312">
        <v>0.90600000000000003</v>
      </c>
      <c r="L3312" s="1">
        <v>6</v>
      </c>
      <c r="M3312">
        <v>6</v>
      </c>
      <c r="N3312">
        <v>9</v>
      </c>
      <c r="O3312" s="1">
        <v>9</v>
      </c>
      <c r="P3312">
        <v>5.0999999999999996</v>
      </c>
      <c r="Q3312">
        <v>9</v>
      </c>
      <c r="R3312">
        <v>8.4</v>
      </c>
      <c r="S3312">
        <v>9</v>
      </c>
      <c r="T3312">
        <v>1.5</v>
      </c>
      <c r="U3312">
        <v>9</v>
      </c>
      <c r="V3312">
        <v>14</v>
      </c>
      <c r="W3312">
        <v>9</v>
      </c>
      <c r="X3312">
        <v>15.4</v>
      </c>
    </row>
    <row r="3313" spans="1:24" x14ac:dyDescent="0.3">
      <c r="A3313" s="6" t="s">
        <v>23761</v>
      </c>
      <c r="B3313" s="52" t="s">
        <v>11991</v>
      </c>
      <c r="C3313" s="6" t="s">
        <v>23763</v>
      </c>
      <c r="D3313" s="6" t="s">
        <v>23762</v>
      </c>
      <c r="E3313" s="5">
        <v>137</v>
      </c>
      <c r="F3313" s="6">
        <v>15.3</v>
      </c>
      <c r="G3313" s="1">
        <v>0.95399999999999996</v>
      </c>
      <c r="H3313">
        <v>1.1000000000000001</v>
      </c>
      <c r="I3313">
        <v>0.96099999999999997</v>
      </c>
      <c r="J3313">
        <v>0.92300000000000004</v>
      </c>
      <c r="K3313">
        <v>0.96699999999999997</v>
      </c>
      <c r="L3313" s="1">
        <v>3</v>
      </c>
      <c r="M3313">
        <v>3</v>
      </c>
      <c r="N3313">
        <v>5</v>
      </c>
      <c r="O3313" s="1">
        <v>5</v>
      </c>
      <c r="P3313">
        <v>2.6</v>
      </c>
      <c r="Q3313">
        <v>5</v>
      </c>
      <c r="R3313">
        <v>7.5</v>
      </c>
      <c r="S3313">
        <v>5</v>
      </c>
      <c r="T3313">
        <v>6.6</v>
      </c>
      <c r="U3313">
        <v>5</v>
      </c>
      <c r="V3313">
        <v>6.5</v>
      </c>
      <c r="W3313">
        <v>5</v>
      </c>
      <c r="X3313">
        <v>9.6</v>
      </c>
    </row>
    <row r="3314" spans="1:24" x14ac:dyDescent="0.3">
      <c r="A3314" s="6" t="s">
        <v>23764</v>
      </c>
      <c r="B3314" s="52" t="s">
        <v>11993</v>
      </c>
      <c r="D3314" s="6" t="s">
        <v>23765</v>
      </c>
      <c r="E3314" s="5">
        <v>225</v>
      </c>
      <c r="F3314" s="6">
        <v>25.7</v>
      </c>
      <c r="G3314" s="1">
        <v>0.99299999999999999</v>
      </c>
      <c r="H3314">
        <v>0.97699999999999998</v>
      </c>
      <c r="I3314">
        <v>0.98699999999999999</v>
      </c>
      <c r="J3314">
        <v>0.94499999999999995</v>
      </c>
      <c r="K3314">
        <v>0.93600000000000005</v>
      </c>
      <c r="L3314" s="1">
        <v>4</v>
      </c>
      <c r="M3314">
        <v>5</v>
      </c>
      <c r="N3314">
        <v>6</v>
      </c>
      <c r="O3314" s="1">
        <v>5</v>
      </c>
      <c r="P3314">
        <v>3.3</v>
      </c>
      <c r="Q3314">
        <v>5</v>
      </c>
      <c r="R3314">
        <v>3.5</v>
      </c>
      <c r="S3314">
        <v>5</v>
      </c>
      <c r="T3314">
        <v>8.3000000000000007</v>
      </c>
      <c r="U3314">
        <v>5</v>
      </c>
      <c r="V3314">
        <v>10.5</v>
      </c>
      <c r="W3314">
        <v>5</v>
      </c>
      <c r="X3314">
        <v>6</v>
      </c>
    </row>
    <row r="3315" spans="1:24" x14ac:dyDescent="0.3">
      <c r="A3315" s="6" t="s">
        <v>23766</v>
      </c>
      <c r="B3315" s="52" t="s">
        <v>11995</v>
      </c>
      <c r="C3315" s="6" t="s">
        <v>23768</v>
      </c>
      <c r="D3315" s="6" t="s">
        <v>23767</v>
      </c>
      <c r="E3315" s="5">
        <v>196</v>
      </c>
      <c r="F3315" s="6">
        <v>22.2</v>
      </c>
      <c r="G3315" s="1">
        <v>0.96399999999999997</v>
      </c>
      <c r="H3315">
        <v>1.0589999999999999</v>
      </c>
      <c r="I3315">
        <v>1.0629999999999999</v>
      </c>
      <c r="J3315">
        <v>0.98499999999999999</v>
      </c>
      <c r="K3315">
        <v>0.91200000000000003</v>
      </c>
      <c r="L3315" s="1">
        <v>2</v>
      </c>
      <c r="M3315">
        <v>2</v>
      </c>
      <c r="N3315">
        <v>2</v>
      </c>
      <c r="O3315" s="1">
        <v>2</v>
      </c>
      <c r="P3315">
        <v>6.2</v>
      </c>
      <c r="Q3315">
        <v>2</v>
      </c>
      <c r="R3315">
        <v>2.5</v>
      </c>
      <c r="S3315">
        <v>2</v>
      </c>
      <c r="T3315">
        <v>1.6</v>
      </c>
      <c r="U3315">
        <v>2</v>
      </c>
      <c r="V3315">
        <v>1.3</v>
      </c>
      <c r="W3315">
        <v>2</v>
      </c>
      <c r="X3315">
        <v>9.6999999999999993</v>
      </c>
    </row>
    <row r="3316" spans="1:24" x14ac:dyDescent="0.3">
      <c r="A3316" s="6" t="s">
        <v>23769</v>
      </c>
      <c r="B3316" s="52" t="s">
        <v>11997</v>
      </c>
      <c r="C3316" s="6" t="s">
        <v>23771</v>
      </c>
      <c r="D3316" s="6" t="s">
        <v>23770</v>
      </c>
      <c r="E3316" s="5">
        <v>258</v>
      </c>
      <c r="F3316" s="6">
        <v>29.4</v>
      </c>
      <c r="G3316" s="1">
        <v>0.996</v>
      </c>
      <c r="H3316">
        <v>1.0289999999999999</v>
      </c>
      <c r="I3316">
        <v>0.98199999999999998</v>
      </c>
      <c r="J3316">
        <v>0.94099999999999995</v>
      </c>
      <c r="K3316">
        <v>0.92200000000000004</v>
      </c>
      <c r="L3316" s="1">
        <v>7</v>
      </c>
      <c r="M3316">
        <v>7</v>
      </c>
      <c r="N3316">
        <v>13</v>
      </c>
      <c r="O3316" s="1">
        <v>13</v>
      </c>
      <c r="P3316">
        <v>4.5</v>
      </c>
      <c r="Q3316">
        <v>13</v>
      </c>
      <c r="R3316">
        <v>9.1</v>
      </c>
      <c r="S3316">
        <v>13</v>
      </c>
      <c r="T3316">
        <v>11.8</v>
      </c>
      <c r="U3316">
        <v>13</v>
      </c>
      <c r="V3316">
        <v>10.1</v>
      </c>
      <c r="W3316">
        <v>13</v>
      </c>
      <c r="X3316">
        <v>15.3</v>
      </c>
    </row>
    <row r="3317" spans="1:24" x14ac:dyDescent="0.3">
      <c r="A3317" s="6" t="s">
        <v>23772</v>
      </c>
      <c r="B3317" s="52" t="s">
        <v>11999</v>
      </c>
      <c r="D3317" s="6" t="s">
        <v>23773</v>
      </c>
      <c r="E3317" s="5">
        <v>113</v>
      </c>
      <c r="F3317" s="6">
        <v>12.5</v>
      </c>
      <c r="G3317" s="1">
        <v>0.996</v>
      </c>
      <c r="H3317">
        <v>0.96599999999999997</v>
      </c>
      <c r="I3317">
        <v>0.92100000000000004</v>
      </c>
      <c r="J3317">
        <v>0.82899999999999996</v>
      </c>
      <c r="K3317">
        <v>0.89400000000000002</v>
      </c>
      <c r="L3317" s="1">
        <v>1</v>
      </c>
      <c r="M3317">
        <v>1</v>
      </c>
      <c r="N3317">
        <v>1</v>
      </c>
      <c r="O3317" s="1">
        <v>1</v>
      </c>
      <c r="P3317" t="s">
        <v>5</v>
      </c>
      <c r="Q3317">
        <v>1</v>
      </c>
      <c r="R3317" t="s">
        <v>5</v>
      </c>
      <c r="S3317">
        <v>1</v>
      </c>
      <c r="T3317" t="s">
        <v>5</v>
      </c>
      <c r="U3317">
        <v>1</v>
      </c>
      <c r="V3317" t="s">
        <v>5</v>
      </c>
      <c r="W3317">
        <v>1</v>
      </c>
      <c r="X3317" t="s">
        <v>5</v>
      </c>
    </row>
    <row r="3318" spans="1:24" x14ac:dyDescent="0.3">
      <c r="A3318" s="6" t="s">
        <v>23774</v>
      </c>
      <c r="B3318" s="52" t="s">
        <v>12001</v>
      </c>
      <c r="C3318" s="6" t="s">
        <v>23776</v>
      </c>
      <c r="D3318" s="6" t="s">
        <v>23775</v>
      </c>
      <c r="E3318" s="5">
        <v>296</v>
      </c>
      <c r="F3318" s="6">
        <v>33.200000000000003</v>
      </c>
      <c r="G3318" s="1">
        <v>0.97</v>
      </c>
      <c r="H3318">
        <v>0.98199999999999998</v>
      </c>
      <c r="I3318">
        <v>0.93899999999999995</v>
      </c>
      <c r="J3318">
        <v>0.873</v>
      </c>
      <c r="K3318">
        <v>0.88200000000000001</v>
      </c>
      <c r="L3318" s="1">
        <v>3</v>
      </c>
      <c r="M3318">
        <v>3</v>
      </c>
      <c r="N3318">
        <v>6</v>
      </c>
      <c r="O3318" s="1">
        <v>6</v>
      </c>
      <c r="P3318">
        <v>12.4</v>
      </c>
      <c r="Q3318">
        <v>6</v>
      </c>
      <c r="R3318">
        <v>19.2</v>
      </c>
      <c r="S3318">
        <v>6</v>
      </c>
      <c r="T3318">
        <v>8.8000000000000007</v>
      </c>
      <c r="U3318">
        <v>6</v>
      </c>
      <c r="V3318">
        <v>11.2</v>
      </c>
      <c r="W3318">
        <v>6</v>
      </c>
      <c r="X3318">
        <v>24.4</v>
      </c>
    </row>
    <row r="3319" spans="1:24" x14ac:dyDescent="0.3">
      <c r="A3319" s="6" t="s">
        <v>23777</v>
      </c>
      <c r="B3319" s="52" t="s">
        <v>12003</v>
      </c>
      <c r="C3319" s="6" t="s">
        <v>23779</v>
      </c>
      <c r="D3319" s="6" t="s">
        <v>23778</v>
      </c>
      <c r="E3319" s="5">
        <v>87</v>
      </c>
      <c r="F3319" s="6">
        <v>10.7</v>
      </c>
      <c r="G3319" s="1">
        <v>1.0049999999999999</v>
      </c>
      <c r="H3319">
        <v>0.999</v>
      </c>
      <c r="I3319">
        <v>1.079</v>
      </c>
      <c r="J3319">
        <v>1.03</v>
      </c>
      <c r="K3319">
        <v>0.93300000000000005</v>
      </c>
      <c r="L3319" s="1">
        <v>2</v>
      </c>
      <c r="M3319">
        <v>2</v>
      </c>
      <c r="N3319">
        <v>4</v>
      </c>
      <c r="O3319" s="1">
        <v>4</v>
      </c>
      <c r="P3319">
        <v>2.8</v>
      </c>
      <c r="Q3319">
        <v>4</v>
      </c>
      <c r="R3319">
        <v>8.3000000000000007</v>
      </c>
      <c r="S3319">
        <v>4</v>
      </c>
      <c r="T3319">
        <v>7.1</v>
      </c>
      <c r="U3319">
        <v>4</v>
      </c>
      <c r="V3319">
        <v>5.8</v>
      </c>
      <c r="W3319">
        <v>4</v>
      </c>
      <c r="X3319">
        <v>8.5</v>
      </c>
    </row>
    <row r="3320" spans="1:24" x14ac:dyDescent="0.3">
      <c r="A3320" s="6" t="s">
        <v>23780</v>
      </c>
      <c r="B3320" s="52" t="s">
        <v>12005</v>
      </c>
      <c r="D3320" s="6" t="s">
        <v>23781</v>
      </c>
      <c r="E3320" s="5">
        <v>319</v>
      </c>
      <c r="F3320" s="6">
        <v>36.799999999999997</v>
      </c>
      <c r="G3320" s="1">
        <v>1.008</v>
      </c>
      <c r="H3320">
        <v>1</v>
      </c>
      <c r="I3320">
        <v>0.97499999999999998</v>
      </c>
      <c r="J3320">
        <v>0.91</v>
      </c>
      <c r="K3320">
        <v>0.86499999999999999</v>
      </c>
      <c r="L3320" s="1">
        <v>8</v>
      </c>
      <c r="M3320">
        <v>8</v>
      </c>
      <c r="N3320">
        <v>14</v>
      </c>
      <c r="O3320" s="1">
        <v>14</v>
      </c>
      <c r="P3320">
        <v>4.7</v>
      </c>
      <c r="Q3320">
        <v>14</v>
      </c>
      <c r="R3320">
        <v>7.2</v>
      </c>
      <c r="S3320">
        <v>14</v>
      </c>
      <c r="T3320">
        <v>11.1</v>
      </c>
      <c r="U3320">
        <v>14</v>
      </c>
      <c r="V3320">
        <v>6.2</v>
      </c>
      <c r="W3320">
        <v>14</v>
      </c>
      <c r="X3320">
        <v>11.2</v>
      </c>
    </row>
    <row r="3321" spans="1:24" x14ac:dyDescent="0.3">
      <c r="A3321" s="6" t="s">
        <v>23782</v>
      </c>
      <c r="B3321" s="52" t="s">
        <v>12007</v>
      </c>
      <c r="C3321" s="6" t="s">
        <v>23784</v>
      </c>
      <c r="D3321" s="6" t="s">
        <v>23783</v>
      </c>
      <c r="E3321" s="5">
        <v>190</v>
      </c>
      <c r="F3321" s="6">
        <v>21.8</v>
      </c>
      <c r="G3321" s="1">
        <v>0.98599999999999999</v>
      </c>
      <c r="H3321">
        <v>0.92600000000000005</v>
      </c>
      <c r="I3321">
        <v>0.89900000000000002</v>
      </c>
      <c r="J3321">
        <v>0.86299999999999999</v>
      </c>
      <c r="K3321">
        <v>0.81499999999999995</v>
      </c>
      <c r="L3321" s="1">
        <v>8</v>
      </c>
      <c r="M3321">
        <v>8</v>
      </c>
      <c r="N3321">
        <v>14</v>
      </c>
      <c r="O3321" s="1">
        <v>14</v>
      </c>
      <c r="P3321">
        <v>4.2</v>
      </c>
      <c r="Q3321">
        <v>14</v>
      </c>
      <c r="R3321">
        <v>5.7</v>
      </c>
      <c r="S3321">
        <v>14</v>
      </c>
      <c r="T3321">
        <v>7.4</v>
      </c>
      <c r="U3321">
        <v>14</v>
      </c>
      <c r="V3321">
        <v>7.1</v>
      </c>
      <c r="W3321">
        <v>14</v>
      </c>
      <c r="X3321">
        <v>8.6</v>
      </c>
    </row>
    <row r="3322" spans="1:24" x14ac:dyDescent="0.3">
      <c r="A3322" s="6" t="s">
        <v>23785</v>
      </c>
      <c r="B3322" s="52" t="s">
        <v>12009</v>
      </c>
      <c r="C3322" s="6" t="s">
        <v>23787</v>
      </c>
      <c r="D3322" s="6" t="s">
        <v>23786</v>
      </c>
      <c r="E3322" s="5">
        <v>167</v>
      </c>
      <c r="F3322" s="6">
        <v>19</v>
      </c>
      <c r="G3322" s="1">
        <v>0.94599999999999995</v>
      </c>
      <c r="H3322">
        <v>1.0449999999999999</v>
      </c>
      <c r="I3322">
        <v>0.999</v>
      </c>
      <c r="J3322">
        <v>1.0780000000000001</v>
      </c>
      <c r="K3322">
        <v>1.01</v>
      </c>
      <c r="L3322" s="1">
        <v>2</v>
      </c>
      <c r="M3322">
        <v>2</v>
      </c>
      <c r="N3322">
        <v>2</v>
      </c>
      <c r="O3322" s="1">
        <v>2</v>
      </c>
      <c r="P3322">
        <v>3.3</v>
      </c>
      <c r="Q3322">
        <v>2</v>
      </c>
      <c r="R3322">
        <v>3</v>
      </c>
      <c r="S3322">
        <v>2</v>
      </c>
      <c r="T3322">
        <v>4.5</v>
      </c>
      <c r="U3322">
        <v>2</v>
      </c>
      <c r="V3322">
        <v>5</v>
      </c>
      <c r="W3322">
        <v>2</v>
      </c>
      <c r="X3322">
        <v>7.7</v>
      </c>
    </row>
    <row r="3323" spans="1:24" x14ac:dyDescent="0.3">
      <c r="A3323" s="6" t="s">
        <v>23788</v>
      </c>
      <c r="B3323" s="52" t="s">
        <v>12011</v>
      </c>
      <c r="C3323" s="6" t="s">
        <v>23790</v>
      </c>
      <c r="D3323" s="6" t="s">
        <v>23789</v>
      </c>
      <c r="E3323" s="5">
        <v>173</v>
      </c>
      <c r="F3323" s="6">
        <v>20.100000000000001</v>
      </c>
      <c r="G3323" s="1">
        <v>0.86799999999999999</v>
      </c>
      <c r="H3323">
        <v>0.98899999999999999</v>
      </c>
      <c r="I3323">
        <v>0.96899999999999997</v>
      </c>
      <c r="J3323">
        <v>0.92500000000000004</v>
      </c>
      <c r="K3323">
        <v>0.92100000000000004</v>
      </c>
      <c r="L3323" s="1">
        <v>6</v>
      </c>
      <c r="M3323">
        <v>6</v>
      </c>
      <c r="N3323">
        <v>14</v>
      </c>
      <c r="O3323" s="1">
        <v>14</v>
      </c>
      <c r="P3323">
        <v>8.9</v>
      </c>
      <c r="Q3323">
        <v>14</v>
      </c>
      <c r="R3323">
        <v>10.8</v>
      </c>
      <c r="S3323">
        <v>14</v>
      </c>
      <c r="T3323">
        <v>10.1</v>
      </c>
      <c r="U3323">
        <v>14</v>
      </c>
      <c r="V3323">
        <v>21.1</v>
      </c>
      <c r="W3323">
        <v>14</v>
      </c>
      <c r="X3323">
        <v>9.4</v>
      </c>
    </row>
    <row r="3324" spans="1:24" x14ac:dyDescent="0.3">
      <c r="A3324" s="6" t="s">
        <v>23791</v>
      </c>
      <c r="B3324" s="52" t="s">
        <v>12013</v>
      </c>
      <c r="C3324" s="6" t="s">
        <v>23793</v>
      </c>
      <c r="D3324" s="6" t="s">
        <v>23792</v>
      </c>
      <c r="E3324" s="5">
        <v>205</v>
      </c>
      <c r="F3324" s="6">
        <v>24.2</v>
      </c>
      <c r="G3324" s="1">
        <v>0.94299999999999995</v>
      </c>
      <c r="H3324">
        <v>0.94799999999999995</v>
      </c>
      <c r="I3324">
        <v>0.94399999999999995</v>
      </c>
      <c r="J3324">
        <v>0.93100000000000005</v>
      </c>
      <c r="K3324">
        <v>0.874</v>
      </c>
      <c r="L3324" s="1">
        <v>5</v>
      </c>
      <c r="M3324">
        <v>5</v>
      </c>
      <c r="N3324">
        <v>8</v>
      </c>
      <c r="O3324" s="1">
        <v>8</v>
      </c>
      <c r="P3324">
        <v>4.5</v>
      </c>
      <c r="Q3324">
        <v>8</v>
      </c>
      <c r="R3324">
        <v>7.9</v>
      </c>
      <c r="S3324">
        <v>8</v>
      </c>
      <c r="T3324">
        <v>3.2</v>
      </c>
      <c r="U3324">
        <v>8</v>
      </c>
      <c r="V3324">
        <v>10.3</v>
      </c>
      <c r="W3324">
        <v>8</v>
      </c>
      <c r="X3324">
        <v>5.6</v>
      </c>
    </row>
    <row r="3325" spans="1:24" x14ac:dyDescent="0.3">
      <c r="A3325" s="6" t="s">
        <v>23794</v>
      </c>
      <c r="B3325" s="52" t="s">
        <v>12015</v>
      </c>
      <c r="C3325" s="6" t="s">
        <v>23796</v>
      </c>
      <c r="D3325" s="6" t="s">
        <v>23795</v>
      </c>
      <c r="E3325" s="5">
        <v>414</v>
      </c>
      <c r="F3325" s="6">
        <v>47.6</v>
      </c>
      <c r="G3325" s="1">
        <v>1.0169999999999999</v>
      </c>
      <c r="H3325">
        <v>1.0249999999999999</v>
      </c>
      <c r="I3325">
        <v>1.0249999999999999</v>
      </c>
      <c r="J3325">
        <v>0.91400000000000003</v>
      </c>
      <c r="K3325">
        <v>0.90200000000000002</v>
      </c>
      <c r="L3325" s="1">
        <v>11</v>
      </c>
      <c r="M3325">
        <v>11</v>
      </c>
      <c r="N3325">
        <v>21</v>
      </c>
      <c r="O3325" s="1">
        <v>21</v>
      </c>
      <c r="P3325">
        <v>10.1</v>
      </c>
      <c r="Q3325">
        <v>21</v>
      </c>
      <c r="R3325">
        <v>7.3</v>
      </c>
      <c r="S3325">
        <v>21</v>
      </c>
      <c r="T3325">
        <v>13.3</v>
      </c>
      <c r="U3325">
        <v>21</v>
      </c>
      <c r="V3325">
        <v>10.8</v>
      </c>
      <c r="W3325">
        <v>21</v>
      </c>
      <c r="X3325">
        <v>10.9</v>
      </c>
    </row>
    <row r="3326" spans="1:24" x14ac:dyDescent="0.3">
      <c r="A3326" s="6" t="s">
        <v>23797</v>
      </c>
      <c r="B3326" s="52" t="s">
        <v>12017</v>
      </c>
      <c r="C3326" s="6" t="s">
        <v>23799</v>
      </c>
      <c r="D3326" s="6" t="s">
        <v>23798</v>
      </c>
      <c r="E3326" s="5">
        <v>187</v>
      </c>
      <c r="F3326" s="6">
        <v>20.8</v>
      </c>
      <c r="G3326" s="1">
        <v>1.0369999999999999</v>
      </c>
      <c r="H3326">
        <v>0.97299999999999998</v>
      </c>
      <c r="I3326">
        <v>0.95399999999999996</v>
      </c>
      <c r="J3326">
        <v>0.91</v>
      </c>
      <c r="K3326">
        <v>0.91300000000000003</v>
      </c>
      <c r="L3326" s="1">
        <v>6</v>
      </c>
      <c r="M3326">
        <v>6</v>
      </c>
      <c r="N3326">
        <v>9</v>
      </c>
      <c r="O3326" s="1">
        <v>9</v>
      </c>
      <c r="P3326">
        <v>7.1</v>
      </c>
      <c r="Q3326">
        <v>9</v>
      </c>
      <c r="R3326">
        <v>4</v>
      </c>
      <c r="S3326">
        <v>9</v>
      </c>
      <c r="T3326">
        <v>6.1</v>
      </c>
      <c r="U3326">
        <v>9</v>
      </c>
      <c r="V3326">
        <v>5.6</v>
      </c>
      <c r="W3326">
        <v>9</v>
      </c>
      <c r="X3326">
        <v>9.4</v>
      </c>
    </row>
    <row r="3327" spans="1:24" x14ac:dyDescent="0.3">
      <c r="A3327" s="6" t="s">
        <v>23800</v>
      </c>
      <c r="B3327" s="52" t="s">
        <v>12019</v>
      </c>
      <c r="C3327" s="6" t="s">
        <v>23802</v>
      </c>
      <c r="D3327" s="6" t="s">
        <v>23801</v>
      </c>
      <c r="E3327" s="5">
        <v>439</v>
      </c>
      <c r="F3327" s="6">
        <v>50.3</v>
      </c>
      <c r="G3327" s="1">
        <v>1.036</v>
      </c>
      <c r="H3327">
        <v>1.0029999999999999</v>
      </c>
      <c r="I3327">
        <v>1.0649999999999999</v>
      </c>
      <c r="J3327">
        <v>0.98699999999999999</v>
      </c>
      <c r="K3327">
        <v>1.008</v>
      </c>
      <c r="L3327" s="1">
        <v>9</v>
      </c>
      <c r="M3327">
        <v>9</v>
      </c>
      <c r="N3327">
        <v>11</v>
      </c>
      <c r="O3327" s="1">
        <v>11</v>
      </c>
      <c r="P3327">
        <v>8.1999999999999993</v>
      </c>
      <c r="Q3327">
        <v>11</v>
      </c>
      <c r="R3327">
        <v>19.7</v>
      </c>
      <c r="S3327">
        <v>11</v>
      </c>
      <c r="T3327">
        <v>16.899999999999999</v>
      </c>
      <c r="U3327">
        <v>11</v>
      </c>
      <c r="V3327">
        <v>10</v>
      </c>
      <c r="W3327">
        <v>11</v>
      </c>
      <c r="X3327">
        <v>9.1999999999999993</v>
      </c>
    </row>
    <row r="3328" spans="1:24" x14ac:dyDescent="0.3">
      <c r="A3328" s="6" t="s">
        <v>2565</v>
      </c>
      <c r="B3328" s="52" t="s">
        <v>2564</v>
      </c>
      <c r="C3328" s="6" t="s">
        <v>4985</v>
      </c>
      <c r="D3328" s="6" t="s">
        <v>2566</v>
      </c>
      <c r="E3328" s="5">
        <v>395</v>
      </c>
      <c r="F3328" s="6">
        <v>45.3</v>
      </c>
      <c r="G3328" s="1">
        <v>1.026</v>
      </c>
      <c r="H3328">
        <v>1.0820000000000001</v>
      </c>
      <c r="I3328">
        <v>1.161</v>
      </c>
      <c r="J3328">
        <v>1.167</v>
      </c>
      <c r="K3328">
        <v>0.97599999999999998</v>
      </c>
      <c r="L3328" s="1">
        <v>14</v>
      </c>
      <c r="M3328">
        <v>14</v>
      </c>
      <c r="N3328">
        <v>20</v>
      </c>
      <c r="O3328" s="1">
        <v>20</v>
      </c>
      <c r="P3328">
        <v>5.8</v>
      </c>
      <c r="Q3328">
        <v>20</v>
      </c>
      <c r="R3328">
        <v>7.3</v>
      </c>
      <c r="S3328">
        <v>20</v>
      </c>
      <c r="T3328">
        <v>13.9</v>
      </c>
      <c r="U3328">
        <v>20</v>
      </c>
      <c r="V3328">
        <v>11.8</v>
      </c>
      <c r="W3328">
        <v>20</v>
      </c>
      <c r="X3328">
        <v>10.1</v>
      </c>
    </row>
    <row r="3329" spans="1:24" x14ac:dyDescent="0.3">
      <c r="A3329" s="6" t="s">
        <v>23803</v>
      </c>
      <c r="B3329" s="52" t="s">
        <v>12021</v>
      </c>
      <c r="D3329" s="6" t="s">
        <v>23804</v>
      </c>
      <c r="E3329" s="5">
        <v>96</v>
      </c>
      <c r="F3329" s="6">
        <v>11.4</v>
      </c>
      <c r="G3329" s="1">
        <v>0.998</v>
      </c>
      <c r="H3329">
        <v>1.032</v>
      </c>
      <c r="I3329">
        <v>1.0289999999999999</v>
      </c>
      <c r="J3329">
        <v>1.0009999999999999</v>
      </c>
      <c r="K3329">
        <v>0.91300000000000003</v>
      </c>
      <c r="L3329" s="1">
        <v>1</v>
      </c>
      <c r="M3329">
        <v>1</v>
      </c>
      <c r="N3329">
        <v>2</v>
      </c>
      <c r="O3329" s="1">
        <v>2</v>
      </c>
      <c r="P3329">
        <v>0.5</v>
      </c>
      <c r="Q3329">
        <v>2</v>
      </c>
      <c r="R3329">
        <v>5</v>
      </c>
      <c r="S3329">
        <v>2</v>
      </c>
      <c r="T3329">
        <v>3.2</v>
      </c>
      <c r="U3329">
        <v>2</v>
      </c>
      <c r="V3329">
        <v>8</v>
      </c>
      <c r="W3329">
        <v>2</v>
      </c>
      <c r="X3329">
        <v>0.6</v>
      </c>
    </row>
    <row r="3330" spans="1:24" x14ac:dyDescent="0.3">
      <c r="A3330" s="6" t="s">
        <v>23805</v>
      </c>
      <c r="B3330" s="52" t="s">
        <v>12023</v>
      </c>
      <c r="C3330" s="6" t="s">
        <v>23807</v>
      </c>
      <c r="D3330" s="6" t="s">
        <v>23806</v>
      </c>
      <c r="E3330" s="5">
        <v>218</v>
      </c>
      <c r="F3330" s="6">
        <v>25.6</v>
      </c>
      <c r="G3330" s="1">
        <v>0.94</v>
      </c>
      <c r="H3330">
        <v>0.98799999999999999</v>
      </c>
      <c r="I3330">
        <v>1</v>
      </c>
      <c r="J3330">
        <v>0.90900000000000003</v>
      </c>
      <c r="K3330">
        <v>1.0029999999999999</v>
      </c>
      <c r="L3330" s="1">
        <v>5</v>
      </c>
      <c r="M3330">
        <v>5</v>
      </c>
      <c r="N3330">
        <v>9</v>
      </c>
      <c r="O3330" s="1">
        <v>9</v>
      </c>
      <c r="P3330">
        <v>5.0999999999999996</v>
      </c>
      <c r="Q3330">
        <v>9</v>
      </c>
      <c r="R3330">
        <v>11.4</v>
      </c>
      <c r="S3330">
        <v>9</v>
      </c>
      <c r="T3330">
        <v>12.9</v>
      </c>
      <c r="U3330">
        <v>9</v>
      </c>
      <c r="V3330">
        <v>10.5</v>
      </c>
      <c r="W3330">
        <v>9</v>
      </c>
      <c r="X3330">
        <v>26.9</v>
      </c>
    </row>
    <row r="3331" spans="1:24" x14ac:dyDescent="0.3">
      <c r="A3331" s="6" t="s">
        <v>23808</v>
      </c>
      <c r="B3331" s="52" t="s">
        <v>12025</v>
      </c>
      <c r="C3331" s="6" t="s">
        <v>23810</v>
      </c>
      <c r="D3331" s="6" t="s">
        <v>23809</v>
      </c>
      <c r="E3331" s="5">
        <v>323</v>
      </c>
      <c r="F3331" s="6">
        <v>36.799999999999997</v>
      </c>
      <c r="G3331" s="1">
        <v>1.0529999999999999</v>
      </c>
      <c r="H3331">
        <v>1.0289999999999999</v>
      </c>
      <c r="I3331">
        <v>0.998</v>
      </c>
      <c r="J3331">
        <v>0.96099999999999997</v>
      </c>
      <c r="K3331">
        <v>0.97799999999999998</v>
      </c>
      <c r="L3331" s="1">
        <v>10</v>
      </c>
      <c r="M3331">
        <v>10</v>
      </c>
      <c r="N3331">
        <v>12</v>
      </c>
      <c r="O3331" s="1">
        <v>12</v>
      </c>
      <c r="P3331">
        <v>8.3000000000000007</v>
      </c>
      <c r="Q3331">
        <v>12</v>
      </c>
      <c r="R3331">
        <v>10.3</v>
      </c>
      <c r="S3331">
        <v>12</v>
      </c>
      <c r="T3331">
        <v>15.3</v>
      </c>
      <c r="U3331">
        <v>12</v>
      </c>
      <c r="V3331">
        <v>11.1</v>
      </c>
      <c r="W3331">
        <v>12</v>
      </c>
      <c r="X3331">
        <v>11.8</v>
      </c>
    </row>
    <row r="3332" spans="1:24" x14ac:dyDescent="0.3">
      <c r="A3332" s="6" t="s">
        <v>23811</v>
      </c>
      <c r="B3332" s="52" t="s">
        <v>12027</v>
      </c>
      <c r="C3332" s="6" t="s">
        <v>23813</v>
      </c>
      <c r="D3332" s="6" t="s">
        <v>23812</v>
      </c>
      <c r="E3332" s="5">
        <v>103</v>
      </c>
      <c r="F3332" s="6">
        <v>11.5</v>
      </c>
      <c r="G3332" s="1">
        <v>0.98799999999999999</v>
      </c>
      <c r="H3332">
        <v>1.083</v>
      </c>
      <c r="I3332">
        <v>1.075</v>
      </c>
      <c r="J3332">
        <v>1.113</v>
      </c>
      <c r="K3332">
        <v>0.91900000000000004</v>
      </c>
      <c r="L3332" s="1">
        <v>4</v>
      </c>
      <c r="M3332">
        <v>4</v>
      </c>
      <c r="N3332">
        <v>7</v>
      </c>
      <c r="O3332" s="1">
        <v>6</v>
      </c>
      <c r="P3332">
        <v>16.8</v>
      </c>
      <c r="Q3332">
        <v>6</v>
      </c>
      <c r="R3332">
        <v>11.6</v>
      </c>
      <c r="S3332">
        <v>6</v>
      </c>
      <c r="T3332">
        <v>15.3</v>
      </c>
      <c r="U3332">
        <v>6</v>
      </c>
      <c r="V3332">
        <v>8.1999999999999993</v>
      </c>
      <c r="W3332">
        <v>6</v>
      </c>
      <c r="X3332">
        <v>8.1</v>
      </c>
    </row>
    <row r="3333" spans="1:24" x14ac:dyDescent="0.3">
      <c r="A3333" s="6" t="s">
        <v>768</v>
      </c>
      <c r="B3333" s="52" t="s">
        <v>767</v>
      </c>
      <c r="C3333" s="6" t="s">
        <v>5505</v>
      </c>
      <c r="D3333" s="6" t="s">
        <v>769</v>
      </c>
      <c r="E3333" s="5">
        <v>430</v>
      </c>
      <c r="F3333" s="6">
        <v>48</v>
      </c>
      <c r="G3333" s="1">
        <v>0.98</v>
      </c>
      <c r="H3333">
        <v>1.0760000000000001</v>
      </c>
      <c r="I3333">
        <v>1.075</v>
      </c>
      <c r="J3333">
        <v>0.98799999999999999</v>
      </c>
      <c r="K3333">
        <v>0.97</v>
      </c>
      <c r="L3333" s="1">
        <v>11</v>
      </c>
      <c r="M3333">
        <v>11</v>
      </c>
      <c r="N3333">
        <v>18</v>
      </c>
      <c r="O3333" s="1">
        <v>18</v>
      </c>
      <c r="P3333">
        <v>6.6</v>
      </c>
      <c r="Q3333">
        <v>18</v>
      </c>
      <c r="R3333">
        <v>13</v>
      </c>
      <c r="S3333">
        <v>18</v>
      </c>
      <c r="T3333">
        <v>11.7</v>
      </c>
      <c r="U3333">
        <v>17</v>
      </c>
      <c r="V3333">
        <v>11.3</v>
      </c>
      <c r="W3333">
        <v>18</v>
      </c>
      <c r="X3333">
        <v>17.899999999999999</v>
      </c>
    </row>
    <row r="3334" spans="1:24" x14ac:dyDescent="0.3">
      <c r="A3334" s="6" t="s">
        <v>23814</v>
      </c>
      <c r="B3334" s="52" t="s">
        <v>12029</v>
      </c>
      <c r="C3334" s="6" t="s">
        <v>23816</v>
      </c>
      <c r="D3334" s="6" t="s">
        <v>23815</v>
      </c>
      <c r="E3334" s="5">
        <v>125</v>
      </c>
      <c r="F3334" s="6">
        <v>14.2</v>
      </c>
      <c r="G3334" s="1">
        <v>0.96199999999999997</v>
      </c>
      <c r="H3334">
        <v>1.01</v>
      </c>
      <c r="I3334">
        <v>0.97899999999999998</v>
      </c>
      <c r="J3334">
        <v>0.91</v>
      </c>
      <c r="K3334">
        <v>0.96599999999999997</v>
      </c>
      <c r="L3334" s="1">
        <v>4</v>
      </c>
      <c r="M3334">
        <v>4</v>
      </c>
      <c r="N3334">
        <v>6</v>
      </c>
      <c r="O3334" s="1">
        <v>6</v>
      </c>
      <c r="P3334">
        <v>8</v>
      </c>
      <c r="Q3334">
        <v>6</v>
      </c>
      <c r="R3334">
        <v>9.8000000000000007</v>
      </c>
      <c r="S3334">
        <v>6</v>
      </c>
      <c r="T3334">
        <v>8.9</v>
      </c>
      <c r="U3334">
        <v>6</v>
      </c>
      <c r="V3334">
        <v>6</v>
      </c>
      <c r="W3334">
        <v>6</v>
      </c>
      <c r="X3334">
        <v>10.3</v>
      </c>
    </row>
    <row r="3335" spans="1:24" x14ac:dyDescent="0.3">
      <c r="A3335" s="6" t="s">
        <v>23817</v>
      </c>
      <c r="B3335" s="52" t="s">
        <v>12031</v>
      </c>
      <c r="D3335" s="6" t="s">
        <v>23818</v>
      </c>
      <c r="E3335" s="5">
        <v>156</v>
      </c>
      <c r="F3335" s="6">
        <v>18.399999999999999</v>
      </c>
      <c r="G3335" s="1">
        <v>0.997</v>
      </c>
      <c r="H3335">
        <v>1.0289999999999999</v>
      </c>
      <c r="I3335">
        <v>0.89200000000000002</v>
      </c>
      <c r="J3335">
        <v>0.90200000000000002</v>
      </c>
      <c r="K3335">
        <v>0.91</v>
      </c>
      <c r="L3335" s="1">
        <v>7</v>
      </c>
      <c r="M3335">
        <v>7</v>
      </c>
      <c r="N3335">
        <v>17</v>
      </c>
      <c r="O3335" s="1">
        <v>17</v>
      </c>
      <c r="P3335">
        <v>8.3000000000000007</v>
      </c>
      <c r="Q3335">
        <v>17</v>
      </c>
      <c r="R3335">
        <v>7.4</v>
      </c>
      <c r="S3335">
        <v>17</v>
      </c>
      <c r="T3335">
        <v>10.9</v>
      </c>
      <c r="U3335">
        <v>17</v>
      </c>
      <c r="V3335">
        <v>10.5</v>
      </c>
      <c r="W3335">
        <v>17</v>
      </c>
      <c r="X3335">
        <v>9.5</v>
      </c>
    </row>
    <row r="3336" spans="1:24" x14ac:dyDescent="0.3">
      <c r="A3336" s="6" t="s">
        <v>2147</v>
      </c>
      <c r="B3336" s="52" t="s">
        <v>2146</v>
      </c>
      <c r="C3336" s="6" t="s">
        <v>5106</v>
      </c>
      <c r="D3336" s="6" t="s">
        <v>2148</v>
      </c>
      <c r="E3336" s="5">
        <v>396</v>
      </c>
      <c r="F3336" s="6">
        <v>45.8</v>
      </c>
      <c r="G3336" s="1">
        <v>1.018</v>
      </c>
      <c r="H3336">
        <v>1.0680000000000001</v>
      </c>
      <c r="I3336">
        <v>0.99099999999999999</v>
      </c>
      <c r="J3336">
        <v>0.94699999999999995</v>
      </c>
      <c r="K3336">
        <v>0.96499999999999997</v>
      </c>
      <c r="L3336" s="1">
        <v>10</v>
      </c>
      <c r="M3336">
        <v>10</v>
      </c>
      <c r="N3336">
        <v>23</v>
      </c>
      <c r="O3336" s="1">
        <v>21</v>
      </c>
      <c r="P3336">
        <v>11.3</v>
      </c>
      <c r="Q3336">
        <v>21</v>
      </c>
      <c r="R3336">
        <v>9.4</v>
      </c>
      <c r="S3336">
        <v>21</v>
      </c>
      <c r="T3336">
        <v>8.1</v>
      </c>
      <c r="U3336">
        <v>21</v>
      </c>
      <c r="V3336">
        <v>13</v>
      </c>
      <c r="W3336">
        <v>21</v>
      </c>
      <c r="X3336">
        <v>12.6</v>
      </c>
    </row>
    <row r="3337" spans="1:24" x14ac:dyDescent="0.3">
      <c r="A3337" s="6" t="s">
        <v>23819</v>
      </c>
      <c r="B3337" s="52" t="s">
        <v>12033</v>
      </c>
      <c r="C3337" s="6" t="s">
        <v>23821</v>
      </c>
      <c r="D3337" s="6" t="s">
        <v>23820</v>
      </c>
      <c r="E3337" s="5">
        <v>262</v>
      </c>
      <c r="F3337" s="6">
        <v>29.3</v>
      </c>
      <c r="G3337" s="1">
        <v>0.89700000000000002</v>
      </c>
      <c r="H3337">
        <v>0.92900000000000005</v>
      </c>
      <c r="I3337">
        <v>0.92400000000000004</v>
      </c>
      <c r="J3337">
        <v>0.85099999999999998</v>
      </c>
      <c r="K3337">
        <v>0.86099999999999999</v>
      </c>
      <c r="L3337" s="1">
        <v>4</v>
      </c>
      <c r="M3337">
        <v>4</v>
      </c>
      <c r="N3337">
        <v>5</v>
      </c>
      <c r="O3337" s="1">
        <v>5</v>
      </c>
      <c r="P3337">
        <v>13.6</v>
      </c>
      <c r="Q3337">
        <v>5</v>
      </c>
      <c r="R3337">
        <v>11.1</v>
      </c>
      <c r="S3337">
        <v>5</v>
      </c>
      <c r="T3337">
        <v>10</v>
      </c>
      <c r="U3337">
        <v>5</v>
      </c>
      <c r="V3337">
        <v>2.2999999999999998</v>
      </c>
      <c r="W3337">
        <v>5</v>
      </c>
      <c r="X3337">
        <v>8.4</v>
      </c>
    </row>
    <row r="3338" spans="1:24" x14ac:dyDescent="0.3">
      <c r="A3338" s="6" t="s">
        <v>23822</v>
      </c>
      <c r="B3338" s="52" t="s">
        <v>12035</v>
      </c>
      <c r="C3338" s="6" t="s">
        <v>23824</v>
      </c>
      <c r="D3338" s="6" t="s">
        <v>23823</v>
      </c>
      <c r="E3338" s="5">
        <v>239</v>
      </c>
      <c r="F3338" s="6">
        <v>27.5</v>
      </c>
      <c r="G3338" s="1">
        <v>1.044</v>
      </c>
      <c r="H3338">
        <v>0.98099999999999998</v>
      </c>
      <c r="I3338">
        <v>0.80100000000000005</v>
      </c>
      <c r="J3338">
        <v>0.68100000000000005</v>
      </c>
      <c r="K3338">
        <v>0.84199999999999997</v>
      </c>
      <c r="L3338" s="1">
        <v>11</v>
      </c>
      <c r="M3338">
        <v>11</v>
      </c>
      <c r="N3338">
        <v>21</v>
      </c>
      <c r="O3338" s="1">
        <v>21</v>
      </c>
      <c r="P3338">
        <v>6.1</v>
      </c>
      <c r="Q3338">
        <v>21</v>
      </c>
      <c r="R3338">
        <v>8</v>
      </c>
      <c r="S3338">
        <v>21</v>
      </c>
      <c r="T3338">
        <v>5.2</v>
      </c>
      <c r="U3338">
        <v>21</v>
      </c>
      <c r="V3338">
        <v>7.6</v>
      </c>
      <c r="W3338">
        <v>21</v>
      </c>
      <c r="X3338">
        <v>13.1</v>
      </c>
    </row>
    <row r="3339" spans="1:24" x14ac:dyDescent="0.3">
      <c r="A3339" s="6" t="s">
        <v>23825</v>
      </c>
      <c r="B3339" s="52" t="s">
        <v>21</v>
      </c>
      <c r="C3339" s="6" t="s">
        <v>23827</v>
      </c>
      <c r="D3339" s="6" t="s">
        <v>23826</v>
      </c>
      <c r="E3339" s="5">
        <v>934</v>
      </c>
      <c r="F3339" s="6">
        <v>104.7</v>
      </c>
      <c r="G3339" s="1">
        <v>0.96899999999999997</v>
      </c>
      <c r="H3339">
        <v>0.82499999999999996</v>
      </c>
      <c r="I3339">
        <v>0.69099999999999995</v>
      </c>
      <c r="J3339">
        <v>0.624</v>
      </c>
      <c r="K3339">
        <v>0.84799999999999998</v>
      </c>
      <c r="L3339" s="1">
        <v>24</v>
      </c>
      <c r="M3339">
        <v>24</v>
      </c>
      <c r="N3339">
        <v>36</v>
      </c>
      <c r="O3339" s="1">
        <v>33</v>
      </c>
      <c r="P3339">
        <v>7</v>
      </c>
      <c r="Q3339">
        <v>33</v>
      </c>
      <c r="R3339">
        <v>8.6</v>
      </c>
      <c r="S3339">
        <v>33</v>
      </c>
      <c r="T3339">
        <v>15.8</v>
      </c>
      <c r="U3339">
        <v>33</v>
      </c>
      <c r="V3339">
        <v>15.7</v>
      </c>
      <c r="W3339">
        <v>33</v>
      </c>
      <c r="X3339">
        <v>8.8000000000000007</v>
      </c>
    </row>
    <row r="3340" spans="1:24" x14ac:dyDescent="0.3">
      <c r="A3340" s="6" t="s">
        <v>23828</v>
      </c>
      <c r="B3340" s="52" t="s">
        <v>12037</v>
      </c>
      <c r="C3340" s="6" t="s">
        <v>23830</v>
      </c>
      <c r="D3340" s="6" t="s">
        <v>23829</v>
      </c>
      <c r="E3340" s="5">
        <v>1137</v>
      </c>
      <c r="F3340" s="6">
        <v>127.3</v>
      </c>
      <c r="G3340" s="1">
        <v>1.1220000000000001</v>
      </c>
      <c r="H3340">
        <v>1.0229999999999999</v>
      </c>
      <c r="I3340">
        <v>0.98499999999999999</v>
      </c>
      <c r="J3340">
        <v>0.94799999999999995</v>
      </c>
      <c r="K3340">
        <v>1.087</v>
      </c>
      <c r="L3340" s="1">
        <v>1</v>
      </c>
      <c r="M3340">
        <v>1</v>
      </c>
      <c r="N3340">
        <v>1</v>
      </c>
      <c r="O3340" s="1">
        <v>1</v>
      </c>
      <c r="P3340" t="s">
        <v>5</v>
      </c>
      <c r="Q3340">
        <v>1</v>
      </c>
      <c r="R3340" t="s">
        <v>5</v>
      </c>
      <c r="S3340">
        <v>1</v>
      </c>
      <c r="T3340" t="s">
        <v>5</v>
      </c>
      <c r="U3340">
        <v>1</v>
      </c>
      <c r="V3340" t="s">
        <v>5</v>
      </c>
      <c r="W3340">
        <v>1</v>
      </c>
      <c r="X3340" t="s">
        <v>5</v>
      </c>
    </row>
    <row r="3341" spans="1:24" x14ac:dyDescent="0.3">
      <c r="A3341" s="6" t="s">
        <v>23831</v>
      </c>
      <c r="B3341" s="52" t="s">
        <v>20</v>
      </c>
      <c r="C3341" s="6" t="s">
        <v>23833</v>
      </c>
      <c r="D3341" s="6" t="s">
        <v>23832</v>
      </c>
      <c r="E3341" s="5">
        <v>1360</v>
      </c>
      <c r="F3341" s="6">
        <v>152.69999999999999</v>
      </c>
      <c r="G3341" s="1">
        <v>1.012</v>
      </c>
      <c r="H3341">
        <v>0.79100000000000004</v>
      </c>
      <c r="I3341">
        <v>0.66100000000000003</v>
      </c>
      <c r="J3341">
        <v>0.62</v>
      </c>
      <c r="K3341">
        <v>0.81</v>
      </c>
      <c r="L3341" s="1">
        <v>38</v>
      </c>
      <c r="M3341">
        <v>38</v>
      </c>
      <c r="N3341">
        <v>73</v>
      </c>
      <c r="O3341" s="1">
        <v>73</v>
      </c>
      <c r="P3341">
        <v>7.3</v>
      </c>
      <c r="Q3341">
        <v>73</v>
      </c>
      <c r="R3341">
        <v>9.6</v>
      </c>
      <c r="S3341">
        <v>73</v>
      </c>
      <c r="T3341">
        <v>11.5</v>
      </c>
      <c r="U3341">
        <v>73</v>
      </c>
      <c r="V3341">
        <v>10.4</v>
      </c>
      <c r="W3341">
        <v>73</v>
      </c>
      <c r="X3341">
        <v>11.9</v>
      </c>
    </row>
    <row r="3342" spans="1:24" x14ac:dyDescent="0.3">
      <c r="A3342" s="6" t="s">
        <v>23834</v>
      </c>
      <c r="B3342" s="52" t="s">
        <v>12039</v>
      </c>
      <c r="D3342" s="6" t="s">
        <v>23835</v>
      </c>
      <c r="E3342" s="5">
        <v>324</v>
      </c>
      <c r="F3342" s="6">
        <v>34.799999999999997</v>
      </c>
      <c r="G3342" s="1">
        <v>0.98199999999999998</v>
      </c>
      <c r="H3342">
        <v>0.98099999999999998</v>
      </c>
      <c r="I3342">
        <v>0.98899999999999999</v>
      </c>
      <c r="J3342">
        <v>0.97399999999999998</v>
      </c>
      <c r="K3342">
        <v>1.0469999999999999</v>
      </c>
      <c r="L3342" s="1">
        <v>6</v>
      </c>
      <c r="M3342">
        <v>6</v>
      </c>
      <c r="N3342">
        <v>15</v>
      </c>
      <c r="O3342" s="1">
        <v>15</v>
      </c>
      <c r="P3342">
        <v>5.8</v>
      </c>
      <c r="Q3342">
        <v>15</v>
      </c>
      <c r="R3342">
        <v>3.6</v>
      </c>
      <c r="S3342">
        <v>15</v>
      </c>
      <c r="T3342">
        <v>8.1999999999999993</v>
      </c>
      <c r="U3342">
        <v>15</v>
      </c>
      <c r="V3342">
        <v>5.3</v>
      </c>
      <c r="W3342">
        <v>15</v>
      </c>
      <c r="X3342">
        <v>5</v>
      </c>
    </row>
    <row r="3343" spans="1:24" x14ac:dyDescent="0.3">
      <c r="A3343" s="6" t="s">
        <v>23836</v>
      </c>
      <c r="B3343" s="52" t="s">
        <v>12041</v>
      </c>
      <c r="D3343" s="6" t="s">
        <v>23837</v>
      </c>
      <c r="E3343" s="5">
        <v>461</v>
      </c>
      <c r="F3343" s="6">
        <v>48.9</v>
      </c>
      <c r="G3343" s="1">
        <v>0.92400000000000004</v>
      </c>
      <c r="H3343">
        <v>0.94799999999999995</v>
      </c>
      <c r="I3343">
        <v>0.84499999999999997</v>
      </c>
      <c r="J3343">
        <v>0.94099999999999995</v>
      </c>
      <c r="K3343">
        <v>0.95599999999999996</v>
      </c>
      <c r="L3343" s="1">
        <v>2</v>
      </c>
      <c r="M3343">
        <v>3</v>
      </c>
      <c r="N3343">
        <v>3</v>
      </c>
      <c r="O3343" s="1">
        <v>2</v>
      </c>
      <c r="P3343">
        <v>3.8</v>
      </c>
      <c r="Q3343">
        <v>2</v>
      </c>
      <c r="R3343">
        <v>9.6999999999999993</v>
      </c>
      <c r="S3343">
        <v>2</v>
      </c>
      <c r="T3343">
        <v>8.8000000000000007</v>
      </c>
      <c r="U3343">
        <v>2</v>
      </c>
      <c r="V3343">
        <v>5</v>
      </c>
      <c r="W3343">
        <v>2</v>
      </c>
      <c r="X3343">
        <v>6.5</v>
      </c>
    </row>
    <row r="3344" spans="1:24" x14ac:dyDescent="0.3">
      <c r="A3344" s="6" t="s">
        <v>23838</v>
      </c>
      <c r="B3344" s="52" t="s">
        <v>12043</v>
      </c>
      <c r="C3344" s="6" t="s">
        <v>23840</v>
      </c>
      <c r="D3344" s="6" t="s">
        <v>23839</v>
      </c>
      <c r="E3344" s="5">
        <v>577</v>
      </c>
      <c r="F3344" s="6">
        <v>62.5</v>
      </c>
      <c r="G3344" s="1">
        <v>0.95</v>
      </c>
      <c r="H3344">
        <v>0.70799999999999996</v>
      </c>
      <c r="I3344">
        <v>0.76500000000000001</v>
      </c>
      <c r="J3344">
        <v>0.625</v>
      </c>
      <c r="K3344">
        <v>0.79100000000000004</v>
      </c>
      <c r="L3344" s="1">
        <v>1</v>
      </c>
      <c r="M3344">
        <v>1</v>
      </c>
      <c r="N3344">
        <v>1</v>
      </c>
      <c r="O3344" s="1">
        <v>1</v>
      </c>
      <c r="P3344" t="s">
        <v>5</v>
      </c>
      <c r="Q3344">
        <v>1</v>
      </c>
      <c r="R3344" t="s">
        <v>5</v>
      </c>
      <c r="S3344">
        <v>1</v>
      </c>
      <c r="T3344" t="s">
        <v>5</v>
      </c>
      <c r="U3344">
        <v>1</v>
      </c>
      <c r="V3344" t="s">
        <v>5</v>
      </c>
      <c r="W3344">
        <v>1</v>
      </c>
      <c r="X3344" t="s">
        <v>5</v>
      </c>
    </row>
    <row r="3345" spans="1:24" x14ac:dyDescent="0.3">
      <c r="A3345" s="6" t="s">
        <v>589</v>
      </c>
      <c r="B3345" s="52" t="s">
        <v>588</v>
      </c>
      <c r="C3345" s="6" t="s">
        <v>5556</v>
      </c>
      <c r="D3345" s="6" t="s">
        <v>590</v>
      </c>
      <c r="E3345" s="5">
        <v>293</v>
      </c>
      <c r="F3345" s="6">
        <v>35.200000000000003</v>
      </c>
      <c r="G3345" s="1">
        <v>1.1599999999999999</v>
      </c>
      <c r="H3345">
        <v>1.0249999999999999</v>
      </c>
      <c r="I3345">
        <v>2.085</v>
      </c>
      <c r="J3345">
        <v>1.6220000000000001</v>
      </c>
      <c r="K3345">
        <v>0.62</v>
      </c>
      <c r="L3345" s="1">
        <v>2</v>
      </c>
      <c r="M3345">
        <v>2</v>
      </c>
      <c r="N3345">
        <v>2</v>
      </c>
      <c r="O3345" s="1">
        <v>2</v>
      </c>
      <c r="P3345">
        <v>1.3</v>
      </c>
      <c r="Q3345">
        <v>2</v>
      </c>
      <c r="R3345">
        <v>5.7</v>
      </c>
      <c r="S3345">
        <v>2</v>
      </c>
      <c r="T3345">
        <v>2.7</v>
      </c>
      <c r="U3345">
        <v>2</v>
      </c>
      <c r="V3345">
        <v>9</v>
      </c>
      <c r="W3345">
        <v>2</v>
      </c>
      <c r="X3345">
        <v>7.8</v>
      </c>
    </row>
    <row r="3346" spans="1:24" x14ac:dyDescent="0.3">
      <c r="A3346" s="6" t="s">
        <v>3161</v>
      </c>
      <c r="B3346" s="52" t="s">
        <v>3160</v>
      </c>
      <c r="C3346" s="6" t="s">
        <v>4804</v>
      </c>
      <c r="D3346" s="6" t="s">
        <v>3162</v>
      </c>
      <c r="E3346" s="5">
        <v>577</v>
      </c>
      <c r="F3346" s="6">
        <v>67.8</v>
      </c>
      <c r="G3346" s="1">
        <v>1.0189999999999999</v>
      </c>
      <c r="H3346">
        <v>1.0429999999999999</v>
      </c>
      <c r="I3346">
        <v>1.24</v>
      </c>
      <c r="J3346">
        <v>1.4259999999999999</v>
      </c>
      <c r="K3346">
        <v>1.121</v>
      </c>
      <c r="L3346" s="1">
        <v>25</v>
      </c>
      <c r="M3346">
        <v>34</v>
      </c>
      <c r="N3346">
        <v>164</v>
      </c>
      <c r="O3346" s="1">
        <v>120</v>
      </c>
      <c r="P3346">
        <v>6.8</v>
      </c>
      <c r="Q3346">
        <v>120</v>
      </c>
      <c r="R3346">
        <v>12</v>
      </c>
      <c r="S3346">
        <v>120</v>
      </c>
      <c r="T3346">
        <v>13.6</v>
      </c>
      <c r="U3346">
        <v>120</v>
      </c>
      <c r="V3346">
        <v>11.9</v>
      </c>
      <c r="W3346">
        <v>120</v>
      </c>
      <c r="X3346">
        <v>11.1</v>
      </c>
    </row>
    <row r="3347" spans="1:24" x14ac:dyDescent="0.3">
      <c r="A3347" s="6" t="s">
        <v>23841</v>
      </c>
      <c r="B3347" s="52" t="s">
        <v>12045</v>
      </c>
      <c r="C3347" s="6" t="s">
        <v>23843</v>
      </c>
      <c r="D3347" s="6" t="s">
        <v>23842</v>
      </c>
      <c r="E3347" s="5">
        <v>235</v>
      </c>
      <c r="F3347" s="6">
        <v>26.1</v>
      </c>
      <c r="G3347" s="1">
        <v>0.96399999999999997</v>
      </c>
      <c r="H3347">
        <v>1.028</v>
      </c>
      <c r="I3347">
        <v>0.99199999999999999</v>
      </c>
      <c r="J3347">
        <v>1.0209999999999999</v>
      </c>
      <c r="K3347">
        <v>0.61499999999999999</v>
      </c>
      <c r="L3347" s="1">
        <v>5</v>
      </c>
      <c r="M3347">
        <v>5</v>
      </c>
      <c r="N3347">
        <v>5</v>
      </c>
      <c r="O3347" s="1">
        <v>5</v>
      </c>
      <c r="P3347">
        <v>3.1</v>
      </c>
      <c r="Q3347">
        <v>5</v>
      </c>
      <c r="R3347">
        <v>4.5</v>
      </c>
      <c r="S3347">
        <v>5</v>
      </c>
      <c r="T3347">
        <v>6.4</v>
      </c>
      <c r="U3347">
        <v>5</v>
      </c>
      <c r="V3347">
        <v>0.4</v>
      </c>
      <c r="W3347">
        <v>5</v>
      </c>
      <c r="X3347">
        <v>5.5</v>
      </c>
    </row>
    <row r="3348" spans="1:24" x14ac:dyDescent="0.3">
      <c r="A3348" s="6" t="s">
        <v>23844</v>
      </c>
      <c r="B3348" s="52" t="s">
        <v>12047</v>
      </c>
      <c r="C3348" s="6" t="s">
        <v>23846</v>
      </c>
      <c r="D3348" s="6" t="s">
        <v>23845</v>
      </c>
      <c r="E3348" s="5">
        <v>182</v>
      </c>
      <c r="F3348" s="6">
        <v>19.5</v>
      </c>
      <c r="G3348" s="1">
        <v>0.97899999999999998</v>
      </c>
      <c r="H3348">
        <v>1.1379999999999999</v>
      </c>
      <c r="I3348">
        <v>1.9259999999999999</v>
      </c>
      <c r="J3348">
        <v>2.2149999999999999</v>
      </c>
      <c r="K3348">
        <v>0.89800000000000002</v>
      </c>
      <c r="L3348" s="1">
        <v>3</v>
      </c>
      <c r="M3348">
        <v>3</v>
      </c>
      <c r="N3348">
        <v>3</v>
      </c>
      <c r="O3348" s="1">
        <v>3</v>
      </c>
      <c r="P3348">
        <v>12</v>
      </c>
      <c r="Q3348">
        <v>3</v>
      </c>
      <c r="R3348">
        <v>4.5999999999999996</v>
      </c>
      <c r="S3348">
        <v>3</v>
      </c>
      <c r="T3348">
        <v>0.3</v>
      </c>
      <c r="U3348">
        <v>3</v>
      </c>
      <c r="V3348">
        <v>17</v>
      </c>
      <c r="W3348">
        <v>3</v>
      </c>
      <c r="X3348">
        <v>6.1</v>
      </c>
    </row>
    <row r="3349" spans="1:24" x14ac:dyDescent="0.3">
      <c r="A3349" s="6" t="s">
        <v>2802</v>
      </c>
      <c r="B3349" s="52" t="s">
        <v>2801</v>
      </c>
      <c r="D3349" s="6" t="s">
        <v>2803</v>
      </c>
      <c r="E3349" s="5">
        <v>392</v>
      </c>
      <c r="F3349" s="6">
        <v>43.8</v>
      </c>
      <c r="G3349" s="1">
        <v>1.008</v>
      </c>
      <c r="H3349">
        <v>1.0189999999999999</v>
      </c>
      <c r="I3349">
        <v>0.97499999999999998</v>
      </c>
      <c r="J3349">
        <v>1.0649999999999999</v>
      </c>
      <c r="K3349">
        <v>0.97399999999999998</v>
      </c>
      <c r="L3349" s="1">
        <v>11</v>
      </c>
      <c r="M3349">
        <v>15</v>
      </c>
      <c r="N3349">
        <v>32</v>
      </c>
      <c r="O3349" s="1">
        <v>25</v>
      </c>
      <c r="P3349">
        <v>8</v>
      </c>
      <c r="Q3349">
        <v>25</v>
      </c>
      <c r="R3349">
        <v>7</v>
      </c>
      <c r="S3349">
        <v>25</v>
      </c>
      <c r="T3349">
        <v>7.3</v>
      </c>
      <c r="U3349">
        <v>25</v>
      </c>
      <c r="V3349">
        <v>10.1</v>
      </c>
      <c r="W3349">
        <v>25</v>
      </c>
      <c r="X3349">
        <v>7.5</v>
      </c>
    </row>
    <row r="3350" spans="1:24" x14ac:dyDescent="0.3">
      <c r="A3350" s="6" t="s">
        <v>23847</v>
      </c>
      <c r="B3350" s="52" t="s">
        <v>12049</v>
      </c>
      <c r="D3350" s="6" t="s">
        <v>23848</v>
      </c>
      <c r="E3350" s="5">
        <v>315</v>
      </c>
      <c r="F3350" s="6">
        <v>34.700000000000003</v>
      </c>
      <c r="G3350" s="1">
        <v>1.0329999999999999</v>
      </c>
      <c r="H3350">
        <v>1.002</v>
      </c>
      <c r="I3350">
        <v>1.036</v>
      </c>
      <c r="J3350">
        <v>1.06</v>
      </c>
      <c r="K3350">
        <v>0.93100000000000005</v>
      </c>
      <c r="L3350" s="1">
        <v>2</v>
      </c>
      <c r="M3350">
        <v>2</v>
      </c>
      <c r="N3350">
        <v>2</v>
      </c>
      <c r="O3350" s="1">
        <v>2</v>
      </c>
      <c r="P3350">
        <v>10.7</v>
      </c>
      <c r="Q3350">
        <v>2</v>
      </c>
      <c r="R3350">
        <v>7.2</v>
      </c>
      <c r="S3350">
        <v>2</v>
      </c>
      <c r="T3350">
        <v>4.5999999999999996</v>
      </c>
      <c r="U3350">
        <v>2</v>
      </c>
      <c r="V3350">
        <v>10.6</v>
      </c>
      <c r="W3350">
        <v>2</v>
      </c>
      <c r="X3350">
        <v>7.2</v>
      </c>
    </row>
    <row r="3351" spans="1:24" x14ac:dyDescent="0.3">
      <c r="A3351" s="6" t="s">
        <v>23849</v>
      </c>
      <c r="B3351" s="52" t="s">
        <v>12051</v>
      </c>
      <c r="C3351" s="6" t="s">
        <v>23851</v>
      </c>
      <c r="D3351" s="6" t="s">
        <v>23850</v>
      </c>
      <c r="E3351" s="5">
        <v>61</v>
      </c>
      <c r="F3351" s="6">
        <v>6</v>
      </c>
      <c r="G3351" s="1">
        <v>1.3460000000000001</v>
      </c>
      <c r="H3351">
        <v>0.53</v>
      </c>
      <c r="I3351">
        <v>4.2999999999999997E-2</v>
      </c>
      <c r="J3351">
        <v>0.16</v>
      </c>
      <c r="K3351">
        <v>0.318</v>
      </c>
      <c r="L3351" s="1">
        <v>1</v>
      </c>
      <c r="M3351">
        <v>2</v>
      </c>
      <c r="N3351">
        <v>5</v>
      </c>
      <c r="O3351" s="1">
        <v>1</v>
      </c>
      <c r="P3351" t="s">
        <v>5</v>
      </c>
      <c r="Q3351">
        <v>1</v>
      </c>
      <c r="R3351" t="s">
        <v>5</v>
      </c>
      <c r="S3351">
        <v>1</v>
      </c>
      <c r="T3351" t="s">
        <v>5</v>
      </c>
      <c r="U3351">
        <v>1</v>
      </c>
      <c r="V3351" t="s">
        <v>5</v>
      </c>
      <c r="W3351">
        <v>1</v>
      </c>
      <c r="X3351" t="s">
        <v>5</v>
      </c>
    </row>
    <row r="3352" spans="1:24" x14ac:dyDescent="0.3">
      <c r="A3352" s="6" t="s">
        <v>4298</v>
      </c>
      <c r="B3352" s="52" t="s">
        <v>4297</v>
      </c>
      <c r="C3352" s="6" t="s">
        <v>4467</v>
      </c>
      <c r="D3352" s="6" t="s">
        <v>4299</v>
      </c>
      <c r="E3352" s="5">
        <v>61</v>
      </c>
      <c r="F3352" s="6">
        <v>6</v>
      </c>
      <c r="G3352" s="1">
        <v>1.319</v>
      </c>
      <c r="H3352">
        <v>0.61</v>
      </c>
      <c r="I3352">
        <v>9.9000000000000005E-2</v>
      </c>
      <c r="J3352">
        <v>0.25900000000000001</v>
      </c>
      <c r="K3352">
        <v>0.44700000000000001</v>
      </c>
      <c r="L3352" s="1">
        <v>1</v>
      </c>
      <c r="M3352">
        <v>2</v>
      </c>
      <c r="N3352">
        <v>6</v>
      </c>
      <c r="O3352" s="1">
        <v>2</v>
      </c>
      <c r="P3352">
        <v>8.1999999999999993</v>
      </c>
      <c r="Q3352">
        <v>2</v>
      </c>
      <c r="R3352">
        <v>22.8</v>
      </c>
      <c r="S3352">
        <v>2</v>
      </c>
      <c r="T3352">
        <v>189.3</v>
      </c>
      <c r="U3352">
        <v>2</v>
      </c>
      <c r="V3352">
        <v>45.2</v>
      </c>
      <c r="W3352">
        <v>2</v>
      </c>
      <c r="X3352">
        <v>23.8</v>
      </c>
    </row>
    <row r="3353" spans="1:24" x14ac:dyDescent="0.3">
      <c r="A3353" s="6" t="s">
        <v>23852</v>
      </c>
      <c r="B3353" s="52" t="s">
        <v>12053</v>
      </c>
      <c r="C3353" s="6" t="s">
        <v>23854</v>
      </c>
      <c r="D3353" s="6" t="s">
        <v>23853</v>
      </c>
      <c r="E3353" s="5">
        <v>715</v>
      </c>
      <c r="F3353" s="6">
        <v>80.7</v>
      </c>
      <c r="G3353" s="1">
        <v>0.997</v>
      </c>
      <c r="H3353">
        <v>0.91800000000000004</v>
      </c>
      <c r="I3353">
        <v>0.89300000000000002</v>
      </c>
      <c r="J3353">
        <v>0.85199999999999998</v>
      </c>
      <c r="K3353">
        <v>0.9</v>
      </c>
      <c r="L3353" s="1">
        <v>21</v>
      </c>
      <c r="M3353">
        <v>24</v>
      </c>
      <c r="N3353">
        <v>42</v>
      </c>
      <c r="O3353" s="1">
        <v>37</v>
      </c>
      <c r="P3353">
        <v>3.5</v>
      </c>
      <c r="Q3353">
        <v>37</v>
      </c>
      <c r="R3353">
        <v>10</v>
      </c>
      <c r="S3353">
        <v>37</v>
      </c>
      <c r="T3353">
        <v>12</v>
      </c>
      <c r="U3353">
        <v>37</v>
      </c>
      <c r="V3353">
        <v>15.4</v>
      </c>
      <c r="W3353">
        <v>37</v>
      </c>
      <c r="X3353">
        <v>13.9</v>
      </c>
    </row>
    <row r="3354" spans="1:24" x14ac:dyDescent="0.3">
      <c r="A3354" s="6" t="s">
        <v>23855</v>
      </c>
      <c r="B3354" s="52" t="s">
        <v>12055</v>
      </c>
      <c r="C3354" s="6" t="s">
        <v>23857</v>
      </c>
      <c r="D3354" s="6" t="s">
        <v>23856</v>
      </c>
      <c r="E3354" s="5">
        <v>668</v>
      </c>
      <c r="F3354" s="6">
        <v>75</v>
      </c>
      <c r="G3354" s="1">
        <v>1.0549999999999999</v>
      </c>
      <c r="H3354">
        <v>1.02</v>
      </c>
      <c r="I3354">
        <v>0.91800000000000004</v>
      </c>
      <c r="J3354">
        <v>0.90400000000000003</v>
      </c>
      <c r="K3354">
        <v>0.96099999999999997</v>
      </c>
      <c r="L3354" s="1">
        <v>23</v>
      </c>
      <c r="M3354">
        <v>25</v>
      </c>
      <c r="N3354">
        <v>48</v>
      </c>
      <c r="O3354" s="1">
        <v>45</v>
      </c>
      <c r="P3354">
        <v>10.199999999999999</v>
      </c>
      <c r="Q3354">
        <v>45</v>
      </c>
      <c r="R3354">
        <v>11.6</v>
      </c>
      <c r="S3354">
        <v>45</v>
      </c>
      <c r="T3354">
        <v>14</v>
      </c>
      <c r="U3354">
        <v>45</v>
      </c>
      <c r="V3354">
        <v>14.6</v>
      </c>
      <c r="W3354">
        <v>45</v>
      </c>
      <c r="X3354">
        <v>12.9</v>
      </c>
    </row>
    <row r="3355" spans="1:24" x14ac:dyDescent="0.3">
      <c r="A3355" s="6" t="s">
        <v>23858</v>
      </c>
      <c r="B3355" s="52" t="s">
        <v>12057</v>
      </c>
      <c r="D3355" s="6" t="s">
        <v>23859</v>
      </c>
      <c r="E3355" s="5">
        <v>392</v>
      </c>
      <c r="F3355" s="6">
        <v>44.5</v>
      </c>
      <c r="G3355" s="1">
        <v>1.0609999999999999</v>
      </c>
      <c r="H3355">
        <v>0.94799999999999995</v>
      </c>
      <c r="I3355">
        <v>1.093</v>
      </c>
      <c r="J3355">
        <v>1.155</v>
      </c>
      <c r="K3355">
        <v>0.90700000000000003</v>
      </c>
      <c r="L3355" s="1">
        <v>3</v>
      </c>
      <c r="M3355">
        <v>7</v>
      </c>
      <c r="N3355">
        <v>10</v>
      </c>
      <c r="O3355" s="1">
        <v>4</v>
      </c>
      <c r="P3355">
        <v>2.4</v>
      </c>
      <c r="Q3355">
        <v>4</v>
      </c>
      <c r="R3355">
        <v>12.2</v>
      </c>
      <c r="S3355">
        <v>4</v>
      </c>
      <c r="T3355">
        <v>12</v>
      </c>
      <c r="U3355">
        <v>4</v>
      </c>
      <c r="V3355">
        <v>18.600000000000001</v>
      </c>
      <c r="W3355">
        <v>4</v>
      </c>
      <c r="X3355">
        <v>6.6</v>
      </c>
    </row>
    <row r="3356" spans="1:24" x14ac:dyDescent="0.3">
      <c r="A3356" s="6" t="s">
        <v>23860</v>
      </c>
      <c r="B3356" s="52" t="s">
        <v>12059</v>
      </c>
      <c r="C3356" s="6" t="s">
        <v>23862</v>
      </c>
      <c r="D3356" s="6" t="s">
        <v>23861</v>
      </c>
      <c r="E3356" s="5">
        <v>226</v>
      </c>
      <c r="F3356" s="6">
        <v>24.8</v>
      </c>
      <c r="G3356" s="1">
        <v>1.026</v>
      </c>
      <c r="H3356">
        <v>0.91900000000000004</v>
      </c>
      <c r="I3356">
        <v>0.97399999999999998</v>
      </c>
      <c r="J3356">
        <v>0.86499999999999999</v>
      </c>
      <c r="K3356">
        <v>0.86299999999999999</v>
      </c>
      <c r="L3356" s="1">
        <v>1</v>
      </c>
      <c r="M3356">
        <v>1</v>
      </c>
      <c r="N3356">
        <v>1</v>
      </c>
      <c r="O3356" s="1">
        <v>1</v>
      </c>
      <c r="P3356" t="s">
        <v>5</v>
      </c>
      <c r="Q3356">
        <v>1</v>
      </c>
      <c r="R3356" t="s">
        <v>5</v>
      </c>
      <c r="S3356">
        <v>1</v>
      </c>
      <c r="T3356" t="s">
        <v>5</v>
      </c>
      <c r="U3356">
        <v>1</v>
      </c>
      <c r="V3356" t="s">
        <v>5</v>
      </c>
      <c r="W3356">
        <v>1</v>
      </c>
      <c r="X3356" t="s">
        <v>5</v>
      </c>
    </row>
    <row r="3357" spans="1:24" x14ac:dyDescent="0.3">
      <c r="A3357" s="6" t="s">
        <v>23863</v>
      </c>
      <c r="B3357" s="52" t="s">
        <v>12061</v>
      </c>
      <c r="C3357" s="6" t="s">
        <v>23865</v>
      </c>
      <c r="D3357" s="6" t="s">
        <v>23864</v>
      </c>
      <c r="E3357" s="5">
        <v>68</v>
      </c>
      <c r="F3357" s="6">
        <v>8</v>
      </c>
      <c r="G3357" s="1">
        <v>1.0640000000000001</v>
      </c>
      <c r="H3357">
        <v>1.0029999999999999</v>
      </c>
      <c r="I3357">
        <v>0.995</v>
      </c>
      <c r="J3357">
        <v>1.137</v>
      </c>
      <c r="K3357">
        <v>0.93100000000000005</v>
      </c>
      <c r="L3357" s="1">
        <v>2</v>
      </c>
      <c r="M3357">
        <v>2</v>
      </c>
      <c r="N3357">
        <v>5</v>
      </c>
      <c r="O3357" s="1">
        <v>5</v>
      </c>
      <c r="P3357">
        <v>4.8</v>
      </c>
      <c r="Q3357">
        <v>5</v>
      </c>
      <c r="R3357">
        <v>7.2</v>
      </c>
      <c r="S3357">
        <v>5</v>
      </c>
      <c r="T3357">
        <v>5.9</v>
      </c>
      <c r="U3357">
        <v>5</v>
      </c>
      <c r="V3357">
        <v>4.5999999999999996</v>
      </c>
      <c r="W3357">
        <v>5</v>
      </c>
      <c r="X3357">
        <v>0.6</v>
      </c>
    </row>
    <row r="3358" spans="1:24" x14ac:dyDescent="0.3">
      <c r="A3358" s="6" t="s">
        <v>23866</v>
      </c>
      <c r="B3358" s="52" t="s">
        <v>12063</v>
      </c>
      <c r="C3358" s="6" t="s">
        <v>23868</v>
      </c>
      <c r="D3358" s="6" t="s">
        <v>23867</v>
      </c>
      <c r="E3358" s="5">
        <v>904</v>
      </c>
      <c r="F3358" s="6">
        <v>102.1</v>
      </c>
      <c r="G3358" s="1">
        <v>0.39800000000000002</v>
      </c>
      <c r="H3358">
        <v>0.52900000000000003</v>
      </c>
      <c r="I3358">
        <v>0.85899999999999999</v>
      </c>
      <c r="J3358">
        <v>0.67</v>
      </c>
      <c r="K3358">
        <v>0.437</v>
      </c>
      <c r="L3358" s="1">
        <v>1</v>
      </c>
      <c r="M3358">
        <v>1</v>
      </c>
      <c r="N3358">
        <v>1</v>
      </c>
      <c r="O3358" s="1">
        <v>1</v>
      </c>
      <c r="P3358" t="s">
        <v>5</v>
      </c>
      <c r="Q3358">
        <v>1</v>
      </c>
      <c r="R3358" t="s">
        <v>5</v>
      </c>
      <c r="S3358">
        <v>1</v>
      </c>
      <c r="T3358" t="s">
        <v>5</v>
      </c>
      <c r="U3358">
        <v>1</v>
      </c>
      <c r="V3358" t="s">
        <v>5</v>
      </c>
      <c r="W3358">
        <v>1</v>
      </c>
      <c r="X3358" t="s">
        <v>5</v>
      </c>
    </row>
    <row r="3359" spans="1:24" x14ac:dyDescent="0.3">
      <c r="A3359" s="6" t="s">
        <v>23869</v>
      </c>
      <c r="B3359" s="52" t="s">
        <v>12065</v>
      </c>
      <c r="D3359" s="6" t="s">
        <v>23870</v>
      </c>
      <c r="E3359" s="5">
        <v>357</v>
      </c>
      <c r="F3359" s="6">
        <v>39.1</v>
      </c>
      <c r="G3359" s="1">
        <v>0.96399999999999997</v>
      </c>
      <c r="H3359">
        <v>1.1930000000000001</v>
      </c>
      <c r="I3359">
        <v>1.282</v>
      </c>
      <c r="J3359">
        <v>1.296</v>
      </c>
      <c r="K3359">
        <v>1.35</v>
      </c>
      <c r="L3359" s="1">
        <v>3</v>
      </c>
      <c r="M3359">
        <v>3</v>
      </c>
      <c r="N3359">
        <v>3</v>
      </c>
      <c r="O3359" s="1">
        <v>3</v>
      </c>
      <c r="P3359">
        <v>1.6</v>
      </c>
      <c r="Q3359">
        <v>3</v>
      </c>
      <c r="R3359">
        <v>7.9</v>
      </c>
      <c r="S3359">
        <v>3</v>
      </c>
      <c r="T3359">
        <v>0.9</v>
      </c>
      <c r="U3359">
        <v>3</v>
      </c>
      <c r="V3359">
        <v>14.6</v>
      </c>
      <c r="W3359">
        <v>3</v>
      </c>
      <c r="X3359">
        <v>1</v>
      </c>
    </row>
    <row r="3360" spans="1:24" x14ac:dyDescent="0.3">
      <c r="A3360" s="6" t="s">
        <v>1147</v>
      </c>
      <c r="B3360" s="52" t="s">
        <v>1146</v>
      </c>
      <c r="C3360" s="6" t="s">
        <v>5394</v>
      </c>
      <c r="D3360" s="6" t="s">
        <v>1148</v>
      </c>
      <c r="E3360" s="5">
        <v>303</v>
      </c>
      <c r="F3360" s="6">
        <v>33.299999999999997</v>
      </c>
      <c r="G3360" s="1">
        <v>1.0409999999999999</v>
      </c>
      <c r="H3360">
        <v>1.026</v>
      </c>
      <c r="I3360">
        <v>1.0469999999999999</v>
      </c>
      <c r="J3360">
        <v>1.014</v>
      </c>
      <c r="K3360">
        <v>1</v>
      </c>
      <c r="L3360" s="1">
        <v>6</v>
      </c>
      <c r="M3360">
        <v>6</v>
      </c>
      <c r="N3360">
        <v>9</v>
      </c>
      <c r="O3360" s="1">
        <v>9</v>
      </c>
      <c r="P3360">
        <v>4.8</v>
      </c>
      <c r="Q3360">
        <v>9</v>
      </c>
      <c r="R3360">
        <v>7.2</v>
      </c>
      <c r="S3360">
        <v>9</v>
      </c>
      <c r="T3360">
        <v>11.3</v>
      </c>
      <c r="U3360">
        <v>9</v>
      </c>
      <c r="V3360">
        <v>11.7</v>
      </c>
      <c r="W3360">
        <v>9</v>
      </c>
      <c r="X3360">
        <v>10</v>
      </c>
    </row>
    <row r="3361" spans="1:24" x14ac:dyDescent="0.3">
      <c r="A3361" s="6" t="s">
        <v>23871</v>
      </c>
      <c r="B3361" s="52" t="s">
        <v>12067</v>
      </c>
      <c r="C3361" s="6" t="s">
        <v>23873</v>
      </c>
      <c r="D3361" s="6" t="s">
        <v>23872</v>
      </c>
      <c r="E3361" s="5">
        <v>513</v>
      </c>
      <c r="F3361" s="6">
        <v>57</v>
      </c>
      <c r="G3361" s="1">
        <v>1.018</v>
      </c>
      <c r="H3361">
        <v>1.1160000000000001</v>
      </c>
      <c r="I3361">
        <v>1.242</v>
      </c>
      <c r="J3361">
        <v>1.34</v>
      </c>
      <c r="K3361">
        <v>1.04</v>
      </c>
      <c r="L3361" s="1">
        <v>1</v>
      </c>
      <c r="M3361">
        <v>1</v>
      </c>
      <c r="N3361">
        <v>15</v>
      </c>
      <c r="O3361" s="1">
        <v>14</v>
      </c>
      <c r="P3361">
        <v>10.5</v>
      </c>
      <c r="Q3361">
        <v>14</v>
      </c>
      <c r="R3361">
        <v>12.6</v>
      </c>
      <c r="S3361">
        <v>14</v>
      </c>
      <c r="T3361">
        <v>9.6</v>
      </c>
      <c r="U3361">
        <v>14</v>
      </c>
      <c r="V3361">
        <v>12.6</v>
      </c>
      <c r="W3361">
        <v>14</v>
      </c>
      <c r="X3361">
        <v>8</v>
      </c>
    </row>
    <row r="3362" spans="1:24" x14ac:dyDescent="0.3">
      <c r="A3362" s="6" t="s">
        <v>2673</v>
      </c>
      <c r="B3362" s="52" t="s">
        <v>2672</v>
      </c>
      <c r="C3362" s="6" t="s">
        <v>4954</v>
      </c>
      <c r="D3362" s="6" t="s">
        <v>2674</v>
      </c>
      <c r="E3362" s="5">
        <v>227</v>
      </c>
      <c r="F3362" s="6">
        <v>25.5</v>
      </c>
      <c r="G3362" s="1">
        <v>1.0469999999999999</v>
      </c>
      <c r="H3362">
        <v>1.0920000000000001</v>
      </c>
      <c r="I3362">
        <v>1.2589999999999999</v>
      </c>
      <c r="J3362">
        <v>1.256</v>
      </c>
      <c r="K3362">
        <v>1.085</v>
      </c>
      <c r="L3362" s="1">
        <v>3</v>
      </c>
      <c r="M3362">
        <v>3</v>
      </c>
      <c r="N3362">
        <v>11</v>
      </c>
      <c r="O3362" s="1">
        <v>11</v>
      </c>
      <c r="P3362">
        <v>14</v>
      </c>
      <c r="Q3362">
        <v>11</v>
      </c>
      <c r="R3362">
        <v>9.4</v>
      </c>
      <c r="S3362">
        <v>11</v>
      </c>
      <c r="T3362">
        <v>7.8</v>
      </c>
      <c r="U3362">
        <v>11</v>
      </c>
      <c r="V3362">
        <v>13.7</v>
      </c>
      <c r="W3362">
        <v>11</v>
      </c>
      <c r="X3362">
        <v>21.9</v>
      </c>
    </row>
    <row r="3363" spans="1:24" x14ac:dyDescent="0.3">
      <c r="A3363" s="6" t="s">
        <v>23874</v>
      </c>
      <c r="B3363" s="52" t="s">
        <v>12069</v>
      </c>
      <c r="C3363" s="6" t="s">
        <v>23876</v>
      </c>
      <c r="D3363" s="6" t="s">
        <v>23875</v>
      </c>
      <c r="E3363" s="5">
        <v>380</v>
      </c>
      <c r="F3363" s="6">
        <v>42.7</v>
      </c>
      <c r="G3363" s="1">
        <v>1.0760000000000001</v>
      </c>
      <c r="H3363">
        <v>1.627</v>
      </c>
      <c r="I3363">
        <v>1.994</v>
      </c>
      <c r="J3363">
        <v>1.845</v>
      </c>
      <c r="K3363">
        <v>1.573</v>
      </c>
      <c r="L3363" s="1">
        <v>1</v>
      </c>
      <c r="M3363">
        <v>1</v>
      </c>
      <c r="N3363">
        <v>2</v>
      </c>
      <c r="O3363" s="1">
        <v>2</v>
      </c>
      <c r="P3363">
        <v>7.5</v>
      </c>
      <c r="Q3363">
        <v>2</v>
      </c>
      <c r="R3363">
        <v>16.2</v>
      </c>
      <c r="S3363">
        <v>2</v>
      </c>
      <c r="T3363">
        <v>5</v>
      </c>
      <c r="U3363">
        <v>2</v>
      </c>
      <c r="V3363">
        <v>13.3</v>
      </c>
      <c r="W3363">
        <v>2</v>
      </c>
      <c r="X3363">
        <v>3.5</v>
      </c>
    </row>
    <row r="3364" spans="1:24" x14ac:dyDescent="0.3">
      <c r="A3364" s="6" t="s">
        <v>23877</v>
      </c>
      <c r="B3364" s="52" t="s">
        <v>238</v>
      </c>
      <c r="C3364" s="6" t="s">
        <v>23879</v>
      </c>
      <c r="D3364" s="6" t="s">
        <v>23878</v>
      </c>
      <c r="E3364" s="5">
        <v>582</v>
      </c>
      <c r="F3364" s="6">
        <v>63.8</v>
      </c>
      <c r="G3364" s="1">
        <v>1.0329999999999999</v>
      </c>
      <c r="H3364">
        <v>0.94499999999999995</v>
      </c>
      <c r="I3364">
        <v>0.91700000000000004</v>
      </c>
      <c r="J3364">
        <v>0.96499999999999997</v>
      </c>
      <c r="K3364">
        <v>0.82899999999999996</v>
      </c>
      <c r="L3364" s="1">
        <v>20</v>
      </c>
      <c r="M3364">
        <v>20</v>
      </c>
      <c r="N3364">
        <v>39</v>
      </c>
      <c r="O3364" s="1">
        <v>39</v>
      </c>
      <c r="P3364">
        <v>6</v>
      </c>
      <c r="Q3364">
        <v>39</v>
      </c>
      <c r="R3364">
        <v>7.5</v>
      </c>
      <c r="S3364">
        <v>39</v>
      </c>
      <c r="T3364">
        <v>10.7</v>
      </c>
      <c r="U3364">
        <v>39</v>
      </c>
      <c r="V3364">
        <v>10.3</v>
      </c>
      <c r="W3364">
        <v>39</v>
      </c>
      <c r="X3364">
        <v>9.4</v>
      </c>
    </row>
    <row r="3365" spans="1:24" x14ac:dyDescent="0.3">
      <c r="A3365" s="6" t="s">
        <v>23880</v>
      </c>
      <c r="B3365" s="52" t="s">
        <v>12071</v>
      </c>
      <c r="D3365" s="6" t="s">
        <v>23881</v>
      </c>
      <c r="E3365" s="5">
        <v>379</v>
      </c>
      <c r="F3365" s="6">
        <v>43.6</v>
      </c>
      <c r="G3365" s="1">
        <v>1.0389999999999999</v>
      </c>
      <c r="H3365">
        <v>1.079</v>
      </c>
      <c r="I3365">
        <v>1.179</v>
      </c>
      <c r="J3365">
        <v>1.0609999999999999</v>
      </c>
      <c r="K3365">
        <v>1.0229999999999999</v>
      </c>
      <c r="L3365" s="1">
        <v>2</v>
      </c>
      <c r="M3365">
        <v>2</v>
      </c>
      <c r="N3365">
        <v>2</v>
      </c>
      <c r="O3365" s="1">
        <v>2</v>
      </c>
      <c r="P3365">
        <v>10.7</v>
      </c>
      <c r="Q3365">
        <v>2</v>
      </c>
      <c r="R3365">
        <v>11.3</v>
      </c>
      <c r="S3365">
        <v>2</v>
      </c>
      <c r="T3365">
        <v>3.7</v>
      </c>
      <c r="U3365">
        <v>2</v>
      </c>
      <c r="V3365">
        <v>10.5</v>
      </c>
      <c r="W3365">
        <v>2</v>
      </c>
      <c r="X3365">
        <v>11.5</v>
      </c>
    </row>
    <row r="3366" spans="1:24" x14ac:dyDescent="0.3">
      <c r="A3366" s="6" t="s">
        <v>23882</v>
      </c>
      <c r="B3366" s="52" t="s">
        <v>12072</v>
      </c>
      <c r="D3366" s="6" t="s">
        <v>23883</v>
      </c>
      <c r="E3366" s="5">
        <v>173</v>
      </c>
      <c r="F3366" s="6">
        <v>20.100000000000001</v>
      </c>
      <c r="G3366" s="1">
        <v>0.89900000000000002</v>
      </c>
      <c r="H3366">
        <v>1.099</v>
      </c>
      <c r="I3366">
        <v>0.752</v>
      </c>
      <c r="J3366">
        <v>0.75900000000000001</v>
      </c>
      <c r="K3366">
        <v>1.071</v>
      </c>
      <c r="L3366" s="1">
        <v>2</v>
      </c>
      <c r="M3366">
        <v>2</v>
      </c>
      <c r="N3366">
        <v>3</v>
      </c>
      <c r="O3366" s="1">
        <v>3</v>
      </c>
      <c r="P3366">
        <v>7.1</v>
      </c>
      <c r="Q3366">
        <v>3</v>
      </c>
      <c r="R3366">
        <v>3.2</v>
      </c>
      <c r="S3366">
        <v>3</v>
      </c>
      <c r="T3366">
        <v>7.4</v>
      </c>
      <c r="U3366">
        <v>3</v>
      </c>
      <c r="V3366">
        <v>1.6</v>
      </c>
      <c r="W3366">
        <v>3</v>
      </c>
      <c r="X3366">
        <v>5</v>
      </c>
    </row>
    <row r="3367" spans="1:24" x14ac:dyDescent="0.3">
      <c r="A3367" s="6" t="s">
        <v>23884</v>
      </c>
      <c r="B3367" s="52" t="s">
        <v>12073</v>
      </c>
      <c r="D3367" s="6" t="s">
        <v>23885</v>
      </c>
      <c r="E3367" s="5">
        <v>152</v>
      </c>
      <c r="F3367" s="6">
        <v>17.100000000000001</v>
      </c>
      <c r="G3367" s="1">
        <v>0.92</v>
      </c>
      <c r="H3367">
        <v>0.96399999999999997</v>
      </c>
      <c r="I3367">
        <v>0.879</v>
      </c>
      <c r="J3367">
        <v>0.72099999999999997</v>
      </c>
      <c r="K3367">
        <v>0.83499999999999996</v>
      </c>
      <c r="L3367" s="1">
        <v>1</v>
      </c>
      <c r="M3367">
        <v>1</v>
      </c>
      <c r="N3367">
        <v>1</v>
      </c>
      <c r="O3367" s="1">
        <v>1</v>
      </c>
      <c r="P3367" t="s">
        <v>5</v>
      </c>
      <c r="Q3367">
        <v>1</v>
      </c>
      <c r="R3367" t="s">
        <v>5</v>
      </c>
      <c r="S3367">
        <v>1</v>
      </c>
      <c r="T3367" t="s">
        <v>5</v>
      </c>
      <c r="U3367">
        <v>1</v>
      </c>
      <c r="V3367" t="s">
        <v>5</v>
      </c>
      <c r="W3367">
        <v>1</v>
      </c>
      <c r="X3367" t="s">
        <v>5</v>
      </c>
    </row>
    <row r="3368" spans="1:24" x14ac:dyDescent="0.3">
      <c r="A3368" s="6" t="s">
        <v>23886</v>
      </c>
      <c r="B3368" s="52" t="s">
        <v>12074</v>
      </c>
      <c r="C3368" s="6" t="s">
        <v>23888</v>
      </c>
      <c r="D3368" s="6" t="s">
        <v>23887</v>
      </c>
      <c r="E3368" s="5">
        <v>593</v>
      </c>
      <c r="F3368" s="6">
        <v>67.099999999999994</v>
      </c>
      <c r="G3368" s="1">
        <v>0.99199999999999999</v>
      </c>
      <c r="H3368">
        <v>1.01</v>
      </c>
      <c r="I3368">
        <v>1.0169999999999999</v>
      </c>
      <c r="J3368">
        <v>1</v>
      </c>
      <c r="K3368">
        <v>1.1319999999999999</v>
      </c>
      <c r="L3368" s="1">
        <v>7</v>
      </c>
      <c r="M3368">
        <v>7</v>
      </c>
      <c r="N3368">
        <v>8</v>
      </c>
      <c r="O3368" s="1">
        <v>8</v>
      </c>
      <c r="P3368">
        <v>3.7</v>
      </c>
      <c r="Q3368">
        <v>8</v>
      </c>
      <c r="R3368">
        <v>6.9</v>
      </c>
      <c r="S3368">
        <v>8</v>
      </c>
      <c r="T3368">
        <v>7.1</v>
      </c>
      <c r="U3368">
        <v>8</v>
      </c>
      <c r="V3368">
        <v>8.1999999999999993</v>
      </c>
      <c r="W3368">
        <v>8</v>
      </c>
      <c r="X3368">
        <v>2.1</v>
      </c>
    </row>
    <row r="3369" spans="1:24" x14ac:dyDescent="0.3">
      <c r="A3369" s="6" t="s">
        <v>23889</v>
      </c>
      <c r="B3369" s="52" t="s">
        <v>12076</v>
      </c>
      <c r="C3369" s="6" t="s">
        <v>23891</v>
      </c>
      <c r="D3369" s="6" t="s">
        <v>23890</v>
      </c>
      <c r="E3369" s="5">
        <v>389</v>
      </c>
      <c r="F3369" s="6">
        <v>43.8</v>
      </c>
      <c r="G3369" s="1">
        <v>0.623</v>
      </c>
      <c r="H3369">
        <v>0.95799999999999996</v>
      </c>
      <c r="I3369">
        <v>1.0089999999999999</v>
      </c>
      <c r="J3369">
        <v>1.0189999999999999</v>
      </c>
      <c r="K3369">
        <v>0.89700000000000002</v>
      </c>
      <c r="L3369" s="1">
        <v>1</v>
      </c>
      <c r="M3369">
        <v>1</v>
      </c>
      <c r="N3369">
        <v>1</v>
      </c>
      <c r="O3369" s="1">
        <v>1</v>
      </c>
      <c r="P3369" t="s">
        <v>5</v>
      </c>
      <c r="Q3369">
        <v>1</v>
      </c>
      <c r="R3369" t="s">
        <v>5</v>
      </c>
      <c r="S3369">
        <v>1</v>
      </c>
      <c r="T3369" t="s">
        <v>5</v>
      </c>
      <c r="U3369">
        <v>1</v>
      </c>
      <c r="V3369" t="s">
        <v>5</v>
      </c>
      <c r="W3369">
        <v>1</v>
      </c>
      <c r="X3369" t="s">
        <v>5</v>
      </c>
    </row>
    <row r="3370" spans="1:24" x14ac:dyDescent="0.3">
      <c r="A3370" s="6" t="s">
        <v>23892</v>
      </c>
      <c r="B3370" s="52" t="s">
        <v>12078</v>
      </c>
      <c r="C3370" s="6" t="s">
        <v>23894</v>
      </c>
      <c r="D3370" s="6" t="s">
        <v>23893</v>
      </c>
      <c r="E3370" s="5">
        <v>166</v>
      </c>
      <c r="F3370" s="6">
        <v>18</v>
      </c>
      <c r="G3370" s="1">
        <v>1.0089999999999999</v>
      </c>
      <c r="H3370">
        <v>0.83799999999999997</v>
      </c>
      <c r="I3370">
        <v>0.81899999999999995</v>
      </c>
      <c r="J3370">
        <v>0.69</v>
      </c>
      <c r="K3370">
        <v>0.65700000000000003</v>
      </c>
      <c r="L3370" s="1">
        <v>3</v>
      </c>
      <c r="M3370">
        <v>3</v>
      </c>
      <c r="N3370">
        <v>3</v>
      </c>
      <c r="O3370" s="1">
        <v>3</v>
      </c>
      <c r="P3370">
        <v>9.8000000000000007</v>
      </c>
      <c r="Q3370">
        <v>3</v>
      </c>
      <c r="R3370">
        <v>0.9</v>
      </c>
      <c r="S3370">
        <v>3</v>
      </c>
      <c r="T3370">
        <v>0.6</v>
      </c>
      <c r="U3370">
        <v>3</v>
      </c>
      <c r="V3370">
        <v>5.8</v>
      </c>
      <c r="W3370">
        <v>3</v>
      </c>
      <c r="X3370">
        <v>1.5</v>
      </c>
    </row>
    <row r="3371" spans="1:24" x14ac:dyDescent="0.3">
      <c r="A3371" s="6" t="s">
        <v>23895</v>
      </c>
      <c r="B3371" s="52" t="s">
        <v>12080</v>
      </c>
      <c r="D3371" s="6" t="s">
        <v>23896</v>
      </c>
      <c r="E3371" s="5">
        <v>195</v>
      </c>
      <c r="F3371" s="6">
        <v>21.2</v>
      </c>
      <c r="G3371" s="1">
        <v>0.99099999999999999</v>
      </c>
      <c r="H3371">
        <v>0.79600000000000004</v>
      </c>
      <c r="I3371">
        <v>0.63300000000000001</v>
      </c>
      <c r="J3371">
        <v>0.66200000000000003</v>
      </c>
      <c r="K3371">
        <v>0.874</v>
      </c>
      <c r="L3371" s="1">
        <v>1</v>
      </c>
      <c r="M3371">
        <v>1</v>
      </c>
      <c r="N3371">
        <v>1</v>
      </c>
      <c r="O3371" s="1">
        <v>1</v>
      </c>
      <c r="P3371" t="s">
        <v>5</v>
      </c>
      <c r="Q3371">
        <v>1</v>
      </c>
      <c r="R3371" t="s">
        <v>5</v>
      </c>
      <c r="S3371">
        <v>1</v>
      </c>
      <c r="T3371" t="s">
        <v>5</v>
      </c>
      <c r="U3371">
        <v>1</v>
      </c>
      <c r="V3371" t="s">
        <v>5</v>
      </c>
      <c r="W3371">
        <v>1</v>
      </c>
      <c r="X3371" t="s">
        <v>5</v>
      </c>
    </row>
    <row r="3372" spans="1:24" x14ac:dyDescent="0.3">
      <c r="A3372" s="6" t="s">
        <v>23897</v>
      </c>
      <c r="B3372" s="52" t="s">
        <v>12082</v>
      </c>
      <c r="C3372" s="6" t="s">
        <v>23899</v>
      </c>
      <c r="D3372" s="6" t="s">
        <v>23898</v>
      </c>
      <c r="E3372" s="5">
        <v>385</v>
      </c>
      <c r="F3372" s="6">
        <v>43.4</v>
      </c>
      <c r="G3372" s="1">
        <v>1.075</v>
      </c>
      <c r="H3372">
        <v>1.1319999999999999</v>
      </c>
      <c r="I3372">
        <v>0.90400000000000003</v>
      </c>
      <c r="J3372">
        <v>0.85099999999999998</v>
      </c>
      <c r="K3372">
        <v>1.0029999999999999</v>
      </c>
      <c r="L3372" s="1">
        <v>2</v>
      </c>
      <c r="M3372">
        <v>2</v>
      </c>
      <c r="N3372">
        <v>4</v>
      </c>
      <c r="O3372" s="1">
        <v>4</v>
      </c>
      <c r="P3372">
        <v>9.1999999999999993</v>
      </c>
      <c r="Q3372">
        <v>4</v>
      </c>
      <c r="R3372">
        <v>8.6</v>
      </c>
      <c r="S3372">
        <v>4</v>
      </c>
      <c r="T3372">
        <v>18.899999999999999</v>
      </c>
      <c r="U3372">
        <v>4</v>
      </c>
      <c r="V3372">
        <v>10.199999999999999</v>
      </c>
      <c r="W3372">
        <v>4</v>
      </c>
      <c r="X3372">
        <v>8.9</v>
      </c>
    </row>
    <row r="3373" spans="1:24" x14ac:dyDescent="0.3">
      <c r="A3373" s="6" t="s">
        <v>23900</v>
      </c>
      <c r="B3373" s="52" t="s">
        <v>12084</v>
      </c>
      <c r="C3373" s="6" t="s">
        <v>23902</v>
      </c>
      <c r="D3373" s="6" t="s">
        <v>23901</v>
      </c>
      <c r="E3373" s="5">
        <v>283</v>
      </c>
      <c r="F3373" s="6">
        <v>31.7</v>
      </c>
      <c r="G3373" s="1">
        <v>0.86899999999999999</v>
      </c>
      <c r="H3373">
        <v>1.2450000000000001</v>
      </c>
      <c r="I3373">
        <v>1.052</v>
      </c>
      <c r="J3373">
        <v>0.99099999999999999</v>
      </c>
      <c r="K3373">
        <v>0.96899999999999997</v>
      </c>
      <c r="L3373" s="1">
        <v>5</v>
      </c>
      <c r="M3373">
        <v>5</v>
      </c>
      <c r="N3373">
        <v>5</v>
      </c>
      <c r="O3373" s="1">
        <v>5</v>
      </c>
      <c r="P3373">
        <v>4.5999999999999996</v>
      </c>
      <c r="Q3373">
        <v>5</v>
      </c>
      <c r="R3373">
        <v>10.7</v>
      </c>
      <c r="S3373">
        <v>5</v>
      </c>
      <c r="T3373">
        <v>4</v>
      </c>
      <c r="U3373">
        <v>5</v>
      </c>
      <c r="V3373">
        <v>7.1</v>
      </c>
      <c r="W3373">
        <v>5</v>
      </c>
      <c r="X3373">
        <v>4.3</v>
      </c>
    </row>
    <row r="3374" spans="1:24" x14ac:dyDescent="0.3">
      <c r="A3374" s="6" t="s">
        <v>23903</v>
      </c>
      <c r="B3374" s="52" t="s">
        <v>190</v>
      </c>
      <c r="C3374" s="6" t="s">
        <v>23905</v>
      </c>
      <c r="D3374" s="6" t="s">
        <v>23904</v>
      </c>
      <c r="E3374" s="5">
        <v>935</v>
      </c>
      <c r="F3374" s="6">
        <v>101.5</v>
      </c>
      <c r="G3374" s="1">
        <v>1.0089999999999999</v>
      </c>
      <c r="H3374">
        <v>0.93100000000000005</v>
      </c>
      <c r="I3374">
        <v>0.97699999999999998</v>
      </c>
      <c r="J3374">
        <v>0.92600000000000005</v>
      </c>
      <c r="K3374">
        <v>0.97799999999999998</v>
      </c>
      <c r="L3374" s="1">
        <v>39</v>
      </c>
      <c r="M3374">
        <v>39</v>
      </c>
      <c r="N3374">
        <v>113</v>
      </c>
      <c r="O3374" s="1">
        <v>112</v>
      </c>
      <c r="P3374">
        <v>8</v>
      </c>
      <c r="Q3374">
        <v>112</v>
      </c>
      <c r="R3374">
        <v>9.9</v>
      </c>
      <c r="S3374">
        <v>112</v>
      </c>
      <c r="T3374">
        <v>11.2</v>
      </c>
      <c r="U3374">
        <v>111</v>
      </c>
      <c r="V3374">
        <v>9.6999999999999993</v>
      </c>
      <c r="W3374">
        <v>112</v>
      </c>
      <c r="X3374">
        <v>10.7</v>
      </c>
    </row>
    <row r="3375" spans="1:24" x14ac:dyDescent="0.3">
      <c r="A3375" s="6" t="s">
        <v>2014</v>
      </c>
      <c r="B3375" s="52" t="s">
        <v>66</v>
      </c>
      <c r="C3375" s="6" t="s">
        <v>5145</v>
      </c>
      <c r="D3375" s="6" t="s">
        <v>2015</v>
      </c>
      <c r="E3375" s="5">
        <v>978</v>
      </c>
      <c r="F3375" s="6">
        <v>105.7</v>
      </c>
      <c r="G3375" s="1">
        <v>0.96599999999999997</v>
      </c>
      <c r="H3375">
        <v>0.96499999999999997</v>
      </c>
      <c r="I3375">
        <v>0.89400000000000002</v>
      </c>
      <c r="J3375">
        <v>0.76</v>
      </c>
      <c r="K3375">
        <v>0.80800000000000005</v>
      </c>
      <c r="L3375" s="1">
        <v>20</v>
      </c>
      <c r="M3375">
        <v>27</v>
      </c>
      <c r="N3375">
        <v>58</v>
      </c>
      <c r="O3375" s="1">
        <v>48</v>
      </c>
      <c r="P3375">
        <v>9.1999999999999993</v>
      </c>
      <c r="Q3375">
        <v>48</v>
      </c>
      <c r="R3375">
        <v>10.3</v>
      </c>
      <c r="S3375">
        <v>48</v>
      </c>
      <c r="T3375">
        <v>12.2</v>
      </c>
      <c r="U3375">
        <v>48</v>
      </c>
      <c r="V3375">
        <v>14.4</v>
      </c>
      <c r="W3375">
        <v>48</v>
      </c>
      <c r="X3375">
        <v>10.9</v>
      </c>
    </row>
    <row r="3376" spans="1:24" x14ac:dyDescent="0.3">
      <c r="A3376" s="6" t="s">
        <v>23906</v>
      </c>
      <c r="B3376" s="52" t="s">
        <v>66</v>
      </c>
      <c r="D3376" s="6" t="s">
        <v>23907</v>
      </c>
      <c r="E3376" s="5">
        <v>332</v>
      </c>
      <c r="F3376" s="6">
        <v>36.4</v>
      </c>
      <c r="G3376" s="1">
        <v>1.077</v>
      </c>
      <c r="H3376">
        <v>0.97599999999999998</v>
      </c>
      <c r="I3376">
        <v>0.93100000000000005</v>
      </c>
      <c r="J3376">
        <v>0.77200000000000002</v>
      </c>
      <c r="K3376">
        <v>0.79800000000000004</v>
      </c>
      <c r="L3376" s="1">
        <v>1</v>
      </c>
      <c r="M3376">
        <v>8</v>
      </c>
      <c r="N3376">
        <v>11</v>
      </c>
      <c r="O3376" s="1">
        <v>1</v>
      </c>
      <c r="P3376" t="s">
        <v>5</v>
      </c>
      <c r="Q3376">
        <v>1</v>
      </c>
      <c r="R3376" t="s">
        <v>5</v>
      </c>
      <c r="S3376">
        <v>1</v>
      </c>
      <c r="T3376" t="s">
        <v>5</v>
      </c>
      <c r="U3376">
        <v>1</v>
      </c>
      <c r="V3376" t="s">
        <v>5</v>
      </c>
      <c r="W3376">
        <v>1</v>
      </c>
      <c r="X3376" t="s">
        <v>5</v>
      </c>
    </row>
    <row r="3377" spans="1:24" x14ac:dyDescent="0.3">
      <c r="A3377" s="6" t="s">
        <v>23908</v>
      </c>
      <c r="B3377" s="52" t="s">
        <v>12086</v>
      </c>
      <c r="C3377" s="6" t="s">
        <v>23910</v>
      </c>
      <c r="D3377" s="6" t="s">
        <v>23909</v>
      </c>
      <c r="E3377" s="5">
        <v>350</v>
      </c>
      <c r="F3377" s="6">
        <v>37.9</v>
      </c>
      <c r="G3377" s="1">
        <v>0.95799999999999996</v>
      </c>
      <c r="H3377">
        <v>0.96699999999999997</v>
      </c>
      <c r="I3377">
        <v>0.77200000000000002</v>
      </c>
      <c r="J3377">
        <v>0.57799999999999996</v>
      </c>
      <c r="K3377">
        <v>0.77600000000000002</v>
      </c>
      <c r="L3377" s="1">
        <v>5</v>
      </c>
      <c r="M3377">
        <v>5</v>
      </c>
      <c r="N3377">
        <v>7</v>
      </c>
      <c r="O3377" s="1">
        <v>7</v>
      </c>
      <c r="P3377">
        <v>6.2</v>
      </c>
      <c r="Q3377">
        <v>7</v>
      </c>
      <c r="R3377">
        <v>9.9</v>
      </c>
      <c r="S3377">
        <v>7</v>
      </c>
      <c r="T3377">
        <v>12.6</v>
      </c>
      <c r="U3377">
        <v>7</v>
      </c>
      <c r="V3377">
        <v>4.0999999999999996</v>
      </c>
      <c r="W3377">
        <v>7</v>
      </c>
      <c r="X3377">
        <v>10.9</v>
      </c>
    </row>
    <row r="3378" spans="1:24" x14ac:dyDescent="0.3">
      <c r="A3378" s="6" t="s">
        <v>23911</v>
      </c>
      <c r="B3378" s="52" t="s">
        <v>12088</v>
      </c>
      <c r="C3378" s="6" t="s">
        <v>23913</v>
      </c>
      <c r="D3378" s="6" t="s">
        <v>23912</v>
      </c>
      <c r="E3378" s="5">
        <v>656</v>
      </c>
      <c r="F3378" s="6">
        <v>74.5</v>
      </c>
      <c r="G3378" s="1">
        <v>1.2150000000000001</v>
      </c>
      <c r="H3378">
        <v>1.3049999999999999</v>
      </c>
      <c r="I3378">
        <v>2.573</v>
      </c>
      <c r="J3378">
        <v>1.6659999999999999</v>
      </c>
      <c r="K3378">
        <v>2.246</v>
      </c>
      <c r="L3378" s="1">
        <v>3</v>
      </c>
      <c r="M3378">
        <v>3</v>
      </c>
      <c r="N3378">
        <v>3</v>
      </c>
      <c r="O3378" s="1">
        <v>3</v>
      </c>
      <c r="P3378">
        <v>85.7</v>
      </c>
      <c r="Q3378">
        <v>3</v>
      </c>
      <c r="R3378">
        <v>10.3</v>
      </c>
      <c r="S3378">
        <v>3</v>
      </c>
      <c r="T3378">
        <v>23.2</v>
      </c>
      <c r="U3378">
        <v>3</v>
      </c>
      <c r="V3378">
        <v>78.900000000000006</v>
      </c>
      <c r="W3378">
        <v>3</v>
      </c>
      <c r="X3378">
        <v>123.1</v>
      </c>
    </row>
    <row r="3379" spans="1:24" x14ac:dyDescent="0.3">
      <c r="A3379" s="6" t="s">
        <v>23914</v>
      </c>
      <c r="B3379" s="52" t="s">
        <v>12090</v>
      </c>
      <c r="C3379" s="6" t="s">
        <v>23916</v>
      </c>
      <c r="D3379" s="6" t="s">
        <v>23915</v>
      </c>
      <c r="E3379" s="5">
        <v>203</v>
      </c>
      <c r="F3379" s="6">
        <v>23.2</v>
      </c>
      <c r="G3379" s="1">
        <v>0.99</v>
      </c>
      <c r="H3379">
        <v>0.91400000000000003</v>
      </c>
      <c r="I3379">
        <v>0.86399999999999999</v>
      </c>
      <c r="J3379">
        <v>0.873</v>
      </c>
      <c r="K3379">
        <v>0.92</v>
      </c>
      <c r="L3379" s="1">
        <v>4</v>
      </c>
      <c r="M3379">
        <v>4</v>
      </c>
      <c r="N3379">
        <v>5</v>
      </c>
      <c r="O3379" s="1">
        <v>5</v>
      </c>
      <c r="P3379">
        <v>2.9</v>
      </c>
      <c r="Q3379">
        <v>5</v>
      </c>
      <c r="R3379">
        <v>4.9000000000000004</v>
      </c>
      <c r="S3379">
        <v>5</v>
      </c>
      <c r="T3379">
        <v>1.7</v>
      </c>
      <c r="U3379">
        <v>5</v>
      </c>
      <c r="V3379">
        <v>2.8</v>
      </c>
      <c r="W3379">
        <v>5</v>
      </c>
      <c r="X3379">
        <v>2.9</v>
      </c>
    </row>
    <row r="3380" spans="1:24" x14ac:dyDescent="0.3">
      <c r="A3380" s="6" t="s">
        <v>23917</v>
      </c>
      <c r="B3380" s="52" t="s">
        <v>12092</v>
      </c>
      <c r="D3380" s="6" t="s">
        <v>23918</v>
      </c>
      <c r="E3380" s="5">
        <v>112</v>
      </c>
      <c r="F3380" s="6">
        <v>12.4</v>
      </c>
      <c r="G3380" s="1">
        <v>0.94</v>
      </c>
      <c r="H3380">
        <v>1.095</v>
      </c>
      <c r="I3380">
        <v>1.256</v>
      </c>
      <c r="J3380">
        <v>1.649</v>
      </c>
      <c r="K3380">
        <v>1.196</v>
      </c>
      <c r="L3380" s="1">
        <v>1</v>
      </c>
      <c r="M3380">
        <v>1</v>
      </c>
      <c r="N3380">
        <v>1</v>
      </c>
      <c r="O3380" s="1">
        <v>1</v>
      </c>
      <c r="P3380" t="s">
        <v>5</v>
      </c>
      <c r="Q3380">
        <v>1</v>
      </c>
      <c r="R3380" t="s">
        <v>5</v>
      </c>
      <c r="S3380">
        <v>1</v>
      </c>
      <c r="T3380" t="s">
        <v>5</v>
      </c>
      <c r="U3380">
        <v>1</v>
      </c>
      <c r="V3380" t="s">
        <v>5</v>
      </c>
      <c r="W3380">
        <v>1</v>
      </c>
      <c r="X3380" t="s">
        <v>5</v>
      </c>
    </row>
    <row r="3381" spans="1:24" x14ac:dyDescent="0.3">
      <c r="A3381" s="6" t="s">
        <v>23919</v>
      </c>
      <c r="B3381" s="52" t="s">
        <v>12094</v>
      </c>
      <c r="C3381" s="6" t="s">
        <v>23921</v>
      </c>
      <c r="D3381" s="6" t="s">
        <v>23920</v>
      </c>
      <c r="E3381" s="5">
        <v>727</v>
      </c>
      <c r="F3381" s="6">
        <v>81.3</v>
      </c>
      <c r="G3381" s="1">
        <v>1.002</v>
      </c>
      <c r="H3381">
        <v>1.0620000000000001</v>
      </c>
      <c r="I3381">
        <v>1.0329999999999999</v>
      </c>
      <c r="J3381">
        <v>1.0580000000000001</v>
      </c>
      <c r="K3381">
        <v>1.075</v>
      </c>
      <c r="L3381" s="1">
        <v>7</v>
      </c>
      <c r="M3381">
        <v>7</v>
      </c>
      <c r="N3381">
        <v>9</v>
      </c>
      <c r="O3381" s="1">
        <v>9</v>
      </c>
      <c r="P3381">
        <v>12.3</v>
      </c>
      <c r="Q3381">
        <v>9</v>
      </c>
      <c r="R3381">
        <v>9.9</v>
      </c>
      <c r="S3381">
        <v>9</v>
      </c>
      <c r="T3381">
        <v>16.8</v>
      </c>
      <c r="U3381">
        <v>9</v>
      </c>
      <c r="V3381">
        <v>13.5</v>
      </c>
      <c r="W3381">
        <v>9</v>
      </c>
      <c r="X3381">
        <v>6.4</v>
      </c>
    </row>
    <row r="3382" spans="1:24" x14ac:dyDescent="0.3">
      <c r="A3382" s="6" t="s">
        <v>23922</v>
      </c>
      <c r="B3382" s="52" t="s">
        <v>12096</v>
      </c>
      <c r="C3382" s="6" t="s">
        <v>23924</v>
      </c>
      <c r="D3382" s="6" t="s">
        <v>23923</v>
      </c>
      <c r="E3382" s="5">
        <v>278</v>
      </c>
      <c r="F3382" s="6">
        <v>31.7</v>
      </c>
      <c r="G3382" s="1">
        <v>1.012</v>
      </c>
      <c r="H3382">
        <v>0.99199999999999999</v>
      </c>
      <c r="I3382">
        <v>1.111</v>
      </c>
      <c r="J3382">
        <v>1.1240000000000001</v>
      </c>
      <c r="K3382">
        <v>0.94499999999999995</v>
      </c>
      <c r="L3382" s="1">
        <v>2</v>
      </c>
      <c r="M3382">
        <v>2</v>
      </c>
      <c r="N3382">
        <v>2</v>
      </c>
      <c r="O3382" s="1">
        <v>2</v>
      </c>
      <c r="P3382">
        <v>0.4</v>
      </c>
      <c r="Q3382">
        <v>2</v>
      </c>
      <c r="R3382">
        <v>1.1000000000000001</v>
      </c>
      <c r="S3382">
        <v>2</v>
      </c>
      <c r="T3382">
        <v>0.2</v>
      </c>
      <c r="U3382">
        <v>2</v>
      </c>
      <c r="V3382">
        <v>4.3</v>
      </c>
      <c r="W3382">
        <v>2</v>
      </c>
      <c r="X3382">
        <v>5.6</v>
      </c>
    </row>
    <row r="3383" spans="1:24" x14ac:dyDescent="0.3">
      <c r="A3383" s="6" t="s">
        <v>23925</v>
      </c>
      <c r="B3383" s="52" t="s">
        <v>12098</v>
      </c>
      <c r="C3383" s="6" t="s">
        <v>23927</v>
      </c>
      <c r="D3383" s="6" t="s">
        <v>23926</v>
      </c>
      <c r="E3383" s="5">
        <v>603</v>
      </c>
      <c r="F3383" s="6">
        <v>69.900000000000006</v>
      </c>
      <c r="G3383" s="1">
        <v>0.97099999999999997</v>
      </c>
      <c r="H3383">
        <v>0.96099999999999997</v>
      </c>
      <c r="I3383">
        <v>1.04</v>
      </c>
      <c r="J3383">
        <v>1.2290000000000001</v>
      </c>
      <c r="K3383">
        <v>1.048</v>
      </c>
      <c r="L3383" s="1">
        <v>3</v>
      </c>
      <c r="M3383">
        <v>3</v>
      </c>
      <c r="N3383">
        <v>3</v>
      </c>
      <c r="O3383" s="1">
        <v>3</v>
      </c>
      <c r="P3383">
        <v>11.9</v>
      </c>
      <c r="Q3383">
        <v>3</v>
      </c>
      <c r="R3383">
        <v>7</v>
      </c>
      <c r="S3383">
        <v>3</v>
      </c>
      <c r="T3383">
        <v>8.8000000000000007</v>
      </c>
      <c r="U3383">
        <v>3</v>
      </c>
      <c r="V3383">
        <v>9.3000000000000007</v>
      </c>
      <c r="W3383">
        <v>3</v>
      </c>
      <c r="X3383">
        <v>1.1000000000000001</v>
      </c>
    </row>
    <row r="3384" spans="1:24" x14ac:dyDescent="0.3">
      <c r="A3384" s="6" t="s">
        <v>23928</v>
      </c>
      <c r="B3384" s="52" t="s">
        <v>12100</v>
      </c>
      <c r="C3384" s="6" t="s">
        <v>23930</v>
      </c>
      <c r="D3384" s="6" t="s">
        <v>23929</v>
      </c>
      <c r="E3384" s="5">
        <v>665</v>
      </c>
      <c r="F3384" s="6">
        <v>74.599999999999994</v>
      </c>
      <c r="G3384" s="1">
        <v>0.83599999999999997</v>
      </c>
      <c r="H3384">
        <v>0.85699999999999998</v>
      </c>
      <c r="I3384">
        <v>0.77500000000000002</v>
      </c>
      <c r="J3384">
        <v>0.873</v>
      </c>
      <c r="K3384">
        <v>0.98699999999999999</v>
      </c>
      <c r="L3384" s="1">
        <v>5</v>
      </c>
      <c r="M3384">
        <v>6</v>
      </c>
      <c r="N3384">
        <v>6</v>
      </c>
      <c r="O3384" s="1">
        <v>5</v>
      </c>
      <c r="P3384">
        <v>22.1</v>
      </c>
      <c r="Q3384">
        <v>5</v>
      </c>
      <c r="R3384">
        <v>18.8</v>
      </c>
      <c r="S3384">
        <v>5</v>
      </c>
      <c r="T3384">
        <v>11.5</v>
      </c>
      <c r="U3384">
        <v>5</v>
      </c>
      <c r="V3384">
        <v>18.899999999999999</v>
      </c>
      <c r="W3384">
        <v>5</v>
      </c>
      <c r="X3384">
        <v>4.5999999999999996</v>
      </c>
    </row>
    <row r="3385" spans="1:24" x14ac:dyDescent="0.3">
      <c r="A3385" s="6" t="s">
        <v>23931</v>
      </c>
      <c r="B3385" s="52" t="s">
        <v>12102</v>
      </c>
      <c r="C3385" s="6" t="s">
        <v>23933</v>
      </c>
      <c r="D3385" s="6" t="s">
        <v>23932</v>
      </c>
      <c r="E3385" s="5">
        <v>747</v>
      </c>
      <c r="F3385" s="6">
        <v>86.1</v>
      </c>
      <c r="G3385" s="1">
        <v>1.01</v>
      </c>
      <c r="H3385">
        <v>1.0469999999999999</v>
      </c>
      <c r="I3385">
        <v>1.109</v>
      </c>
      <c r="J3385">
        <v>1.1919999999999999</v>
      </c>
      <c r="K3385">
        <v>1.1180000000000001</v>
      </c>
      <c r="L3385" s="1">
        <v>10</v>
      </c>
      <c r="M3385">
        <v>10</v>
      </c>
      <c r="N3385">
        <v>11</v>
      </c>
      <c r="O3385" s="1">
        <v>11</v>
      </c>
      <c r="P3385">
        <v>11.6</v>
      </c>
      <c r="Q3385">
        <v>11</v>
      </c>
      <c r="R3385">
        <v>18.7</v>
      </c>
      <c r="S3385">
        <v>11</v>
      </c>
      <c r="T3385">
        <v>10.199999999999999</v>
      </c>
      <c r="U3385">
        <v>11</v>
      </c>
      <c r="V3385">
        <v>12.1</v>
      </c>
      <c r="W3385">
        <v>11</v>
      </c>
      <c r="X3385">
        <v>8.9</v>
      </c>
    </row>
    <row r="3386" spans="1:24" x14ac:dyDescent="0.3">
      <c r="A3386" s="6" t="s">
        <v>23934</v>
      </c>
      <c r="B3386" s="52" t="s">
        <v>12104</v>
      </c>
      <c r="C3386" s="6" t="s">
        <v>23936</v>
      </c>
      <c r="D3386" s="6" t="s">
        <v>23935</v>
      </c>
      <c r="E3386" s="5">
        <v>650</v>
      </c>
      <c r="F3386" s="6">
        <v>72.2</v>
      </c>
      <c r="G3386" s="1">
        <v>1.0529999999999999</v>
      </c>
      <c r="H3386">
        <v>1.117</v>
      </c>
      <c r="I3386">
        <v>1.048</v>
      </c>
      <c r="J3386">
        <v>1.401</v>
      </c>
      <c r="K3386">
        <v>0.93500000000000005</v>
      </c>
      <c r="L3386" s="1">
        <v>3</v>
      </c>
      <c r="M3386">
        <v>3</v>
      </c>
      <c r="N3386">
        <v>4</v>
      </c>
      <c r="O3386" s="1">
        <v>4</v>
      </c>
      <c r="P3386">
        <v>4.0999999999999996</v>
      </c>
      <c r="Q3386">
        <v>4</v>
      </c>
      <c r="R3386">
        <v>29.1</v>
      </c>
      <c r="S3386">
        <v>4</v>
      </c>
      <c r="T3386">
        <v>8.5</v>
      </c>
      <c r="U3386">
        <v>4</v>
      </c>
      <c r="V3386">
        <v>4.2</v>
      </c>
      <c r="W3386">
        <v>4</v>
      </c>
      <c r="X3386">
        <v>5.9</v>
      </c>
    </row>
    <row r="3387" spans="1:24" x14ac:dyDescent="0.3">
      <c r="A3387" s="6" t="s">
        <v>23937</v>
      </c>
      <c r="B3387" s="52" t="s">
        <v>12106</v>
      </c>
      <c r="C3387" s="6" t="s">
        <v>23939</v>
      </c>
      <c r="D3387" s="6" t="s">
        <v>23938</v>
      </c>
      <c r="E3387" s="5">
        <v>643</v>
      </c>
      <c r="F3387" s="6">
        <v>73.3</v>
      </c>
      <c r="G3387" s="1">
        <v>1.022</v>
      </c>
      <c r="H3387">
        <v>1.0740000000000001</v>
      </c>
      <c r="I3387">
        <v>0.92500000000000004</v>
      </c>
      <c r="J3387">
        <v>0.88300000000000001</v>
      </c>
      <c r="K3387">
        <v>1.1080000000000001</v>
      </c>
      <c r="L3387" s="1">
        <v>4</v>
      </c>
      <c r="M3387">
        <v>5</v>
      </c>
      <c r="N3387">
        <v>5</v>
      </c>
      <c r="O3387" s="1">
        <v>4</v>
      </c>
      <c r="P3387">
        <v>9.1</v>
      </c>
      <c r="Q3387">
        <v>4</v>
      </c>
      <c r="R3387">
        <v>4.4000000000000004</v>
      </c>
      <c r="S3387">
        <v>4</v>
      </c>
      <c r="T3387">
        <v>8.1999999999999993</v>
      </c>
      <c r="U3387">
        <v>4</v>
      </c>
      <c r="V3387">
        <v>6.2</v>
      </c>
      <c r="W3387">
        <v>4</v>
      </c>
      <c r="X3387">
        <v>20.2</v>
      </c>
    </row>
    <row r="3388" spans="1:24" x14ac:dyDescent="0.3">
      <c r="A3388" s="6" t="s">
        <v>23940</v>
      </c>
      <c r="B3388" s="52" t="s">
        <v>12108</v>
      </c>
      <c r="D3388" s="6" t="s">
        <v>23941</v>
      </c>
      <c r="E3388" s="5">
        <v>1062</v>
      </c>
      <c r="F3388" s="6">
        <v>117.5</v>
      </c>
      <c r="G3388" s="1">
        <v>1.369</v>
      </c>
      <c r="H3388">
        <v>1.7230000000000001</v>
      </c>
      <c r="I3388">
        <v>0.96799999999999997</v>
      </c>
      <c r="J3388">
        <v>0.999</v>
      </c>
      <c r="K3388">
        <v>1.121</v>
      </c>
      <c r="L3388" s="1">
        <v>2</v>
      </c>
      <c r="M3388">
        <v>2</v>
      </c>
      <c r="N3388">
        <v>3</v>
      </c>
      <c r="O3388" s="1">
        <v>3</v>
      </c>
      <c r="P3388">
        <v>62.1</v>
      </c>
      <c r="Q3388">
        <v>3</v>
      </c>
      <c r="R3388">
        <v>99.7</v>
      </c>
      <c r="S3388">
        <v>3</v>
      </c>
      <c r="T3388">
        <v>27.6</v>
      </c>
      <c r="U3388">
        <v>3</v>
      </c>
      <c r="V3388">
        <v>63.8</v>
      </c>
      <c r="W3388">
        <v>3</v>
      </c>
      <c r="X3388">
        <v>31.7</v>
      </c>
    </row>
    <row r="3389" spans="1:24" x14ac:dyDescent="0.3">
      <c r="A3389" s="6" t="s">
        <v>23942</v>
      </c>
      <c r="B3389" s="52" t="s">
        <v>12110</v>
      </c>
      <c r="C3389" s="6" t="s">
        <v>23944</v>
      </c>
      <c r="D3389" s="6" t="s">
        <v>23943</v>
      </c>
      <c r="E3389" s="5">
        <v>621</v>
      </c>
      <c r="F3389" s="6">
        <v>71.900000000000006</v>
      </c>
      <c r="G3389" s="1">
        <v>0.98499999999999999</v>
      </c>
      <c r="H3389">
        <v>1.0149999999999999</v>
      </c>
      <c r="I3389">
        <v>0.98</v>
      </c>
      <c r="J3389">
        <v>1.0649999999999999</v>
      </c>
      <c r="K3389">
        <v>1.07</v>
      </c>
      <c r="L3389" s="1">
        <v>8</v>
      </c>
      <c r="M3389">
        <v>8</v>
      </c>
      <c r="N3389">
        <v>10</v>
      </c>
      <c r="O3389" s="1">
        <v>10</v>
      </c>
      <c r="P3389">
        <v>11.5</v>
      </c>
      <c r="Q3389">
        <v>10</v>
      </c>
      <c r="R3389">
        <v>15.4</v>
      </c>
      <c r="S3389">
        <v>10</v>
      </c>
      <c r="T3389">
        <v>11.4</v>
      </c>
      <c r="U3389">
        <v>10</v>
      </c>
      <c r="V3389">
        <v>7.6</v>
      </c>
      <c r="W3389">
        <v>10</v>
      </c>
      <c r="X3389">
        <v>9.9</v>
      </c>
    </row>
    <row r="3390" spans="1:24" x14ac:dyDescent="0.3">
      <c r="A3390" s="6" t="s">
        <v>23945</v>
      </c>
      <c r="B3390" s="52" t="s">
        <v>12112</v>
      </c>
      <c r="D3390" s="6" t="s">
        <v>23946</v>
      </c>
      <c r="E3390" s="5">
        <v>464</v>
      </c>
      <c r="F3390" s="6">
        <v>53.8</v>
      </c>
      <c r="G3390" s="1">
        <v>1.0409999999999999</v>
      </c>
      <c r="H3390">
        <v>1.1100000000000001</v>
      </c>
      <c r="I3390">
        <v>1.216</v>
      </c>
      <c r="J3390">
        <v>1.2290000000000001</v>
      </c>
      <c r="K3390">
        <v>1.26</v>
      </c>
      <c r="L3390" s="1">
        <v>4</v>
      </c>
      <c r="M3390">
        <v>4</v>
      </c>
      <c r="N3390">
        <v>4</v>
      </c>
      <c r="O3390" s="1">
        <v>4</v>
      </c>
      <c r="P3390">
        <v>1.8</v>
      </c>
      <c r="Q3390">
        <v>4</v>
      </c>
      <c r="R3390">
        <v>17</v>
      </c>
      <c r="S3390">
        <v>4</v>
      </c>
      <c r="T3390">
        <v>12.1</v>
      </c>
      <c r="U3390">
        <v>4</v>
      </c>
      <c r="V3390">
        <v>17.600000000000001</v>
      </c>
      <c r="W3390">
        <v>4</v>
      </c>
      <c r="X3390">
        <v>14.4</v>
      </c>
    </row>
    <row r="3391" spans="1:24" x14ac:dyDescent="0.3">
      <c r="A3391" s="6" t="s">
        <v>23947</v>
      </c>
      <c r="B3391" s="52" t="s">
        <v>12114</v>
      </c>
      <c r="C3391" s="6" t="s">
        <v>23949</v>
      </c>
      <c r="D3391" s="6" t="s">
        <v>23948</v>
      </c>
      <c r="E3391" s="5">
        <v>347</v>
      </c>
      <c r="F3391" s="6">
        <v>38.9</v>
      </c>
      <c r="G3391" s="1">
        <v>1.036</v>
      </c>
      <c r="H3391">
        <v>1.167</v>
      </c>
      <c r="I3391">
        <v>1.258</v>
      </c>
      <c r="J3391">
        <v>1.151</v>
      </c>
      <c r="K3391">
        <v>1.1259999999999999</v>
      </c>
      <c r="L3391" s="1">
        <v>2</v>
      </c>
      <c r="M3391">
        <v>2</v>
      </c>
      <c r="N3391">
        <v>2</v>
      </c>
      <c r="O3391" s="1">
        <v>2</v>
      </c>
      <c r="P3391">
        <v>1.6</v>
      </c>
      <c r="Q3391">
        <v>2</v>
      </c>
      <c r="R3391">
        <v>3.7</v>
      </c>
      <c r="S3391">
        <v>2</v>
      </c>
      <c r="T3391">
        <v>18.100000000000001</v>
      </c>
      <c r="U3391">
        <v>2</v>
      </c>
      <c r="V3391">
        <v>17</v>
      </c>
      <c r="W3391">
        <v>2</v>
      </c>
      <c r="X3391">
        <v>4</v>
      </c>
    </row>
    <row r="3392" spans="1:24" x14ac:dyDescent="0.3">
      <c r="A3392" s="6" t="s">
        <v>3188</v>
      </c>
      <c r="B3392" s="52" t="s">
        <v>3187</v>
      </c>
      <c r="C3392" s="6" t="s">
        <v>4795</v>
      </c>
      <c r="D3392" s="6" t="s">
        <v>3189</v>
      </c>
      <c r="E3392" s="5">
        <v>2549</v>
      </c>
      <c r="F3392" s="6">
        <v>288.7</v>
      </c>
      <c r="G3392" s="1">
        <v>0.97899999999999998</v>
      </c>
      <c r="H3392">
        <v>1.0289999999999999</v>
      </c>
      <c r="I3392">
        <v>1.0780000000000001</v>
      </c>
      <c r="J3392">
        <v>1.0960000000000001</v>
      </c>
      <c r="K3392">
        <v>0.99299999999999999</v>
      </c>
      <c r="L3392" s="1">
        <v>16</v>
      </c>
      <c r="M3392">
        <v>16</v>
      </c>
      <c r="N3392">
        <v>18</v>
      </c>
      <c r="O3392" s="1">
        <v>18</v>
      </c>
      <c r="P3392">
        <v>8.9</v>
      </c>
      <c r="Q3392">
        <v>17</v>
      </c>
      <c r="R3392">
        <v>14.6</v>
      </c>
      <c r="S3392">
        <v>18</v>
      </c>
      <c r="T3392">
        <v>12.1</v>
      </c>
      <c r="U3392">
        <v>17</v>
      </c>
      <c r="V3392">
        <v>16.2</v>
      </c>
      <c r="W3392">
        <v>18</v>
      </c>
      <c r="X3392">
        <v>14.1</v>
      </c>
    </row>
    <row r="3393" spans="1:24" x14ac:dyDescent="0.3">
      <c r="A3393" s="6" t="s">
        <v>1498</v>
      </c>
      <c r="B3393" s="52" t="s">
        <v>1497</v>
      </c>
      <c r="C3393" s="6" t="s">
        <v>5293</v>
      </c>
      <c r="D3393" s="6" t="s">
        <v>1499</v>
      </c>
      <c r="E3393" s="5">
        <v>582</v>
      </c>
      <c r="F3393" s="6">
        <v>66.099999999999994</v>
      </c>
      <c r="G3393" s="1">
        <v>0.998</v>
      </c>
      <c r="H3393">
        <v>0.998</v>
      </c>
      <c r="I3393">
        <v>0.95499999999999996</v>
      </c>
      <c r="J3393">
        <v>0.88</v>
      </c>
      <c r="K3393">
        <v>0.90100000000000002</v>
      </c>
      <c r="L3393" s="1">
        <v>12</v>
      </c>
      <c r="M3393">
        <v>12</v>
      </c>
      <c r="N3393">
        <v>16</v>
      </c>
      <c r="O3393" s="1">
        <v>16</v>
      </c>
      <c r="P3393">
        <v>5.0999999999999996</v>
      </c>
      <c r="Q3393">
        <v>16</v>
      </c>
      <c r="R3393">
        <v>8</v>
      </c>
      <c r="S3393">
        <v>16</v>
      </c>
      <c r="T3393">
        <v>12.3</v>
      </c>
      <c r="U3393">
        <v>16</v>
      </c>
      <c r="V3393">
        <v>11.1</v>
      </c>
      <c r="W3393">
        <v>16</v>
      </c>
      <c r="X3393">
        <v>14.3</v>
      </c>
    </row>
    <row r="3394" spans="1:24" x14ac:dyDescent="0.3">
      <c r="A3394" s="6" t="s">
        <v>23950</v>
      </c>
      <c r="B3394" s="52" t="s">
        <v>475</v>
      </c>
      <c r="C3394" s="6" t="s">
        <v>23952</v>
      </c>
      <c r="D3394" s="6" t="s">
        <v>23951</v>
      </c>
      <c r="E3394" s="5">
        <v>118</v>
      </c>
      <c r="F3394" s="6">
        <v>12.9</v>
      </c>
      <c r="G3394" s="1">
        <v>1.0369999999999999</v>
      </c>
      <c r="H3394">
        <v>0.90900000000000003</v>
      </c>
      <c r="I3394">
        <v>0.97599999999999998</v>
      </c>
      <c r="J3394">
        <v>1.2370000000000001</v>
      </c>
      <c r="K3394">
        <v>1.0029999999999999</v>
      </c>
      <c r="L3394" s="1">
        <v>6</v>
      </c>
      <c r="M3394">
        <v>6</v>
      </c>
      <c r="N3394">
        <v>13</v>
      </c>
      <c r="O3394" s="1">
        <v>13</v>
      </c>
      <c r="P3394">
        <v>8</v>
      </c>
      <c r="Q3394">
        <v>13</v>
      </c>
      <c r="R3394">
        <v>6.2</v>
      </c>
      <c r="S3394">
        <v>13</v>
      </c>
      <c r="T3394">
        <v>10.3</v>
      </c>
      <c r="U3394">
        <v>13</v>
      </c>
      <c r="V3394">
        <v>13.3</v>
      </c>
      <c r="W3394">
        <v>13</v>
      </c>
      <c r="X3394">
        <v>12.4</v>
      </c>
    </row>
    <row r="3395" spans="1:24" x14ac:dyDescent="0.3">
      <c r="A3395" s="6" t="s">
        <v>23953</v>
      </c>
      <c r="B3395" s="52" t="s">
        <v>12116</v>
      </c>
      <c r="C3395" s="6" t="s">
        <v>23955</v>
      </c>
      <c r="D3395" s="6" t="s">
        <v>23954</v>
      </c>
      <c r="E3395" s="5">
        <v>1265</v>
      </c>
      <c r="F3395" s="6">
        <v>140.4</v>
      </c>
      <c r="G3395" s="1">
        <v>1.02</v>
      </c>
      <c r="H3395">
        <v>1.123</v>
      </c>
      <c r="I3395">
        <v>1.0669999999999999</v>
      </c>
      <c r="J3395">
        <v>0.85499999999999998</v>
      </c>
      <c r="K3395">
        <v>1.224</v>
      </c>
      <c r="L3395" s="1">
        <v>13</v>
      </c>
      <c r="M3395">
        <v>13</v>
      </c>
      <c r="N3395">
        <v>15</v>
      </c>
      <c r="O3395" s="1">
        <v>15</v>
      </c>
      <c r="P3395">
        <v>11.5</v>
      </c>
      <c r="Q3395">
        <v>15</v>
      </c>
      <c r="R3395">
        <v>5.5</v>
      </c>
      <c r="S3395">
        <v>15</v>
      </c>
      <c r="T3395">
        <v>11.8</v>
      </c>
      <c r="U3395">
        <v>15</v>
      </c>
      <c r="V3395">
        <v>16.100000000000001</v>
      </c>
      <c r="W3395">
        <v>15</v>
      </c>
      <c r="X3395">
        <v>19.100000000000001</v>
      </c>
    </row>
    <row r="3396" spans="1:24" x14ac:dyDescent="0.3">
      <c r="A3396" s="6" t="s">
        <v>23956</v>
      </c>
      <c r="B3396" s="52" t="s">
        <v>12118</v>
      </c>
      <c r="C3396" s="6" t="s">
        <v>23958</v>
      </c>
      <c r="D3396" s="6" t="s">
        <v>23957</v>
      </c>
      <c r="E3396" s="5">
        <v>445</v>
      </c>
      <c r="F3396" s="6">
        <v>52.3</v>
      </c>
      <c r="G3396" s="1">
        <v>0.78600000000000003</v>
      </c>
      <c r="H3396">
        <v>1.1240000000000001</v>
      </c>
      <c r="I3396">
        <v>1.08</v>
      </c>
      <c r="J3396">
        <v>1.042</v>
      </c>
      <c r="K3396">
        <v>1.036</v>
      </c>
      <c r="L3396" s="1">
        <v>1</v>
      </c>
      <c r="M3396">
        <v>1</v>
      </c>
      <c r="N3396">
        <v>1</v>
      </c>
      <c r="O3396" s="1">
        <v>1</v>
      </c>
      <c r="P3396" t="s">
        <v>5</v>
      </c>
      <c r="Q3396">
        <v>1</v>
      </c>
      <c r="R3396" t="s">
        <v>5</v>
      </c>
      <c r="S3396">
        <v>1</v>
      </c>
      <c r="T3396" t="s">
        <v>5</v>
      </c>
      <c r="U3396">
        <v>1</v>
      </c>
      <c r="V3396" t="s">
        <v>5</v>
      </c>
      <c r="W3396">
        <v>1</v>
      </c>
      <c r="X3396" t="s">
        <v>5</v>
      </c>
    </row>
    <row r="3397" spans="1:24" x14ac:dyDescent="0.3">
      <c r="A3397" s="6" t="s">
        <v>23959</v>
      </c>
      <c r="B3397" s="52" t="s">
        <v>12120</v>
      </c>
      <c r="C3397" s="6" t="s">
        <v>23961</v>
      </c>
      <c r="D3397" s="6" t="s">
        <v>23960</v>
      </c>
      <c r="E3397" s="5">
        <v>380</v>
      </c>
      <c r="F3397" s="6">
        <v>43.6</v>
      </c>
      <c r="G3397" s="1">
        <v>0.85899999999999999</v>
      </c>
      <c r="H3397">
        <v>1.0089999999999999</v>
      </c>
      <c r="I3397">
        <v>1.228</v>
      </c>
      <c r="J3397">
        <v>1.198</v>
      </c>
      <c r="K3397">
        <v>0.90600000000000003</v>
      </c>
      <c r="L3397" s="1">
        <v>1</v>
      </c>
      <c r="M3397">
        <v>2</v>
      </c>
      <c r="N3397">
        <v>2</v>
      </c>
      <c r="O3397" s="1">
        <v>1</v>
      </c>
      <c r="P3397" t="s">
        <v>5</v>
      </c>
      <c r="Q3397">
        <v>1</v>
      </c>
      <c r="R3397" t="s">
        <v>5</v>
      </c>
      <c r="S3397">
        <v>1</v>
      </c>
      <c r="T3397" t="s">
        <v>5</v>
      </c>
      <c r="U3397">
        <v>1</v>
      </c>
      <c r="V3397" t="s">
        <v>5</v>
      </c>
      <c r="W3397">
        <v>1</v>
      </c>
      <c r="X3397" t="s">
        <v>5</v>
      </c>
    </row>
    <row r="3398" spans="1:24" x14ac:dyDescent="0.3">
      <c r="A3398" s="6" t="s">
        <v>23962</v>
      </c>
      <c r="B3398" s="52" t="s">
        <v>12122</v>
      </c>
      <c r="C3398" s="6" t="s">
        <v>23964</v>
      </c>
      <c r="D3398" s="6" t="s">
        <v>23963</v>
      </c>
      <c r="E3398" s="5">
        <v>725</v>
      </c>
      <c r="F3398" s="6">
        <v>80.400000000000006</v>
      </c>
      <c r="G3398" s="1">
        <v>0.92800000000000005</v>
      </c>
      <c r="H3398">
        <v>1.1060000000000001</v>
      </c>
      <c r="I3398">
        <v>1.2150000000000001</v>
      </c>
      <c r="J3398">
        <v>1.2050000000000001</v>
      </c>
      <c r="K3398">
        <v>1.1479999999999999</v>
      </c>
      <c r="L3398" s="1">
        <v>6</v>
      </c>
      <c r="M3398">
        <v>6</v>
      </c>
      <c r="N3398">
        <v>7</v>
      </c>
      <c r="O3398" s="1">
        <v>7</v>
      </c>
      <c r="P3398">
        <v>12.1</v>
      </c>
      <c r="Q3398">
        <v>7</v>
      </c>
      <c r="R3398">
        <v>21.6</v>
      </c>
      <c r="S3398">
        <v>7</v>
      </c>
      <c r="T3398">
        <v>10.7</v>
      </c>
      <c r="U3398">
        <v>7</v>
      </c>
      <c r="V3398">
        <v>4.3</v>
      </c>
      <c r="W3398">
        <v>7</v>
      </c>
      <c r="X3398">
        <v>14.2</v>
      </c>
    </row>
    <row r="3399" spans="1:24" x14ac:dyDescent="0.3">
      <c r="A3399" s="6" t="s">
        <v>23965</v>
      </c>
      <c r="B3399" s="52" t="s">
        <v>12124</v>
      </c>
      <c r="C3399" s="6" t="s">
        <v>23967</v>
      </c>
      <c r="D3399" s="6" t="s">
        <v>23966</v>
      </c>
      <c r="E3399" s="5">
        <v>747</v>
      </c>
      <c r="F3399" s="6">
        <v>79.900000000000006</v>
      </c>
      <c r="G3399" s="1">
        <v>0.73099999999999998</v>
      </c>
      <c r="H3399">
        <v>0.94499999999999995</v>
      </c>
      <c r="I3399">
        <v>0.95899999999999996</v>
      </c>
      <c r="J3399">
        <v>1.0569999999999999</v>
      </c>
      <c r="K3399">
        <v>1.206</v>
      </c>
      <c r="L3399" s="1">
        <v>1</v>
      </c>
      <c r="M3399">
        <v>1</v>
      </c>
      <c r="N3399">
        <v>1</v>
      </c>
      <c r="O3399" s="1">
        <v>1</v>
      </c>
      <c r="P3399" t="s">
        <v>5</v>
      </c>
      <c r="Q3399">
        <v>1</v>
      </c>
      <c r="R3399" t="s">
        <v>5</v>
      </c>
      <c r="S3399">
        <v>1</v>
      </c>
      <c r="T3399" t="s">
        <v>5</v>
      </c>
      <c r="U3399">
        <v>1</v>
      </c>
      <c r="V3399" t="s">
        <v>5</v>
      </c>
      <c r="W3399">
        <v>1</v>
      </c>
      <c r="X3399" t="s">
        <v>5</v>
      </c>
    </row>
    <row r="3400" spans="1:24" x14ac:dyDescent="0.3">
      <c r="A3400" s="6" t="s">
        <v>23968</v>
      </c>
      <c r="B3400" s="52" t="s">
        <v>398</v>
      </c>
      <c r="C3400" s="6" t="s">
        <v>23970</v>
      </c>
      <c r="D3400" s="6" t="s">
        <v>23969</v>
      </c>
      <c r="E3400" s="5">
        <v>466</v>
      </c>
      <c r="F3400" s="6">
        <v>51.4</v>
      </c>
      <c r="G3400" s="1">
        <v>0.95399999999999996</v>
      </c>
      <c r="H3400">
        <v>1.2130000000000001</v>
      </c>
      <c r="I3400">
        <v>1.1879999999999999</v>
      </c>
      <c r="J3400">
        <v>1.123</v>
      </c>
      <c r="K3400">
        <v>0.98499999999999999</v>
      </c>
      <c r="L3400" s="1">
        <v>4</v>
      </c>
      <c r="M3400">
        <v>4</v>
      </c>
      <c r="N3400">
        <v>6</v>
      </c>
      <c r="O3400" s="1">
        <v>6</v>
      </c>
      <c r="P3400">
        <v>7.2</v>
      </c>
      <c r="Q3400">
        <v>6</v>
      </c>
      <c r="R3400">
        <v>16.2</v>
      </c>
      <c r="S3400">
        <v>6</v>
      </c>
      <c r="T3400">
        <v>9.3000000000000007</v>
      </c>
      <c r="U3400">
        <v>6</v>
      </c>
      <c r="V3400">
        <v>17.7</v>
      </c>
      <c r="W3400">
        <v>6</v>
      </c>
      <c r="X3400">
        <v>6.2</v>
      </c>
    </row>
    <row r="3401" spans="1:24" x14ac:dyDescent="0.3">
      <c r="A3401" s="6" t="s">
        <v>23971</v>
      </c>
      <c r="B3401" s="52" t="s">
        <v>12126</v>
      </c>
      <c r="D3401" s="6" t="s">
        <v>23972</v>
      </c>
      <c r="E3401" s="5">
        <v>253</v>
      </c>
      <c r="F3401" s="6">
        <v>28.8</v>
      </c>
      <c r="G3401" s="1">
        <v>0.97599999999999998</v>
      </c>
      <c r="H3401">
        <v>1.0209999999999999</v>
      </c>
      <c r="I3401">
        <v>1.0820000000000001</v>
      </c>
      <c r="J3401">
        <v>1.17</v>
      </c>
      <c r="K3401">
        <v>1.0109999999999999</v>
      </c>
      <c r="L3401" s="1">
        <v>6</v>
      </c>
      <c r="M3401">
        <v>6</v>
      </c>
      <c r="N3401">
        <v>14</v>
      </c>
      <c r="O3401" s="1">
        <v>14</v>
      </c>
      <c r="P3401">
        <v>8.9</v>
      </c>
      <c r="Q3401">
        <v>14</v>
      </c>
      <c r="R3401">
        <v>10.4</v>
      </c>
      <c r="S3401">
        <v>14</v>
      </c>
      <c r="T3401">
        <v>9.6</v>
      </c>
      <c r="U3401">
        <v>14</v>
      </c>
      <c r="V3401">
        <v>11.8</v>
      </c>
      <c r="W3401">
        <v>14</v>
      </c>
      <c r="X3401">
        <v>10.5</v>
      </c>
    </row>
    <row r="3402" spans="1:24" x14ac:dyDescent="0.3">
      <c r="A3402" s="6" t="s">
        <v>1322</v>
      </c>
      <c r="B3402" s="52" t="s">
        <v>1321</v>
      </c>
      <c r="C3402" s="6" t="s">
        <v>5343</v>
      </c>
      <c r="D3402" s="6" t="s">
        <v>1323</v>
      </c>
      <c r="E3402" s="5">
        <v>312</v>
      </c>
      <c r="F3402" s="6">
        <v>35.1</v>
      </c>
      <c r="G3402" s="1">
        <v>1.026</v>
      </c>
      <c r="H3402">
        <v>0.95899999999999996</v>
      </c>
      <c r="I3402">
        <v>1.2330000000000001</v>
      </c>
      <c r="J3402">
        <v>1.3</v>
      </c>
      <c r="K3402">
        <v>0.93300000000000005</v>
      </c>
      <c r="L3402" s="1">
        <v>8</v>
      </c>
      <c r="M3402">
        <v>8</v>
      </c>
      <c r="N3402">
        <v>8</v>
      </c>
      <c r="O3402" s="1">
        <v>8</v>
      </c>
      <c r="P3402">
        <v>4.4000000000000004</v>
      </c>
      <c r="Q3402">
        <v>8</v>
      </c>
      <c r="R3402">
        <v>1.7</v>
      </c>
      <c r="S3402">
        <v>8</v>
      </c>
      <c r="T3402">
        <v>8.5</v>
      </c>
      <c r="U3402">
        <v>8</v>
      </c>
      <c r="V3402">
        <v>10.5</v>
      </c>
      <c r="W3402">
        <v>8</v>
      </c>
      <c r="X3402">
        <v>18.5</v>
      </c>
    </row>
    <row r="3403" spans="1:24" x14ac:dyDescent="0.3">
      <c r="A3403" s="6" t="s">
        <v>23973</v>
      </c>
      <c r="B3403" s="52" t="s">
        <v>12128</v>
      </c>
      <c r="C3403" s="6" t="s">
        <v>23975</v>
      </c>
      <c r="D3403" s="6" t="s">
        <v>23974</v>
      </c>
      <c r="E3403" s="5">
        <v>2439</v>
      </c>
      <c r="F3403" s="6">
        <v>256.89999999999998</v>
      </c>
      <c r="G3403" s="1">
        <v>1.044</v>
      </c>
      <c r="H3403">
        <v>0.91500000000000004</v>
      </c>
      <c r="I3403">
        <v>0.80100000000000005</v>
      </c>
      <c r="J3403">
        <v>0.90900000000000003</v>
      </c>
      <c r="K3403">
        <v>1.0029999999999999</v>
      </c>
      <c r="L3403" s="1">
        <v>1</v>
      </c>
      <c r="M3403">
        <v>1</v>
      </c>
      <c r="N3403">
        <v>1</v>
      </c>
      <c r="O3403" s="1">
        <v>1</v>
      </c>
      <c r="P3403" t="s">
        <v>5</v>
      </c>
      <c r="Q3403">
        <v>1</v>
      </c>
      <c r="R3403" t="s">
        <v>5</v>
      </c>
      <c r="S3403">
        <v>1</v>
      </c>
      <c r="T3403" t="s">
        <v>5</v>
      </c>
      <c r="U3403">
        <v>1</v>
      </c>
      <c r="V3403" t="s">
        <v>5</v>
      </c>
      <c r="W3403">
        <v>1</v>
      </c>
      <c r="X3403" t="s">
        <v>5</v>
      </c>
    </row>
    <row r="3404" spans="1:24" x14ac:dyDescent="0.3">
      <c r="A3404" s="6" t="s">
        <v>23976</v>
      </c>
      <c r="B3404" s="52" t="s">
        <v>12130</v>
      </c>
      <c r="C3404" s="6" t="s">
        <v>23978</v>
      </c>
      <c r="D3404" s="6" t="s">
        <v>23977</v>
      </c>
      <c r="E3404" s="5">
        <v>352</v>
      </c>
      <c r="F3404" s="6">
        <v>39.799999999999997</v>
      </c>
      <c r="G3404" s="1">
        <v>1.0209999999999999</v>
      </c>
      <c r="H3404">
        <v>1.0149999999999999</v>
      </c>
      <c r="I3404">
        <v>0.94399999999999995</v>
      </c>
      <c r="J3404">
        <v>0.93700000000000006</v>
      </c>
      <c r="K3404">
        <v>0.94599999999999995</v>
      </c>
      <c r="L3404" s="1">
        <v>2</v>
      </c>
      <c r="M3404">
        <v>2</v>
      </c>
      <c r="N3404">
        <v>2</v>
      </c>
      <c r="O3404" s="1">
        <v>2</v>
      </c>
      <c r="P3404">
        <v>2.9</v>
      </c>
      <c r="Q3404">
        <v>2</v>
      </c>
      <c r="R3404">
        <v>8.9</v>
      </c>
      <c r="S3404">
        <v>2</v>
      </c>
      <c r="T3404">
        <v>11.1</v>
      </c>
      <c r="U3404">
        <v>2</v>
      </c>
      <c r="V3404">
        <v>15</v>
      </c>
      <c r="W3404">
        <v>2</v>
      </c>
      <c r="X3404">
        <v>17.5</v>
      </c>
    </row>
    <row r="3405" spans="1:24" x14ac:dyDescent="0.3">
      <c r="A3405" s="6" t="s">
        <v>23979</v>
      </c>
      <c r="B3405" s="52" t="s">
        <v>12132</v>
      </c>
      <c r="D3405" s="6" t="s">
        <v>23980</v>
      </c>
      <c r="E3405" s="5">
        <v>252</v>
      </c>
      <c r="F3405" s="6">
        <v>27.6</v>
      </c>
      <c r="G3405" s="1">
        <v>1.24</v>
      </c>
      <c r="H3405">
        <v>0.47199999999999998</v>
      </c>
      <c r="I3405">
        <v>1.383</v>
      </c>
      <c r="J3405">
        <v>1.542</v>
      </c>
      <c r="K3405">
        <v>2.1829999999999998</v>
      </c>
      <c r="L3405" s="1">
        <v>1</v>
      </c>
      <c r="M3405">
        <v>1</v>
      </c>
      <c r="N3405">
        <v>1</v>
      </c>
      <c r="O3405" s="1">
        <v>1</v>
      </c>
      <c r="P3405" t="s">
        <v>5</v>
      </c>
      <c r="Q3405">
        <v>1</v>
      </c>
      <c r="R3405" t="s">
        <v>5</v>
      </c>
      <c r="S3405">
        <v>1</v>
      </c>
      <c r="T3405" t="s">
        <v>5</v>
      </c>
      <c r="U3405">
        <v>1</v>
      </c>
      <c r="V3405" t="s">
        <v>5</v>
      </c>
      <c r="W3405">
        <v>1</v>
      </c>
      <c r="X3405" t="s">
        <v>5</v>
      </c>
    </row>
    <row r="3406" spans="1:24" x14ac:dyDescent="0.3">
      <c r="A3406" s="6" t="s">
        <v>2515</v>
      </c>
      <c r="B3406" s="52" t="s">
        <v>2514</v>
      </c>
      <c r="C3406" s="6" t="s">
        <v>5000</v>
      </c>
      <c r="D3406" s="6" t="s">
        <v>2516</v>
      </c>
      <c r="E3406" s="5">
        <v>750</v>
      </c>
      <c r="F3406" s="6">
        <v>83.1</v>
      </c>
      <c r="G3406" s="1">
        <v>1.042</v>
      </c>
      <c r="H3406">
        <v>1.0329999999999999</v>
      </c>
      <c r="I3406">
        <v>1.03</v>
      </c>
      <c r="J3406">
        <v>1.081</v>
      </c>
      <c r="K3406">
        <v>0.93400000000000005</v>
      </c>
      <c r="L3406" s="1">
        <v>17</v>
      </c>
      <c r="M3406">
        <v>17</v>
      </c>
      <c r="N3406">
        <v>30</v>
      </c>
      <c r="O3406" s="1">
        <v>28</v>
      </c>
      <c r="P3406">
        <v>6.9</v>
      </c>
      <c r="Q3406">
        <v>28</v>
      </c>
      <c r="R3406">
        <v>6</v>
      </c>
      <c r="S3406">
        <v>28</v>
      </c>
      <c r="T3406">
        <v>7.6</v>
      </c>
      <c r="U3406">
        <v>28</v>
      </c>
      <c r="V3406">
        <v>7.1</v>
      </c>
      <c r="W3406">
        <v>28</v>
      </c>
      <c r="X3406">
        <v>7.4</v>
      </c>
    </row>
    <row r="3407" spans="1:24" x14ac:dyDescent="0.3">
      <c r="A3407" s="6" t="s">
        <v>23981</v>
      </c>
      <c r="B3407" s="52" t="s">
        <v>12134</v>
      </c>
      <c r="C3407" s="6" t="s">
        <v>23983</v>
      </c>
      <c r="D3407" s="6" t="s">
        <v>23982</v>
      </c>
      <c r="E3407" s="5">
        <v>273</v>
      </c>
      <c r="F3407" s="6">
        <v>28.8</v>
      </c>
      <c r="G3407" s="1">
        <v>1.0189999999999999</v>
      </c>
      <c r="H3407">
        <v>0.83199999999999996</v>
      </c>
      <c r="I3407">
        <v>0.79100000000000004</v>
      </c>
      <c r="J3407">
        <v>0.66500000000000004</v>
      </c>
      <c r="K3407">
        <v>0.72099999999999997</v>
      </c>
      <c r="L3407" s="1">
        <v>4</v>
      </c>
      <c r="M3407">
        <v>4</v>
      </c>
      <c r="N3407">
        <v>7</v>
      </c>
      <c r="O3407" s="1">
        <v>7</v>
      </c>
      <c r="P3407">
        <v>3.9</v>
      </c>
      <c r="Q3407">
        <v>7</v>
      </c>
      <c r="R3407">
        <v>7.2</v>
      </c>
      <c r="S3407">
        <v>7</v>
      </c>
      <c r="T3407">
        <v>23.2</v>
      </c>
      <c r="U3407">
        <v>7</v>
      </c>
      <c r="V3407">
        <v>23.9</v>
      </c>
      <c r="W3407">
        <v>7</v>
      </c>
      <c r="X3407">
        <v>23.3</v>
      </c>
    </row>
    <row r="3408" spans="1:24" x14ac:dyDescent="0.3">
      <c r="A3408" s="6" t="s">
        <v>23984</v>
      </c>
      <c r="B3408" s="52" t="s">
        <v>12136</v>
      </c>
      <c r="D3408" s="6" t="s">
        <v>23985</v>
      </c>
      <c r="E3408" s="5">
        <v>205</v>
      </c>
      <c r="F3408" s="6">
        <v>22.6</v>
      </c>
      <c r="G3408" s="1">
        <v>0.95699999999999996</v>
      </c>
      <c r="H3408">
        <v>1.587</v>
      </c>
      <c r="I3408">
        <v>1.599</v>
      </c>
      <c r="J3408">
        <v>1.35</v>
      </c>
      <c r="K3408">
        <v>1.901</v>
      </c>
      <c r="L3408" s="1">
        <v>1</v>
      </c>
      <c r="M3408">
        <v>1</v>
      </c>
      <c r="N3408">
        <v>1</v>
      </c>
      <c r="O3408" s="1">
        <v>1</v>
      </c>
      <c r="P3408" t="s">
        <v>5</v>
      </c>
      <c r="Q3408">
        <v>1</v>
      </c>
      <c r="R3408" t="s">
        <v>5</v>
      </c>
      <c r="S3408">
        <v>1</v>
      </c>
      <c r="T3408" t="s">
        <v>5</v>
      </c>
      <c r="U3408">
        <v>1</v>
      </c>
      <c r="V3408" t="s">
        <v>5</v>
      </c>
      <c r="W3408">
        <v>1</v>
      </c>
      <c r="X3408" t="s">
        <v>5</v>
      </c>
    </row>
    <row r="3409" spans="1:24" x14ac:dyDescent="0.3">
      <c r="A3409" s="6" t="s">
        <v>23986</v>
      </c>
      <c r="B3409" s="52" t="s">
        <v>12138</v>
      </c>
      <c r="C3409" s="6" t="s">
        <v>23988</v>
      </c>
      <c r="D3409" s="6" t="s">
        <v>23987</v>
      </c>
      <c r="E3409" s="5">
        <v>400</v>
      </c>
      <c r="F3409" s="6">
        <v>43.4</v>
      </c>
      <c r="G3409" s="1">
        <v>1.0469999999999999</v>
      </c>
      <c r="H3409">
        <v>0.98099999999999998</v>
      </c>
      <c r="I3409">
        <v>1.4159999999999999</v>
      </c>
      <c r="J3409">
        <v>1.712</v>
      </c>
      <c r="K3409">
        <v>0.94799999999999995</v>
      </c>
      <c r="L3409" s="1">
        <v>8</v>
      </c>
      <c r="M3409">
        <v>8</v>
      </c>
      <c r="N3409">
        <v>14</v>
      </c>
      <c r="O3409" s="1">
        <v>13</v>
      </c>
      <c r="P3409">
        <v>9.5</v>
      </c>
      <c r="Q3409">
        <v>13</v>
      </c>
      <c r="R3409">
        <v>11.6</v>
      </c>
      <c r="S3409">
        <v>13</v>
      </c>
      <c r="T3409">
        <v>9.5</v>
      </c>
      <c r="U3409">
        <v>13</v>
      </c>
      <c r="V3409">
        <v>16.2</v>
      </c>
      <c r="W3409">
        <v>13</v>
      </c>
      <c r="X3409">
        <v>7.9</v>
      </c>
    </row>
    <row r="3410" spans="1:24" x14ac:dyDescent="0.3">
      <c r="A3410" s="6" t="s">
        <v>23989</v>
      </c>
      <c r="B3410" s="52" t="s">
        <v>12140</v>
      </c>
      <c r="D3410" s="6" t="s">
        <v>23990</v>
      </c>
      <c r="E3410" s="5">
        <v>344</v>
      </c>
      <c r="F3410" s="6">
        <v>37.1</v>
      </c>
      <c r="G3410" s="1">
        <v>1.006</v>
      </c>
      <c r="H3410">
        <v>1.0629999999999999</v>
      </c>
      <c r="I3410">
        <v>1.4139999999999999</v>
      </c>
      <c r="J3410">
        <v>1.7030000000000001</v>
      </c>
      <c r="K3410">
        <v>1.1240000000000001</v>
      </c>
      <c r="L3410" s="1">
        <v>10</v>
      </c>
      <c r="M3410">
        <v>10</v>
      </c>
      <c r="N3410">
        <v>12</v>
      </c>
      <c r="O3410" s="1">
        <v>12</v>
      </c>
      <c r="P3410">
        <v>9.5</v>
      </c>
      <c r="Q3410">
        <v>12</v>
      </c>
      <c r="R3410">
        <v>5.9</v>
      </c>
      <c r="S3410">
        <v>12</v>
      </c>
      <c r="T3410">
        <v>9.3000000000000007</v>
      </c>
      <c r="U3410">
        <v>12</v>
      </c>
      <c r="V3410">
        <v>8.3000000000000007</v>
      </c>
      <c r="W3410">
        <v>12</v>
      </c>
      <c r="X3410">
        <v>7.7</v>
      </c>
    </row>
    <row r="3411" spans="1:24" x14ac:dyDescent="0.3">
      <c r="A3411" s="6" t="s">
        <v>23991</v>
      </c>
      <c r="B3411" s="52" t="s">
        <v>12142</v>
      </c>
      <c r="D3411" s="6" t="s">
        <v>23992</v>
      </c>
      <c r="E3411" s="5">
        <v>107</v>
      </c>
      <c r="F3411" s="6">
        <v>12.3</v>
      </c>
      <c r="G3411" s="1">
        <v>0.86199999999999999</v>
      </c>
      <c r="H3411">
        <v>0.995</v>
      </c>
      <c r="I3411">
        <v>0.72399999999999998</v>
      </c>
      <c r="J3411">
        <v>0.80400000000000005</v>
      </c>
      <c r="K3411">
        <v>0.93600000000000005</v>
      </c>
      <c r="L3411" s="1">
        <v>1</v>
      </c>
      <c r="M3411">
        <v>1</v>
      </c>
      <c r="N3411">
        <v>1</v>
      </c>
      <c r="O3411" s="1">
        <v>1</v>
      </c>
      <c r="P3411" t="s">
        <v>5</v>
      </c>
      <c r="Q3411">
        <v>1</v>
      </c>
      <c r="R3411" t="s">
        <v>5</v>
      </c>
      <c r="S3411">
        <v>1</v>
      </c>
      <c r="T3411" t="s">
        <v>5</v>
      </c>
      <c r="U3411">
        <v>1</v>
      </c>
      <c r="V3411" t="s">
        <v>5</v>
      </c>
      <c r="W3411">
        <v>1</v>
      </c>
      <c r="X3411" t="s">
        <v>5</v>
      </c>
    </row>
    <row r="3412" spans="1:24" x14ac:dyDescent="0.3">
      <c r="A3412" s="6" t="s">
        <v>23993</v>
      </c>
      <c r="B3412" s="52" t="s">
        <v>12144</v>
      </c>
      <c r="D3412" s="6" t="s">
        <v>23994</v>
      </c>
      <c r="E3412" s="5">
        <v>299</v>
      </c>
      <c r="F3412" s="6">
        <v>34.700000000000003</v>
      </c>
      <c r="G3412" s="1">
        <v>0.80600000000000005</v>
      </c>
      <c r="H3412">
        <v>0.56100000000000005</v>
      </c>
      <c r="I3412">
        <v>0.23</v>
      </c>
      <c r="J3412">
        <v>0.247</v>
      </c>
      <c r="K3412">
        <v>0.79400000000000004</v>
      </c>
      <c r="L3412" s="1">
        <v>3</v>
      </c>
      <c r="M3412">
        <v>3</v>
      </c>
      <c r="N3412">
        <v>3</v>
      </c>
      <c r="O3412" s="1">
        <v>3</v>
      </c>
      <c r="P3412">
        <v>6.7</v>
      </c>
      <c r="Q3412">
        <v>3</v>
      </c>
      <c r="R3412">
        <v>4.5</v>
      </c>
      <c r="S3412">
        <v>3</v>
      </c>
      <c r="T3412">
        <v>6.5</v>
      </c>
      <c r="U3412">
        <v>3</v>
      </c>
      <c r="V3412">
        <v>0.7</v>
      </c>
      <c r="W3412">
        <v>3</v>
      </c>
      <c r="X3412">
        <v>3.7</v>
      </c>
    </row>
    <row r="3413" spans="1:24" x14ac:dyDescent="0.3">
      <c r="A3413" s="6" t="s">
        <v>2430</v>
      </c>
      <c r="B3413" s="52" t="s">
        <v>2429</v>
      </c>
      <c r="D3413" s="6" t="s">
        <v>2431</v>
      </c>
      <c r="E3413" s="5">
        <v>1252</v>
      </c>
      <c r="F3413" s="6">
        <v>140.19999999999999</v>
      </c>
      <c r="G3413" s="1">
        <v>0.99199999999999999</v>
      </c>
      <c r="H3413">
        <v>0.97399999999999998</v>
      </c>
      <c r="I3413">
        <v>0.83899999999999997</v>
      </c>
      <c r="J3413">
        <v>0.76200000000000001</v>
      </c>
      <c r="K3413">
        <v>0.82599999999999996</v>
      </c>
      <c r="L3413" s="1">
        <v>28</v>
      </c>
      <c r="M3413">
        <v>28</v>
      </c>
      <c r="N3413">
        <v>53</v>
      </c>
      <c r="O3413" s="1">
        <v>53</v>
      </c>
      <c r="P3413">
        <v>9.1</v>
      </c>
      <c r="Q3413">
        <v>51</v>
      </c>
      <c r="R3413">
        <v>9.8000000000000007</v>
      </c>
      <c r="S3413">
        <v>53</v>
      </c>
      <c r="T3413">
        <v>23.4</v>
      </c>
      <c r="U3413">
        <v>51</v>
      </c>
      <c r="V3413">
        <v>22.3</v>
      </c>
      <c r="W3413">
        <v>53</v>
      </c>
      <c r="X3413">
        <v>10.8</v>
      </c>
    </row>
    <row r="3414" spans="1:24" x14ac:dyDescent="0.3">
      <c r="A3414" s="6" t="s">
        <v>23995</v>
      </c>
      <c r="B3414" s="52" t="s">
        <v>12146</v>
      </c>
      <c r="D3414" s="6" t="s">
        <v>23996</v>
      </c>
      <c r="E3414" s="5">
        <v>676</v>
      </c>
      <c r="F3414" s="6">
        <v>75.8</v>
      </c>
      <c r="G3414" s="1">
        <v>0.81899999999999995</v>
      </c>
      <c r="H3414">
        <v>0.91300000000000003</v>
      </c>
      <c r="I3414">
        <v>0.70099999999999996</v>
      </c>
      <c r="J3414">
        <v>0.54300000000000004</v>
      </c>
      <c r="K3414">
        <v>1.0549999999999999</v>
      </c>
      <c r="L3414" s="1">
        <v>2</v>
      </c>
      <c r="M3414">
        <v>2</v>
      </c>
      <c r="N3414">
        <v>2</v>
      </c>
      <c r="O3414" s="1">
        <v>2</v>
      </c>
      <c r="P3414">
        <v>8.5</v>
      </c>
      <c r="Q3414">
        <v>2</v>
      </c>
      <c r="R3414">
        <v>0.6</v>
      </c>
      <c r="S3414">
        <v>2</v>
      </c>
      <c r="T3414">
        <v>17.7</v>
      </c>
      <c r="U3414">
        <v>2</v>
      </c>
      <c r="V3414">
        <v>10.8</v>
      </c>
      <c r="W3414">
        <v>2</v>
      </c>
      <c r="X3414">
        <v>6.8</v>
      </c>
    </row>
    <row r="3415" spans="1:24" x14ac:dyDescent="0.3">
      <c r="A3415" s="6" t="s">
        <v>23997</v>
      </c>
      <c r="B3415" s="52" t="s">
        <v>12148</v>
      </c>
      <c r="C3415" s="6" t="s">
        <v>23999</v>
      </c>
      <c r="D3415" s="6" t="s">
        <v>23998</v>
      </c>
      <c r="E3415" s="5">
        <v>439</v>
      </c>
      <c r="F3415" s="6">
        <v>48.8</v>
      </c>
      <c r="G3415" s="1">
        <v>1.044</v>
      </c>
      <c r="H3415">
        <v>0.89</v>
      </c>
      <c r="I3415">
        <v>0.80100000000000005</v>
      </c>
      <c r="J3415">
        <v>0.91100000000000003</v>
      </c>
      <c r="K3415">
        <v>1.0049999999999999</v>
      </c>
      <c r="L3415" s="1">
        <v>1</v>
      </c>
      <c r="M3415">
        <v>1</v>
      </c>
      <c r="N3415">
        <v>7</v>
      </c>
      <c r="O3415" s="1">
        <v>7</v>
      </c>
      <c r="P3415">
        <v>46.3</v>
      </c>
      <c r="Q3415">
        <v>7</v>
      </c>
      <c r="R3415">
        <v>19</v>
      </c>
      <c r="S3415">
        <v>7</v>
      </c>
      <c r="T3415">
        <v>46.6</v>
      </c>
      <c r="U3415">
        <v>7</v>
      </c>
      <c r="V3415">
        <v>26.1</v>
      </c>
      <c r="W3415">
        <v>7</v>
      </c>
      <c r="X3415">
        <v>35.299999999999997</v>
      </c>
    </row>
    <row r="3416" spans="1:24" x14ac:dyDescent="0.3">
      <c r="A3416" s="6" t="s">
        <v>24000</v>
      </c>
      <c r="B3416" s="52" t="s">
        <v>12150</v>
      </c>
      <c r="C3416" s="6" t="s">
        <v>24002</v>
      </c>
      <c r="D3416" s="6" t="s">
        <v>24001</v>
      </c>
      <c r="E3416" s="5">
        <v>103</v>
      </c>
      <c r="F3416" s="6">
        <v>12</v>
      </c>
      <c r="G3416" s="1">
        <v>0.96099999999999997</v>
      </c>
      <c r="H3416">
        <v>0.90400000000000003</v>
      </c>
      <c r="I3416">
        <v>0.94199999999999995</v>
      </c>
      <c r="J3416">
        <v>0.86599999999999999</v>
      </c>
      <c r="K3416">
        <v>0.92</v>
      </c>
      <c r="L3416" s="1">
        <v>2</v>
      </c>
      <c r="M3416">
        <v>2</v>
      </c>
      <c r="N3416">
        <v>4</v>
      </c>
      <c r="O3416" s="1">
        <v>4</v>
      </c>
      <c r="P3416">
        <v>2</v>
      </c>
      <c r="Q3416">
        <v>4</v>
      </c>
      <c r="R3416">
        <v>3.1</v>
      </c>
      <c r="S3416">
        <v>4</v>
      </c>
      <c r="T3416">
        <v>7.9</v>
      </c>
      <c r="U3416">
        <v>3</v>
      </c>
      <c r="V3416">
        <v>0.8</v>
      </c>
      <c r="W3416">
        <v>4</v>
      </c>
      <c r="X3416">
        <v>3.4</v>
      </c>
    </row>
    <row r="3417" spans="1:24" x14ac:dyDescent="0.3">
      <c r="A3417" s="6" t="s">
        <v>3608</v>
      </c>
      <c r="B3417" s="52" t="s">
        <v>3607</v>
      </c>
      <c r="C3417" s="6" t="s">
        <v>4668</v>
      </c>
      <c r="D3417" s="6" t="s">
        <v>3609</v>
      </c>
      <c r="E3417" s="5">
        <v>4640</v>
      </c>
      <c r="F3417" s="6">
        <v>509.8</v>
      </c>
      <c r="G3417" s="1">
        <v>1.02</v>
      </c>
      <c r="H3417">
        <v>0.95</v>
      </c>
      <c r="I3417">
        <v>0.82299999999999995</v>
      </c>
      <c r="J3417">
        <v>0.71</v>
      </c>
      <c r="K3417">
        <v>1.0049999999999999</v>
      </c>
      <c r="L3417" s="1">
        <v>8</v>
      </c>
      <c r="M3417">
        <v>8</v>
      </c>
      <c r="N3417">
        <v>16</v>
      </c>
      <c r="O3417" s="1">
        <v>16</v>
      </c>
      <c r="P3417">
        <v>11.4</v>
      </c>
      <c r="Q3417">
        <v>16</v>
      </c>
      <c r="R3417">
        <v>10.9</v>
      </c>
      <c r="S3417">
        <v>16</v>
      </c>
      <c r="T3417">
        <v>12</v>
      </c>
      <c r="U3417">
        <v>16</v>
      </c>
      <c r="V3417">
        <v>16.100000000000001</v>
      </c>
      <c r="W3417">
        <v>16</v>
      </c>
      <c r="X3417">
        <v>10.5</v>
      </c>
    </row>
    <row r="3418" spans="1:24" x14ac:dyDescent="0.3">
      <c r="A3418" s="6" t="s">
        <v>2871</v>
      </c>
      <c r="B3418" s="52" t="s">
        <v>2870</v>
      </c>
      <c r="C3418" s="6" t="s">
        <v>4890</v>
      </c>
      <c r="D3418" s="6" t="s">
        <v>2872</v>
      </c>
      <c r="E3418" s="5">
        <v>296</v>
      </c>
      <c r="F3418" s="6">
        <v>33.200000000000003</v>
      </c>
      <c r="G3418" s="1">
        <v>0.86</v>
      </c>
      <c r="H3418">
        <v>1.125</v>
      </c>
      <c r="I3418">
        <v>1.095</v>
      </c>
      <c r="J3418">
        <v>1.1499999999999999</v>
      </c>
      <c r="K3418">
        <v>1.07</v>
      </c>
      <c r="L3418" s="1">
        <v>9</v>
      </c>
      <c r="M3418">
        <v>9</v>
      </c>
      <c r="N3418">
        <v>11</v>
      </c>
      <c r="O3418" s="1">
        <v>11</v>
      </c>
      <c r="P3418">
        <v>5.3</v>
      </c>
      <c r="Q3418">
        <v>11</v>
      </c>
      <c r="R3418">
        <v>7.6</v>
      </c>
      <c r="S3418">
        <v>11</v>
      </c>
      <c r="T3418">
        <v>10</v>
      </c>
      <c r="U3418">
        <v>11</v>
      </c>
      <c r="V3418">
        <v>5.5</v>
      </c>
      <c r="W3418">
        <v>11</v>
      </c>
      <c r="X3418">
        <v>11.6</v>
      </c>
    </row>
    <row r="3419" spans="1:24" x14ac:dyDescent="0.3">
      <c r="A3419" s="6" t="s">
        <v>24003</v>
      </c>
      <c r="B3419" s="52" t="s">
        <v>12152</v>
      </c>
      <c r="C3419" s="6" t="s">
        <v>24005</v>
      </c>
      <c r="D3419" s="6" t="s">
        <v>24004</v>
      </c>
      <c r="E3419" s="5">
        <v>600</v>
      </c>
      <c r="F3419" s="6">
        <v>64.099999999999994</v>
      </c>
      <c r="G3419" s="1">
        <v>1.0269999999999999</v>
      </c>
      <c r="H3419">
        <v>1.0980000000000001</v>
      </c>
      <c r="I3419">
        <v>1.748</v>
      </c>
      <c r="J3419">
        <v>1.9650000000000001</v>
      </c>
      <c r="K3419">
        <v>1.3680000000000001</v>
      </c>
      <c r="L3419" s="1">
        <v>6</v>
      </c>
      <c r="M3419">
        <v>6</v>
      </c>
      <c r="N3419">
        <v>13</v>
      </c>
      <c r="O3419" s="1">
        <v>13</v>
      </c>
      <c r="P3419">
        <v>9.6999999999999993</v>
      </c>
      <c r="Q3419">
        <v>13</v>
      </c>
      <c r="R3419">
        <v>7.6</v>
      </c>
      <c r="S3419">
        <v>13</v>
      </c>
      <c r="T3419">
        <v>16.8</v>
      </c>
      <c r="U3419">
        <v>13</v>
      </c>
      <c r="V3419">
        <v>22.6</v>
      </c>
      <c r="W3419">
        <v>13</v>
      </c>
      <c r="X3419">
        <v>11.1</v>
      </c>
    </row>
    <row r="3420" spans="1:24" x14ac:dyDescent="0.3">
      <c r="A3420" s="6" t="s">
        <v>3953</v>
      </c>
      <c r="B3420" s="52" t="s">
        <v>3952</v>
      </c>
      <c r="C3420" s="6" t="s">
        <v>4564</v>
      </c>
      <c r="D3420" s="6" t="s">
        <v>3954</v>
      </c>
      <c r="E3420" s="5">
        <v>1976</v>
      </c>
      <c r="F3420" s="6">
        <v>228.9</v>
      </c>
      <c r="G3420" s="1">
        <v>1.02</v>
      </c>
      <c r="H3420">
        <v>0.97199999999999998</v>
      </c>
      <c r="I3420">
        <v>1.0640000000000001</v>
      </c>
      <c r="J3420">
        <v>1.1399999999999999</v>
      </c>
      <c r="K3420">
        <v>1.034</v>
      </c>
      <c r="L3420" s="1">
        <v>85</v>
      </c>
      <c r="M3420">
        <v>100</v>
      </c>
      <c r="N3420">
        <v>247</v>
      </c>
      <c r="O3420" s="1">
        <v>202</v>
      </c>
      <c r="P3420">
        <v>8.1</v>
      </c>
      <c r="Q3420">
        <v>202</v>
      </c>
      <c r="R3420">
        <v>9.6</v>
      </c>
      <c r="S3420">
        <v>202</v>
      </c>
      <c r="T3420">
        <v>12.6</v>
      </c>
      <c r="U3420">
        <v>202</v>
      </c>
      <c r="V3420">
        <v>12.8</v>
      </c>
      <c r="W3420">
        <v>202</v>
      </c>
      <c r="X3420">
        <v>11.8</v>
      </c>
    </row>
    <row r="3421" spans="1:24" x14ac:dyDescent="0.3">
      <c r="A3421" s="6" t="s">
        <v>24006</v>
      </c>
      <c r="B3421" s="52" t="s">
        <v>12154</v>
      </c>
      <c r="C3421" s="6" t="s">
        <v>24008</v>
      </c>
      <c r="D3421" s="6" t="s">
        <v>24007</v>
      </c>
      <c r="E3421" s="5">
        <v>1995</v>
      </c>
      <c r="F3421" s="6">
        <v>227.7</v>
      </c>
      <c r="G3421" s="1">
        <v>0.95199999999999996</v>
      </c>
      <c r="H3421">
        <v>0.93600000000000005</v>
      </c>
      <c r="I3421">
        <v>1.2270000000000001</v>
      </c>
      <c r="J3421">
        <v>1.222</v>
      </c>
      <c r="K3421">
        <v>0.90500000000000003</v>
      </c>
      <c r="L3421" s="1">
        <v>1</v>
      </c>
      <c r="M3421">
        <v>10</v>
      </c>
      <c r="N3421">
        <v>29</v>
      </c>
      <c r="O3421" s="1">
        <v>1</v>
      </c>
      <c r="P3421" t="s">
        <v>5</v>
      </c>
      <c r="Q3421">
        <v>1</v>
      </c>
      <c r="R3421" t="s">
        <v>5</v>
      </c>
      <c r="S3421">
        <v>1</v>
      </c>
      <c r="T3421" t="s">
        <v>5</v>
      </c>
      <c r="U3421">
        <v>1</v>
      </c>
      <c r="V3421" t="s">
        <v>5</v>
      </c>
      <c r="W3421">
        <v>1</v>
      </c>
      <c r="X3421" t="s">
        <v>5</v>
      </c>
    </row>
    <row r="3422" spans="1:24" x14ac:dyDescent="0.3">
      <c r="A3422" s="6" t="s">
        <v>24009</v>
      </c>
      <c r="B3422" s="52" t="s">
        <v>12156</v>
      </c>
      <c r="C3422" s="6" t="s">
        <v>24011</v>
      </c>
      <c r="D3422" s="6" t="s">
        <v>24010</v>
      </c>
      <c r="E3422" s="5">
        <v>1946</v>
      </c>
      <c r="F3422" s="6">
        <v>224.5</v>
      </c>
      <c r="G3422" s="1">
        <v>1.048</v>
      </c>
      <c r="H3422">
        <v>0.96099999999999997</v>
      </c>
      <c r="I3422">
        <v>0.96799999999999997</v>
      </c>
      <c r="J3422">
        <v>0.94299999999999995</v>
      </c>
      <c r="K3422">
        <v>1.07</v>
      </c>
      <c r="L3422" s="1">
        <v>1</v>
      </c>
      <c r="M3422">
        <v>1</v>
      </c>
      <c r="N3422">
        <v>1</v>
      </c>
      <c r="O3422" s="1">
        <v>1</v>
      </c>
      <c r="P3422" t="s">
        <v>5</v>
      </c>
      <c r="Q3422">
        <v>1</v>
      </c>
      <c r="R3422" t="s">
        <v>5</v>
      </c>
      <c r="S3422">
        <v>1</v>
      </c>
      <c r="T3422" t="s">
        <v>5</v>
      </c>
      <c r="U3422">
        <v>1</v>
      </c>
      <c r="V3422" t="s">
        <v>5</v>
      </c>
      <c r="W3422">
        <v>1</v>
      </c>
      <c r="X3422" t="s">
        <v>5</v>
      </c>
    </row>
    <row r="3423" spans="1:24" x14ac:dyDescent="0.3">
      <c r="A3423" s="6" t="s">
        <v>1775</v>
      </c>
      <c r="B3423" s="52" t="s">
        <v>1774</v>
      </c>
      <c r="C3423" s="6" t="s">
        <v>5216</v>
      </c>
      <c r="D3423" s="6" t="s">
        <v>1776</v>
      </c>
      <c r="E3423" s="5">
        <v>1960</v>
      </c>
      <c r="F3423" s="6">
        <v>226.4</v>
      </c>
      <c r="G3423" s="1">
        <v>1.01</v>
      </c>
      <c r="H3423">
        <v>1.0089999999999999</v>
      </c>
      <c r="I3423">
        <v>1.125</v>
      </c>
      <c r="J3423">
        <v>1.3360000000000001</v>
      </c>
      <c r="K3423">
        <v>1.087</v>
      </c>
      <c r="L3423" s="1">
        <v>99</v>
      </c>
      <c r="M3423">
        <v>113</v>
      </c>
      <c r="N3423">
        <v>427</v>
      </c>
      <c r="O3423" s="1">
        <v>358</v>
      </c>
      <c r="P3423">
        <v>8.4</v>
      </c>
      <c r="Q3423">
        <v>360</v>
      </c>
      <c r="R3423">
        <v>13.6</v>
      </c>
      <c r="S3423">
        <v>359</v>
      </c>
      <c r="T3423">
        <v>15.1</v>
      </c>
      <c r="U3423">
        <v>359</v>
      </c>
      <c r="V3423">
        <v>15.2</v>
      </c>
      <c r="W3423">
        <v>360</v>
      </c>
      <c r="X3423">
        <v>13.7</v>
      </c>
    </row>
    <row r="3424" spans="1:24" x14ac:dyDescent="0.3">
      <c r="A3424" s="6" t="s">
        <v>24012</v>
      </c>
      <c r="B3424" s="52" t="s">
        <v>12158</v>
      </c>
      <c r="C3424" s="6" t="s">
        <v>24014</v>
      </c>
      <c r="D3424" s="6" t="s">
        <v>24013</v>
      </c>
      <c r="E3424" s="5">
        <v>171</v>
      </c>
      <c r="F3424" s="6">
        <v>19.8</v>
      </c>
      <c r="G3424" s="1">
        <v>1.0069999999999999</v>
      </c>
      <c r="H3424">
        <v>0.94</v>
      </c>
      <c r="I3424">
        <v>1.071</v>
      </c>
      <c r="J3424">
        <v>1.196</v>
      </c>
      <c r="K3424">
        <v>1.0760000000000001</v>
      </c>
      <c r="L3424" s="1">
        <v>8</v>
      </c>
      <c r="M3424">
        <v>8</v>
      </c>
      <c r="N3424">
        <v>56</v>
      </c>
      <c r="O3424" s="1">
        <v>55</v>
      </c>
      <c r="P3424">
        <v>8.6999999999999993</v>
      </c>
      <c r="Q3424">
        <v>55</v>
      </c>
      <c r="R3424">
        <v>9.8000000000000007</v>
      </c>
      <c r="S3424">
        <v>55</v>
      </c>
      <c r="T3424">
        <v>12</v>
      </c>
      <c r="U3424">
        <v>55</v>
      </c>
      <c r="V3424">
        <v>14.1</v>
      </c>
      <c r="W3424">
        <v>55</v>
      </c>
      <c r="X3424">
        <v>13</v>
      </c>
    </row>
    <row r="3425" spans="1:24" x14ac:dyDescent="0.3">
      <c r="A3425" s="6" t="s">
        <v>24015</v>
      </c>
      <c r="B3425" s="52" t="s">
        <v>522</v>
      </c>
      <c r="D3425" s="6" t="s">
        <v>24016</v>
      </c>
      <c r="E3425" s="5">
        <v>161</v>
      </c>
      <c r="F3425" s="6">
        <v>18</v>
      </c>
      <c r="G3425" s="1">
        <v>0.96799999999999997</v>
      </c>
      <c r="H3425">
        <v>1.167</v>
      </c>
      <c r="I3425">
        <v>1.339</v>
      </c>
      <c r="J3425">
        <v>1.4550000000000001</v>
      </c>
      <c r="K3425">
        <v>1.1459999999999999</v>
      </c>
      <c r="L3425" s="1">
        <v>2</v>
      </c>
      <c r="M3425">
        <v>11</v>
      </c>
      <c r="N3425">
        <v>47</v>
      </c>
      <c r="O3425" s="1">
        <v>15</v>
      </c>
      <c r="P3425">
        <v>13.2</v>
      </c>
      <c r="Q3425">
        <v>15</v>
      </c>
      <c r="R3425">
        <v>16.399999999999999</v>
      </c>
      <c r="S3425">
        <v>15</v>
      </c>
      <c r="T3425">
        <v>14.6</v>
      </c>
      <c r="U3425">
        <v>15</v>
      </c>
      <c r="V3425">
        <v>30.9</v>
      </c>
      <c r="W3425">
        <v>15</v>
      </c>
      <c r="X3425">
        <v>38.9</v>
      </c>
    </row>
    <row r="3426" spans="1:24" x14ac:dyDescent="0.3">
      <c r="A3426" s="6" t="s">
        <v>24017</v>
      </c>
      <c r="B3426" s="52" t="s">
        <v>522</v>
      </c>
      <c r="D3426" s="6" t="s">
        <v>24018</v>
      </c>
      <c r="E3426" s="5">
        <v>152</v>
      </c>
      <c r="F3426" s="6">
        <v>17.100000000000001</v>
      </c>
      <c r="G3426" s="1">
        <v>0.96099999999999997</v>
      </c>
      <c r="H3426">
        <v>1.2410000000000001</v>
      </c>
      <c r="I3426">
        <v>1.409</v>
      </c>
      <c r="J3426">
        <v>1.387</v>
      </c>
      <c r="K3426">
        <v>1.085</v>
      </c>
      <c r="L3426" s="1">
        <v>1</v>
      </c>
      <c r="M3426">
        <v>10</v>
      </c>
      <c r="N3426">
        <v>62</v>
      </c>
      <c r="O3426" s="1">
        <v>17</v>
      </c>
      <c r="P3426">
        <v>13</v>
      </c>
      <c r="Q3426">
        <v>17</v>
      </c>
      <c r="R3426">
        <v>17</v>
      </c>
      <c r="S3426">
        <v>17</v>
      </c>
      <c r="T3426">
        <v>17.399999999999999</v>
      </c>
      <c r="U3426">
        <v>17</v>
      </c>
      <c r="V3426">
        <v>22.6</v>
      </c>
      <c r="W3426">
        <v>17</v>
      </c>
      <c r="X3426">
        <v>19.100000000000001</v>
      </c>
    </row>
    <row r="3427" spans="1:24" x14ac:dyDescent="0.3">
      <c r="A3427" s="6" t="s">
        <v>24019</v>
      </c>
      <c r="B3427" s="52" t="s">
        <v>522</v>
      </c>
      <c r="C3427" s="6" t="s">
        <v>24021</v>
      </c>
      <c r="D3427" s="6" t="s">
        <v>24020</v>
      </c>
      <c r="E3427" s="5">
        <v>151</v>
      </c>
      <c r="F3427" s="6">
        <v>16.899999999999999</v>
      </c>
      <c r="G3427" s="1">
        <v>0.86199999999999999</v>
      </c>
      <c r="H3427">
        <v>1.78</v>
      </c>
      <c r="I3427">
        <v>1.522</v>
      </c>
      <c r="J3427">
        <v>1.542</v>
      </c>
      <c r="K3427">
        <v>1.577</v>
      </c>
      <c r="L3427" s="1">
        <v>1</v>
      </c>
      <c r="M3427">
        <v>10</v>
      </c>
      <c r="N3427">
        <v>33</v>
      </c>
      <c r="O3427" s="1">
        <v>2</v>
      </c>
      <c r="P3427">
        <v>0.5</v>
      </c>
      <c r="Q3427">
        <v>2</v>
      </c>
      <c r="R3427">
        <v>73.8</v>
      </c>
      <c r="S3427">
        <v>2</v>
      </c>
      <c r="T3427">
        <v>80</v>
      </c>
      <c r="U3427">
        <v>2</v>
      </c>
      <c r="V3427">
        <v>61</v>
      </c>
      <c r="W3427">
        <v>2</v>
      </c>
      <c r="X3427">
        <v>93.5</v>
      </c>
    </row>
    <row r="3428" spans="1:24" x14ac:dyDescent="0.3">
      <c r="A3428" s="6" t="s">
        <v>24022</v>
      </c>
      <c r="B3428" s="52" t="s">
        <v>12160</v>
      </c>
      <c r="C3428" s="6" t="s">
        <v>24024</v>
      </c>
      <c r="D3428" s="6" t="s">
        <v>24023</v>
      </c>
      <c r="E3428" s="5">
        <v>208</v>
      </c>
      <c r="F3428" s="6">
        <v>22.7</v>
      </c>
      <c r="G3428" s="1">
        <v>1.016</v>
      </c>
      <c r="H3428">
        <v>0.96199999999999997</v>
      </c>
      <c r="I3428">
        <v>1.1259999999999999</v>
      </c>
      <c r="J3428">
        <v>1.244</v>
      </c>
      <c r="K3428">
        <v>1.0960000000000001</v>
      </c>
      <c r="L3428" s="1">
        <v>6</v>
      </c>
      <c r="M3428">
        <v>8</v>
      </c>
      <c r="N3428">
        <v>14</v>
      </c>
      <c r="O3428" s="1">
        <v>8</v>
      </c>
      <c r="P3428">
        <v>6.9</v>
      </c>
      <c r="Q3428">
        <v>8</v>
      </c>
      <c r="R3428">
        <v>6.7</v>
      </c>
      <c r="S3428">
        <v>8</v>
      </c>
      <c r="T3428">
        <v>9.4</v>
      </c>
      <c r="U3428">
        <v>8</v>
      </c>
      <c r="V3428">
        <v>10.6</v>
      </c>
      <c r="W3428">
        <v>8</v>
      </c>
      <c r="X3428">
        <v>8.5</v>
      </c>
    </row>
    <row r="3429" spans="1:24" x14ac:dyDescent="0.3">
      <c r="A3429" s="6" t="s">
        <v>24025</v>
      </c>
      <c r="B3429" s="52" t="s">
        <v>12162</v>
      </c>
      <c r="D3429" s="6" t="s">
        <v>24026</v>
      </c>
      <c r="E3429" s="5">
        <v>2054</v>
      </c>
      <c r="F3429" s="6">
        <v>233</v>
      </c>
      <c r="G3429" s="1">
        <v>0.999</v>
      </c>
      <c r="H3429">
        <v>0.90400000000000003</v>
      </c>
      <c r="I3429">
        <v>0.93400000000000005</v>
      </c>
      <c r="J3429">
        <v>0.98399999999999999</v>
      </c>
      <c r="K3429">
        <v>0.90300000000000002</v>
      </c>
      <c r="L3429" s="1">
        <v>51</v>
      </c>
      <c r="M3429">
        <v>53</v>
      </c>
      <c r="N3429">
        <v>73</v>
      </c>
      <c r="O3429" s="1">
        <v>71</v>
      </c>
      <c r="P3429">
        <v>6.9</v>
      </c>
      <c r="Q3429">
        <v>71</v>
      </c>
      <c r="R3429">
        <v>11</v>
      </c>
      <c r="S3429">
        <v>71</v>
      </c>
      <c r="T3429">
        <v>11.3</v>
      </c>
      <c r="U3429">
        <v>71</v>
      </c>
      <c r="V3429">
        <v>8.9</v>
      </c>
      <c r="W3429">
        <v>71</v>
      </c>
      <c r="X3429">
        <v>8.9</v>
      </c>
    </row>
    <row r="3430" spans="1:24" x14ac:dyDescent="0.3">
      <c r="A3430" s="6" t="s">
        <v>4072</v>
      </c>
      <c r="B3430" s="52" t="s">
        <v>4071</v>
      </c>
      <c r="C3430" s="6" t="s">
        <v>4529</v>
      </c>
      <c r="D3430" s="6" t="s">
        <v>4073</v>
      </c>
      <c r="E3430" s="5">
        <v>2567</v>
      </c>
      <c r="F3430" s="6">
        <v>285</v>
      </c>
      <c r="G3430" s="1">
        <v>1.0089999999999999</v>
      </c>
      <c r="H3430">
        <v>1.0960000000000001</v>
      </c>
      <c r="I3430">
        <v>1.2050000000000001</v>
      </c>
      <c r="J3430">
        <v>0.84799999999999998</v>
      </c>
      <c r="K3430">
        <v>1.4450000000000001</v>
      </c>
      <c r="L3430" s="1">
        <v>17</v>
      </c>
      <c r="M3430">
        <v>18</v>
      </c>
      <c r="N3430">
        <v>19</v>
      </c>
      <c r="O3430" s="1">
        <v>17</v>
      </c>
      <c r="P3430">
        <v>11.6</v>
      </c>
      <c r="Q3430">
        <v>17</v>
      </c>
      <c r="R3430">
        <v>11.9</v>
      </c>
      <c r="S3430">
        <v>17</v>
      </c>
      <c r="T3430">
        <v>15.8</v>
      </c>
      <c r="U3430">
        <v>17</v>
      </c>
      <c r="V3430">
        <v>24</v>
      </c>
      <c r="W3430">
        <v>17</v>
      </c>
      <c r="X3430">
        <v>21.2</v>
      </c>
    </row>
    <row r="3431" spans="1:24" x14ac:dyDescent="0.3">
      <c r="A3431" s="6" t="s">
        <v>24027</v>
      </c>
      <c r="B3431" s="52" t="s">
        <v>12164</v>
      </c>
      <c r="C3431" s="6" t="s">
        <v>24029</v>
      </c>
      <c r="D3431" s="6" t="s">
        <v>24028</v>
      </c>
      <c r="E3431" s="5">
        <v>970</v>
      </c>
      <c r="F3431" s="6">
        <v>109.1</v>
      </c>
      <c r="G3431" s="1">
        <v>1.2629999999999999</v>
      </c>
      <c r="H3431">
        <v>1.4450000000000001</v>
      </c>
      <c r="I3431">
        <v>3.2839999999999998</v>
      </c>
      <c r="J3431">
        <v>1.3660000000000001</v>
      </c>
      <c r="K3431">
        <v>0.90300000000000002</v>
      </c>
      <c r="L3431" s="1">
        <v>1</v>
      </c>
      <c r="M3431">
        <v>1</v>
      </c>
      <c r="N3431">
        <v>1</v>
      </c>
      <c r="O3431" s="1">
        <v>1</v>
      </c>
      <c r="P3431" t="s">
        <v>5</v>
      </c>
      <c r="Q3431">
        <v>1</v>
      </c>
      <c r="R3431" t="s">
        <v>5</v>
      </c>
      <c r="S3431">
        <v>1</v>
      </c>
      <c r="T3431" t="s">
        <v>5</v>
      </c>
      <c r="U3431">
        <v>1</v>
      </c>
      <c r="V3431" t="s">
        <v>5</v>
      </c>
      <c r="W3431">
        <v>1</v>
      </c>
      <c r="X3431" t="s">
        <v>5</v>
      </c>
    </row>
    <row r="3432" spans="1:24" x14ac:dyDescent="0.3">
      <c r="A3432" s="6" t="s">
        <v>2470</v>
      </c>
      <c r="B3432" s="52" t="s">
        <v>2469</v>
      </c>
      <c r="D3432" s="6" t="s">
        <v>2471</v>
      </c>
      <c r="E3432" s="5">
        <v>1039</v>
      </c>
      <c r="F3432" s="6">
        <v>118.9</v>
      </c>
      <c r="G3432" s="1">
        <v>0.97899999999999998</v>
      </c>
      <c r="H3432">
        <v>0.96899999999999997</v>
      </c>
      <c r="I3432">
        <v>1.46</v>
      </c>
      <c r="J3432">
        <v>1.792</v>
      </c>
      <c r="K3432">
        <v>1.286</v>
      </c>
      <c r="L3432" s="1">
        <v>5</v>
      </c>
      <c r="M3432">
        <v>6</v>
      </c>
      <c r="N3432">
        <v>7</v>
      </c>
      <c r="O3432" s="1">
        <v>5</v>
      </c>
      <c r="P3432">
        <v>7.7</v>
      </c>
      <c r="Q3432">
        <v>5</v>
      </c>
      <c r="R3432">
        <v>35.1</v>
      </c>
      <c r="S3432">
        <v>5</v>
      </c>
      <c r="T3432">
        <v>19.399999999999999</v>
      </c>
      <c r="U3432">
        <v>5</v>
      </c>
      <c r="V3432">
        <v>42.1</v>
      </c>
      <c r="W3432">
        <v>5</v>
      </c>
      <c r="X3432">
        <v>7.3</v>
      </c>
    </row>
    <row r="3433" spans="1:24" x14ac:dyDescent="0.3">
      <c r="A3433" s="6" t="s">
        <v>2539</v>
      </c>
      <c r="B3433" s="52" t="s">
        <v>2538</v>
      </c>
      <c r="C3433" s="6" t="s">
        <v>4993</v>
      </c>
      <c r="D3433" s="6" t="s">
        <v>2540</v>
      </c>
      <c r="E3433" s="5">
        <v>1018</v>
      </c>
      <c r="F3433" s="6">
        <v>116.4</v>
      </c>
      <c r="G3433" s="1">
        <v>1.024</v>
      </c>
      <c r="H3433">
        <v>0.96899999999999997</v>
      </c>
      <c r="I3433">
        <v>1.2290000000000001</v>
      </c>
      <c r="J3433">
        <v>1.448</v>
      </c>
      <c r="K3433">
        <v>1.454</v>
      </c>
      <c r="L3433" s="1">
        <v>32</v>
      </c>
      <c r="M3433">
        <v>32</v>
      </c>
      <c r="N3433">
        <v>63</v>
      </c>
      <c r="O3433" s="1">
        <v>63</v>
      </c>
      <c r="P3433">
        <v>6.5</v>
      </c>
      <c r="Q3433">
        <v>63</v>
      </c>
      <c r="R3433">
        <v>9.5</v>
      </c>
      <c r="S3433">
        <v>63</v>
      </c>
      <c r="T3433">
        <v>13.8</v>
      </c>
      <c r="U3433">
        <v>63</v>
      </c>
      <c r="V3433">
        <v>10.4</v>
      </c>
      <c r="W3433">
        <v>63</v>
      </c>
      <c r="X3433">
        <v>9.6999999999999993</v>
      </c>
    </row>
    <row r="3434" spans="1:24" x14ac:dyDescent="0.3">
      <c r="A3434" s="6" t="s">
        <v>24030</v>
      </c>
      <c r="B3434" s="52" t="s">
        <v>12166</v>
      </c>
      <c r="C3434" s="6" t="s">
        <v>24032</v>
      </c>
      <c r="D3434" s="6" t="s">
        <v>24031</v>
      </c>
      <c r="E3434" s="5">
        <v>1848</v>
      </c>
      <c r="F3434" s="6">
        <v>213.5</v>
      </c>
      <c r="G3434" s="1">
        <v>1.143</v>
      </c>
      <c r="H3434">
        <v>1.4219999999999999</v>
      </c>
      <c r="I3434">
        <v>1.7809999999999999</v>
      </c>
      <c r="J3434">
        <v>1.5349999999999999</v>
      </c>
      <c r="K3434">
        <v>2.1469999999999998</v>
      </c>
      <c r="L3434" s="1">
        <v>1</v>
      </c>
      <c r="M3434">
        <v>1</v>
      </c>
      <c r="N3434">
        <v>2</v>
      </c>
      <c r="O3434" s="1">
        <v>2</v>
      </c>
      <c r="P3434">
        <v>13.6</v>
      </c>
      <c r="Q3434">
        <v>2</v>
      </c>
      <c r="R3434">
        <v>2.2000000000000002</v>
      </c>
      <c r="S3434">
        <v>2</v>
      </c>
      <c r="T3434">
        <v>1.1000000000000001</v>
      </c>
      <c r="U3434">
        <v>2</v>
      </c>
      <c r="V3434">
        <v>2.6</v>
      </c>
      <c r="W3434">
        <v>2</v>
      </c>
      <c r="X3434">
        <v>22.9</v>
      </c>
    </row>
    <row r="3435" spans="1:24" x14ac:dyDescent="0.3">
      <c r="A3435" s="6" t="s">
        <v>24033</v>
      </c>
      <c r="B3435" s="52" t="s">
        <v>12168</v>
      </c>
      <c r="C3435" s="6" t="s">
        <v>24035</v>
      </c>
      <c r="D3435" s="6" t="s">
        <v>24034</v>
      </c>
      <c r="E3435" s="5">
        <v>1742</v>
      </c>
      <c r="F3435" s="6">
        <v>202.7</v>
      </c>
      <c r="G3435" s="1">
        <v>0.96799999999999997</v>
      </c>
      <c r="H3435">
        <v>0.97799999999999998</v>
      </c>
      <c r="I3435">
        <v>0.995</v>
      </c>
      <c r="J3435">
        <v>1.131</v>
      </c>
      <c r="K3435">
        <v>0.95</v>
      </c>
      <c r="L3435" s="1">
        <v>1</v>
      </c>
      <c r="M3435">
        <v>1</v>
      </c>
      <c r="N3435">
        <v>1</v>
      </c>
      <c r="O3435" s="1">
        <v>1</v>
      </c>
      <c r="P3435" t="s">
        <v>5</v>
      </c>
      <c r="Q3435">
        <v>1</v>
      </c>
      <c r="R3435" t="s">
        <v>5</v>
      </c>
      <c r="S3435">
        <v>1</v>
      </c>
      <c r="T3435" t="s">
        <v>5</v>
      </c>
      <c r="U3435">
        <v>1</v>
      </c>
      <c r="V3435" t="s">
        <v>5</v>
      </c>
      <c r="W3435">
        <v>1</v>
      </c>
      <c r="X3435" t="s">
        <v>5</v>
      </c>
    </row>
    <row r="3436" spans="1:24" x14ac:dyDescent="0.3">
      <c r="A3436" s="6" t="s">
        <v>24036</v>
      </c>
      <c r="B3436" s="52" t="s">
        <v>12170</v>
      </c>
      <c r="D3436" s="6" t="s">
        <v>24037</v>
      </c>
      <c r="E3436" s="5">
        <v>2157</v>
      </c>
      <c r="F3436" s="6">
        <v>243.2</v>
      </c>
      <c r="G3436" s="1">
        <v>1.0369999999999999</v>
      </c>
      <c r="H3436">
        <v>0.96399999999999997</v>
      </c>
      <c r="I3436">
        <v>1.0409999999999999</v>
      </c>
      <c r="J3436">
        <v>1.0920000000000001</v>
      </c>
      <c r="K3436">
        <v>1.0660000000000001</v>
      </c>
      <c r="L3436" s="1">
        <v>13</v>
      </c>
      <c r="M3436">
        <v>13</v>
      </c>
      <c r="N3436">
        <v>16</v>
      </c>
      <c r="O3436" s="1">
        <v>16</v>
      </c>
      <c r="P3436">
        <v>13</v>
      </c>
      <c r="Q3436">
        <v>16</v>
      </c>
      <c r="R3436">
        <v>15.8</v>
      </c>
      <c r="S3436">
        <v>16</v>
      </c>
      <c r="T3436">
        <v>16.899999999999999</v>
      </c>
      <c r="U3436">
        <v>16</v>
      </c>
      <c r="V3436">
        <v>17.100000000000001</v>
      </c>
      <c r="W3436">
        <v>16</v>
      </c>
      <c r="X3436">
        <v>13.4</v>
      </c>
    </row>
    <row r="3437" spans="1:24" x14ac:dyDescent="0.3">
      <c r="A3437" s="6" t="s">
        <v>24038</v>
      </c>
      <c r="B3437" s="52" t="s">
        <v>12172</v>
      </c>
      <c r="C3437" s="6" t="s">
        <v>24040</v>
      </c>
      <c r="D3437" s="6" t="s">
        <v>24039</v>
      </c>
      <c r="E3437" s="5">
        <v>828</v>
      </c>
      <c r="F3437" s="6">
        <v>95</v>
      </c>
      <c r="G3437" s="1">
        <v>1.032</v>
      </c>
      <c r="H3437">
        <v>1.0069999999999999</v>
      </c>
      <c r="I3437">
        <v>0.88300000000000001</v>
      </c>
      <c r="J3437">
        <v>0.89500000000000002</v>
      </c>
      <c r="K3437">
        <v>0.98299999999999998</v>
      </c>
      <c r="L3437" s="1">
        <v>6</v>
      </c>
      <c r="M3437">
        <v>6</v>
      </c>
      <c r="N3437">
        <v>6</v>
      </c>
      <c r="O3437" s="1">
        <v>6</v>
      </c>
      <c r="P3437">
        <v>4.9000000000000004</v>
      </c>
      <c r="Q3437">
        <v>6</v>
      </c>
      <c r="R3437">
        <v>9.1</v>
      </c>
      <c r="S3437">
        <v>6</v>
      </c>
      <c r="T3437">
        <v>4.5999999999999996</v>
      </c>
      <c r="U3437">
        <v>6</v>
      </c>
      <c r="V3437">
        <v>10.199999999999999</v>
      </c>
      <c r="W3437">
        <v>6</v>
      </c>
      <c r="X3437">
        <v>5.9</v>
      </c>
    </row>
    <row r="3438" spans="1:24" x14ac:dyDescent="0.3">
      <c r="A3438" s="6" t="s">
        <v>24041</v>
      </c>
      <c r="B3438" s="52" t="s">
        <v>12174</v>
      </c>
      <c r="D3438" s="6" t="s">
        <v>24042</v>
      </c>
      <c r="E3438" s="5">
        <v>815</v>
      </c>
      <c r="F3438" s="6">
        <v>93.2</v>
      </c>
      <c r="G3438" s="1">
        <v>0.98899999999999999</v>
      </c>
      <c r="H3438">
        <v>1.042</v>
      </c>
      <c r="I3438">
        <v>0.91300000000000003</v>
      </c>
      <c r="J3438">
        <v>1.0169999999999999</v>
      </c>
      <c r="K3438">
        <v>1.069</v>
      </c>
      <c r="L3438" s="1">
        <v>2</v>
      </c>
      <c r="M3438">
        <v>3</v>
      </c>
      <c r="N3438">
        <v>3</v>
      </c>
      <c r="O3438" s="1">
        <v>2</v>
      </c>
      <c r="P3438">
        <v>6.9</v>
      </c>
      <c r="Q3438">
        <v>2</v>
      </c>
      <c r="R3438">
        <v>14</v>
      </c>
      <c r="S3438">
        <v>2</v>
      </c>
      <c r="T3438">
        <v>11</v>
      </c>
      <c r="U3438">
        <v>2</v>
      </c>
      <c r="V3438">
        <v>20.399999999999999</v>
      </c>
      <c r="W3438">
        <v>2</v>
      </c>
      <c r="X3438">
        <v>8.4</v>
      </c>
    </row>
    <row r="3439" spans="1:24" x14ac:dyDescent="0.3">
      <c r="A3439" s="6" t="s">
        <v>581</v>
      </c>
      <c r="B3439" s="52" t="s">
        <v>580</v>
      </c>
      <c r="C3439" s="6" t="s">
        <v>5558</v>
      </c>
      <c r="D3439" s="6" t="s">
        <v>582</v>
      </c>
      <c r="E3439" s="5">
        <v>189</v>
      </c>
      <c r="F3439" s="6">
        <v>20.7</v>
      </c>
      <c r="G3439" s="1">
        <v>0.99199999999999999</v>
      </c>
      <c r="H3439">
        <v>0.85499999999999998</v>
      </c>
      <c r="I3439">
        <v>0.85599999999999998</v>
      </c>
      <c r="J3439">
        <v>0.83</v>
      </c>
      <c r="K3439">
        <v>0.75700000000000001</v>
      </c>
      <c r="L3439" s="1">
        <v>6</v>
      </c>
      <c r="M3439">
        <v>6</v>
      </c>
      <c r="N3439">
        <v>16</v>
      </c>
      <c r="O3439" s="1">
        <v>16</v>
      </c>
      <c r="P3439">
        <v>11.7</v>
      </c>
      <c r="Q3439">
        <v>16</v>
      </c>
      <c r="R3439">
        <v>7.6</v>
      </c>
      <c r="S3439">
        <v>16</v>
      </c>
      <c r="T3439">
        <v>10.6</v>
      </c>
      <c r="U3439">
        <v>16</v>
      </c>
      <c r="V3439">
        <v>6.3</v>
      </c>
      <c r="W3439">
        <v>16</v>
      </c>
      <c r="X3439">
        <v>13.2</v>
      </c>
    </row>
    <row r="3440" spans="1:24" x14ac:dyDescent="0.3">
      <c r="A3440" s="6" t="s">
        <v>24043</v>
      </c>
      <c r="B3440" s="52" t="s">
        <v>12176</v>
      </c>
      <c r="C3440" s="6" t="s">
        <v>24045</v>
      </c>
      <c r="D3440" s="6" t="s">
        <v>24044</v>
      </c>
      <c r="E3440" s="5">
        <v>82</v>
      </c>
      <c r="F3440" s="6">
        <v>8.5</v>
      </c>
      <c r="G3440" s="1">
        <v>1.04</v>
      </c>
      <c r="H3440">
        <v>0.85299999999999998</v>
      </c>
      <c r="I3440">
        <v>0.86899999999999999</v>
      </c>
      <c r="J3440">
        <v>0.879</v>
      </c>
      <c r="K3440">
        <v>0.94799999999999995</v>
      </c>
      <c r="L3440" s="1">
        <v>2</v>
      </c>
      <c r="M3440">
        <v>2</v>
      </c>
      <c r="N3440">
        <v>3</v>
      </c>
      <c r="O3440" s="1">
        <v>3</v>
      </c>
      <c r="P3440">
        <v>2.8</v>
      </c>
      <c r="Q3440">
        <v>3</v>
      </c>
      <c r="R3440">
        <v>3.4</v>
      </c>
      <c r="S3440">
        <v>3</v>
      </c>
      <c r="T3440">
        <v>6.1</v>
      </c>
      <c r="U3440">
        <v>3</v>
      </c>
      <c r="V3440">
        <v>1.5</v>
      </c>
      <c r="W3440">
        <v>3</v>
      </c>
      <c r="X3440">
        <v>11.5</v>
      </c>
    </row>
    <row r="3441" spans="1:24" x14ac:dyDescent="0.3">
      <c r="A3441" s="6" t="s">
        <v>24046</v>
      </c>
      <c r="B3441" s="52" t="s">
        <v>12178</v>
      </c>
      <c r="D3441" s="6" t="s">
        <v>24047</v>
      </c>
      <c r="E3441" s="5">
        <v>122</v>
      </c>
      <c r="F3441" s="6">
        <v>12.5</v>
      </c>
      <c r="G3441" s="1">
        <v>1.2210000000000001</v>
      </c>
      <c r="H3441">
        <v>0.75800000000000001</v>
      </c>
      <c r="I3441">
        <v>0.82599999999999996</v>
      </c>
      <c r="J3441">
        <v>0.72599999999999998</v>
      </c>
      <c r="K3441">
        <v>0.94499999999999995</v>
      </c>
      <c r="L3441" s="1">
        <v>1</v>
      </c>
      <c r="M3441">
        <v>1</v>
      </c>
      <c r="N3441">
        <v>1</v>
      </c>
      <c r="O3441" s="1">
        <v>1</v>
      </c>
      <c r="P3441" t="s">
        <v>5</v>
      </c>
      <c r="Q3441">
        <v>1</v>
      </c>
      <c r="R3441" t="s">
        <v>5</v>
      </c>
      <c r="S3441">
        <v>1</v>
      </c>
      <c r="T3441" t="s">
        <v>5</v>
      </c>
      <c r="U3441">
        <v>1</v>
      </c>
      <c r="V3441" t="s">
        <v>5</v>
      </c>
      <c r="W3441">
        <v>1</v>
      </c>
      <c r="X3441" t="s">
        <v>5</v>
      </c>
    </row>
    <row r="3442" spans="1:24" x14ac:dyDescent="0.3">
      <c r="A3442" s="6" t="s">
        <v>24048</v>
      </c>
      <c r="B3442" s="52" t="s">
        <v>12180</v>
      </c>
      <c r="C3442" s="6" t="s">
        <v>24050</v>
      </c>
      <c r="D3442" s="6" t="s">
        <v>24049</v>
      </c>
      <c r="E3442" s="5">
        <v>896</v>
      </c>
      <c r="F3442" s="6">
        <v>100.3</v>
      </c>
      <c r="G3442" s="1">
        <v>0.92500000000000004</v>
      </c>
      <c r="H3442">
        <v>0.90100000000000002</v>
      </c>
      <c r="I3442">
        <v>0.88300000000000001</v>
      </c>
      <c r="J3442">
        <v>0.92</v>
      </c>
      <c r="K3442">
        <v>0.98099999999999998</v>
      </c>
      <c r="L3442" s="1">
        <v>8</v>
      </c>
      <c r="M3442">
        <v>8</v>
      </c>
      <c r="N3442">
        <v>8</v>
      </c>
      <c r="O3442" s="1">
        <v>8</v>
      </c>
      <c r="P3442">
        <v>6.2</v>
      </c>
      <c r="Q3442">
        <v>8</v>
      </c>
      <c r="R3442">
        <v>4.9000000000000004</v>
      </c>
      <c r="S3442">
        <v>8</v>
      </c>
      <c r="T3442">
        <v>8.3000000000000007</v>
      </c>
      <c r="U3442">
        <v>8</v>
      </c>
      <c r="V3442">
        <v>15.4</v>
      </c>
      <c r="W3442">
        <v>8</v>
      </c>
      <c r="X3442">
        <v>7.1</v>
      </c>
    </row>
    <row r="3443" spans="1:24" x14ac:dyDescent="0.3">
      <c r="A3443" s="6" t="s">
        <v>24051</v>
      </c>
      <c r="B3443" s="52" t="s">
        <v>12182</v>
      </c>
      <c r="D3443" s="6" t="s">
        <v>24052</v>
      </c>
      <c r="E3443" s="5">
        <v>1400</v>
      </c>
      <c r="F3443" s="6">
        <v>158.1</v>
      </c>
      <c r="G3443" s="1">
        <v>0.98399999999999999</v>
      </c>
      <c r="H3443">
        <v>0.97499999999999998</v>
      </c>
      <c r="I3443">
        <v>0.98399999999999999</v>
      </c>
      <c r="J3443">
        <v>0.95699999999999996</v>
      </c>
      <c r="K3443">
        <v>1.1200000000000001</v>
      </c>
      <c r="L3443" s="1">
        <v>3</v>
      </c>
      <c r="M3443">
        <v>4</v>
      </c>
      <c r="N3443">
        <v>4</v>
      </c>
      <c r="O3443" s="1">
        <v>3</v>
      </c>
      <c r="P3443">
        <v>4.3</v>
      </c>
      <c r="Q3443">
        <v>3</v>
      </c>
      <c r="R3443">
        <v>2.7</v>
      </c>
      <c r="S3443">
        <v>3</v>
      </c>
      <c r="T3443">
        <v>27.4</v>
      </c>
      <c r="U3443">
        <v>3</v>
      </c>
      <c r="V3443">
        <v>4.4000000000000004</v>
      </c>
      <c r="W3443">
        <v>3</v>
      </c>
      <c r="X3443">
        <v>6.8</v>
      </c>
    </row>
    <row r="3444" spans="1:24" x14ac:dyDescent="0.3">
      <c r="A3444" s="6" t="s">
        <v>24053</v>
      </c>
      <c r="B3444" s="52" t="s">
        <v>12184</v>
      </c>
      <c r="C3444" s="6" t="s">
        <v>24055</v>
      </c>
      <c r="D3444" s="6" t="s">
        <v>24054</v>
      </c>
      <c r="E3444" s="5">
        <v>214</v>
      </c>
      <c r="F3444" s="6">
        <v>24.5</v>
      </c>
      <c r="G3444" s="1">
        <v>1.052</v>
      </c>
      <c r="H3444">
        <v>1.0820000000000001</v>
      </c>
      <c r="I3444">
        <v>1.1299999999999999</v>
      </c>
      <c r="J3444">
        <v>1.0609999999999999</v>
      </c>
      <c r="K3444">
        <v>1.345</v>
      </c>
      <c r="L3444" s="1">
        <v>1</v>
      </c>
      <c r="M3444">
        <v>1</v>
      </c>
      <c r="N3444">
        <v>1</v>
      </c>
      <c r="O3444" s="1">
        <v>1</v>
      </c>
      <c r="P3444" t="s">
        <v>5</v>
      </c>
      <c r="Q3444">
        <v>1</v>
      </c>
      <c r="R3444" t="s">
        <v>5</v>
      </c>
      <c r="S3444">
        <v>1</v>
      </c>
      <c r="T3444" t="s">
        <v>5</v>
      </c>
      <c r="U3444">
        <v>1</v>
      </c>
      <c r="V3444" t="s">
        <v>5</v>
      </c>
      <c r="W3444">
        <v>1</v>
      </c>
      <c r="X3444" t="s">
        <v>5</v>
      </c>
    </row>
    <row r="3445" spans="1:24" x14ac:dyDescent="0.3">
      <c r="A3445" s="6" t="s">
        <v>24056</v>
      </c>
      <c r="B3445" s="52" t="s">
        <v>12186</v>
      </c>
      <c r="C3445" s="6" t="s">
        <v>24058</v>
      </c>
      <c r="D3445" s="6" t="s">
        <v>24057</v>
      </c>
      <c r="E3445" s="5">
        <v>235</v>
      </c>
      <c r="F3445" s="6">
        <v>26.4</v>
      </c>
      <c r="G3445" s="1">
        <v>0.95899999999999996</v>
      </c>
      <c r="H3445">
        <v>1.028</v>
      </c>
      <c r="I3445">
        <v>0.92700000000000005</v>
      </c>
      <c r="J3445">
        <v>0.82299999999999995</v>
      </c>
      <c r="K3445">
        <v>0.85699999999999998</v>
      </c>
      <c r="L3445" s="1">
        <v>10</v>
      </c>
      <c r="M3445">
        <v>10</v>
      </c>
      <c r="N3445">
        <v>24</v>
      </c>
      <c r="O3445" s="1">
        <v>22</v>
      </c>
      <c r="P3445">
        <v>10</v>
      </c>
      <c r="Q3445">
        <v>23</v>
      </c>
      <c r="R3445">
        <v>10.199999999999999</v>
      </c>
      <c r="S3445">
        <v>22</v>
      </c>
      <c r="T3445">
        <v>14.2</v>
      </c>
      <c r="U3445">
        <v>23</v>
      </c>
      <c r="V3445">
        <v>12.6</v>
      </c>
      <c r="W3445">
        <v>23</v>
      </c>
      <c r="X3445">
        <v>10.8</v>
      </c>
    </row>
    <row r="3446" spans="1:24" x14ac:dyDescent="0.3">
      <c r="A3446" s="6" t="s">
        <v>1952</v>
      </c>
      <c r="B3446" s="52" t="s">
        <v>1951</v>
      </c>
      <c r="C3446" s="6" t="s">
        <v>5163</v>
      </c>
      <c r="D3446" s="6" t="s">
        <v>1953</v>
      </c>
      <c r="E3446" s="5">
        <v>866</v>
      </c>
      <c r="F3446" s="6">
        <v>101.2</v>
      </c>
      <c r="G3446" s="1">
        <v>1.0069999999999999</v>
      </c>
      <c r="H3446">
        <v>0.94299999999999995</v>
      </c>
      <c r="I3446">
        <v>0.85799999999999998</v>
      </c>
      <c r="J3446">
        <v>0.77100000000000002</v>
      </c>
      <c r="K3446">
        <v>0.82799999999999996</v>
      </c>
      <c r="L3446" s="1">
        <v>28</v>
      </c>
      <c r="M3446">
        <v>33</v>
      </c>
      <c r="N3446">
        <v>60</v>
      </c>
      <c r="O3446" s="1">
        <v>49</v>
      </c>
      <c r="P3446">
        <v>5.4</v>
      </c>
      <c r="Q3446">
        <v>49</v>
      </c>
      <c r="R3446">
        <v>6.4</v>
      </c>
      <c r="S3446">
        <v>49</v>
      </c>
      <c r="T3446">
        <v>12.8</v>
      </c>
      <c r="U3446">
        <v>49</v>
      </c>
      <c r="V3446">
        <v>11.2</v>
      </c>
      <c r="W3446">
        <v>49</v>
      </c>
      <c r="X3446">
        <v>8.6999999999999993</v>
      </c>
    </row>
    <row r="3447" spans="1:24" x14ac:dyDescent="0.3">
      <c r="A3447" s="6" t="s">
        <v>24059</v>
      </c>
      <c r="B3447" s="52" t="s">
        <v>12188</v>
      </c>
      <c r="C3447" s="6" t="s">
        <v>24061</v>
      </c>
      <c r="D3447" s="6" t="s">
        <v>24060</v>
      </c>
      <c r="E3447" s="5">
        <v>864</v>
      </c>
      <c r="F3447" s="6">
        <v>101.4</v>
      </c>
      <c r="G3447" s="1">
        <v>1.056</v>
      </c>
      <c r="H3447">
        <v>0.97499999999999998</v>
      </c>
      <c r="I3447">
        <v>1.0660000000000001</v>
      </c>
      <c r="J3447">
        <v>0.87</v>
      </c>
      <c r="K3447">
        <v>0.92900000000000005</v>
      </c>
      <c r="L3447" s="1">
        <v>1</v>
      </c>
      <c r="M3447">
        <v>6</v>
      </c>
      <c r="N3447">
        <v>10</v>
      </c>
      <c r="O3447" s="1">
        <v>1</v>
      </c>
      <c r="P3447" t="s">
        <v>5</v>
      </c>
      <c r="Q3447">
        <v>1</v>
      </c>
      <c r="R3447" t="s">
        <v>5</v>
      </c>
      <c r="S3447">
        <v>1</v>
      </c>
      <c r="T3447" t="s">
        <v>5</v>
      </c>
      <c r="U3447">
        <v>1</v>
      </c>
      <c r="V3447" t="s">
        <v>5</v>
      </c>
      <c r="W3447">
        <v>1</v>
      </c>
      <c r="X3447" t="s">
        <v>5</v>
      </c>
    </row>
    <row r="3448" spans="1:24" x14ac:dyDescent="0.3">
      <c r="A3448" s="6" t="s">
        <v>24062</v>
      </c>
      <c r="B3448" s="52" t="s">
        <v>12190</v>
      </c>
      <c r="C3448" s="6" t="s">
        <v>24064</v>
      </c>
      <c r="D3448" s="6" t="s">
        <v>24063</v>
      </c>
      <c r="E3448" s="5">
        <v>178</v>
      </c>
      <c r="F3448" s="6">
        <v>20.399999999999999</v>
      </c>
      <c r="G3448" s="1">
        <v>0.92100000000000004</v>
      </c>
      <c r="H3448">
        <v>0.93200000000000005</v>
      </c>
      <c r="I3448">
        <v>0.79900000000000004</v>
      </c>
      <c r="J3448">
        <v>0.76500000000000001</v>
      </c>
      <c r="K3448">
        <v>0.81799999999999995</v>
      </c>
      <c r="L3448" s="1">
        <v>3</v>
      </c>
      <c r="M3448">
        <v>3</v>
      </c>
      <c r="N3448">
        <v>4</v>
      </c>
      <c r="O3448" s="1">
        <v>4</v>
      </c>
      <c r="P3448">
        <v>7.1</v>
      </c>
      <c r="Q3448">
        <v>4</v>
      </c>
      <c r="R3448">
        <v>4</v>
      </c>
      <c r="S3448">
        <v>4</v>
      </c>
      <c r="T3448">
        <v>4.5</v>
      </c>
      <c r="U3448">
        <v>4</v>
      </c>
      <c r="V3448">
        <v>3.9</v>
      </c>
      <c r="W3448">
        <v>4</v>
      </c>
      <c r="X3448">
        <v>6.1</v>
      </c>
    </row>
    <row r="3449" spans="1:24" x14ac:dyDescent="0.3">
      <c r="A3449" s="6" t="s">
        <v>24065</v>
      </c>
      <c r="B3449" s="52" t="s">
        <v>12192</v>
      </c>
      <c r="C3449" s="6" t="s">
        <v>24067</v>
      </c>
      <c r="D3449" s="6" t="s">
        <v>24066</v>
      </c>
      <c r="E3449" s="5">
        <v>972</v>
      </c>
      <c r="F3449" s="6">
        <v>112.2</v>
      </c>
      <c r="G3449" s="1">
        <v>0.94799999999999995</v>
      </c>
      <c r="H3449">
        <v>0.85599999999999998</v>
      </c>
      <c r="I3449">
        <v>0.745</v>
      </c>
      <c r="J3449">
        <v>0.69499999999999995</v>
      </c>
      <c r="K3449">
        <v>0.747</v>
      </c>
      <c r="L3449" s="1">
        <v>16</v>
      </c>
      <c r="M3449">
        <v>16</v>
      </c>
      <c r="N3449">
        <v>20</v>
      </c>
      <c r="O3449" s="1">
        <v>20</v>
      </c>
      <c r="P3449">
        <v>8.6999999999999993</v>
      </c>
      <c r="Q3449">
        <v>20</v>
      </c>
      <c r="R3449">
        <v>6.5</v>
      </c>
      <c r="S3449">
        <v>20</v>
      </c>
      <c r="T3449">
        <v>13.4</v>
      </c>
      <c r="U3449">
        <v>20</v>
      </c>
      <c r="V3449">
        <v>8.8000000000000007</v>
      </c>
      <c r="W3449">
        <v>20</v>
      </c>
      <c r="X3449">
        <v>12.6</v>
      </c>
    </row>
    <row r="3450" spans="1:24" x14ac:dyDescent="0.3">
      <c r="A3450" s="6" t="s">
        <v>24068</v>
      </c>
      <c r="B3450" s="52" t="s">
        <v>12194</v>
      </c>
      <c r="C3450" s="6" t="s">
        <v>24070</v>
      </c>
      <c r="D3450" s="6" t="s">
        <v>24069</v>
      </c>
      <c r="E3450" s="5">
        <v>362</v>
      </c>
      <c r="F3450" s="6">
        <v>39.299999999999997</v>
      </c>
      <c r="G3450" s="1">
        <v>0.98599999999999999</v>
      </c>
      <c r="H3450">
        <v>1.0620000000000001</v>
      </c>
      <c r="I3450">
        <v>1.0049999999999999</v>
      </c>
      <c r="J3450">
        <v>0.98599999999999999</v>
      </c>
      <c r="K3450">
        <v>1.0640000000000001</v>
      </c>
      <c r="L3450" s="1">
        <v>9</v>
      </c>
      <c r="M3450">
        <v>9</v>
      </c>
      <c r="N3450">
        <v>16</v>
      </c>
      <c r="O3450" s="1">
        <v>16</v>
      </c>
      <c r="P3450">
        <v>11.6</v>
      </c>
      <c r="Q3450">
        <v>16</v>
      </c>
      <c r="R3450">
        <v>12.8</v>
      </c>
      <c r="S3450">
        <v>16</v>
      </c>
      <c r="T3450">
        <v>12.3</v>
      </c>
      <c r="U3450">
        <v>16</v>
      </c>
      <c r="V3450">
        <v>18.8</v>
      </c>
      <c r="W3450">
        <v>16</v>
      </c>
      <c r="X3450">
        <v>13.1</v>
      </c>
    </row>
    <row r="3451" spans="1:24" x14ac:dyDescent="0.3">
      <c r="A3451" s="6" t="s">
        <v>24071</v>
      </c>
      <c r="B3451" s="52" t="s">
        <v>12196</v>
      </c>
      <c r="C3451" s="6" t="s">
        <v>24073</v>
      </c>
      <c r="D3451" s="6" t="s">
        <v>24072</v>
      </c>
      <c r="E3451" s="5">
        <v>725</v>
      </c>
      <c r="F3451" s="6">
        <v>83.6</v>
      </c>
      <c r="G3451" s="1">
        <v>0.98</v>
      </c>
      <c r="H3451">
        <v>1.0569999999999999</v>
      </c>
      <c r="I3451">
        <v>1.151</v>
      </c>
      <c r="J3451">
        <v>1.2150000000000001</v>
      </c>
      <c r="K3451">
        <v>1.052</v>
      </c>
      <c r="L3451" s="1">
        <v>15</v>
      </c>
      <c r="M3451">
        <v>15</v>
      </c>
      <c r="N3451">
        <v>20</v>
      </c>
      <c r="O3451" s="1">
        <v>20</v>
      </c>
      <c r="P3451">
        <v>9.8000000000000007</v>
      </c>
      <c r="Q3451">
        <v>20</v>
      </c>
      <c r="R3451">
        <v>8.1999999999999993</v>
      </c>
      <c r="S3451">
        <v>20</v>
      </c>
      <c r="T3451">
        <v>10.4</v>
      </c>
      <c r="U3451">
        <v>20</v>
      </c>
      <c r="V3451">
        <v>7.6</v>
      </c>
      <c r="W3451">
        <v>20</v>
      </c>
      <c r="X3451">
        <v>8.9</v>
      </c>
    </row>
    <row r="3452" spans="1:24" x14ac:dyDescent="0.3">
      <c r="A3452" s="6" t="s">
        <v>24074</v>
      </c>
      <c r="B3452" s="52" t="s">
        <v>12198</v>
      </c>
      <c r="C3452" s="6" t="s">
        <v>24076</v>
      </c>
      <c r="D3452" s="6" t="s">
        <v>24075</v>
      </c>
      <c r="E3452" s="5">
        <v>96</v>
      </c>
      <c r="F3452" s="6">
        <v>10.4</v>
      </c>
      <c r="G3452" s="1">
        <v>1.0609999999999999</v>
      </c>
      <c r="H3452">
        <v>1.0669999999999999</v>
      </c>
      <c r="I3452">
        <v>1.1160000000000001</v>
      </c>
      <c r="J3452">
        <v>1.121</v>
      </c>
      <c r="K3452">
        <v>1.109</v>
      </c>
      <c r="L3452" s="1">
        <v>5</v>
      </c>
      <c r="M3452">
        <v>5</v>
      </c>
      <c r="N3452">
        <v>20</v>
      </c>
      <c r="O3452" s="1">
        <v>20</v>
      </c>
      <c r="P3452">
        <v>5.8</v>
      </c>
      <c r="Q3452">
        <v>20</v>
      </c>
      <c r="R3452">
        <v>17.600000000000001</v>
      </c>
      <c r="S3452">
        <v>20</v>
      </c>
      <c r="T3452">
        <v>15.9</v>
      </c>
      <c r="U3452">
        <v>20</v>
      </c>
      <c r="V3452">
        <v>11.4</v>
      </c>
      <c r="W3452">
        <v>20</v>
      </c>
      <c r="X3452">
        <v>25</v>
      </c>
    </row>
    <row r="3453" spans="1:24" x14ac:dyDescent="0.3">
      <c r="A3453" s="6" t="s">
        <v>24077</v>
      </c>
      <c r="B3453" s="52" t="s">
        <v>12199</v>
      </c>
      <c r="D3453" s="6" t="s">
        <v>24078</v>
      </c>
      <c r="E3453" s="5">
        <v>216</v>
      </c>
      <c r="F3453" s="6">
        <v>24.7</v>
      </c>
      <c r="G3453" s="1">
        <v>0.94499999999999995</v>
      </c>
      <c r="H3453">
        <v>1.0620000000000001</v>
      </c>
      <c r="I3453">
        <v>1.107</v>
      </c>
      <c r="J3453">
        <v>1.079</v>
      </c>
      <c r="K3453">
        <v>1.08</v>
      </c>
      <c r="L3453" s="1">
        <v>4</v>
      </c>
      <c r="M3453">
        <v>4</v>
      </c>
      <c r="N3453">
        <v>10</v>
      </c>
      <c r="O3453" s="1">
        <v>10</v>
      </c>
      <c r="P3453">
        <v>3.9</v>
      </c>
      <c r="Q3453">
        <v>10</v>
      </c>
      <c r="R3453">
        <v>4.4000000000000004</v>
      </c>
      <c r="S3453">
        <v>10</v>
      </c>
      <c r="T3453">
        <v>8.1</v>
      </c>
      <c r="U3453">
        <v>10</v>
      </c>
      <c r="V3453">
        <v>6.5</v>
      </c>
      <c r="W3453">
        <v>10</v>
      </c>
      <c r="X3453">
        <v>9.6999999999999993</v>
      </c>
    </row>
    <row r="3454" spans="1:24" x14ac:dyDescent="0.3">
      <c r="A3454" s="6" t="s">
        <v>24079</v>
      </c>
      <c r="B3454" s="52" t="s">
        <v>12201</v>
      </c>
      <c r="D3454" s="6" t="s">
        <v>24080</v>
      </c>
      <c r="E3454" s="5">
        <v>168</v>
      </c>
      <c r="F3454" s="6">
        <v>19.3</v>
      </c>
      <c r="G3454" s="1">
        <v>0.97399999999999998</v>
      </c>
      <c r="H3454">
        <v>0.88</v>
      </c>
      <c r="I3454">
        <v>0.78800000000000003</v>
      </c>
      <c r="J3454">
        <v>0.68300000000000005</v>
      </c>
      <c r="K3454">
        <v>0.80600000000000005</v>
      </c>
      <c r="L3454" s="1">
        <v>9</v>
      </c>
      <c r="M3454">
        <v>9</v>
      </c>
      <c r="N3454">
        <v>13</v>
      </c>
      <c r="O3454" s="1">
        <v>13</v>
      </c>
      <c r="P3454">
        <v>5.3</v>
      </c>
      <c r="Q3454">
        <v>13</v>
      </c>
      <c r="R3454">
        <v>4.2</v>
      </c>
      <c r="S3454">
        <v>13</v>
      </c>
      <c r="T3454">
        <v>6.9</v>
      </c>
      <c r="U3454">
        <v>13</v>
      </c>
      <c r="V3454">
        <v>11.9</v>
      </c>
      <c r="W3454">
        <v>13</v>
      </c>
      <c r="X3454">
        <v>14</v>
      </c>
    </row>
    <row r="3455" spans="1:24" x14ac:dyDescent="0.3">
      <c r="A3455" s="6" t="s">
        <v>24081</v>
      </c>
      <c r="B3455" s="52" t="s">
        <v>12203</v>
      </c>
      <c r="D3455" s="6" t="s">
        <v>24082</v>
      </c>
      <c r="E3455" s="5">
        <v>486</v>
      </c>
      <c r="F3455" s="6">
        <v>54.2</v>
      </c>
      <c r="G3455" s="1">
        <v>1.0840000000000001</v>
      </c>
      <c r="H3455">
        <v>1.268</v>
      </c>
      <c r="I3455">
        <v>1.1819999999999999</v>
      </c>
      <c r="J3455">
        <v>0.98199999999999998</v>
      </c>
      <c r="K3455">
        <v>1.365</v>
      </c>
      <c r="L3455" s="1">
        <v>1</v>
      </c>
      <c r="M3455">
        <v>1</v>
      </c>
      <c r="N3455">
        <v>1</v>
      </c>
      <c r="O3455" s="1">
        <v>1</v>
      </c>
      <c r="P3455" t="s">
        <v>5</v>
      </c>
      <c r="Q3455">
        <v>1</v>
      </c>
      <c r="R3455" t="s">
        <v>5</v>
      </c>
      <c r="S3455">
        <v>1</v>
      </c>
      <c r="T3455" t="s">
        <v>5</v>
      </c>
      <c r="U3455">
        <v>1</v>
      </c>
      <c r="V3455" t="s">
        <v>5</v>
      </c>
      <c r="W3455">
        <v>1</v>
      </c>
      <c r="X3455" t="s">
        <v>5</v>
      </c>
    </row>
    <row r="3456" spans="1:24" x14ac:dyDescent="0.3">
      <c r="A3456" s="6" t="s">
        <v>24083</v>
      </c>
      <c r="B3456" s="52" t="s">
        <v>12205</v>
      </c>
      <c r="C3456" s="6" t="s">
        <v>24085</v>
      </c>
      <c r="D3456" s="6" t="s">
        <v>24084</v>
      </c>
      <c r="E3456" s="5">
        <v>211</v>
      </c>
      <c r="F3456" s="6">
        <v>22.3</v>
      </c>
      <c r="G3456" s="1">
        <v>1.0369999999999999</v>
      </c>
      <c r="H3456">
        <v>1.234</v>
      </c>
      <c r="I3456">
        <v>0.995</v>
      </c>
      <c r="J3456">
        <v>1.05</v>
      </c>
      <c r="K3456">
        <v>1.2749999999999999</v>
      </c>
      <c r="L3456" s="1">
        <v>3</v>
      </c>
      <c r="M3456">
        <v>3</v>
      </c>
      <c r="N3456">
        <v>6</v>
      </c>
      <c r="O3456" s="1">
        <v>5</v>
      </c>
      <c r="P3456">
        <v>3</v>
      </c>
      <c r="Q3456">
        <v>5</v>
      </c>
      <c r="R3456">
        <v>1.2</v>
      </c>
      <c r="S3456">
        <v>5</v>
      </c>
      <c r="T3456">
        <v>1.1000000000000001</v>
      </c>
      <c r="U3456">
        <v>5</v>
      </c>
      <c r="V3456">
        <v>10.199999999999999</v>
      </c>
      <c r="W3456">
        <v>5</v>
      </c>
      <c r="X3456">
        <v>9.4</v>
      </c>
    </row>
    <row r="3457" spans="1:24" x14ac:dyDescent="0.3">
      <c r="A3457" s="6" t="s">
        <v>24086</v>
      </c>
      <c r="B3457" s="52" t="s">
        <v>58</v>
      </c>
      <c r="D3457" s="6" t="s">
        <v>24087</v>
      </c>
      <c r="E3457" s="5">
        <v>136</v>
      </c>
      <c r="F3457" s="6">
        <v>15</v>
      </c>
      <c r="G3457" s="1">
        <v>0.97099999999999997</v>
      </c>
      <c r="H3457">
        <v>0.90500000000000003</v>
      </c>
      <c r="I3457">
        <v>0.79500000000000004</v>
      </c>
      <c r="J3457">
        <v>0.754</v>
      </c>
      <c r="K3457">
        <v>0.91900000000000004</v>
      </c>
      <c r="L3457" s="1">
        <v>4</v>
      </c>
      <c r="M3457">
        <v>4</v>
      </c>
      <c r="N3457">
        <v>33</v>
      </c>
      <c r="O3457" s="1">
        <v>26</v>
      </c>
      <c r="P3457">
        <v>11.7</v>
      </c>
      <c r="Q3457">
        <v>26</v>
      </c>
      <c r="R3457">
        <v>7.5</v>
      </c>
      <c r="S3457">
        <v>26</v>
      </c>
      <c r="T3457">
        <v>13.5</v>
      </c>
      <c r="U3457">
        <v>26</v>
      </c>
      <c r="V3457">
        <v>18.899999999999999</v>
      </c>
      <c r="W3457">
        <v>26</v>
      </c>
      <c r="X3457">
        <v>14.4</v>
      </c>
    </row>
    <row r="3458" spans="1:24" x14ac:dyDescent="0.3">
      <c r="A3458" s="6" t="s">
        <v>24088</v>
      </c>
      <c r="B3458" s="52" t="s">
        <v>12207</v>
      </c>
      <c r="C3458" s="6" t="s">
        <v>24090</v>
      </c>
      <c r="D3458" s="6" t="s">
        <v>24089</v>
      </c>
      <c r="E3458" s="5">
        <v>215</v>
      </c>
      <c r="F3458" s="6">
        <v>23.2</v>
      </c>
      <c r="G3458" s="1">
        <v>0.876</v>
      </c>
      <c r="H3458">
        <v>0.86599999999999999</v>
      </c>
      <c r="I3458">
        <v>0.66800000000000004</v>
      </c>
      <c r="J3458">
        <v>0.68</v>
      </c>
      <c r="K3458">
        <v>0.81599999999999995</v>
      </c>
      <c r="L3458" s="1">
        <v>1</v>
      </c>
      <c r="M3458">
        <v>1</v>
      </c>
      <c r="N3458">
        <v>13</v>
      </c>
      <c r="O3458" s="1">
        <v>2</v>
      </c>
      <c r="P3458">
        <v>11.6</v>
      </c>
      <c r="Q3458">
        <v>2</v>
      </c>
      <c r="R3458">
        <v>8.1</v>
      </c>
      <c r="S3458">
        <v>2</v>
      </c>
      <c r="T3458">
        <v>2.2000000000000002</v>
      </c>
      <c r="U3458">
        <v>2</v>
      </c>
      <c r="V3458">
        <v>9.6</v>
      </c>
      <c r="W3458">
        <v>2</v>
      </c>
      <c r="X3458">
        <v>8</v>
      </c>
    </row>
    <row r="3459" spans="1:24" x14ac:dyDescent="0.3">
      <c r="A3459" s="6" t="s">
        <v>24091</v>
      </c>
      <c r="B3459" s="52" t="s">
        <v>12209</v>
      </c>
      <c r="C3459" s="6" t="s">
        <v>24093</v>
      </c>
      <c r="D3459" s="6" t="s">
        <v>24092</v>
      </c>
      <c r="E3459" s="5">
        <v>527</v>
      </c>
      <c r="F3459" s="6">
        <v>57.2</v>
      </c>
      <c r="G3459" s="1">
        <v>0.95599999999999996</v>
      </c>
      <c r="H3459">
        <v>1.109</v>
      </c>
      <c r="I3459">
        <v>1.02</v>
      </c>
      <c r="J3459">
        <v>0.96599999999999997</v>
      </c>
      <c r="K3459">
        <v>1.018</v>
      </c>
      <c r="L3459" s="1">
        <v>9</v>
      </c>
      <c r="M3459">
        <v>9</v>
      </c>
      <c r="N3459">
        <v>12</v>
      </c>
      <c r="O3459" s="1">
        <v>12</v>
      </c>
      <c r="P3459">
        <v>8.8000000000000007</v>
      </c>
      <c r="Q3459">
        <v>12</v>
      </c>
      <c r="R3459">
        <v>13.5</v>
      </c>
      <c r="S3459">
        <v>12</v>
      </c>
      <c r="T3459">
        <v>10.9</v>
      </c>
      <c r="U3459">
        <v>12</v>
      </c>
      <c r="V3459">
        <v>17.899999999999999</v>
      </c>
      <c r="W3459">
        <v>12</v>
      </c>
      <c r="X3459">
        <v>11</v>
      </c>
    </row>
    <row r="3460" spans="1:24" x14ac:dyDescent="0.3">
      <c r="A3460" s="6" t="s">
        <v>24094</v>
      </c>
      <c r="B3460" s="52" t="s">
        <v>12211</v>
      </c>
      <c r="C3460" s="6" t="s">
        <v>24096</v>
      </c>
      <c r="D3460" s="6" t="s">
        <v>24095</v>
      </c>
      <c r="E3460" s="5">
        <v>442</v>
      </c>
      <c r="F3460" s="6">
        <v>49.4</v>
      </c>
      <c r="G3460" s="1">
        <v>1.014</v>
      </c>
      <c r="H3460">
        <v>0.87</v>
      </c>
      <c r="I3460">
        <v>0.97799999999999998</v>
      </c>
      <c r="J3460">
        <v>0.98599999999999999</v>
      </c>
      <c r="K3460">
        <v>0.83799999999999997</v>
      </c>
      <c r="L3460" s="1">
        <v>10</v>
      </c>
      <c r="M3460">
        <v>10</v>
      </c>
      <c r="N3460">
        <v>15</v>
      </c>
      <c r="O3460" s="1">
        <v>15</v>
      </c>
      <c r="P3460">
        <v>8.3000000000000007</v>
      </c>
      <c r="Q3460">
        <v>15</v>
      </c>
      <c r="R3460">
        <v>10</v>
      </c>
      <c r="S3460">
        <v>15</v>
      </c>
      <c r="T3460">
        <v>14.8</v>
      </c>
      <c r="U3460">
        <v>15</v>
      </c>
      <c r="V3460">
        <v>12.1</v>
      </c>
      <c r="W3460">
        <v>15</v>
      </c>
      <c r="X3460">
        <v>17.8</v>
      </c>
    </row>
    <row r="3461" spans="1:24" x14ac:dyDescent="0.3">
      <c r="A3461" s="6" t="s">
        <v>24097</v>
      </c>
      <c r="B3461" s="52" t="s">
        <v>12213</v>
      </c>
      <c r="D3461" s="6" t="s">
        <v>24098</v>
      </c>
      <c r="E3461" s="5">
        <v>446</v>
      </c>
      <c r="F3461" s="6">
        <v>49.7</v>
      </c>
      <c r="G3461" s="1">
        <v>1.046</v>
      </c>
      <c r="H3461">
        <v>0.93700000000000006</v>
      </c>
      <c r="I3461">
        <v>1.0369999999999999</v>
      </c>
      <c r="J3461">
        <v>1.0649999999999999</v>
      </c>
      <c r="K3461">
        <v>0.97599999999999998</v>
      </c>
      <c r="L3461" s="1">
        <v>4</v>
      </c>
      <c r="M3461">
        <v>4</v>
      </c>
      <c r="N3461">
        <v>4</v>
      </c>
      <c r="O3461" s="1">
        <v>4</v>
      </c>
      <c r="P3461">
        <v>13.1</v>
      </c>
      <c r="Q3461">
        <v>4</v>
      </c>
      <c r="R3461">
        <v>13.3</v>
      </c>
      <c r="S3461">
        <v>4</v>
      </c>
      <c r="T3461">
        <v>8</v>
      </c>
      <c r="U3461">
        <v>4</v>
      </c>
      <c r="V3461">
        <v>19.5</v>
      </c>
      <c r="W3461">
        <v>4</v>
      </c>
      <c r="X3461">
        <v>14.1</v>
      </c>
    </row>
    <row r="3462" spans="1:24" x14ac:dyDescent="0.3">
      <c r="A3462" s="6" t="s">
        <v>24099</v>
      </c>
      <c r="B3462" s="52" t="s">
        <v>12215</v>
      </c>
      <c r="D3462" s="6" t="s">
        <v>24100</v>
      </c>
      <c r="E3462" s="5">
        <v>445</v>
      </c>
      <c r="F3462" s="6">
        <v>50.6</v>
      </c>
      <c r="G3462" s="1">
        <v>0.98</v>
      </c>
      <c r="H3462">
        <v>1.0409999999999999</v>
      </c>
      <c r="I3462">
        <v>1.046</v>
      </c>
      <c r="J3462">
        <v>1.089</v>
      </c>
      <c r="K3462">
        <v>1.1200000000000001</v>
      </c>
      <c r="L3462" s="1">
        <v>10</v>
      </c>
      <c r="M3462">
        <v>10</v>
      </c>
      <c r="N3462">
        <v>20</v>
      </c>
      <c r="O3462" s="1">
        <v>20</v>
      </c>
      <c r="P3462">
        <v>11.4</v>
      </c>
      <c r="Q3462">
        <v>20</v>
      </c>
      <c r="R3462">
        <v>10.8</v>
      </c>
      <c r="S3462">
        <v>20</v>
      </c>
      <c r="T3462">
        <v>7.4</v>
      </c>
      <c r="U3462">
        <v>20</v>
      </c>
      <c r="V3462">
        <v>7.6</v>
      </c>
      <c r="W3462">
        <v>20</v>
      </c>
      <c r="X3462">
        <v>13.2</v>
      </c>
    </row>
    <row r="3463" spans="1:24" x14ac:dyDescent="0.3">
      <c r="A3463" s="6" t="s">
        <v>24101</v>
      </c>
      <c r="B3463" s="52" t="s">
        <v>12217</v>
      </c>
      <c r="D3463" s="6" t="s">
        <v>24102</v>
      </c>
      <c r="E3463" s="5">
        <v>42</v>
      </c>
      <c r="F3463" s="6">
        <v>4.9000000000000004</v>
      </c>
      <c r="G3463" s="1">
        <v>0.82099999999999995</v>
      </c>
      <c r="H3463">
        <v>0.82799999999999996</v>
      </c>
      <c r="I3463">
        <v>0.47799999999999998</v>
      </c>
      <c r="J3463">
        <v>0.45700000000000002</v>
      </c>
      <c r="K3463">
        <v>0.82</v>
      </c>
      <c r="L3463" s="1">
        <v>1</v>
      </c>
      <c r="M3463">
        <v>1</v>
      </c>
      <c r="N3463">
        <v>2</v>
      </c>
      <c r="O3463" s="1">
        <v>2</v>
      </c>
      <c r="P3463">
        <v>4.5999999999999996</v>
      </c>
      <c r="Q3463">
        <v>2</v>
      </c>
      <c r="R3463">
        <v>10</v>
      </c>
      <c r="S3463">
        <v>2</v>
      </c>
      <c r="T3463">
        <v>1.4</v>
      </c>
      <c r="U3463">
        <v>2</v>
      </c>
      <c r="V3463">
        <v>2.5</v>
      </c>
      <c r="W3463">
        <v>2</v>
      </c>
      <c r="X3463">
        <v>10.4</v>
      </c>
    </row>
    <row r="3464" spans="1:24" x14ac:dyDescent="0.3">
      <c r="A3464" s="6" t="s">
        <v>24103</v>
      </c>
      <c r="B3464" s="52" t="s">
        <v>12219</v>
      </c>
      <c r="C3464" s="6" t="s">
        <v>24105</v>
      </c>
      <c r="D3464" s="6" t="s">
        <v>24104</v>
      </c>
      <c r="E3464" s="5">
        <v>411</v>
      </c>
      <c r="F3464" s="6">
        <v>46.5</v>
      </c>
      <c r="G3464" s="1">
        <v>1.083</v>
      </c>
      <c r="H3464">
        <v>1.107</v>
      </c>
      <c r="I3464">
        <v>1.4910000000000001</v>
      </c>
      <c r="J3464">
        <v>1.9219999999999999</v>
      </c>
      <c r="K3464">
        <v>1.4810000000000001</v>
      </c>
      <c r="L3464" s="1">
        <v>4</v>
      </c>
      <c r="M3464">
        <v>4</v>
      </c>
      <c r="N3464">
        <v>6</v>
      </c>
      <c r="O3464" s="1">
        <v>6</v>
      </c>
      <c r="P3464">
        <v>10.8</v>
      </c>
      <c r="Q3464">
        <v>6</v>
      </c>
      <c r="R3464">
        <v>8.6</v>
      </c>
      <c r="S3464">
        <v>6</v>
      </c>
      <c r="T3464">
        <v>6.7</v>
      </c>
      <c r="U3464">
        <v>6</v>
      </c>
      <c r="V3464">
        <v>5</v>
      </c>
      <c r="W3464">
        <v>6</v>
      </c>
      <c r="X3464">
        <v>3.4</v>
      </c>
    </row>
    <row r="3465" spans="1:24" x14ac:dyDescent="0.3">
      <c r="A3465" s="6" t="s">
        <v>24106</v>
      </c>
      <c r="B3465" s="52" t="s">
        <v>12221</v>
      </c>
      <c r="C3465" s="6" t="s">
        <v>24108</v>
      </c>
      <c r="D3465" s="6" t="s">
        <v>24107</v>
      </c>
      <c r="E3465" s="5">
        <v>344</v>
      </c>
      <c r="F3465" s="6">
        <v>37.4</v>
      </c>
      <c r="G3465" s="1">
        <v>0.98399999999999999</v>
      </c>
      <c r="H3465">
        <v>1.1579999999999999</v>
      </c>
      <c r="I3465">
        <v>1.329</v>
      </c>
      <c r="J3465">
        <v>1.5209999999999999</v>
      </c>
      <c r="K3465">
        <v>1.653</v>
      </c>
      <c r="L3465" s="1">
        <v>6</v>
      </c>
      <c r="M3465">
        <v>6</v>
      </c>
      <c r="N3465">
        <v>10</v>
      </c>
      <c r="O3465" s="1">
        <v>10</v>
      </c>
      <c r="P3465">
        <v>3.2</v>
      </c>
      <c r="Q3465">
        <v>10</v>
      </c>
      <c r="R3465">
        <v>4.2</v>
      </c>
      <c r="S3465">
        <v>10</v>
      </c>
      <c r="T3465">
        <v>15.7</v>
      </c>
      <c r="U3465">
        <v>10</v>
      </c>
      <c r="V3465">
        <v>14.2</v>
      </c>
      <c r="W3465">
        <v>10</v>
      </c>
      <c r="X3465">
        <v>12.5</v>
      </c>
    </row>
    <row r="3466" spans="1:24" x14ac:dyDescent="0.3">
      <c r="A3466" s="6" t="s">
        <v>24109</v>
      </c>
      <c r="B3466" s="52" t="s">
        <v>12223</v>
      </c>
      <c r="C3466" s="6" t="s">
        <v>24111</v>
      </c>
      <c r="D3466" s="6" t="s">
        <v>24110</v>
      </c>
      <c r="E3466" s="5">
        <v>743</v>
      </c>
      <c r="F3466" s="6">
        <v>82.2</v>
      </c>
      <c r="G3466" s="1">
        <v>1.036</v>
      </c>
      <c r="H3466">
        <v>0.84699999999999998</v>
      </c>
      <c r="I3466">
        <v>0.81100000000000005</v>
      </c>
      <c r="J3466">
        <v>0.78100000000000003</v>
      </c>
      <c r="K3466">
        <v>0.78200000000000003</v>
      </c>
      <c r="L3466" s="1">
        <v>1</v>
      </c>
      <c r="M3466">
        <v>1</v>
      </c>
      <c r="N3466">
        <v>2</v>
      </c>
      <c r="O3466" s="1">
        <v>2</v>
      </c>
      <c r="P3466">
        <v>8.3000000000000007</v>
      </c>
      <c r="Q3466">
        <v>2</v>
      </c>
      <c r="R3466">
        <v>4</v>
      </c>
      <c r="S3466">
        <v>2</v>
      </c>
      <c r="T3466">
        <v>34.1</v>
      </c>
      <c r="U3466">
        <v>2</v>
      </c>
      <c r="V3466">
        <v>52.4</v>
      </c>
      <c r="W3466">
        <v>2</v>
      </c>
      <c r="X3466">
        <v>14.2</v>
      </c>
    </row>
    <row r="3467" spans="1:24" x14ac:dyDescent="0.3">
      <c r="A3467" s="6" t="s">
        <v>24112</v>
      </c>
      <c r="B3467" s="52" t="s">
        <v>12225</v>
      </c>
      <c r="C3467" s="6" t="s">
        <v>24114</v>
      </c>
      <c r="D3467" s="6" t="s">
        <v>24113</v>
      </c>
      <c r="E3467" s="5">
        <v>327</v>
      </c>
      <c r="F3467" s="6">
        <v>35.1</v>
      </c>
      <c r="G3467" s="1">
        <v>0.88200000000000001</v>
      </c>
      <c r="H3467">
        <v>1.101</v>
      </c>
      <c r="I3467">
        <v>1.103</v>
      </c>
      <c r="J3467">
        <v>1.286</v>
      </c>
      <c r="K3467">
        <v>1</v>
      </c>
      <c r="L3467" s="1">
        <v>2</v>
      </c>
      <c r="M3467">
        <v>2</v>
      </c>
      <c r="N3467">
        <v>3</v>
      </c>
      <c r="O3467" s="1">
        <v>3</v>
      </c>
      <c r="P3467">
        <v>27.6</v>
      </c>
      <c r="Q3467">
        <v>3</v>
      </c>
      <c r="R3467">
        <v>0</v>
      </c>
      <c r="S3467">
        <v>3</v>
      </c>
      <c r="T3467">
        <v>12.5</v>
      </c>
      <c r="U3467">
        <v>3</v>
      </c>
      <c r="V3467">
        <v>0.1</v>
      </c>
      <c r="W3467">
        <v>3</v>
      </c>
      <c r="X3467">
        <v>8.9</v>
      </c>
    </row>
    <row r="3468" spans="1:24" x14ac:dyDescent="0.3">
      <c r="A3468" s="6" t="s">
        <v>24115</v>
      </c>
      <c r="B3468" s="52" t="s">
        <v>12227</v>
      </c>
      <c r="C3468" s="6" t="s">
        <v>24117</v>
      </c>
      <c r="D3468" s="6" t="s">
        <v>24116</v>
      </c>
      <c r="E3468" s="5">
        <v>491</v>
      </c>
      <c r="F3468" s="6">
        <v>55.5</v>
      </c>
      <c r="G3468" s="1">
        <v>1.0209999999999999</v>
      </c>
      <c r="H3468">
        <v>0.91500000000000004</v>
      </c>
      <c r="I3468">
        <v>0.88700000000000001</v>
      </c>
      <c r="J3468">
        <v>0.90900000000000003</v>
      </c>
      <c r="K3468">
        <v>0.76500000000000001</v>
      </c>
      <c r="L3468" s="1">
        <v>4</v>
      </c>
      <c r="M3468">
        <v>20</v>
      </c>
      <c r="N3468">
        <v>34</v>
      </c>
      <c r="O3468" s="1">
        <v>9</v>
      </c>
      <c r="P3468">
        <v>6.2</v>
      </c>
      <c r="Q3468">
        <v>9</v>
      </c>
      <c r="R3468">
        <v>7.5</v>
      </c>
      <c r="S3468">
        <v>9</v>
      </c>
      <c r="T3468">
        <v>15.2</v>
      </c>
      <c r="U3468">
        <v>9</v>
      </c>
      <c r="V3468">
        <v>11.1</v>
      </c>
      <c r="W3468">
        <v>9</v>
      </c>
      <c r="X3468">
        <v>6.5</v>
      </c>
    </row>
    <row r="3469" spans="1:24" x14ac:dyDescent="0.3">
      <c r="A3469" s="6" t="s">
        <v>3808</v>
      </c>
      <c r="B3469" s="52" t="s">
        <v>3807</v>
      </c>
      <c r="D3469" s="6" t="s">
        <v>3809</v>
      </c>
      <c r="E3469" s="5">
        <v>472</v>
      </c>
      <c r="F3469" s="6">
        <v>53.4</v>
      </c>
      <c r="G3469" s="1">
        <v>0.96199999999999997</v>
      </c>
      <c r="H3469">
        <v>0.94699999999999995</v>
      </c>
      <c r="I3469">
        <v>1.101</v>
      </c>
      <c r="J3469">
        <v>0.95099999999999996</v>
      </c>
      <c r="K3469">
        <v>0.73899999999999999</v>
      </c>
      <c r="L3469" s="1">
        <v>1</v>
      </c>
      <c r="M3469">
        <v>17</v>
      </c>
      <c r="N3469">
        <v>29</v>
      </c>
      <c r="O3469" s="1">
        <v>1</v>
      </c>
      <c r="P3469" t="s">
        <v>5</v>
      </c>
      <c r="Q3469">
        <v>1</v>
      </c>
      <c r="R3469" t="s">
        <v>5</v>
      </c>
      <c r="S3469">
        <v>1</v>
      </c>
      <c r="T3469" t="s">
        <v>5</v>
      </c>
      <c r="U3469">
        <v>1</v>
      </c>
      <c r="V3469" t="s">
        <v>5</v>
      </c>
      <c r="W3469">
        <v>1</v>
      </c>
      <c r="X3469" t="s">
        <v>5</v>
      </c>
    </row>
    <row r="3470" spans="1:24" x14ac:dyDescent="0.3">
      <c r="A3470" s="6" t="s">
        <v>24118</v>
      </c>
      <c r="B3470" s="52" t="s">
        <v>12229</v>
      </c>
      <c r="C3470" s="6" t="s">
        <v>24120</v>
      </c>
      <c r="D3470" s="6" t="s">
        <v>24119</v>
      </c>
      <c r="E3470" s="5">
        <v>248</v>
      </c>
      <c r="F3470" s="6">
        <v>27.8</v>
      </c>
      <c r="G3470" s="1">
        <v>1.0089999999999999</v>
      </c>
      <c r="H3470">
        <v>0.86699999999999999</v>
      </c>
      <c r="I3470">
        <v>1.0029999999999999</v>
      </c>
      <c r="J3470">
        <v>1.008</v>
      </c>
      <c r="K3470">
        <v>0.96499999999999997</v>
      </c>
      <c r="L3470" s="1">
        <v>6</v>
      </c>
      <c r="M3470">
        <v>6</v>
      </c>
      <c r="N3470">
        <v>9</v>
      </c>
      <c r="O3470" s="1">
        <v>9</v>
      </c>
      <c r="P3470">
        <v>4.5</v>
      </c>
      <c r="Q3470">
        <v>9</v>
      </c>
      <c r="R3470">
        <v>13.5</v>
      </c>
      <c r="S3470">
        <v>9</v>
      </c>
      <c r="T3470">
        <v>6.1</v>
      </c>
      <c r="U3470">
        <v>9</v>
      </c>
      <c r="V3470">
        <v>7.8</v>
      </c>
      <c r="W3470">
        <v>9</v>
      </c>
      <c r="X3470">
        <v>22.4</v>
      </c>
    </row>
    <row r="3471" spans="1:24" x14ac:dyDescent="0.3">
      <c r="A3471" s="6" t="s">
        <v>24121</v>
      </c>
      <c r="B3471" s="52" t="s">
        <v>12231</v>
      </c>
      <c r="C3471" s="6" t="s">
        <v>24123</v>
      </c>
      <c r="D3471" s="6" t="s">
        <v>24122</v>
      </c>
      <c r="E3471" s="5">
        <v>359</v>
      </c>
      <c r="F3471" s="6">
        <v>40.299999999999997</v>
      </c>
      <c r="G3471" s="1">
        <v>1.02</v>
      </c>
      <c r="H3471">
        <v>1.03</v>
      </c>
      <c r="I3471">
        <v>1.147</v>
      </c>
      <c r="J3471">
        <v>1.135</v>
      </c>
      <c r="K3471">
        <v>1.077</v>
      </c>
      <c r="L3471" s="1">
        <v>10</v>
      </c>
      <c r="M3471">
        <v>10</v>
      </c>
      <c r="N3471">
        <v>25</v>
      </c>
      <c r="O3471" s="1">
        <v>23</v>
      </c>
      <c r="P3471">
        <v>9.8000000000000007</v>
      </c>
      <c r="Q3471">
        <v>23</v>
      </c>
      <c r="R3471">
        <v>11.3</v>
      </c>
      <c r="S3471">
        <v>23</v>
      </c>
      <c r="T3471">
        <v>9.8000000000000007</v>
      </c>
      <c r="U3471">
        <v>23</v>
      </c>
      <c r="V3471">
        <v>8.6999999999999993</v>
      </c>
      <c r="W3471">
        <v>23</v>
      </c>
      <c r="X3471">
        <v>9.4</v>
      </c>
    </row>
    <row r="3472" spans="1:24" x14ac:dyDescent="0.3">
      <c r="A3472" s="6" t="s">
        <v>24126</v>
      </c>
      <c r="B3472" s="52" t="s">
        <v>12233</v>
      </c>
      <c r="D3472" s="6" t="s">
        <v>24127</v>
      </c>
      <c r="E3472" s="5">
        <v>264</v>
      </c>
      <c r="F3472" s="6">
        <v>31</v>
      </c>
      <c r="G3472" s="1">
        <v>1.018</v>
      </c>
      <c r="H3472">
        <v>1.2070000000000001</v>
      </c>
      <c r="I3472">
        <v>1.222</v>
      </c>
      <c r="J3472">
        <v>1.03</v>
      </c>
      <c r="K3472">
        <v>1.024</v>
      </c>
      <c r="L3472" s="1">
        <v>5</v>
      </c>
      <c r="M3472">
        <v>12</v>
      </c>
      <c r="N3472">
        <v>61</v>
      </c>
      <c r="O3472" s="1">
        <v>14</v>
      </c>
      <c r="P3472">
        <v>14.1</v>
      </c>
      <c r="Q3472">
        <v>14</v>
      </c>
      <c r="R3472">
        <v>14.5</v>
      </c>
      <c r="S3472">
        <v>14</v>
      </c>
      <c r="T3472">
        <v>28.4</v>
      </c>
      <c r="U3472">
        <v>14</v>
      </c>
      <c r="V3472">
        <v>28</v>
      </c>
      <c r="W3472">
        <v>14</v>
      </c>
      <c r="X3472">
        <v>24.4</v>
      </c>
    </row>
    <row r="3473" spans="1:24" x14ac:dyDescent="0.3">
      <c r="A3473" s="6" t="s">
        <v>24124</v>
      </c>
      <c r="B3473" s="52" t="s">
        <v>12233</v>
      </c>
      <c r="D3473" s="6" t="s">
        <v>24125</v>
      </c>
      <c r="E3473" s="5">
        <v>349</v>
      </c>
      <c r="F3473" s="6">
        <v>40.5</v>
      </c>
      <c r="G3473" s="1">
        <v>1.099</v>
      </c>
      <c r="H3473">
        <v>0.94499999999999995</v>
      </c>
      <c r="I3473">
        <v>1.036</v>
      </c>
      <c r="J3473">
        <v>1.0880000000000001</v>
      </c>
      <c r="K3473">
        <v>0.83</v>
      </c>
      <c r="L3473" s="1">
        <v>2</v>
      </c>
      <c r="M3473">
        <v>9</v>
      </c>
      <c r="N3473">
        <v>49</v>
      </c>
      <c r="O3473" s="1">
        <v>3</v>
      </c>
      <c r="P3473">
        <v>2.1</v>
      </c>
      <c r="Q3473">
        <v>3</v>
      </c>
      <c r="R3473">
        <v>17.5</v>
      </c>
      <c r="S3473">
        <v>3</v>
      </c>
      <c r="T3473">
        <v>5.9</v>
      </c>
      <c r="U3473">
        <v>3</v>
      </c>
      <c r="V3473">
        <v>3.6</v>
      </c>
      <c r="W3473">
        <v>3</v>
      </c>
      <c r="X3473">
        <v>43.8</v>
      </c>
    </row>
    <row r="3474" spans="1:24" x14ac:dyDescent="0.3">
      <c r="A3474" s="6" t="s">
        <v>24128</v>
      </c>
      <c r="B3474" s="52" t="s">
        <v>12235</v>
      </c>
      <c r="C3474" s="6" t="s">
        <v>24130</v>
      </c>
      <c r="D3474" s="6" t="s">
        <v>24129</v>
      </c>
      <c r="E3474" s="5">
        <v>375</v>
      </c>
      <c r="F3474" s="6">
        <v>42.8</v>
      </c>
      <c r="G3474" s="1">
        <v>0.995</v>
      </c>
      <c r="H3474">
        <v>0.99</v>
      </c>
      <c r="I3474">
        <v>1.0429999999999999</v>
      </c>
      <c r="J3474">
        <v>1.036</v>
      </c>
      <c r="K3474">
        <v>1.0549999999999999</v>
      </c>
      <c r="L3474" s="1">
        <v>12</v>
      </c>
      <c r="M3474">
        <v>13</v>
      </c>
      <c r="N3474">
        <v>42</v>
      </c>
      <c r="O3474" s="1">
        <v>37</v>
      </c>
      <c r="P3474">
        <v>12.4</v>
      </c>
      <c r="Q3474">
        <v>37</v>
      </c>
      <c r="R3474">
        <v>14.4</v>
      </c>
      <c r="S3474">
        <v>37</v>
      </c>
      <c r="T3474">
        <v>18.3</v>
      </c>
      <c r="U3474">
        <v>37</v>
      </c>
      <c r="V3474">
        <v>14.4</v>
      </c>
      <c r="W3474">
        <v>37</v>
      </c>
      <c r="X3474">
        <v>16.2</v>
      </c>
    </row>
    <row r="3475" spans="1:24" x14ac:dyDescent="0.3">
      <c r="A3475" s="6" t="s">
        <v>24131</v>
      </c>
      <c r="B3475" s="52" t="s">
        <v>12237</v>
      </c>
      <c r="C3475" s="6" t="s">
        <v>24133</v>
      </c>
      <c r="D3475" s="6" t="s">
        <v>24132</v>
      </c>
      <c r="E3475" s="5">
        <v>182</v>
      </c>
      <c r="F3475" s="6">
        <v>19.600000000000001</v>
      </c>
      <c r="G3475" s="1">
        <v>1.0129999999999999</v>
      </c>
      <c r="H3475">
        <v>0.999</v>
      </c>
      <c r="I3475">
        <v>0.97499999999999998</v>
      </c>
      <c r="J3475">
        <v>0.94199999999999995</v>
      </c>
      <c r="K3475">
        <v>1.004</v>
      </c>
      <c r="L3475" s="1">
        <v>2</v>
      </c>
      <c r="M3475">
        <v>2</v>
      </c>
      <c r="N3475">
        <v>3</v>
      </c>
      <c r="O3475" s="1">
        <v>3</v>
      </c>
      <c r="P3475">
        <v>0.7</v>
      </c>
      <c r="Q3475">
        <v>3</v>
      </c>
      <c r="R3475">
        <v>4.9000000000000004</v>
      </c>
      <c r="S3475">
        <v>3</v>
      </c>
      <c r="T3475">
        <v>0.4</v>
      </c>
      <c r="U3475">
        <v>3</v>
      </c>
      <c r="V3475">
        <v>5.3</v>
      </c>
      <c r="W3475">
        <v>3</v>
      </c>
      <c r="X3475">
        <v>0.2</v>
      </c>
    </row>
    <row r="3476" spans="1:24" x14ac:dyDescent="0.3">
      <c r="A3476" s="6" t="s">
        <v>24134</v>
      </c>
      <c r="B3476" s="52" t="s">
        <v>316</v>
      </c>
      <c r="C3476" s="6" t="s">
        <v>24136</v>
      </c>
      <c r="D3476" s="6" t="s">
        <v>24135</v>
      </c>
      <c r="E3476" s="5">
        <v>295</v>
      </c>
      <c r="F3476" s="6">
        <v>33.200000000000003</v>
      </c>
      <c r="G3476" s="1">
        <v>0.999</v>
      </c>
      <c r="H3476">
        <v>0.94499999999999995</v>
      </c>
      <c r="I3476">
        <v>1.0269999999999999</v>
      </c>
      <c r="J3476">
        <v>1.0369999999999999</v>
      </c>
      <c r="K3476">
        <v>0.87</v>
      </c>
      <c r="L3476" s="1">
        <v>12</v>
      </c>
      <c r="M3476">
        <v>12</v>
      </c>
      <c r="N3476">
        <v>25</v>
      </c>
      <c r="O3476" s="1">
        <v>25</v>
      </c>
      <c r="P3476">
        <v>4.4000000000000004</v>
      </c>
      <c r="Q3476">
        <v>25</v>
      </c>
      <c r="R3476">
        <v>10</v>
      </c>
      <c r="S3476">
        <v>25</v>
      </c>
      <c r="T3476">
        <v>6.8</v>
      </c>
      <c r="U3476">
        <v>25</v>
      </c>
      <c r="V3476">
        <v>6.3</v>
      </c>
      <c r="W3476">
        <v>25</v>
      </c>
      <c r="X3476">
        <v>14.3</v>
      </c>
    </row>
    <row r="3477" spans="1:24" x14ac:dyDescent="0.3">
      <c r="A3477" s="6" t="s">
        <v>24137</v>
      </c>
      <c r="B3477" s="52" t="s">
        <v>12239</v>
      </c>
      <c r="C3477" s="6" t="s">
        <v>24139</v>
      </c>
      <c r="D3477" s="6" t="s">
        <v>24138</v>
      </c>
      <c r="E3477" s="5">
        <v>312</v>
      </c>
      <c r="F3477" s="6">
        <v>34.700000000000003</v>
      </c>
      <c r="G3477" s="1">
        <v>0.997</v>
      </c>
      <c r="H3477">
        <v>0.94499999999999995</v>
      </c>
      <c r="I3477">
        <v>0.97399999999999998</v>
      </c>
      <c r="J3477">
        <v>0.98599999999999999</v>
      </c>
      <c r="K3477">
        <v>0.89700000000000002</v>
      </c>
      <c r="L3477" s="1">
        <v>12</v>
      </c>
      <c r="M3477">
        <v>12</v>
      </c>
      <c r="N3477">
        <v>20</v>
      </c>
      <c r="O3477" s="1">
        <v>19</v>
      </c>
      <c r="P3477">
        <v>5.2</v>
      </c>
      <c r="Q3477">
        <v>19</v>
      </c>
      <c r="R3477">
        <v>8.9</v>
      </c>
      <c r="S3477">
        <v>19</v>
      </c>
      <c r="T3477">
        <v>7.9</v>
      </c>
      <c r="U3477">
        <v>19</v>
      </c>
      <c r="V3477">
        <v>6.3</v>
      </c>
      <c r="W3477">
        <v>19</v>
      </c>
      <c r="X3477">
        <v>7.2</v>
      </c>
    </row>
    <row r="3478" spans="1:24" x14ac:dyDescent="0.3">
      <c r="A3478" s="6" t="s">
        <v>24140</v>
      </c>
      <c r="B3478" s="52" t="s">
        <v>12241</v>
      </c>
      <c r="C3478" s="6" t="s">
        <v>24142</v>
      </c>
      <c r="D3478" s="6" t="s">
        <v>24141</v>
      </c>
      <c r="E3478" s="5">
        <v>538</v>
      </c>
      <c r="F3478" s="6">
        <v>57.5</v>
      </c>
      <c r="G3478" s="1">
        <v>1.0389999999999999</v>
      </c>
      <c r="H3478">
        <v>1.141</v>
      </c>
      <c r="I3478">
        <v>1.429</v>
      </c>
      <c r="J3478">
        <v>1.782</v>
      </c>
      <c r="K3478">
        <v>1.3220000000000001</v>
      </c>
      <c r="L3478" s="1">
        <v>13</v>
      </c>
      <c r="M3478">
        <v>13</v>
      </c>
      <c r="N3478">
        <v>25</v>
      </c>
      <c r="O3478" s="1">
        <v>23</v>
      </c>
      <c r="P3478">
        <v>10.3</v>
      </c>
      <c r="Q3478">
        <v>23</v>
      </c>
      <c r="R3478">
        <v>12.6</v>
      </c>
      <c r="S3478">
        <v>23</v>
      </c>
      <c r="T3478">
        <v>16.8</v>
      </c>
      <c r="U3478">
        <v>23</v>
      </c>
      <c r="V3478">
        <v>14.3</v>
      </c>
      <c r="W3478">
        <v>23</v>
      </c>
      <c r="X3478">
        <v>13.1</v>
      </c>
    </row>
    <row r="3479" spans="1:24" x14ac:dyDescent="0.3">
      <c r="A3479" s="6" t="s">
        <v>24143</v>
      </c>
      <c r="B3479" s="52" t="s">
        <v>12242</v>
      </c>
      <c r="C3479" s="6" t="s">
        <v>24145</v>
      </c>
      <c r="D3479" s="6" t="s">
        <v>24144</v>
      </c>
      <c r="E3479" s="5">
        <v>456</v>
      </c>
      <c r="F3479" s="6">
        <v>51.1</v>
      </c>
      <c r="G3479" s="1">
        <v>1.0860000000000001</v>
      </c>
      <c r="H3479">
        <v>1.101</v>
      </c>
      <c r="I3479">
        <v>1.212</v>
      </c>
      <c r="J3479">
        <v>0.88400000000000001</v>
      </c>
      <c r="K3479">
        <v>1.145</v>
      </c>
      <c r="L3479" s="1">
        <v>5</v>
      </c>
      <c r="M3479">
        <v>5</v>
      </c>
      <c r="N3479">
        <v>5</v>
      </c>
      <c r="O3479" s="1">
        <v>5</v>
      </c>
      <c r="P3479">
        <v>7.1</v>
      </c>
      <c r="Q3479">
        <v>5</v>
      </c>
      <c r="R3479">
        <v>6.7</v>
      </c>
      <c r="S3479">
        <v>5</v>
      </c>
      <c r="T3479">
        <v>18.100000000000001</v>
      </c>
      <c r="U3479">
        <v>5</v>
      </c>
      <c r="V3479">
        <v>19.8</v>
      </c>
      <c r="W3479">
        <v>5</v>
      </c>
      <c r="X3479">
        <v>13.6</v>
      </c>
    </row>
    <row r="3480" spans="1:24" x14ac:dyDescent="0.3">
      <c r="A3480" s="6" t="s">
        <v>24146</v>
      </c>
      <c r="B3480" s="52" t="s">
        <v>12244</v>
      </c>
      <c r="D3480" s="6" t="s">
        <v>24147</v>
      </c>
      <c r="E3480" s="5">
        <v>845</v>
      </c>
      <c r="F3480" s="6">
        <v>94.5</v>
      </c>
      <c r="G3480" s="1">
        <v>0.83399999999999996</v>
      </c>
      <c r="H3480">
        <v>0.92600000000000005</v>
      </c>
      <c r="I3480">
        <v>0.66800000000000004</v>
      </c>
      <c r="J3480">
        <v>1.032</v>
      </c>
      <c r="K3480">
        <v>0.77</v>
      </c>
      <c r="L3480" s="1">
        <v>1</v>
      </c>
      <c r="M3480">
        <v>1</v>
      </c>
      <c r="N3480">
        <v>1</v>
      </c>
      <c r="O3480" s="1">
        <v>1</v>
      </c>
      <c r="P3480" t="s">
        <v>5</v>
      </c>
      <c r="Q3480">
        <v>1</v>
      </c>
      <c r="R3480" t="s">
        <v>5</v>
      </c>
      <c r="S3480">
        <v>1</v>
      </c>
      <c r="T3480" t="s">
        <v>5</v>
      </c>
      <c r="U3480">
        <v>1</v>
      </c>
      <c r="V3480" t="s">
        <v>5</v>
      </c>
      <c r="W3480">
        <v>1</v>
      </c>
      <c r="X3480" t="s">
        <v>5</v>
      </c>
    </row>
    <row r="3481" spans="1:24" x14ac:dyDescent="0.3">
      <c r="A3481" s="6" t="s">
        <v>24148</v>
      </c>
      <c r="B3481" s="52" t="s">
        <v>251</v>
      </c>
      <c r="C3481" s="6" t="s">
        <v>24150</v>
      </c>
      <c r="D3481" s="6" t="s">
        <v>24149</v>
      </c>
      <c r="E3481" s="5">
        <v>548</v>
      </c>
      <c r="F3481" s="6">
        <v>62.9</v>
      </c>
      <c r="G3481" s="1">
        <v>0.995</v>
      </c>
      <c r="H3481">
        <v>0.95099999999999996</v>
      </c>
      <c r="I3481">
        <v>0.99299999999999999</v>
      </c>
      <c r="J3481">
        <v>0.97799999999999998</v>
      </c>
      <c r="K3481">
        <v>0.92500000000000004</v>
      </c>
      <c r="L3481" s="1">
        <v>18</v>
      </c>
      <c r="M3481">
        <v>18</v>
      </c>
      <c r="N3481">
        <v>56</v>
      </c>
      <c r="O3481" s="1">
        <v>56</v>
      </c>
      <c r="P3481">
        <v>5.7</v>
      </c>
      <c r="Q3481">
        <v>56</v>
      </c>
      <c r="R3481">
        <v>9.5</v>
      </c>
      <c r="S3481">
        <v>56</v>
      </c>
      <c r="T3481">
        <v>6.7</v>
      </c>
      <c r="U3481">
        <v>56</v>
      </c>
      <c r="V3481">
        <v>9.6999999999999993</v>
      </c>
      <c r="W3481">
        <v>56</v>
      </c>
      <c r="X3481">
        <v>13.2</v>
      </c>
    </row>
    <row r="3482" spans="1:24" x14ac:dyDescent="0.3">
      <c r="A3482" s="6" t="s">
        <v>24151</v>
      </c>
      <c r="B3482" s="52" t="s">
        <v>12245</v>
      </c>
      <c r="C3482" s="6" t="s">
        <v>24153</v>
      </c>
      <c r="D3482" s="6" t="s">
        <v>24152</v>
      </c>
      <c r="E3482" s="5">
        <v>477</v>
      </c>
      <c r="F3482" s="6">
        <v>54.1</v>
      </c>
      <c r="G3482" s="1">
        <v>0.97899999999999998</v>
      </c>
      <c r="H3482">
        <v>0.96299999999999997</v>
      </c>
      <c r="I3482">
        <v>0.95</v>
      </c>
      <c r="J3482">
        <v>0.94399999999999995</v>
      </c>
      <c r="K3482">
        <v>0.872</v>
      </c>
      <c r="L3482" s="1">
        <v>9</v>
      </c>
      <c r="M3482">
        <v>9</v>
      </c>
      <c r="N3482">
        <v>10</v>
      </c>
      <c r="O3482" s="1">
        <v>10</v>
      </c>
      <c r="P3482">
        <v>7</v>
      </c>
      <c r="Q3482">
        <v>10</v>
      </c>
      <c r="R3482">
        <v>8.4</v>
      </c>
      <c r="S3482">
        <v>10</v>
      </c>
      <c r="T3482">
        <v>16.2</v>
      </c>
      <c r="U3482">
        <v>10</v>
      </c>
      <c r="V3482">
        <v>15.1</v>
      </c>
      <c r="W3482">
        <v>10</v>
      </c>
      <c r="X3482">
        <v>16.2</v>
      </c>
    </row>
    <row r="3483" spans="1:24" x14ac:dyDescent="0.3">
      <c r="A3483" s="6" t="s">
        <v>24154</v>
      </c>
      <c r="B3483" s="52" t="s">
        <v>123</v>
      </c>
      <c r="C3483" s="6" t="s">
        <v>24156</v>
      </c>
      <c r="D3483" s="6" t="s">
        <v>24155</v>
      </c>
      <c r="E3483" s="5">
        <v>788</v>
      </c>
      <c r="F3483" s="6">
        <v>85.2</v>
      </c>
      <c r="G3483" s="1">
        <v>1.044</v>
      </c>
      <c r="H3483">
        <v>0.91500000000000004</v>
      </c>
      <c r="I3483">
        <v>0.85699999999999998</v>
      </c>
      <c r="J3483">
        <v>0.85899999999999999</v>
      </c>
      <c r="K3483">
        <v>0.95</v>
      </c>
      <c r="L3483" s="1">
        <v>31</v>
      </c>
      <c r="M3483">
        <v>32</v>
      </c>
      <c r="N3483">
        <v>80</v>
      </c>
      <c r="O3483" s="1">
        <v>78</v>
      </c>
      <c r="P3483">
        <v>8.3000000000000007</v>
      </c>
      <c r="Q3483">
        <v>78</v>
      </c>
      <c r="R3483">
        <v>15.2</v>
      </c>
      <c r="S3483">
        <v>78</v>
      </c>
      <c r="T3483">
        <v>20.3</v>
      </c>
      <c r="U3483">
        <v>78</v>
      </c>
      <c r="V3483">
        <v>20</v>
      </c>
      <c r="W3483">
        <v>78</v>
      </c>
      <c r="X3483">
        <v>10</v>
      </c>
    </row>
    <row r="3484" spans="1:24" x14ac:dyDescent="0.3">
      <c r="A3484" s="6" t="s">
        <v>24157</v>
      </c>
      <c r="B3484" s="52" t="s">
        <v>12247</v>
      </c>
      <c r="C3484" s="6" t="s">
        <v>24159</v>
      </c>
      <c r="D3484" s="6" t="s">
        <v>24158</v>
      </c>
      <c r="E3484" s="5">
        <v>290</v>
      </c>
      <c r="F3484" s="6">
        <v>33.9</v>
      </c>
      <c r="G3484" s="1">
        <v>1.0509999999999999</v>
      </c>
      <c r="H3484">
        <v>1.2909999999999999</v>
      </c>
      <c r="I3484">
        <v>1.679</v>
      </c>
      <c r="J3484">
        <v>2.09</v>
      </c>
      <c r="K3484">
        <v>1.323</v>
      </c>
      <c r="L3484" s="1">
        <v>4</v>
      </c>
      <c r="M3484">
        <v>4</v>
      </c>
      <c r="N3484">
        <v>5</v>
      </c>
      <c r="O3484" s="1">
        <v>5</v>
      </c>
      <c r="P3484">
        <v>31</v>
      </c>
      <c r="Q3484">
        <v>5</v>
      </c>
      <c r="R3484">
        <v>24.5</v>
      </c>
      <c r="S3484">
        <v>5</v>
      </c>
      <c r="T3484">
        <v>19.8</v>
      </c>
      <c r="U3484">
        <v>5</v>
      </c>
      <c r="V3484">
        <v>13.7</v>
      </c>
      <c r="W3484">
        <v>5</v>
      </c>
      <c r="X3484">
        <v>16.3</v>
      </c>
    </row>
    <row r="3485" spans="1:24" x14ac:dyDescent="0.3">
      <c r="A3485" s="6" t="s">
        <v>24160</v>
      </c>
      <c r="B3485" s="52" t="s">
        <v>24</v>
      </c>
      <c r="C3485" s="6" t="s">
        <v>24162</v>
      </c>
      <c r="D3485" s="6" t="s">
        <v>24161</v>
      </c>
      <c r="E3485" s="5">
        <v>1025</v>
      </c>
      <c r="F3485" s="6">
        <v>115.7</v>
      </c>
      <c r="G3485" s="1">
        <v>0.98699999999999999</v>
      </c>
      <c r="H3485">
        <v>0.99</v>
      </c>
      <c r="I3485">
        <v>0.80100000000000005</v>
      </c>
      <c r="J3485">
        <v>0.63</v>
      </c>
      <c r="K3485">
        <v>0.754</v>
      </c>
      <c r="L3485" s="1">
        <v>31</v>
      </c>
      <c r="M3485">
        <v>32</v>
      </c>
      <c r="N3485">
        <v>61</v>
      </c>
      <c r="O3485" s="1">
        <v>55</v>
      </c>
      <c r="P3485">
        <v>5.4</v>
      </c>
      <c r="Q3485">
        <v>56</v>
      </c>
      <c r="R3485">
        <v>9.9</v>
      </c>
      <c r="S3485">
        <v>55</v>
      </c>
      <c r="T3485">
        <v>11.3</v>
      </c>
      <c r="U3485">
        <v>55</v>
      </c>
      <c r="V3485">
        <v>13.8</v>
      </c>
      <c r="W3485">
        <v>56</v>
      </c>
      <c r="X3485">
        <v>12.1</v>
      </c>
    </row>
    <row r="3486" spans="1:24" x14ac:dyDescent="0.3">
      <c r="A3486" s="6" t="s">
        <v>24163</v>
      </c>
      <c r="B3486" s="52" t="s">
        <v>12249</v>
      </c>
      <c r="C3486" s="6" t="s">
        <v>24165</v>
      </c>
      <c r="D3486" s="6" t="s">
        <v>24164</v>
      </c>
      <c r="E3486" s="5">
        <v>206</v>
      </c>
      <c r="F3486" s="6">
        <v>21.6</v>
      </c>
      <c r="G3486" s="1">
        <v>1.01</v>
      </c>
      <c r="H3486">
        <v>1.115</v>
      </c>
      <c r="I3486">
        <v>1.2390000000000001</v>
      </c>
      <c r="J3486">
        <v>1.32</v>
      </c>
      <c r="K3486">
        <v>1.016</v>
      </c>
      <c r="L3486" s="1">
        <v>2</v>
      </c>
      <c r="M3486">
        <v>2</v>
      </c>
      <c r="N3486">
        <v>2</v>
      </c>
      <c r="O3486" s="1">
        <v>2</v>
      </c>
      <c r="P3486">
        <v>1.5</v>
      </c>
      <c r="Q3486">
        <v>2</v>
      </c>
      <c r="R3486">
        <v>8.6999999999999993</v>
      </c>
      <c r="S3486">
        <v>2</v>
      </c>
      <c r="T3486">
        <v>8.5</v>
      </c>
      <c r="U3486">
        <v>2</v>
      </c>
      <c r="V3486">
        <v>17.3</v>
      </c>
      <c r="W3486">
        <v>2</v>
      </c>
      <c r="X3486">
        <v>20.5</v>
      </c>
    </row>
    <row r="3487" spans="1:24" x14ac:dyDescent="0.3">
      <c r="A3487" s="6" t="s">
        <v>2278</v>
      </c>
      <c r="B3487" s="52" t="s">
        <v>2277</v>
      </c>
      <c r="C3487" s="6" t="s">
        <v>5069</v>
      </c>
      <c r="D3487" s="6" t="s">
        <v>2279</v>
      </c>
      <c r="E3487" s="5">
        <v>2371</v>
      </c>
      <c r="F3487" s="6">
        <v>268.39999999999998</v>
      </c>
      <c r="G3487" s="1">
        <v>0.98299999999999998</v>
      </c>
      <c r="H3487">
        <v>1.0169999999999999</v>
      </c>
      <c r="I3487">
        <v>1.042</v>
      </c>
      <c r="J3487">
        <v>1.0680000000000001</v>
      </c>
      <c r="K3487">
        <v>0.97399999999999998</v>
      </c>
      <c r="L3487" s="1">
        <v>28</v>
      </c>
      <c r="M3487">
        <v>29</v>
      </c>
      <c r="N3487">
        <v>32</v>
      </c>
      <c r="O3487" s="1">
        <v>31</v>
      </c>
      <c r="P3487">
        <v>8.3000000000000007</v>
      </c>
      <c r="Q3487">
        <v>31</v>
      </c>
      <c r="R3487">
        <v>11.6</v>
      </c>
      <c r="S3487">
        <v>31</v>
      </c>
      <c r="T3487">
        <v>11</v>
      </c>
      <c r="U3487">
        <v>31</v>
      </c>
      <c r="V3487">
        <v>12.4</v>
      </c>
      <c r="W3487">
        <v>31</v>
      </c>
      <c r="X3487">
        <v>8.1999999999999993</v>
      </c>
    </row>
    <row r="3488" spans="1:24" x14ac:dyDescent="0.3">
      <c r="A3488" s="6" t="s">
        <v>24166</v>
      </c>
      <c r="B3488" s="52" t="s">
        <v>374</v>
      </c>
      <c r="D3488" s="6" t="s">
        <v>24167</v>
      </c>
      <c r="E3488" s="5">
        <v>2042</v>
      </c>
      <c r="F3488" s="6">
        <v>224.4</v>
      </c>
      <c r="G3488" s="1">
        <v>1.0640000000000001</v>
      </c>
      <c r="H3488">
        <v>0.96899999999999997</v>
      </c>
      <c r="I3488">
        <v>0.95699999999999996</v>
      </c>
      <c r="J3488">
        <v>1.095</v>
      </c>
      <c r="K3488">
        <v>0.83499999999999996</v>
      </c>
      <c r="L3488" s="1">
        <v>3</v>
      </c>
      <c r="M3488">
        <v>3</v>
      </c>
      <c r="N3488">
        <v>3</v>
      </c>
      <c r="O3488" s="1">
        <v>3</v>
      </c>
      <c r="P3488">
        <v>0.8</v>
      </c>
      <c r="Q3488">
        <v>3</v>
      </c>
      <c r="R3488">
        <v>14</v>
      </c>
      <c r="S3488">
        <v>3</v>
      </c>
      <c r="T3488">
        <v>2.2999999999999998</v>
      </c>
      <c r="U3488">
        <v>3</v>
      </c>
      <c r="V3488">
        <v>10.7</v>
      </c>
      <c r="W3488">
        <v>3</v>
      </c>
      <c r="X3488">
        <v>6</v>
      </c>
    </row>
    <row r="3489" spans="1:24" x14ac:dyDescent="0.3">
      <c r="A3489" s="6" t="s">
        <v>24168</v>
      </c>
      <c r="B3489" s="52" t="s">
        <v>12251</v>
      </c>
      <c r="C3489" s="6" t="s">
        <v>24170</v>
      </c>
      <c r="D3489" s="6" t="s">
        <v>24169</v>
      </c>
      <c r="E3489" s="5">
        <v>754</v>
      </c>
      <c r="F3489" s="6">
        <v>84.9</v>
      </c>
      <c r="G3489" s="1">
        <v>0.92600000000000005</v>
      </c>
      <c r="H3489">
        <v>0.94599999999999995</v>
      </c>
      <c r="I3489">
        <v>0.78500000000000003</v>
      </c>
      <c r="J3489">
        <v>0.81299999999999994</v>
      </c>
      <c r="K3489">
        <v>1.0620000000000001</v>
      </c>
      <c r="L3489" s="1">
        <v>9</v>
      </c>
      <c r="M3489">
        <v>9</v>
      </c>
      <c r="N3489">
        <v>10</v>
      </c>
      <c r="O3489" s="1">
        <v>10</v>
      </c>
      <c r="P3489">
        <v>8.3000000000000007</v>
      </c>
      <c r="Q3489">
        <v>10</v>
      </c>
      <c r="R3489">
        <v>8.4</v>
      </c>
      <c r="S3489">
        <v>10</v>
      </c>
      <c r="T3489">
        <v>21</v>
      </c>
      <c r="U3489">
        <v>10</v>
      </c>
      <c r="V3489">
        <v>9.6</v>
      </c>
      <c r="W3489">
        <v>10</v>
      </c>
      <c r="X3489">
        <v>7.9</v>
      </c>
    </row>
    <row r="3490" spans="1:24" x14ac:dyDescent="0.3">
      <c r="A3490" s="6" t="s">
        <v>24171</v>
      </c>
      <c r="B3490" s="52" t="s">
        <v>351</v>
      </c>
      <c r="C3490" s="6" t="s">
        <v>4697</v>
      </c>
      <c r="D3490" s="6" t="s">
        <v>24172</v>
      </c>
      <c r="E3490" s="5">
        <v>1401</v>
      </c>
      <c r="F3490" s="6">
        <v>157.1</v>
      </c>
      <c r="G3490" s="1">
        <v>1.004</v>
      </c>
      <c r="H3490">
        <v>1.032</v>
      </c>
      <c r="I3490">
        <v>1.0900000000000001</v>
      </c>
      <c r="J3490">
        <v>1.071</v>
      </c>
      <c r="K3490">
        <v>1.1040000000000001</v>
      </c>
      <c r="L3490" s="1">
        <v>45</v>
      </c>
      <c r="M3490">
        <v>45</v>
      </c>
      <c r="N3490">
        <v>90</v>
      </c>
      <c r="O3490" s="1">
        <v>90</v>
      </c>
      <c r="P3490">
        <v>7.8</v>
      </c>
      <c r="Q3490">
        <v>90</v>
      </c>
      <c r="R3490">
        <v>10.4</v>
      </c>
      <c r="S3490">
        <v>90</v>
      </c>
      <c r="T3490">
        <v>12.5</v>
      </c>
      <c r="U3490">
        <v>90</v>
      </c>
      <c r="V3490">
        <v>11.6</v>
      </c>
      <c r="W3490">
        <v>90</v>
      </c>
      <c r="X3490">
        <v>12.9</v>
      </c>
    </row>
    <row r="3491" spans="1:24" x14ac:dyDescent="0.3">
      <c r="A3491" s="6" t="s">
        <v>24173</v>
      </c>
      <c r="B3491" s="52" t="s">
        <v>12253</v>
      </c>
      <c r="C3491" s="6" t="s">
        <v>24175</v>
      </c>
      <c r="D3491" s="6" t="s">
        <v>24174</v>
      </c>
      <c r="E3491" s="5">
        <v>1498</v>
      </c>
      <c r="F3491" s="6">
        <v>168.8</v>
      </c>
      <c r="G3491" s="1">
        <v>0.97799999999999998</v>
      </c>
      <c r="H3491">
        <v>0.97499999999999998</v>
      </c>
      <c r="I3491">
        <v>1.127</v>
      </c>
      <c r="J3491">
        <v>1.054</v>
      </c>
      <c r="K3491">
        <v>1.081</v>
      </c>
      <c r="L3491" s="1">
        <v>9</v>
      </c>
      <c r="M3491">
        <v>10</v>
      </c>
      <c r="N3491">
        <v>12</v>
      </c>
      <c r="O3491" s="1">
        <v>11</v>
      </c>
      <c r="P3491">
        <v>15.2</v>
      </c>
      <c r="Q3491">
        <v>11</v>
      </c>
      <c r="R3491">
        <v>13.7</v>
      </c>
      <c r="S3491">
        <v>11</v>
      </c>
      <c r="T3491">
        <v>13.8</v>
      </c>
      <c r="U3491">
        <v>11</v>
      </c>
      <c r="V3491">
        <v>26.3</v>
      </c>
      <c r="W3491">
        <v>11</v>
      </c>
      <c r="X3491">
        <v>7.8</v>
      </c>
    </row>
    <row r="3492" spans="1:24" x14ac:dyDescent="0.3">
      <c r="A3492" s="6" t="s">
        <v>3048</v>
      </c>
      <c r="B3492" s="52" t="s">
        <v>3047</v>
      </c>
      <c r="C3492" s="6" t="s">
        <v>4840</v>
      </c>
      <c r="D3492" s="6" t="s">
        <v>3049</v>
      </c>
      <c r="E3492" s="5">
        <v>1015</v>
      </c>
      <c r="F3492" s="6">
        <v>114.3</v>
      </c>
      <c r="G3492" s="1">
        <v>1.024</v>
      </c>
      <c r="H3492">
        <v>0.996</v>
      </c>
      <c r="I3492">
        <v>1.038</v>
      </c>
      <c r="J3492">
        <v>1.0609999999999999</v>
      </c>
      <c r="K3492">
        <v>1.071</v>
      </c>
      <c r="L3492" s="1">
        <v>25</v>
      </c>
      <c r="M3492">
        <v>25</v>
      </c>
      <c r="N3492">
        <v>38</v>
      </c>
      <c r="O3492" s="1">
        <v>38</v>
      </c>
      <c r="P3492">
        <v>10</v>
      </c>
      <c r="Q3492">
        <v>38</v>
      </c>
      <c r="R3492">
        <v>12.4</v>
      </c>
      <c r="S3492">
        <v>38</v>
      </c>
      <c r="T3492">
        <v>10</v>
      </c>
      <c r="U3492">
        <v>38</v>
      </c>
      <c r="V3492">
        <v>9.6999999999999993</v>
      </c>
      <c r="W3492">
        <v>38</v>
      </c>
      <c r="X3492">
        <v>12.4</v>
      </c>
    </row>
    <row r="3493" spans="1:24" x14ac:dyDescent="0.3">
      <c r="A3493" s="6" t="s">
        <v>24176</v>
      </c>
      <c r="B3493" s="52" t="s">
        <v>12255</v>
      </c>
      <c r="C3493" s="6" t="s">
        <v>24178</v>
      </c>
      <c r="D3493" s="6" t="s">
        <v>24177</v>
      </c>
      <c r="E3493" s="5">
        <v>1143</v>
      </c>
      <c r="F3493" s="6">
        <v>130.9</v>
      </c>
      <c r="G3493" s="1">
        <v>1.008</v>
      </c>
      <c r="H3493">
        <v>1.131</v>
      </c>
      <c r="I3493">
        <v>1.1910000000000001</v>
      </c>
      <c r="J3493">
        <v>1.23</v>
      </c>
      <c r="K3493">
        <v>1.1060000000000001</v>
      </c>
      <c r="L3493" s="1">
        <v>16</v>
      </c>
      <c r="M3493">
        <v>16</v>
      </c>
      <c r="N3493">
        <v>23</v>
      </c>
      <c r="O3493" s="1">
        <v>23</v>
      </c>
      <c r="P3493">
        <v>7</v>
      </c>
      <c r="Q3493">
        <v>23</v>
      </c>
      <c r="R3493">
        <v>8.9</v>
      </c>
      <c r="S3493">
        <v>23</v>
      </c>
      <c r="T3493">
        <v>13.3</v>
      </c>
      <c r="U3493">
        <v>23</v>
      </c>
      <c r="V3493">
        <v>13</v>
      </c>
      <c r="W3493">
        <v>23</v>
      </c>
      <c r="X3493">
        <v>14.1</v>
      </c>
    </row>
    <row r="3494" spans="1:24" x14ac:dyDescent="0.3">
      <c r="A3494" s="6" t="s">
        <v>24179</v>
      </c>
      <c r="B3494" s="52" t="s">
        <v>390</v>
      </c>
      <c r="C3494" s="6" t="s">
        <v>24181</v>
      </c>
      <c r="D3494" s="6" t="s">
        <v>24180</v>
      </c>
      <c r="E3494" s="5">
        <v>730</v>
      </c>
      <c r="F3494" s="6">
        <v>81.5</v>
      </c>
      <c r="G3494" s="1">
        <v>1.0409999999999999</v>
      </c>
      <c r="H3494">
        <v>1.0229999999999999</v>
      </c>
      <c r="I3494">
        <v>1.1379999999999999</v>
      </c>
      <c r="J3494">
        <v>1.117</v>
      </c>
      <c r="K3494">
        <v>1.167</v>
      </c>
      <c r="L3494" s="1">
        <v>16</v>
      </c>
      <c r="M3494">
        <v>16</v>
      </c>
      <c r="N3494">
        <v>26</v>
      </c>
      <c r="O3494" s="1">
        <v>26</v>
      </c>
      <c r="P3494">
        <v>7.8</v>
      </c>
      <c r="Q3494">
        <v>26</v>
      </c>
      <c r="R3494">
        <v>9.6</v>
      </c>
      <c r="S3494">
        <v>26</v>
      </c>
      <c r="T3494">
        <v>11</v>
      </c>
      <c r="U3494">
        <v>26</v>
      </c>
      <c r="V3494">
        <v>10</v>
      </c>
      <c r="W3494">
        <v>26</v>
      </c>
      <c r="X3494">
        <v>9.1</v>
      </c>
    </row>
    <row r="3495" spans="1:24" x14ac:dyDescent="0.3">
      <c r="A3495" s="6" t="s">
        <v>24182</v>
      </c>
      <c r="B3495" s="52" t="s">
        <v>12257</v>
      </c>
      <c r="C3495" s="6" t="s">
        <v>24184</v>
      </c>
      <c r="D3495" s="6" t="s">
        <v>24183</v>
      </c>
      <c r="E3495" s="5">
        <v>605</v>
      </c>
      <c r="F3495" s="6">
        <v>68.2</v>
      </c>
      <c r="G3495" s="1">
        <v>0.96099999999999997</v>
      </c>
      <c r="H3495">
        <v>1.143</v>
      </c>
      <c r="I3495">
        <v>1.28</v>
      </c>
      <c r="J3495">
        <v>1.21</v>
      </c>
      <c r="K3495">
        <v>1.1819999999999999</v>
      </c>
      <c r="L3495" s="1">
        <v>5</v>
      </c>
      <c r="M3495">
        <v>5</v>
      </c>
      <c r="N3495">
        <v>6</v>
      </c>
      <c r="O3495" s="1">
        <v>6</v>
      </c>
      <c r="P3495">
        <v>7.6</v>
      </c>
      <c r="Q3495">
        <v>6</v>
      </c>
      <c r="R3495">
        <v>11.2</v>
      </c>
      <c r="S3495">
        <v>6</v>
      </c>
      <c r="T3495">
        <v>8.4</v>
      </c>
      <c r="U3495">
        <v>6</v>
      </c>
      <c r="V3495">
        <v>4.2</v>
      </c>
      <c r="W3495">
        <v>6</v>
      </c>
      <c r="X3495">
        <v>6</v>
      </c>
    </row>
    <row r="3496" spans="1:24" x14ac:dyDescent="0.3">
      <c r="A3496" s="6" t="s">
        <v>1366</v>
      </c>
      <c r="B3496" s="52" t="s">
        <v>1365</v>
      </c>
      <c r="C3496" s="6" t="s">
        <v>5329</v>
      </c>
      <c r="D3496" s="6" t="s">
        <v>1367</v>
      </c>
      <c r="E3496" s="5">
        <v>790</v>
      </c>
      <c r="F3496" s="6">
        <v>91.8</v>
      </c>
      <c r="G3496" s="1">
        <v>1.044</v>
      </c>
      <c r="H3496">
        <v>1.034</v>
      </c>
      <c r="I3496">
        <v>1.0629999999999999</v>
      </c>
      <c r="J3496">
        <v>1.032</v>
      </c>
      <c r="K3496">
        <v>1.107</v>
      </c>
      <c r="L3496" s="1">
        <v>18</v>
      </c>
      <c r="M3496">
        <v>18</v>
      </c>
      <c r="N3496">
        <v>37</v>
      </c>
      <c r="O3496" s="1">
        <v>37</v>
      </c>
      <c r="P3496">
        <v>8.8000000000000007</v>
      </c>
      <c r="Q3496">
        <v>37</v>
      </c>
      <c r="R3496">
        <v>12.1</v>
      </c>
      <c r="S3496">
        <v>37</v>
      </c>
      <c r="T3496">
        <v>15.3</v>
      </c>
      <c r="U3496">
        <v>37</v>
      </c>
      <c r="V3496">
        <v>12.9</v>
      </c>
      <c r="W3496">
        <v>37</v>
      </c>
      <c r="X3496">
        <v>8.6</v>
      </c>
    </row>
    <row r="3497" spans="1:24" x14ac:dyDescent="0.3">
      <c r="A3497" s="6" t="s">
        <v>24185</v>
      </c>
      <c r="B3497" s="52" t="s">
        <v>12259</v>
      </c>
      <c r="C3497" s="6" t="s">
        <v>24187</v>
      </c>
      <c r="D3497" s="6" t="s">
        <v>24186</v>
      </c>
      <c r="E3497" s="5">
        <v>156</v>
      </c>
      <c r="F3497" s="6">
        <v>18</v>
      </c>
      <c r="G3497" s="1">
        <v>1.0169999999999999</v>
      </c>
      <c r="H3497">
        <v>0.83699999999999997</v>
      </c>
      <c r="I3497">
        <v>0.92900000000000005</v>
      </c>
      <c r="J3497">
        <v>0.96399999999999997</v>
      </c>
      <c r="K3497">
        <v>0.95199999999999996</v>
      </c>
      <c r="L3497" s="1">
        <v>3</v>
      </c>
      <c r="M3497">
        <v>3</v>
      </c>
      <c r="N3497">
        <v>4</v>
      </c>
      <c r="O3497" s="1">
        <v>4</v>
      </c>
      <c r="P3497">
        <v>2.2999999999999998</v>
      </c>
      <c r="Q3497">
        <v>4</v>
      </c>
      <c r="R3497">
        <v>11.1</v>
      </c>
      <c r="S3497">
        <v>4</v>
      </c>
      <c r="T3497">
        <v>7.2</v>
      </c>
      <c r="U3497">
        <v>4</v>
      </c>
      <c r="V3497">
        <v>7.6</v>
      </c>
      <c r="W3497">
        <v>4</v>
      </c>
      <c r="X3497">
        <v>0.9</v>
      </c>
    </row>
    <row r="3498" spans="1:24" x14ac:dyDescent="0.3">
      <c r="A3498" s="6" t="s">
        <v>24188</v>
      </c>
      <c r="B3498" s="52" t="s">
        <v>12261</v>
      </c>
      <c r="C3498" s="6" t="s">
        <v>24190</v>
      </c>
      <c r="D3498" s="6" t="s">
        <v>24189</v>
      </c>
      <c r="E3498" s="5">
        <v>729</v>
      </c>
      <c r="F3498" s="6">
        <v>78.8</v>
      </c>
      <c r="G3498" s="1">
        <v>0.97399999999999998</v>
      </c>
      <c r="H3498">
        <v>1.0580000000000001</v>
      </c>
      <c r="I3498">
        <v>0.94</v>
      </c>
      <c r="J3498">
        <v>0.90300000000000002</v>
      </c>
      <c r="K3498">
        <v>1.0429999999999999</v>
      </c>
      <c r="L3498" s="1">
        <v>8</v>
      </c>
      <c r="M3498">
        <v>8</v>
      </c>
      <c r="N3498">
        <v>12</v>
      </c>
      <c r="O3498" s="1">
        <v>12</v>
      </c>
      <c r="P3498">
        <v>10</v>
      </c>
      <c r="Q3498">
        <v>12</v>
      </c>
      <c r="R3498">
        <v>8.4</v>
      </c>
      <c r="S3498">
        <v>12</v>
      </c>
      <c r="T3498">
        <v>11.2</v>
      </c>
      <c r="U3498">
        <v>12</v>
      </c>
      <c r="V3498">
        <v>13.7</v>
      </c>
      <c r="W3498">
        <v>12</v>
      </c>
      <c r="X3498">
        <v>10.4</v>
      </c>
    </row>
    <row r="3499" spans="1:24" x14ac:dyDescent="0.3">
      <c r="A3499" s="6" t="s">
        <v>728</v>
      </c>
      <c r="B3499" s="52" t="s">
        <v>727</v>
      </c>
      <c r="C3499" s="6" t="s">
        <v>5516</v>
      </c>
      <c r="D3499" s="6" t="s">
        <v>729</v>
      </c>
      <c r="E3499" s="5">
        <v>408</v>
      </c>
      <c r="F3499" s="6">
        <v>45.8</v>
      </c>
      <c r="G3499" s="1">
        <v>1.004</v>
      </c>
      <c r="H3499">
        <v>1.1559999999999999</v>
      </c>
      <c r="I3499">
        <v>1.29</v>
      </c>
      <c r="J3499">
        <v>1.415</v>
      </c>
      <c r="K3499">
        <v>1.2150000000000001</v>
      </c>
      <c r="L3499" s="1">
        <v>4</v>
      </c>
      <c r="M3499">
        <v>4</v>
      </c>
      <c r="N3499">
        <v>7</v>
      </c>
      <c r="O3499" s="1">
        <v>7</v>
      </c>
      <c r="P3499">
        <v>6.5</v>
      </c>
      <c r="Q3499">
        <v>7</v>
      </c>
      <c r="R3499">
        <v>18.5</v>
      </c>
      <c r="S3499">
        <v>7</v>
      </c>
      <c r="T3499">
        <v>12.1</v>
      </c>
      <c r="U3499">
        <v>7</v>
      </c>
      <c r="V3499">
        <v>34.200000000000003</v>
      </c>
      <c r="W3499">
        <v>7</v>
      </c>
      <c r="X3499">
        <v>12.2</v>
      </c>
    </row>
    <row r="3500" spans="1:24" x14ac:dyDescent="0.3">
      <c r="A3500" s="6" t="s">
        <v>24191</v>
      </c>
      <c r="B3500" s="52" t="s">
        <v>12263</v>
      </c>
      <c r="C3500" s="6" t="s">
        <v>24193</v>
      </c>
      <c r="D3500" s="6" t="s">
        <v>24192</v>
      </c>
      <c r="E3500" s="5">
        <v>377</v>
      </c>
      <c r="F3500" s="6">
        <v>42.8</v>
      </c>
      <c r="G3500" s="1">
        <v>0.97699999999999998</v>
      </c>
      <c r="H3500">
        <v>0.97599999999999998</v>
      </c>
      <c r="I3500">
        <v>0.99199999999999999</v>
      </c>
      <c r="J3500">
        <v>1.08</v>
      </c>
      <c r="K3500">
        <v>1.0009999999999999</v>
      </c>
      <c r="L3500" s="1">
        <v>14</v>
      </c>
      <c r="M3500">
        <v>14</v>
      </c>
      <c r="N3500">
        <v>22</v>
      </c>
      <c r="O3500" s="1">
        <v>22</v>
      </c>
      <c r="P3500">
        <v>8.8000000000000007</v>
      </c>
      <c r="Q3500">
        <v>22</v>
      </c>
      <c r="R3500">
        <v>11</v>
      </c>
      <c r="S3500">
        <v>22</v>
      </c>
      <c r="T3500">
        <v>7.3</v>
      </c>
      <c r="U3500">
        <v>22</v>
      </c>
      <c r="V3500">
        <v>9.9</v>
      </c>
      <c r="W3500">
        <v>22</v>
      </c>
      <c r="X3500">
        <v>8.3000000000000007</v>
      </c>
    </row>
    <row r="3501" spans="1:24" x14ac:dyDescent="0.3">
      <c r="A3501" s="6" t="s">
        <v>24194</v>
      </c>
      <c r="B3501" s="52" t="s">
        <v>12265</v>
      </c>
      <c r="C3501" s="6" t="s">
        <v>24196</v>
      </c>
      <c r="D3501" s="6" t="s">
        <v>24195</v>
      </c>
      <c r="E3501" s="5">
        <v>380</v>
      </c>
      <c r="F3501" s="6">
        <v>42.9</v>
      </c>
      <c r="G3501" s="1">
        <v>1.0449999999999999</v>
      </c>
      <c r="H3501">
        <v>1.0900000000000001</v>
      </c>
      <c r="I3501">
        <v>1.1950000000000001</v>
      </c>
      <c r="J3501">
        <v>1.407</v>
      </c>
      <c r="K3501">
        <v>1.2629999999999999</v>
      </c>
      <c r="L3501" s="1">
        <v>2</v>
      </c>
      <c r="M3501">
        <v>2</v>
      </c>
      <c r="N3501">
        <v>3</v>
      </c>
      <c r="O3501" s="1">
        <v>3</v>
      </c>
      <c r="P3501">
        <v>10.4</v>
      </c>
      <c r="Q3501">
        <v>3</v>
      </c>
      <c r="R3501">
        <v>12</v>
      </c>
      <c r="S3501">
        <v>3</v>
      </c>
      <c r="T3501">
        <v>10.1</v>
      </c>
      <c r="U3501">
        <v>3</v>
      </c>
      <c r="V3501">
        <v>6.3</v>
      </c>
      <c r="W3501">
        <v>3</v>
      </c>
      <c r="X3501">
        <v>4.0999999999999996</v>
      </c>
    </row>
    <row r="3502" spans="1:24" x14ac:dyDescent="0.3">
      <c r="A3502" s="6" t="s">
        <v>24197</v>
      </c>
      <c r="B3502" s="52" t="s">
        <v>12267</v>
      </c>
      <c r="C3502" s="6" t="s">
        <v>24199</v>
      </c>
      <c r="D3502" s="6" t="s">
        <v>24198</v>
      </c>
      <c r="E3502" s="5">
        <v>1128</v>
      </c>
      <c r="F3502" s="6">
        <v>128.69999999999999</v>
      </c>
      <c r="G3502" s="1">
        <v>0.99199999999999999</v>
      </c>
      <c r="H3502">
        <v>1.085</v>
      </c>
      <c r="I3502">
        <v>1.24</v>
      </c>
      <c r="J3502">
        <v>1.431</v>
      </c>
      <c r="K3502">
        <v>1.21</v>
      </c>
      <c r="L3502" s="1">
        <v>8</v>
      </c>
      <c r="M3502">
        <v>9</v>
      </c>
      <c r="N3502">
        <v>10</v>
      </c>
      <c r="O3502" s="1">
        <v>8</v>
      </c>
      <c r="P3502">
        <v>7.8</v>
      </c>
      <c r="Q3502">
        <v>8</v>
      </c>
      <c r="R3502">
        <v>12.9</v>
      </c>
      <c r="S3502">
        <v>8</v>
      </c>
      <c r="T3502">
        <v>10.5</v>
      </c>
      <c r="U3502">
        <v>8</v>
      </c>
      <c r="V3502">
        <v>5.0999999999999996</v>
      </c>
      <c r="W3502">
        <v>8</v>
      </c>
      <c r="X3502">
        <v>15.1</v>
      </c>
    </row>
    <row r="3503" spans="1:24" x14ac:dyDescent="0.3">
      <c r="A3503" s="6" t="s">
        <v>4311</v>
      </c>
      <c r="B3503" s="52" t="s">
        <v>4310</v>
      </c>
      <c r="C3503" s="6" t="s">
        <v>4455</v>
      </c>
      <c r="D3503" s="6" t="s">
        <v>4312</v>
      </c>
      <c r="E3503" s="5">
        <v>1127</v>
      </c>
      <c r="F3503" s="6">
        <v>128.1</v>
      </c>
      <c r="G3503" s="1">
        <v>1.026</v>
      </c>
      <c r="H3503">
        <v>0.94199999999999995</v>
      </c>
      <c r="I3503">
        <v>0.95599999999999996</v>
      </c>
      <c r="J3503">
        <v>0.995</v>
      </c>
      <c r="K3503">
        <v>1.0760000000000001</v>
      </c>
      <c r="L3503" s="1">
        <v>17</v>
      </c>
      <c r="M3503">
        <v>18</v>
      </c>
      <c r="N3503">
        <v>32</v>
      </c>
      <c r="O3503" s="1">
        <v>31</v>
      </c>
      <c r="P3503">
        <v>6.5</v>
      </c>
      <c r="Q3503">
        <v>31</v>
      </c>
      <c r="R3503">
        <v>8.1</v>
      </c>
      <c r="S3503">
        <v>31</v>
      </c>
      <c r="T3503">
        <v>9.1999999999999993</v>
      </c>
      <c r="U3503">
        <v>31</v>
      </c>
      <c r="V3503">
        <v>12.6</v>
      </c>
      <c r="W3503">
        <v>31</v>
      </c>
      <c r="X3503">
        <v>9</v>
      </c>
    </row>
    <row r="3504" spans="1:24" x14ac:dyDescent="0.3">
      <c r="A3504" s="6" t="s">
        <v>24200</v>
      </c>
      <c r="B3504" s="52" t="s">
        <v>12269</v>
      </c>
      <c r="C3504" s="6" t="s">
        <v>24202</v>
      </c>
      <c r="D3504" s="6" t="s">
        <v>24201</v>
      </c>
      <c r="E3504" s="5">
        <v>1330</v>
      </c>
      <c r="F3504" s="6">
        <v>138.9</v>
      </c>
      <c r="G3504" s="1">
        <v>0.98099999999999998</v>
      </c>
      <c r="H3504">
        <v>0.94399999999999995</v>
      </c>
      <c r="I3504">
        <v>0.91900000000000004</v>
      </c>
      <c r="J3504">
        <v>0.88300000000000001</v>
      </c>
      <c r="K3504">
        <v>0.96099999999999997</v>
      </c>
      <c r="L3504" s="1">
        <v>1</v>
      </c>
      <c r="M3504">
        <v>2</v>
      </c>
      <c r="N3504">
        <v>2</v>
      </c>
      <c r="O3504" s="1">
        <v>1</v>
      </c>
      <c r="P3504" t="s">
        <v>5</v>
      </c>
      <c r="Q3504">
        <v>1</v>
      </c>
      <c r="R3504" t="s">
        <v>5</v>
      </c>
      <c r="S3504">
        <v>1</v>
      </c>
      <c r="T3504" t="s">
        <v>5</v>
      </c>
      <c r="U3504">
        <v>1</v>
      </c>
      <c r="V3504" t="s">
        <v>5</v>
      </c>
      <c r="W3504">
        <v>1</v>
      </c>
      <c r="X3504" t="s">
        <v>5</v>
      </c>
    </row>
    <row r="3505" spans="1:24" x14ac:dyDescent="0.3">
      <c r="A3505" s="6" t="s">
        <v>24203</v>
      </c>
      <c r="B3505" s="52" t="s">
        <v>12271</v>
      </c>
      <c r="D3505" s="6" t="s">
        <v>24204</v>
      </c>
      <c r="E3505" s="5">
        <v>268</v>
      </c>
      <c r="F3505" s="6">
        <v>29.2</v>
      </c>
      <c r="G3505" s="1">
        <v>1.1140000000000001</v>
      </c>
      <c r="H3505">
        <v>0.81399999999999995</v>
      </c>
      <c r="I3505">
        <v>0.96599999999999997</v>
      </c>
      <c r="J3505">
        <v>0.76800000000000002</v>
      </c>
      <c r="K3505">
        <v>0.81899999999999995</v>
      </c>
      <c r="L3505" s="1">
        <v>1</v>
      </c>
      <c r="M3505">
        <v>1</v>
      </c>
      <c r="N3505">
        <v>1</v>
      </c>
      <c r="O3505" s="1">
        <v>1</v>
      </c>
      <c r="P3505" t="s">
        <v>5</v>
      </c>
      <c r="Q3505">
        <v>1</v>
      </c>
      <c r="R3505" t="s">
        <v>5</v>
      </c>
      <c r="S3505">
        <v>1</v>
      </c>
      <c r="T3505" t="s">
        <v>5</v>
      </c>
      <c r="U3505">
        <v>1</v>
      </c>
      <c r="V3505" t="s">
        <v>5</v>
      </c>
      <c r="W3505">
        <v>1</v>
      </c>
      <c r="X3505" t="s">
        <v>5</v>
      </c>
    </row>
    <row r="3506" spans="1:24" x14ac:dyDescent="0.3">
      <c r="A3506" s="6" t="s">
        <v>1862</v>
      </c>
      <c r="B3506" s="52" t="s">
        <v>1861</v>
      </c>
      <c r="C3506" s="6" t="s">
        <v>5189</v>
      </c>
      <c r="D3506" s="6" t="s">
        <v>1863</v>
      </c>
      <c r="E3506" s="5">
        <v>710</v>
      </c>
      <c r="F3506" s="6">
        <v>76.599999999999994</v>
      </c>
      <c r="G3506" s="1">
        <v>1.03</v>
      </c>
      <c r="H3506">
        <v>0.97599999999999998</v>
      </c>
      <c r="I3506">
        <v>0.84699999999999998</v>
      </c>
      <c r="J3506">
        <v>0.77</v>
      </c>
      <c r="K3506">
        <v>0.89700000000000002</v>
      </c>
      <c r="L3506" s="1">
        <v>37</v>
      </c>
      <c r="M3506">
        <v>38</v>
      </c>
      <c r="N3506">
        <v>156</v>
      </c>
      <c r="O3506" s="1">
        <v>153</v>
      </c>
      <c r="P3506">
        <v>7.5</v>
      </c>
      <c r="Q3506">
        <v>153</v>
      </c>
      <c r="R3506">
        <v>10.1</v>
      </c>
      <c r="S3506">
        <v>153</v>
      </c>
      <c r="T3506">
        <v>12</v>
      </c>
      <c r="U3506">
        <v>153</v>
      </c>
      <c r="V3506">
        <v>15.5</v>
      </c>
      <c r="W3506">
        <v>153</v>
      </c>
      <c r="X3506">
        <v>15.6</v>
      </c>
    </row>
    <row r="3507" spans="1:24" x14ac:dyDescent="0.3">
      <c r="A3507" s="6" t="s">
        <v>1334</v>
      </c>
      <c r="B3507" s="52" t="s">
        <v>1333</v>
      </c>
      <c r="C3507" s="6" t="s">
        <v>5339</v>
      </c>
      <c r="D3507" s="6" t="s">
        <v>1335</v>
      </c>
      <c r="E3507" s="5">
        <v>563</v>
      </c>
      <c r="F3507" s="6">
        <v>62.9</v>
      </c>
      <c r="G3507" s="1">
        <v>1.0009999999999999</v>
      </c>
      <c r="H3507">
        <v>0.96199999999999997</v>
      </c>
      <c r="I3507">
        <v>0.999</v>
      </c>
      <c r="J3507">
        <v>0.999</v>
      </c>
      <c r="K3507">
        <v>0.89700000000000002</v>
      </c>
      <c r="L3507" s="1">
        <v>14</v>
      </c>
      <c r="M3507">
        <v>14</v>
      </c>
      <c r="N3507">
        <v>20</v>
      </c>
      <c r="O3507" s="1">
        <v>20</v>
      </c>
      <c r="P3507">
        <v>8</v>
      </c>
      <c r="Q3507">
        <v>20</v>
      </c>
      <c r="R3507">
        <v>9.8000000000000007</v>
      </c>
      <c r="S3507">
        <v>20</v>
      </c>
      <c r="T3507">
        <v>11.6</v>
      </c>
      <c r="U3507">
        <v>20</v>
      </c>
      <c r="V3507">
        <v>10.6</v>
      </c>
      <c r="W3507">
        <v>20</v>
      </c>
      <c r="X3507">
        <v>9.3000000000000007</v>
      </c>
    </row>
    <row r="3508" spans="1:24" x14ac:dyDescent="0.3">
      <c r="A3508" s="6" t="s">
        <v>24205</v>
      </c>
      <c r="B3508" s="52" t="s">
        <v>12273</v>
      </c>
      <c r="D3508" s="6" t="s">
        <v>24206</v>
      </c>
      <c r="E3508" s="5">
        <v>1248</v>
      </c>
      <c r="F3508" s="6">
        <v>135.5</v>
      </c>
      <c r="G3508" s="1">
        <v>1.1539999999999999</v>
      </c>
      <c r="H3508">
        <v>0.623</v>
      </c>
      <c r="I3508">
        <v>0.77</v>
      </c>
      <c r="J3508">
        <v>1.127</v>
      </c>
      <c r="K3508">
        <v>0.88700000000000001</v>
      </c>
      <c r="L3508" s="1">
        <v>1</v>
      </c>
      <c r="M3508">
        <v>1</v>
      </c>
      <c r="N3508">
        <v>1</v>
      </c>
      <c r="O3508" s="1">
        <v>1</v>
      </c>
      <c r="P3508" t="s">
        <v>5</v>
      </c>
      <c r="Q3508">
        <v>1</v>
      </c>
      <c r="R3508" t="s">
        <v>5</v>
      </c>
      <c r="S3508">
        <v>1</v>
      </c>
      <c r="T3508" t="s">
        <v>5</v>
      </c>
      <c r="U3508">
        <v>1</v>
      </c>
      <c r="V3508" t="s">
        <v>5</v>
      </c>
      <c r="W3508">
        <v>1</v>
      </c>
      <c r="X3508" t="s">
        <v>5</v>
      </c>
    </row>
    <row r="3509" spans="1:24" x14ac:dyDescent="0.3">
      <c r="A3509" s="6" t="s">
        <v>24207</v>
      </c>
      <c r="B3509" s="52" t="s">
        <v>12275</v>
      </c>
      <c r="D3509" s="6" t="s">
        <v>24208</v>
      </c>
      <c r="E3509" s="5">
        <v>946</v>
      </c>
      <c r="F3509" s="6">
        <v>102.7</v>
      </c>
      <c r="G3509" s="1">
        <v>1.0740000000000001</v>
      </c>
      <c r="H3509">
        <v>1.0740000000000001</v>
      </c>
      <c r="I3509">
        <v>0.99399999999999999</v>
      </c>
      <c r="J3509">
        <v>1.145</v>
      </c>
      <c r="K3509">
        <v>1.121</v>
      </c>
      <c r="L3509" s="1">
        <v>4</v>
      </c>
      <c r="M3509">
        <v>4</v>
      </c>
      <c r="N3509">
        <v>4</v>
      </c>
      <c r="O3509" s="1">
        <v>4</v>
      </c>
      <c r="P3509">
        <v>8.6999999999999993</v>
      </c>
      <c r="Q3509">
        <v>4</v>
      </c>
      <c r="R3509">
        <v>3.5</v>
      </c>
      <c r="S3509">
        <v>4</v>
      </c>
      <c r="T3509">
        <v>14.2</v>
      </c>
      <c r="U3509">
        <v>4</v>
      </c>
      <c r="V3509">
        <v>22.9</v>
      </c>
      <c r="W3509">
        <v>4</v>
      </c>
      <c r="X3509">
        <v>7.9</v>
      </c>
    </row>
    <row r="3510" spans="1:24" x14ac:dyDescent="0.3">
      <c r="A3510" s="6" t="s">
        <v>24209</v>
      </c>
      <c r="B3510" s="52" t="s">
        <v>12277</v>
      </c>
      <c r="D3510" s="6" t="s">
        <v>24210</v>
      </c>
      <c r="E3510" s="5">
        <v>1350</v>
      </c>
      <c r="F3510" s="6">
        <v>147.4</v>
      </c>
      <c r="G3510" s="1">
        <v>1.0740000000000001</v>
      </c>
      <c r="H3510">
        <v>0.88500000000000001</v>
      </c>
      <c r="I3510">
        <v>1.0209999999999999</v>
      </c>
      <c r="J3510">
        <v>0.997</v>
      </c>
      <c r="K3510">
        <v>0.85899999999999999</v>
      </c>
      <c r="L3510" s="1">
        <v>1</v>
      </c>
      <c r="M3510">
        <v>1</v>
      </c>
      <c r="N3510">
        <v>1</v>
      </c>
      <c r="O3510" s="1">
        <v>1</v>
      </c>
      <c r="P3510" t="s">
        <v>5</v>
      </c>
      <c r="Q3510">
        <v>1</v>
      </c>
      <c r="R3510" t="s">
        <v>5</v>
      </c>
      <c r="S3510">
        <v>1</v>
      </c>
      <c r="T3510" t="s">
        <v>5</v>
      </c>
      <c r="U3510">
        <v>1</v>
      </c>
      <c r="V3510" t="s">
        <v>5</v>
      </c>
      <c r="W3510">
        <v>1</v>
      </c>
      <c r="X3510" t="s">
        <v>5</v>
      </c>
    </row>
    <row r="3511" spans="1:24" x14ac:dyDescent="0.3">
      <c r="A3511" s="6" t="s">
        <v>24211</v>
      </c>
      <c r="B3511" s="52" t="s">
        <v>12279</v>
      </c>
      <c r="C3511" s="6" t="s">
        <v>24213</v>
      </c>
      <c r="D3511" s="6" t="s">
        <v>24212</v>
      </c>
      <c r="E3511" s="5">
        <v>579</v>
      </c>
      <c r="F3511" s="6">
        <v>65.5</v>
      </c>
      <c r="G3511" s="1">
        <v>0.98099999999999998</v>
      </c>
      <c r="H3511">
        <v>1.099</v>
      </c>
      <c r="I3511">
        <v>1.1539999999999999</v>
      </c>
      <c r="J3511">
        <v>1.1719999999999999</v>
      </c>
      <c r="K3511">
        <v>1.161</v>
      </c>
      <c r="L3511" s="1">
        <v>12</v>
      </c>
      <c r="M3511">
        <v>12</v>
      </c>
      <c r="N3511">
        <v>21</v>
      </c>
      <c r="O3511" s="1">
        <v>21</v>
      </c>
      <c r="P3511">
        <v>8.3000000000000007</v>
      </c>
      <c r="Q3511">
        <v>21</v>
      </c>
      <c r="R3511">
        <v>6</v>
      </c>
      <c r="S3511">
        <v>21</v>
      </c>
      <c r="T3511">
        <v>6</v>
      </c>
      <c r="U3511">
        <v>21</v>
      </c>
      <c r="V3511">
        <v>6.6</v>
      </c>
      <c r="W3511">
        <v>21</v>
      </c>
      <c r="X3511">
        <v>6.6</v>
      </c>
    </row>
    <row r="3512" spans="1:24" x14ac:dyDescent="0.3">
      <c r="A3512" s="6" t="s">
        <v>24214</v>
      </c>
      <c r="B3512" s="52" t="s">
        <v>12281</v>
      </c>
      <c r="C3512" s="6" t="s">
        <v>24216</v>
      </c>
      <c r="D3512" s="6" t="s">
        <v>24215</v>
      </c>
      <c r="E3512" s="5">
        <v>2063</v>
      </c>
      <c r="F3512" s="6">
        <v>219</v>
      </c>
      <c r="G3512" s="1">
        <v>0.94599999999999995</v>
      </c>
      <c r="H3512">
        <v>1.1559999999999999</v>
      </c>
      <c r="I3512">
        <v>0.96599999999999997</v>
      </c>
      <c r="J3512">
        <v>1.0589999999999999</v>
      </c>
      <c r="K3512">
        <v>1.165</v>
      </c>
      <c r="L3512" s="1">
        <v>1</v>
      </c>
      <c r="M3512">
        <v>1</v>
      </c>
      <c r="N3512">
        <v>1</v>
      </c>
      <c r="O3512" s="1">
        <v>1</v>
      </c>
      <c r="P3512" t="s">
        <v>5</v>
      </c>
      <c r="Q3512">
        <v>1</v>
      </c>
      <c r="R3512" t="s">
        <v>5</v>
      </c>
      <c r="S3512">
        <v>1</v>
      </c>
      <c r="T3512" t="s">
        <v>5</v>
      </c>
      <c r="U3512">
        <v>1</v>
      </c>
      <c r="V3512" t="s">
        <v>5</v>
      </c>
      <c r="W3512">
        <v>1</v>
      </c>
      <c r="X3512" t="s">
        <v>5</v>
      </c>
    </row>
    <row r="3513" spans="1:24" x14ac:dyDescent="0.3">
      <c r="A3513" s="6" t="s">
        <v>24217</v>
      </c>
      <c r="B3513" s="52" t="s">
        <v>12283</v>
      </c>
      <c r="C3513" s="6" t="s">
        <v>24219</v>
      </c>
      <c r="D3513" s="6" t="s">
        <v>24218</v>
      </c>
      <c r="E3513" s="5">
        <v>942</v>
      </c>
      <c r="F3513" s="6">
        <v>106.1</v>
      </c>
      <c r="G3513" s="1">
        <v>0.98599999999999999</v>
      </c>
      <c r="H3513">
        <v>0.996</v>
      </c>
      <c r="I3513">
        <v>0.95799999999999996</v>
      </c>
      <c r="J3513">
        <v>0.89900000000000002</v>
      </c>
      <c r="K3513">
        <v>0.94599999999999995</v>
      </c>
      <c r="L3513" s="1">
        <v>6</v>
      </c>
      <c r="M3513">
        <v>6</v>
      </c>
      <c r="N3513">
        <v>6</v>
      </c>
      <c r="O3513" s="1">
        <v>6</v>
      </c>
      <c r="P3513">
        <v>3.9</v>
      </c>
      <c r="Q3513">
        <v>6</v>
      </c>
      <c r="R3513">
        <v>8.3000000000000007</v>
      </c>
      <c r="S3513">
        <v>6</v>
      </c>
      <c r="T3513">
        <v>26.1</v>
      </c>
      <c r="U3513">
        <v>6</v>
      </c>
      <c r="V3513">
        <v>27</v>
      </c>
      <c r="W3513">
        <v>6</v>
      </c>
      <c r="X3513">
        <v>14.4</v>
      </c>
    </row>
    <row r="3514" spans="1:24" x14ac:dyDescent="0.3">
      <c r="A3514" s="6" t="s">
        <v>24220</v>
      </c>
      <c r="B3514" s="52" t="s">
        <v>12285</v>
      </c>
      <c r="C3514" s="6" t="s">
        <v>24222</v>
      </c>
      <c r="D3514" s="6" t="s">
        <v>24221</v>
      </c>
      <c r="E3514" s="5">
        <v>2440</v>
      </c>
      <c r="F3514" s="6">
        <v>270</v>
      </c>
      <c r="G3514" s="1">
        <v>1.0469999999999999</v>
      </c>
      <c r="H3514">
        <v>1.004</v>
      </c>
      <c r="I3514">
        <v>0.82399999999999995</v>
      </c>
      <c r="J3514">
        <v>0.83099999999999996</v>
      </c>
      <c r="K3514">
        <v>0.96199999999999997</v>
      </c>
      <c r="L3514" s="1">
        <v>27</v>
      </c>
      <c r="M3514">
        <v>29</v>
      </c>
      <c r="N3514">
        <v>32</v>
      </c>
      <c r="O3514" s="1">
        <v>28</v>
      </c>
      <c r="P3514">
        <v>8</v>
      </c>
      <c r="Q3514">
        <v>29</v>
      </c>
      <c r="R3514">
        <v>10.5</v>
      </c>
      <c r="S3514">
        <v>28</v>
      </c>
      <c r="T3514">
        <v>14.7</v>
      </c>
      <c r="U3514">
        <v>29</v>
      </c>
      <c r="V3514">
        <v>14.6</v>
      </c>
      <c r="W3514">
        <v>29</v>
      </c>
      <c r="X3514">
        <v>10.7</v>
      </c>
    </row>
    <row r="3515" spans="1:24" x14ac:dyDescent="0.3">
      <c r="A3515" s="6" t="s">
        <v>24223</v>
      </c>
      <c r="B3515" s="52" t="s">
        <v>83</v>
      </c>
      <c r="D3515" s="6" t="s">
        <v>24224</v>
      </c>
      <c r="E3515" s="5">
        <v>1451</v>
      </c>
      <c r="F3515" s="6">
        <v>160.30000000000001</v>
      </c>
      <c r="G3515" s="1">
        <v>0.96799999999999997</v>
      </c>
      <c r="H3515">
        <v>0.99299999999999999</v>
      </c>
      <c r="I3515">
        <v>0.91</v>
      </c>
      <c r="J3515">
        <v>0.80100000000000005</v>
      </c>
      <c r="K3515">
        <v>0.95299999999999996</v>
      </c>
      <c r="L3515" s="1">
        <v>2</v>
      </c>
      <c r="M3515">
        <v>4</v>
      </c>
      <c r="N3515">
        <v>4</v>
      </c>
      <c r="O3515" s="1">
        <v>2</v>
      </c>
      <c r="P3515">
        <v>3.4</v>
      </c>
      <c r="Q3515">
        <v>2</v>
      </c>
      <c r="R3515">
        <v>10.5</v>
      </c>
      <c r="S3515">
        <v>2</v>
      </c>
      <c r="T3515">
        <v>2.9</v>
      </c>
      <c r="U3515">
        <v>2</v>
      </c>
      <c r="V3515">
        <v>23.8</v>
      </c>
      <c r="W3515">
        <v>2</v>
      </c>
      <c r="X3515">
        <v>0.9</v>
      </c>
    </row>
    <row r="3516" spans="1:24" x14ac:dyDescent="0.3">
      <c r="A3516" s="6" t="s">
        <v>2583</v>
      </c>
      <c r="B3516" s="52" t="s">
        <v>2582</v>
      </c>
      <c r="D3516" s="6" t="s">
        <v>2584</v>
      </c>
      <c r="E3516" s="5">
        <v>451</v>
      </c>
      <c r="F3516" s="6">
        <v>50.2</v>
      </c>
      <c r="G3516" s="1">
        <v>1.0389999999999999</v>
      </c>
      <c r="H3516">
        <v>1.1599999999999999</v>
      </c>
      <c r="I3516">
        <v>1.377</v>
      </c>
      <c r="J3516">
        <v>1.552</v>
      </c>
      <c r="K3516">
        <v>1.21</v>
      </c>
      <c r="L3516" s="1">
        <v>6</v>
      </c>
      <c r="M3516">
        <v>6</v>
      </c>
      <c r="N3516">
        <v>9</v>
      </c>
      <c r="O3516" s="1">
        <v>9</v>
      </c>
      <c r="P3516">
        <v>8.4</v>
      </c>
      <c r="Q3516">
        <v>9</v>
      </c>
      <c r="R3516">
        <v>18.7</v>
      </c>
      <c r="S3516">
        <v>9</v>
      </c>
      <c r="T3516">
        <v>12.4</v>
      </c>
      <c r="U3516">
        <v>9</v>
      </c>
      <c r="V3516">
        <v>5.6</v>
      </c>
      <c r="W3516">
        <v>9</v>
      </c>
      <c r="X3516">
        <v>20.2</v>
      </c>
    </row>
    <row r="3517" spans="1:24" x14ac:dyDescent="0.3">
      <c r="A3517" s="6" t="s">
        <v>24225</v>
      </c>
      <c r="B3517" s="52" t="s">
        <v>12287</v>
      </c>
      <c r="C3517" s="6" t="s">
        <v>24227</v>
      </c>
      <c r="D3517" s="6" t="s">
        <v>24226</v>
      </c>
      <c r="E3517" s="5">
        <v>642</v>
      </c>
      <c r="F3517" s="6">
        <v>73.900000000000006</v>
      </c>
      <c r="G3517" s="1">
        <v>1.038</v>
      </c>
      <c r="H3517">
        <v>1.1850000000000001</v>
      </c>
      <c r="I3517">
        <v>1.401</v>
      </c>
      <c r="J3517">
        <v>1.39</v>
      </c>
      <c r="K3517">
        <v>1.2509999999999999</v>
      </c>
      <c r="L3517" s="1">
        <v>20</v>
      </c>
      <c r="M3517">
        <v>20</v>
      </c>
      <c r="N3517">
        <v>23</v>
      </c>
      <c r="O3517" s="1">
        <v>23</v>
      </c>
      <c r="P3517">
        <v>9.3000000000000007</v>
      </c>
      <c r="Q3517">
        <v>23</v>
      </c>
      <c r="R3517">
        <v>9.6999999999999993</v>
      </c>
      <c r="S3517">
        <v>23</v>
      </c>
      <c r="T3517">
        <v>13.6</v>
      </c>
      <c r="U3517">
        <v>23</v>
      </c>
      <c r="V3517">
        <v>9.6</v>
      </c>
      <c r="W3517">
        <v>23</v>
      </c>
      <c r="X3517">
        <v>12</v>
      </c>
    </row>
    <row r="3518" spans="1:24" x14ac:dyDescent="0.3">
      <c r="A3518" s="6" t="s">
        <v>24228</v>
      </c>
      <c r="B3518" s="52" t="s">
        <v>12289</v>
      </c>
      <c r="C3518" s="6" t="s">
        <v>24230</v>
      </c>
      <c r="D3518" s="6" t="s">
        <v>24229</v>
      </c>
      <c r="E3518" s="5">
        <v>346</v>
      </c>
      <c r="F3518" s="6">
        <v>38.799999999999997</v>
      </c>
      <c r="G3518" s="1">
        <v>0.93600000000000005</v>
      </c>
      <c r="H3518">
        <v>0.90500000000000003</v>
      </c>
      <c r="I3518">
        <v>1.1639999999999999</v>
      </c>
      <c r="J3518">
        <v>1.3939999999999999</v>
      </c>
      <c r="K3518">
        <v>1.004</v>
      </c>
      <c r="L3518" s="1">
        <v>6</v>
      </c>
      <c r="M3518">
        <v>6</v>
      </c>
      <c r="N3518">
        <v>8</v>
      </c>
      <c r="O3518" s="1">
        <v>8</v>
      </c>
      <c r="P3518">
        <v>5.4</v>
      </c>
      <c r="Q3518">
        <v>8</v>
      </c>
      <c r="R3518">
        <v>9.8000000000000007</v>
      </c>
      <c r="S3518">
        <v>8</v>
      </c>
      <c r="T3518">
        <v>19.100000000000001</v>
      </c>
      <c r="U3518">
        <v>8</v>
      </c>
      <c r="V3518">
        <v>20.6</v>
      </c>
      <c r="W3518">
        <v>8</v>
      </c>
      <c r="X3518">
        <v>10.6</v>
      </c>
    </row>
    <row r="3519" spans="1:24" x14ac:dyDescent="0.3">
      <c r="A3519" s="6" t="s">
        <v>24231</v>
      </c>
      <c r="B3519" s="52" t="s">
        <v>12291</v>
      </c>
      <c r="C3519" s="6" t="s">
        <v>24233</v>
      </c>
      <c r="D3519" s="6" t="s">
        <v>24232</v>
      </c>
      <c r="E3519" s="5">
        <v>221</v>
      </c>
      <c r="F3519" s="6">
        <v>24.9</v>
      </c>
      <c r="G3519" s="1">
        <v>1.228</v>
      </c>
      <c r="H3519">
        <v>1.115</v>
      </c>
      <c r="I3519">
        <v>1.038</v>
      </c>
      <c r="J3519">
        <v>1.121</v>
      </c>
      <c r="K3519">
        <v>0.96099999999999997</v>
      </c>
      <c r="L3519" s="1">
        <v>1</v>
      </c>
      <c r="M3519">
        <v>1</v>
      </c>
      <c r="N3519">
        <v>1</v>
      </c>
      <c r="O3519" s="1">
        <v>1</v>
      </c>
      <c r="P3519" t="s">
        <v>5</v>
      </c>
      <c r="Q3519">
        <v>1</v>
      </c>
      <c r="R3519" t="s">
        <v>5</v>
      </c>
      <c r="S3519">
        <v>1</v>
      </c>
      <c r="T3519" t="s">
        <v>5</v>
      </c>
      <c r="U3519">
        <v>1</v>
      </c>
      <c r="V3519" t="s">
        <v>5</v>
      </c>
      <c r="W3519">
        <v>1</v>
      </c>
      <c r="X3519" t="s">
        <v>5</v>
      </c>
    </row>
    <row r="3520" spans="1:24" x14ac:dyDescent="0.3">
      <c r="A3520" s="6" t="s">
        <v>24234</v>
      </c>
      <c r="B3520" s="52" t="s">
        <v>12293</v>
      </c>
      <c r="C3520" s="6" t="s">
        <v>24236</v>
      </c>
      <c r="D3520" s="6" t="s">
        <v>24235</v>
      </c>
      <c r="E3520" s="5">
        <v>304</v>
      </c>
      <c r="F3520" s="6">
        <v>34.299999999999997</v>
      </c>
      <c r="G3520" s="1">
        <v>1.002</v>
      </c>
      <c r="H3520">
        <v>1.044</v>
      </c>
      <c r="I3520">
        <v>0.876</v>
      </c>
      <c r="J3520">
        <v>1.099</v>
      </c>
      <c r="K3520">
        <v>1.0309999999999999</v>
      </c>
      <c r="L3520" s="1">
        <v>4</v>
      </c>
      <c r="M3520">
        <v>4</v>
      </c>
      <c r="N3520">
        <v>4</v>
      </c>
      <c r="O3520" s="1">
        <v>4</v>
      </c>
      <c r="P3520">
        <v>6.4</v>
      </c>
      <c r="Q3520">
        <v>4</v>
      </c>
      <c r="R3520">
        <v>15.1</v>
      </c>
      <c r="S3520">
        <v>4</v>
      </c>
      <c r="T3520">
        <v>7.6</v>
      </c>
      <c r="U3520">
        <v>4</v>
      </c>
      <c r="V3520">
        <v>10.4</v>
      </c>
      <c r="W3520">
        <v>4</v>
      </c>
      <c r="X3520">
        <v>14.5</v>
      </c>
    </row>
    <row r="3521" spans="1:24" x14ac:dyDescent="0.3">
      <c r="A3521" s="6" t="s">
        <v>24237</v>
      </c>
      <c r="B3521" s="52" t="s">
        <v>12295</v>
      </c>
      <c r="D3521" s="6" t="s">
        <v>24238</v>
      </c>
      <c r="E3521" s="5">
        <v>590</v>
      </c>
      <c r="F3521" s="6">
        <v>65.900000000000006</v>
      </c>
      <c r="G3521" s="1">
        <v>1.141</v>
      </c>
      <c r="H3521">
        <v>1.3819999999999999</v>
      </c>
      <c r="I3521">
        <v>2.1160000000000001</v>
      </c>
      <c r="J3521">
        <v>1.796</v>
      </c>
      <c r="K3521">
        <v>1.696</v>
      </c>
      <c r="L3521" s="1">
        <v>1</v>
      </c>
      <c r="M3521">
        <v>1</v>
      </c>
      <c r="N3521">
        <v>1</v>
      </c>
      <c r="O3521" s="1">
        <v>1</v>
      </c>
      <c r="P3521" t="s">
        <v>5</v>
      </c>
      <c r="Q3521">
        <v>1</v>
      </c>
      <c r="R3521" t="s">
        <v>5</v>
      </c>
      <c r="S3521">
        <v>1</v>
      </c>
      <c r="T3521" t="s">
        <v>5</v>
      </c>
      <c r="U3521">
        <v>1</v>
      </c>
      <c r="V3521" t="s">
        <v>5</v>
      </c>
      <c r="W3521">
        <v>1</v>
      </c>
      <c r="X3521" t="s">
        <v>5</v>
      </c>
    </row>
    <row r="3522" spans="1:24" x14ac:dyDescent="0.3">
      <c r="A3522" s="6" t="s">
        <v>3532</v>
      </c>
      <c r="B3522" s="52" t="s">
        <v>3531</v>
      </c>
      <c r="D3522" s="6" t="s">
        <v>3533</v>
      </c>
      <c r="E3522" s="5">
        <v>324</v>
      </c>
      <c r="F3522" s="6">
        <v>35.299999999999997</v>
      </c>
      <c r="G3522" s="1">
        <v>1.0760000000000001</v>
      </c>
      <c r="H3522">
        <v>0.78700000000000003</v>
      </c>
      <c r="I3522">
        <v>0.96699999999999997</v>
      </c>
      <c r="J3522">
        <v>0.86199999999999999</v>
      </c>
      <c r="K3522">
        <v>0.95499999999999996</v>
      </c>
      <c r="L3522" s="1">
        <v>5</v>
      </c>
      <c r="M3522">
        <v>5</v>
      </c>
      <c r="N3522">
        <v>7</v>
      </c>
      <c r="O3522" s="1">
        <v>7</v>
      </c>
      <c r="P3522">
        <v>4.2</v>
      </c>
      <c r="Q3522">
        <v>7</v>
      </c>
      <c r="R3522">
        <v>12</v>
      </c>
      <c r="S3522">
        <v>7</v>
      </c>
      <c r="T3522">
        <v>18.100000000000001</v>
      </c>
      <c r="U3522">
        <v>7</v>
      </c>
      <c r="V3522">
        <v>6.1</v>
      </c>
      <c r="W3522">
        <v>7</v>
      </c>
      <c r="X3522">
        <v>16.399999999999999</v>
      </c>
    </row>
    <row r="3523" spans="1:24" x14ac:dyDescent="0.3">
      <c r="A3523" s="6" t="s">
        <v>2418</v>
      </c>
      <c r="B3523" s="52" t="s">
        <v>2417</v>
      </c>
      <c r="D3523" s="6" t="s">
        <v>2419</v>
      </c>
      <c r="E3523" s="5">
        <v>271</v>
      </c>
      <c r="F3523" s="6">
        <v>29.7</v>
      </c>
      <c r="G3523" s="1">
        <v>1.008</v>
      </c>
      <c r="H3523">
        <v>1.141</v>
      </c>
      <c r="I3523">
        <v>1.222</v>
      </c>
      <c r="J3523">
        <v>1.264</v>
      </c>
      <c r="K3523">
        <v>1.2809999999999999</v>
      </c>
      <c r="L3523" s="1">
        <v>8</v>
      </c>
      <c r="M3523">
        <v>8</v>
      </c>
      <c r="N3523">
        <v>19</v>
      </c>
      <c r="O3523" s="1">
        <v>19</v>
      </c>
      <c r="P3523">
        <v>12.1</v>
      </c>
      <c r="Q3523">
        <v>19</v>
      </c>
      <c r="R3523">
        <v>11.1</v>
      </c>
      <c r="S3523">
        <v>19</v>
      </c>
      <c r="T3523">
        <v>26.9</v>
      </c>
      <c r="U3523">
        <v>19</v>
      </c>
      <c r="V3523">
        <v>14.8</v>
      </c>
      <c r="W3523">
        <v>19</v>
      </c>
      <c r="X3523">
        <v>8.4</v>
      </c>
    </row>
    <row r="3524" spans="1:24" x14ac:dyDescent="0.3">
      <c r="A3524" s="6" t="s">
        <v>24239</v>
      </c>
      <c r="B3524" s="52" t="s">
        <v>12297</v>
      </c>
      <c r="C3524" s="6" t="s">
        <v>24241</v>
      </c>
      <c r="D3524" s="6" t="s">
        <v>24240</v>
      </c>
      <c r="E3524" s="5">
        <v>355</v>
      </c>
      <c r="F3524" s="6">
        <v>40.700000000000003</v>
      </c>
      <c r="G3524" s="1">
        <v>1.004</v>
      </c>
      <c r="H3524">
        <v>1.0489999999999999</v>
      </c>
      <c r="I3524">
        <v>1.0429999999999999</v>
      </c>
      <c r="J3524">
        <v>1.0920000000000001</v>
      </c>
      <c r="K3524">
        <v>1.0389999999999999</v>
      </c>
      <c r="L3524" s="1">
        <v>8</v>
      </c>
      <c r="M3524">
        <v>8</v>
      </c>
      <c r="N3524">
        <v>10</v>
      </c>
      <c r="O3524" s="1">
        <v>10</v>
      </c>
      <c r="P3524">
        <v>4.2</v>
      </c>
      <c r="Q3524">
        <v>10</v>
      </c>
      <c r="R3524">
        <v>7</v>
      </c>
      <c r="S3524">
        <v>10</v>
      </c>
      <c r="T3524">
        <v>6.7</v>
      </c>
      <c r="U3524">
        <v>10</v>
      </c>
      <c r="V3524">
        <v>3.8</v>
      </c>
      <c r="W3524">
        <v>10</v>
      </c>
      <c r="X3524">
        <v>2.9</v>
      </c>
    </row>
    <row r="3525" spans="1:24" x14ac:dyDescent="0.3">
      <c r="A3525" s="6" t="s">
        <v>24242</v>
      </c>
      <c r="B3525" s="52" t="s">
        <v>12299</v>
      </c>
      <c r="C3525" s="6" t="s">
        <v>24244</v>
      </c>
      <c r="D3525" s="6" t="s">
        <v>24243</v>
      </c>
      <c r="E3525" s="5">
        <v>141</v>
      </c>
      <c r="F3525" s="6">
        <v>14.8</v>
      </c>
      <c r="G3525" s="1">
        <v>1.0620000000000001</v>
      </c>
      <c r="H3525">
        <v>1.0449999999999999</v>
      </c>
      <c r="I3525">
        <v>1.0169999999999999</v>
      </c>
      <c r="J3525">
        <v>1.05</v>
      </c>
      <c r="K3525">
        <v>1.125</v>
      </c>
      <c r="L3525" s="1">
        <v>3</v>
      </c>
      <c r="M3525">
        <v>3</v>
      </c>
      <c r="N3525">
        <v>4</v>
      </c>
      <c r="O3525" s="1">
        <v>4</v>
      </c>
      <c r="P3525">
        <v>9.6</v>
      </c>
      <c r="Q3525">
        <v>4</v>
      </c>
      <c r="R3525">
        <v>2.2999999999999998</v>
      </c>
      <c r="S3525">
        <v>4</v>
      </c>
      <c r="T3525">
        <v>32.5</v>
      </c>
      <c r="U3525">
        <v>4</v>
      </c>
      <c r="V3525">
        <v>30.3</v>
      </c>
      <c r="W3525">
        <v>4</v>
      </c>
      <c r="X3525">
        <v>2.8</v>
      </c>
    </row>
    <row r="3526" spans="1:24" x14ac:dyDescent="0.3">
      <c r="A3526" s="6" t="s">
        <v>24245</v>
      </c>
      <c r="B3526" s="52" t="s">
        <v>12301</v>
      </c>
      <c r="C3526" s="6" t="s">
        <v>24247</v>
      </c>
      <c r="D3526" s="6" t="s">
        <v>24246</v>
      </c>
      <c r="E3526" s="5">
        <v>145</v>
      </c>
      <c r="F3526" s="6">
        <v>17.100000000000001</v>
      </c>
      <c r="G3526" s="1">
        <v>1.0009999999999999</v>
      </c>
      <c r="H3526">
        <v>1.008</v>
      </c>
      <c r="I3526">
        <v>0.96699999999999997</v>
      </c>
      <c r="J3526">
        <v>0.95499999999999996</v>
      </c>
      <c r="K3526">
        <v>0.96399999999999997</v>
      </c>
      <c r="L3526" s="1">
        <v>3</v>
      </c>
      <c r="M3526">
        <v>3</v>
      </c>
      <c r="N3526">
        <v>4</v>
      </c>
      <c r="O3526" s="1">
        <v>4</v>
      </c>
      <c r="P3526">
        <v>7.4</v>
      </c>
      <c r="Q3526">
        <v>4</v>
      </c>
      <c r="R3526">
        <v>8.6</v>
      </c>
      <c r="S3526">
        <v>4</v>
      </c>
      <c r="T3526">
        <v>2.5</v>
      </c>
      <c r="U3526">
        <v>4</v>
      </c>
      <c r="V3526">
        <v>11.4</v>
      </c>
      <c r="W3526">
        <v>4</v>
      </c>
      <c r="X3526">
        <v>7.9</v>
      </c>
    </row>
    <row r="3527" spans="1:24" x14ac:dyDescent="0.3">
      <c r="A3527" s="6" t="s">
        <v>24248</v>
      </c>
      <c r="B3527" s="52" t="s">
        <v>12303</v>
      </c>
      <c r="C3527" s="6" t="s">
        <v>24250</v>
      </c>
      <c r="D3527" s="6" t="s">
        <v>24249</v>
      </c>
      <c r="E3527" s="5">
        <v>144</v>
      </c>
      <c r="F3527" s="6">
        <v>16.7</v>
      </c>
      <c r="G3527" s="1">
        <v>1.018</v>
      </c>
      <c r="H3527">
        <v>1.056</v>
      </c>
      <c r="I3527">
        <v>1.0409999999999999</v>
      </c>
      <c r="J3527">
        <v>1.056</v>
      </c>
      <c r="K3527">
        <v>1.095</v>
      </c>
      <c r="L3527" s="1">
        <v>7</v>
      </c>
      <c r="M3527">
        <v>7</v>
      </c>
      <c r="N3527">
        <v>14</v>
      </c>
      <c r="O3527" s="1">
        <v>14</v>
      </c>
      <c r="P3527">
        <v>5</v>
      </c>
      <c r="Q3527">
        <v>14</v>
      </c>
      <c r="R3527">
        <v>8</v>
      </c>
      <c r="S3527">
        <v>14</v>
      </c>
      <c r="T3527">
        <v>10.5</v>
      </c>
      <c r="U3527">
        <v>14</v>
      </c>
      <c r="V3527">
        <v>9.4</v>
      </c>
      <c r="W3527">
        <v>14</v>
      </c>
      <c r="X3527">
        <v>6.6</v>
      </c>
    </row>
    <row r="3528" spans="1:24" x14ac:dyDescent="0.3">
      <c r="A3528" s="6" t="s">
        <v>24251</v>
      </c>
      <c r="B3528" s="52" t="s">
        <v>12305</v>
      </c>
      <c r="C3528" s="6" t="s">
        <v>24253</v>
      </c>
      <c r="D3528" s="6" t="s">
        <v>24252</v>
      </c>
      <c r="E3528" s="5">
        <v>99</v>
      </c>
      <c r="F3528" s="6">
        <v>10.9</v>
      </c>
      <c r="G3528" s="1">
        <v>1.044</v>
      </c>
      <c r="H3528">
        <v>0.96599999999999997</v>
      </c>
      <c r="I3528">
        <v>0.97799999999999998</v>
      </c>
      <c r="J3528">
        <v>0.89900000000000002</v>
      </c>
      <c r="K3528">
        <v>0.90400000000000003</v>
      </c>
      <c r="L3528" s="1">
        <v>4</v>
      </c>
      <c r="M3528">
        <v>4</v>
      </c>
      <c r="N3528">
        <v>5</v>
      </c>
      <c r="O3528" s="1">
        <v>5</v>
      </c>
      <c r="P3528">
        <v>3.7</v>
      </c>
      <c r="Q3528">
        <v>5</v>
      </c>
      <c r="R3528">
        <v>4.7</v>
      </c>
      <c r="S3528">
        <v>5</v>
      </c>
      <c r="T3528">
        <v>15.7</v>
      </c>
      <c r="U3528">
        <v>5</v>
      </c>
      <c r="V3528">
        <v>4.2</v>
      </c>
      <c r="W3528">
        <v>5</v>
      </c>
      <c r="X3528">
        <v>9.9</v>
      </c>
    </row>
    <row r="3529" spans="1:24" x14ac:dyDescent="0.3">
      <c r="A3529" s="6" t="s">
        <v>24254</v>
      </c>
      <c r="B3529" s="52" t="s">
        <v>12307</v>
      </c>
      <c r="C3529" s="6" t="s">
        <v>24256</v>
      </c>
      <c r="D3529" s="6" t="s">
        <v>24255</v>
      </c>
      <c r="E3529" s="5">
        <v>84</v>
      </c>
      <c r="F3529" s="6">
        <v>9.3000000000000007</v>
      </c>
      <c r="G3529" s="1">
        <v>0.95399999999999996</v>
      </c>
      <c r="H3529">
        <v>0.998</v>
      </c>
      <c r="I3529">
        <v>1.073</v>
      </c>
      <c r="J3529">
        <v>0.98</v>
      </c>
      <c r="K3529">
        <v>0.90500000000000003</v>
      </c>
      <c r="L3529" s="1">
        <v>4</v>
      </c>
      <c r="M3529">
        <v>4</v>
      </c>
      <c r="N3529">
        <v>7</v>
      </c>
      <c r="O3529" s="1">
        <v>7</v>
      </c>
      <c r="P3529">
        <v>11.9</v>
      </c>
      <c r="Q3529">
        <v>7</v>
      </c>
      <c r="R3529">
        <v>11.3</v>
      </c>
      <c r="S3529">
        <v>7</v>
      </c>
      <c r="T3529">
        <v>17.3</v>
      </c>
      <c r="U3529">
        <v>7</v>
      </c>
      <c r="V3529">
        <v>6</v>
      </c>
      <c r="W3529">
        <v>7</v>
      </c>
      <c r="X3529">
        <v>6.4</v>
      </c>
    </row>
    <row r="3530" spans="1:24" x14ac:dyDescent="0.3">
      <c r="A3530" s="6" t="s">
        <v>24257</v>
      </c>
      <c r="B3530" s="52" t="s">
        <v>12309</v>
      </c>
      <c r="C3530" s="6" t="s">
        <v>24259</v>
      </c>
      <c r="D3530" s="6" t="s">
        <v>24258</v>
      </c>
      <c r="E3530" s="5">
        <v>81</v>
      </c>
      <c r="F3530" s="6">
        <v>9.4</v>
      </c>
      <c r="G3530" s="1">
        <v>1.034</v>
      </c>
      <c r="H3530">
        <v>1.21</v>
      </c>
      <c r="I3530">
        <v>1.1579999999999999</v>
      </c>
      <c r="J3530">
        <v>1.53</v>
      </c>
      <c r="K3530">
        <v>1.6359999999999999</v>
      </c>
      <c r="L3530" s="1">
        <v>4</v>
      </c>
      <c r="M3530">
        <v>4</v>
      </c>
      <c r="N3530">
        <v>9</v>
      </c>
      <c r="O3530" s="1">
        <v>9</v>
      </c>
      <c r="P3530">
        <v>4.5</v>
      </c>
      <c r="Q3530">
        <v>9</v>
      </c>
      <c r="R3530">
        <v>18.2</v>
      </c>
      <c r="S3530">
        <v>9</v>
      </c>
      <c r="T3530">
        <v>20.2</v>
      </c>
      <c r="U3530">
        <v>9</v>
      </c>
      <c r="V3530">
        <v>19</v>
      </c>
      <c r="W3530">
        <v>9</v>
      </c>
      <c r="X3530">
        <v>34.9</v>
      </c>
    </row>
    <row r="3531" spans="1:24" x14ac:dyDescent="0.3">
      <c r="A3531" s="6" t="s">
        <v>24260</v>
      </c>
      <c r="B3531" s="52" t="s">
        <v>177</v>
      </c>
      <c r="C3531" s="6" t="s">
        <v>24262</v>
      </c>
      <c r="D3531" s="6" t="s">
        <v>24261</v>
      </c>
      <c r="E3531" s="5">
        <v>116</v>
      </c>
      <c r="F3531" s="6">
        <v>13.5</v>
      </c>
      <c r="G3531" s="1">
        <v>1.0620000000000001</v>
      </c>
      <c r="H3531">
        <v>1.016</v>
      </c>
      <c r="I3531">
        <v>0.93799999999999994</v>
      </c>
      <c r="J3531">
        <v>0.91100000000000003</v>
      </c>
      <c r="K3531">
        <v>0.95099999999999996</v>
      </c>
      <c r="L3531" s="1">
        <v>4</v>
      </c>
      <c r="M3531">
        <v>4</v>
      </c>
      <c r="N3531">
        <v>11</v>
      </c>
      <c r="O3531" s="1">
        <v>11</v>
      </c>
      <c r="P3531">
        <v>8.6999999999999993</v>
      </c>
      <c r="Q3531">
        <v>11</v>
      </c>
      <c r="R3531">
        <v>5.8</v>
      </c>
      <c r="S3531">
        <v>11</v>
      </c>
      <c r="T3531">
        <v>9</v>
      </c>
      <c r="U3531">
        <v>11</v>
      </c>
      <c r="V3531">
        <v>13.9</v>
      </c>
      <c r="W3531">
        <v>11</v>
      </c>
      <c r="X3531">
        <v>7.3</v>
      </c>
    </row>
    <row r="3532" spans="1:24" x14ac:dyDescent="0.3">
      <c r="A3532" s="6" t="s">
        <v>24263</v>
      </c>
      <c r="B3532" s="52" t="s">
        <v>12311</v>
      </c>
      <c r="C3532" s="6" t="s">
        <v>24265</v>
      </c>
      <c r="D3532" s="6" t="s">
        <v>24264</v>
      </c>
      <c r="E3532" s="5">
        <v>154</v>
      </c>
      <c r="F3532" s="6">
        <v>17.899999999999999</v>
      </c>
      <c r="G3532" s="1">
        <v>1.0580000000000001</v>
      </c>
      <c r="H3532">
        <v>1.155</v>
      </c>
      <c r="I3532">
        <v>0.996</v>
      </c>
      <c r="J3532">
        <v>0.93799999999999994</v>
      </c>
      <c r="K3532">
        <v>1.0609999999999999</v>
      </c>
      <c r="L3532" s="1">
        <v>3</v>
      </c>
      <c r="M3532">
        <v>3</v>
      </c>
      <c r="N3532">
        <v>5</v>
      </c>
      <c r="O3532" s="1">
        <v>5</v>
      </c>
      <c r="P3532">
        <v>7.9</v>
      </c>
      <c r="Q3532">
        <v>5</v>
      </c>
      <c r="R3532">
        <v>7.1</v>
      </c>
      <c r="S3532">
        <v>5</v>
      </c>
      <c r="T3532">
        <v>9.3000000000000007</v>
      </c>
      <c r="U3532">
        <v>5</v>
      </c>
      <c r="V3532">
        <v>7.2</v>
      </c>
      <c r="W3532">
        <v>5</v>
      </c>
      <c r="X3532">
        <v>8.3000000000000007</v>
      </c>
    </row>
    <row r="3533" spans="1:24" x14ac:dyDescent="0.3">
      <c r="A3533" s="6" t="s">
        <v>24266</v>
      </c>
      <c r="B3533" s="52" t="s">
        <v>12313</v>
      </c>
      <c r="C3533" s="6" t="s">
        <v>24268</v>
      </c>
      <c r="D3533" s="6" t="s">
        <v>24267</v>
      </c>
      <c r="E3533" s="5">
        <v>113</v>
      </c>
      <c r="F3533" s="6">
        <v>12.5</v>
      </c>
      <c r="G3533" s="1">
        <v>1.0580000000000001</v>
      </c>
      <c r="H3533">
        <v>1.0649999999999999</v>
      </c>
      <c r="I3533">
        <v>1.0149999999999999</v>
      </c>
      <c r="J3533">
        <v>1.242</v>
      </c>
      <c r="K3533">
        <v>1.026</v>
      </c>
      <c r="L3533" s="1">
        <v>3</v>
      </c>
      <c r="M3533">
        <v>3</v>
      </c>
      <c r="N3533">
        <v>3</v>
      </c>
      <c r="O3533" s="1">
        <v>3</v>
      </c>
      <c r="P3533">
        <v>1.9</v>
      </c>
      <c r="Q3533">
        <v>3</v>
      </c>
      <c r="R3533">
        <v>9.1</v>
      </c>
      <c r="S3533">
        <v>3</v>
      </c>
      <c r="T3533">
        <v>10.4</v>
      </c>
      <c r="U3533">
        <v>3</v>
      </c>
      <c r="V3533">
        <v>3.6</v>
      </c>
      <c r="W3533">
        <v>3</v>
      </c>
      <c r="X3533">
        <v>2</v>
      </c>
    </row>
    <row r="3534" spans="1:24" x14ac:dyDescent="0.3">
      <c r="A3534" s="6" t="s">
        <v>24269</v>
      </c>
      <c r="B3534" s="52" t="s">
        <v>12315</v>
      </c>
      <c r="D3534" s="6" t="s">
        <v>24270</v>
      </c>
      <c r="E3534" s="5">
        <v>128</v>
      </c>
      <c r="F3534" s="6">
        <v>14.9</v>
      </c>
      <c r="G3534" s="1">
        <v>1.0229999999999999</v>
      </c>
      <c r="H3534">
        <v>0.96599999999999997</v>
      </c>
      <c r="I3534">
        <v>1.0860000000000001</v>
      </c>
      <c r="J3534">
        <v>1.002</v>
      </c>
      <c r="K3534">
        <v>1.117</v>
      </c>
      <c r="L3534" s="1">
        <v>4</v>
      </c>
      <c r="M3534">
        <v>4</v>
      </c>
      <c r="N3534">
        <v>8</v>
      </c>
      <c r="O3534" s="1">
        <v>8</v>
      </c>
      <c r="P3534">
        <v>8.4</v>
      </c>
      <c r="Q3534">
        <v>8</v>
      </c>
      <c r="R3534">
        <v>7.4</v>
      </c>
      <c r="S3534">
        <v>8</v>
      </c>
      <c r="T3534">
        <v>11.3</v>
      </c>
      <c r="U3534">
        <v>8</v>
      </c>
      <c r="V3534">
        <v>8.4</v>
      </c>
      <c r="W3534">
        <v>8</v>
      </c>
      <c r="X3534">
        <v>36.200000000000003</v>
      </c>
    </row>
    <row r="3535" spans="1:24" x14ac:dyDescent="0.3">
      <c r="A3535" s="6" t="s">
        <v>24271</v>
      </c>
      <c r="B3535" s="52" t="s">
        <v>12317</v>
      </c>
      <c r="C3535" s="6" t="s">
        <v>24273</v>
      </c>
      <c r="D3535" s="6" t="s">
        <v>24272</v>
      </c>
      <c r="E3535" s="5">
        <v>377</v>
      </c>
      <c r="F3535" s="6">
        <v>42.5</v>
      </c>
      <c r="G3535" s="1">
        <v>1.0009999999999999</v>
      </c>
      <c r="H3535">
        <v>1.0129999999999999</v>
      </c>
      <c r="I3535">
        <v>0.89800000000000002</v>
      </c>
      <c r="J3535">
        <v>0.84099999999999997</v>
      </c>
      <c r="K3535">
        <v>0.84299999999999997</v>
      </c>
      <c r="L3535" s="1">
        <v>9</v>
      </c>
      <c r="M3535">
        <v>9</v>
      </c>
      <c r="N3535">
        <v>16</v>
      </c>
      <c r="O3535" s="1">
        <v>16</v>
      </c>
      <c r="P3535">
        <v>6.1</v>
      </c>
      <c r="Q3535">
        <v>16</v>
      </c>
      <c r="R3535">
        <v>5.8</v>
      </c>
      <c r="S3535">
        <v>16</v>
      </c>
      <c r="T3535">
        <v>12</v>
      </c>
      <c r="U3535">
        <v>16</v>
      </c>
      <c r="V3535">
        <v>10.3</v>
      </c>
      <c r="W3535">
        <v>16</v>
      </c>
      <c r="X3535">
        <v>8.6999999999999993</v>
      </c>
    </row>
    <row r="3536" spans="1:24" x14ac:dyDescent="0.3">
      <c r="A3536" s="6" t="s">
        <v>24274</v>
      </c>
      <c r="B3536" s="52" t="s">
        <v>480</v>
      </c>
      <c r="C3536" s="6" t="s">
        <v>24276</v>
      </c>
      <c r="D3536" s="6" t="s">
        <v>24275</v>
      </c>
      <c r="E3536" s="5">
        <v>156</v>
      </c>
      <c r="F3536" s="6">
        <v>17.399999999999999</v>
      </c>
      <c r="G3536" s="1">
        <v>0.93200000000000005</v>
      </c>
      <c r="H3536">
        <v>1.3340000000000001</v>
      </c>
      <c r="I3536">
        <v>1.2450000000000001</v>
      </c>
      <c r="J3536">
        <v>1.242</v>
      </c>
      <c r="K3536">
        <v>1.23</v>
      </c>
      <c r="L3536" s="1">
        <v>5</v>
      </c>
      <c r="M3536">
        <v>5</v>
      </c>
      <c r="N3536">
        <v>15</v>
      </c>
      <c r="O3536" s="1">
        <v>15</v>
      </c>
      <c r="P3536">
        <v>10.6</v>
      </c>
      <c r="Q3536">
        <v>15</v>
      </c>
      <c r="R3536">
        <v>23.2</v>
      </c>
      <c r="S3536">
        <v>15</v>
      </c>
      <c r="T3536">
        <v>29.9</v>
      </c>
      <c r="U3536">
        <v>15</v>
      </c>
      <c r="V3536">
        <v>18.7</v>
      </c>
      <c r="W3536">
        <v>15</v>
      </c>
      <c r="X3536">
        <v>5.3</v>
      </c>
    </row>
    <row r="3537" spans="1:24" x14ac:dyDescent="0.3">
      <c r="A3537" s="6" t="s">
        <v>24277</v>
      </c>
      <c r="B3537" s="52" t="s">
        <v>12319</v>
      </c>
      <c r="D3537" s="6" t="s">
        <v>24278</v>
      </c>
      <c r="E3537" s="5">
        <v>261</v>
      </c>
      <c r="F3537" s="6">
        <v>30</v>
      </c>
      <c r="G3537" s="1">
        <v>0.98399999999999999</v>
      </c>
      <c r="H3537">
        <v>1.034</v>
      </c>
      <c r="I3537">
        <v>0.86699999999999999</v>
      </c>
      <c r="J3537">
        <v>0.89200000000000002</v>
      </c>
      <c r="K3537">
        <v>0.82499999999999996</v>
      </c>
      <c r="L3537" s="1">
        <v>1</v>
      </c>
      <c r="M3537">
        <v>1</v>
      </c>
      <c r="N3537">
        <v>1</v>
      </c>
      <c r="O3537" s="1">
        <v>1</v>
      </c>
      <c r="P3537" t="s">
        <v>5</v>
      </c>
      <c r="Q3537">
        <v>1</v>
      </c>
      <c r="R3537" t="s">
        <v>5</v>
      </c>
      <c r="S3537">
        <v>1</v>
      </c>
      <c r="T3537" t="s">
        <v>5</v>
      </c>
      <c r="U3537">
        <v>1</v>
      </c>
      <c r="V3537" t="s">
        <v>5</v>
      </c>
      <c r="W3537">
        <v>1</v>
      </c>
      <c r="X3537" t="s">
        <v>5</v>
      </c>
    </row>
    <row r="3538" spans="1:24" x14ac:dyDescent="0.3">
      <c r="A3538" s="6" t="s">
        <v>24279</v>
      </c>
      <c r="B3538" s="52" t="s">
        <v>12321</v>
      </c>
      <c r="C3538" s="6" t="s">
        <v>24281</v>
      </c>
      <c r="D3538" s="6" t="s">
        <v>24280</v>
      </c>
      <c r="E3538" s="5">
        <v>169</v>
      </c>
      <c r="F3538" s="6">
        <v>19.8</v>
      </c>
      <c r="G3538" s="1">
        <v>0.97</v>
      </c>
      <c r="H3538">
        <v>1.1020000000000001</v>
      </c>
      <c r="I3538">
        <v>1.0669999999999999</v>
      </c>
      <c r="J3538">
        <v>1</v>
      </c>
      <c r="K3538">
        <v>0.90800000000000003</v>
      </c>
      <c r="L3538" s="1">
        <v>7</v>
      </c>
      <c r="M3538">
        <v>7</v>
      </c>
      <c r="N3538">
        <v>12</v>
      </c>
      <c r="O3538" s="1">
        <v>12</v>
      </c>
      <c r="P3538">
        <v>6.7</v>
      </c>
      <c r="Q3538">
        <v>12</v>
      </c>
      <c r="R3538">
        <v>8</v>
      </c>
      <c r="S3538">
        <v>12</v>
      </c>
      <c r="T3538">
        <v>11.7</v>
      </c>
      <c r="U3538">
        <v>12</v>
      </c>
      <c r="V3538">
        <v>7.3</v>
      </c>
      <c r="W3538">
        <v>12</v>
      </c>
      <c r="X3538">
        <v>8.4</v>
      </c>
    </row>
    <row r="3539" spans="1:24" x14ac:dyDescent="0.3">
      <c r="A3539" s="6" t="s">
        <v>24282</v>
      </c>
      <c r="B3539" s="52" t="s">
        <v>12323</v>
      </c>
      <c r="C3539" s="6" t="s">
        <v>24284</v>
      </c>
      <c r="D3539" s="6" t="s">
        <v>24283</v>
      </c>
      <c r="E3539" s="5">
        <v>184</v>
      </c>
      <c r="F3539" s="6">
        <v>20.3</v>
      </c>
      <c r="G3539" s="1">
        <v>0.997</v>
      </c>
      <c r="H3539">
        <v>1.024</v>
      </c>
      <c r="I3539">
        <v>1.075</v>
      </c>
      <c r="J3539">
        <v>0.94799999999999995</v>
      </c>
      <c r="K3539">
        <v>0.88400000000000001</v>
      </c>
      <c r="L3539" s="1">
        <v>5</v>
      </c>
      <c r="M3539">
        <v>5</v>
      </c>
      <c r="N3539">
        <v>7</v>
      </c>
      <c r="O3539" s="1">
        <v>7</v>
      </c>
      <c r="P3539">
        <v>6.7</v>
      </c>
      <c r="Q3539">
        <v>7</v>
      </c>
      <c r="R3539">
        <v>4.8</v>
      </c>
      <c r="S3539">
        <v>7</v>
      </c>
      <c r="T3539">
        <v>10</v>
      </c>
      <c r="U3539">
        <v>7</v>
      </c>
      <c r="V3539">
        <v>7.4</v>
      </c>
      <c r="W3539">
        <v>7</v>
      </c>
      <c r="X3539">
        <v>5.2</v>
      </c>
    </row>
    <row r="3540" spans="1:24" x14ac:dyDescent="0.3">
      <c r="A3540" s="6" t="s">
        <v>24285</v>
      </c>
      <c r="B3540" s="52" t="s">
        <v>12325</v>
      </c>
      <c r="C3540" s="6" t="s">
        <v>24287</v>
      </c>
      <c r="D3540" s="6" t="s">
        <v>24286</v>
      </c>
      <c r="E3540" s="5">
        <v>175</v>
      </c>
      <c r="F3540" s="6">
        <v>20.3</v>
      </c>
      <c r="G3540" s="1">
        <v>1.026</v>
      </c>
      <c r="H3540">
        <v>1.054</v>
      </c>
      <c r="I3540">
        <v>0.97799999999999998</v>
      </c>
      <c r="J3540">
        <v>0.93600000000000005</v>
      </c>
      <c r="K3540">
        <v>0.88</v>
      </c>
      <c r="L3540" s="1">
        <v>6</v>
      </c>
      <c r="M3540">
        <v>6</v>
      </c>
      <c r="N3540">
        <v>12</v>
      </c>
      <c r="O3540" s="1">
        <v>12</v>
      </c>
      <c r="P3540">
        <v>6.5</v>
      </c>
      <c r="Q3540">
        <v>12</v>
      </c>
      <c r="R3540">
        <v>7.1</v>
      </c>
      <c r="S3540">
        <v>12</v>
      </c>
      <c r="T3540">
        <v>1.9</v>
      </c>
      <c r="U3540">
        <v>12</v>
      </c>
      <c r="V3540">
        <v>6.9</v>
      </c>
      <c r="W3540">
        <v>12</v>
      </c>
      <c r="X3540">
        <v>10.4</v>
      </c>
    </row>
    <row r="3541" spans="1:24" x14ac:dyDescent="0.3">
      <c r="A3541" s="6" t="s">
        <v>24288</v>
      </c>
      <c r="B3541" s="52" t="s">
        <v>12327</v>
      </c>
      <c r="D3541" s="6" t="s">
        <v>24289</v>
      </c>
      <c r="E3541" s="5">
        <v>267</v>
      </c>
      <c r="F3541" s="6">
        <v>30.2</v>
      </c>
      <c r="G3541" s="1">
        <v>0.88900000000000001</v>
      </c>
      <c r="H3541">
        <v>1.006</v>
      </c>
      <c r="I3541">
        <v>0.93</v>
      </c>
      <c r="J3541">
        <v>1.006</v>
      </c>
      <c r="K3541">
        <v>0.998</v>
      </c>
      <c r="L3541" s="1">
        <v>1</v>
      </c>
      <c r="M3541">
        <v>1</v>
      </c>
      <c r="N3541">
        <v>1</v>
      </c>
      <c r="O3541" s="1">
        <v>1</v>
      </c>
      <c r="P3541" t="s">
        <v>5</v>
      </c>
      <c r="Q3541">
        <v>1</v>
      </c>
      <c r="R3541" t="s">
        <v>5</v>
      </c>
      <c r="S3541">
        <v>1</v>
      </c>
      <c r="T3541" t="s">
        <v>5</v>
      </c>
      <c r="U3541">
        <v>1</v>
      </c>
      <c r="V3541" t="s">
        <v>5</v>
      </c>
      <c r="W3541">
        <v>1</v>
      </c>
      <c r="X3541" t="s">
        <v>5</v>
      </c>
    </row>
    <row r="3542" spans="1:24" x14ac:dyDescent="0.3">
      <c r="A3542" s="6" t="s">
        <v>24290</v>
      </c>
      <c r="B3542" s="52" t="s">
        <v>71</v>
      </c>
      <c r="C3542" s="6" t="s">
        <v>24292</v>
      </c>
      <c r="D3542" s="6" t="s">
        <v>24291</v>
      </c>
      <c r="E3542" s="5">
        <v>441</v>
      </c>
      <c r="F3542" s="6">
        <v>49.2</v>
      </c>
      <c r="G3542" s="1">
        <v>1.0229999999999999</v>
      </c>
      <c r="H3542">
        <v>0.92100000000000004</v>
      </c>
      <c r="I3542">
        <v>0.84</v>
      </c>
      <c r="J3542">
        <v>0.78600000000000003</v>
      </c>
      <c r="K3542">
        <v>0.73499999999999999</v>
      </c>
      <c r="L3542" s="1">
        <v>9</v>
      </c>
      <c r="M3542">
        <v>9</v>
      </c>
      <c r="N3542">
        <v>9</v>
      </c>
      <c r="O3542" s="1">
        <v>9</v>
      </c>
      <c r="P3542">
        <v>5.4</v>
      </c>
      <c r="Q3542">
        <v>9</v>
      </c>
      <c r="R3542">
        <v>9</v>
      </c>
      <c r="S3542">
        <v>9</v>
      </c>
      <c r="T3542">
        <v>12.5</v>
      </c>
      <c r="U3542">
        <v>9</v>
      </c>
      <c r="V3542">
        <v>5.9</v>
      </c>
      <c r="W3542">
        <v>9</v>
      </c>
      <c r="X3542">
        <v>9.9</v>
      </c>
    </row>
    <row r="3543" spans="1:24" x14ac:dyDescent="0.3">
      <c r="A3543" s="6" t="s">
        <v>24293</v>
      </c>
      <c r="B3543" s="52" t="s">
        <v>12329</v>
      </c>
      <c r="C3543" s="6" t="s">
        <v>24295</v>
      </c>
      <c r="D3543" s="6" t="s">
        <v>24294</v>
      </c>
      <c r="E3543" s="5">
        <v>172</v>
      </c>
      <c r="F3543" s="6">
        <v>20.8</v>
      </c>
      <c r="G3543" s="1">
        <v>1.0249999999999999</v>
      </c>
      <c r="H3543">
        <v>1.117</v>
      </c>
      <c r="I3543">
        <v>1.1379999999999999</v>
      </c>
      <c r="J3543">
        <v>1.0880000000000001</v>
      </c>
      <c r="K3543">
        <v>1.0429999999999999</v>
      </c>
      <c r="L3543" s="1">
        <v>8</v>
      </c>
      <c r="M3543">
        <v>8</v>
      </c>
      <c r="N3543">
        <v>12</v>
      </c>
      <c r="O3543" s="1">
        <v>12</v>
      </c>
      <c r="P3543">
        <v>6.3</v>
      </c>
      <c r="Q3543">
        <v>12</v>
      </c>
      <c r="R3543">
        <v>8</v>
      </c>
      <c r="S3543">
        <v>12</v>
      </c>
      <c r="T3543">
        <v>9.5</v>
      </c>
      <c r="U3543">
        <v>12</v>
      </c>
      <c r="V3543">
        <v>9.6999999999999993</v>
      </c>
      <c r="W3543">
        <v>12</v>
      </c>
      <c r="X3543">
        <v>7.6</v>
      </c>
    </row>
    <row r="3544" spans="1:24" x14ac:dyDescent="0.3">
      <c r="A3544" s="6" t="s">
        <v>24296</v>
      </c>
      <c r="B3544" s="52" t="s">
        <v>12331</v>
      </c>
      <c r="C3544" s="6" t="s">
        <v>24298</v>
      </c>
      <c r="D3544" s="6" t="s">
        <v>24297</v>
      </c>
      <c r="E3544" s="5">
        <v>153</v>
      </c>
      <c r="F3544" s="6">
        <v>17.3</v>
      </c>
      <c r="G3544" s="1">
        <v>1.0029999999999999</v>
      </c>
      <c r="H3544">
        <v>1.2090000000000001</v>
      </c>
      <c r="I3544">
        <v>1.1639999999999999</v>
      </c>
      <c r="J3544">
        <v>1.0669999999999999</v>
      </c>
      <c r="K3544">
        <v>1.038</v>
      </c>
      <c r="L3544" s="1">
        <v>3</v>
      </c>
      <c r="M3544">
        <v>3</v>
      </c>
      <c r="N3544">
        <v>6</v>
      </c>
      <c r="O3544" s="1">
        <v>6</v>
      </c>
      <c r="P3544">
        <v>10.5</v>
      </c>
      <c r="Q3544">
        <v>6</v>
      </c>
      <c r="R3544">
        <v>10.9</v>
      </c>
      <c r="S3544">
        <v>6</v>
      </c>
      <c r="T3544">
        <v>11.1</v>
      </c>
      <c r="U3544">
        <v>6</v>
      </c>
      <c r="V3544">
        <v>9.6</v>
      </c>
      <c r="W3544">
        <v>6</v>
      </c>
      <c r="X3544">
        <v>5.0999999999999996</v>
      </c>
    </row>
    <row r="3545" spans="1:24" x14ac:dyDescent="0.3">
      <c r="A3545" s="6" t="s">
        <v>24299</v>
      </c>
      <c r="B3545" s="52" t="s">
        <v>12333</v>
      </c>
      <c r="C3545" s="6" t="s">
        <v>24301</v>
      </c>
      <c r="D3545" s="6" t="s">
        <v>24300</v>
      </c>
      <c r="E3545" s="5">
        <v>98</v>
      </c>
      <c r="F3545" s="6">
        <v>11.4</v>
      </c>
      <c r="G3545" s="1">
        <v>1.04</v>
      </c>
      <c r="H3545">
        <v>1.1120000000000001</v>
      </c>
      <c r="I3545">
        <v>0.96699999999999997</v>
      </c>
      <c r="J3545">
        <v>1.0629999999999999</v>
      </c>
      <c r="K3545">
        <v>1.1319999999999999</v>
      </c>
      <c r="L3545" s="1">
        <v>3</v>
      </c>
      <c r="M3545">
        <v>3</v>
      </c>
      <c r="N3545">
        <v>3</v>
      </c>
      <c r="O3545" s="1">
        <v>3</v>
      </c>
      <c r="P3545">
        <v>12.3</v>
      </c>
      <c r="Q3545">
        <v>3</v>
      </c>
      <c r="R3545">
        <v>21.5</v>
      </c>
      <c r="S3545">
        <v>3</v>
      </c>
      <c r="T3545">
        <v>2.1</v>
      </c>
      <c r="U3545">
        <v>3</v>
      </c>
      <c r="V3545">
        <v>4.3</v>
      </c>
      <c r="W3545">
        <v>3</v>
      </c>
      <c r="X3545">
        <v>26.6</v>
      </c>
    </row>
    <row r="3546" spans="1:24" x14ac:dyDescent="0.3">
      <c r="A3546" s="6" t="s">
        <v>24302</v>
      </c>
      <c r="B3546" s="52" t="s">
        <v>12335</v>
      </c>
      <c r="D3546" s="6" t="s">
        <v>24303</v>
      </c>
      <c r="E3546" s="5">
        <v>69</v>
      </c>
      <c r="F3546" s="6">
        <v>8.1</v>
      </c>
      <c r="G3546" s="1">
        <v>1.0629999999999999</v>
      </c>
      <c r="H3546">
        <v>1.248</v>
      </c>
      <c r="I3546">
        <v>1.2190000000000001</v>
      </c>
      <c r="J3546">
        <v>1.4219999999999999</v>
      </c>
      <c r="K3546">
        <v>1.1259999999999999</v>
      </c>
      <c r="L3546" s="1">
        <v>2</v>
      </c>
      <c r="M3546">
        <v>2</v>
      </c>
      <c r="N3546">
        <v>5</v>
      </c>
      <c r="O3546" s="1">
        <v>5</v>
      </c>
      <c r="P3546">
        <v>10.4</v>
      </c>
      <c r="Q3546">
        <v>5</v>
      </c>
      <c r="R3546">
        <v>27.4</v>
      </c>
      <c r="S3546">
        <v>5</v>
      </c>
      <c r="T3546">
        <v>12.7</v>
      </c>
      <c r="U3546">
        <v>5</v>
      </c>
      <c r="V3546">
        <v>10.3</v>
      </c>
      <c r="W3546">
        <v>5</v>
      </c>
      <c r="X3546">
        <v>9.1999999999999993</v>
      </c>
    </row>
    <row r="3547" spans="1:24" x14ac:dyDescent="0.3">
      <c r="A3547" s="6" t="s">
        <v>873</v>
      </c>
      <c r="B3547" s="52" t="s">
        <v>872</v>
      </c>
      <c r="D3547" s="6" t="s">
        <v>874</v>
      </c>
      <c r="E3547" s="5">
        <v>177</v>
      </c>
      <c r="F3547" s="6">
        <v>20</v>
      </c>
      <c r="G3547" s="1">
        <v>0.98899999999999999</v>
      </c>
      <c r="H3547">
        <v>1.0980000000000001</v>
      </c>
      <c r="I3547">
        <v>1.29</v>
      </c>
      <c r="J3547">
        <v>1.1559999999999999</v>
      </c>
      <c r="K3547">
        <v>0.93799999999999994</v>
      </c>
      <c r="L3547" s="1">
        <v>4</v>
      </c>
      <c r="M3547">
        <v>4</v>
      </c>
      <c r="N3547">
        <v>6</v>
      </c>
      <c r="O3547" s="1">
        <v>6</v>
      </c>
      <c r="P3547">
        <v>8.6</v>
      </c>
      <c r="Q3547">
        <v>6</v>
      </c>
      <c r="R3547">
        <v>16.399999999999999</v>
      </c>
      <c r="S3547">
        <v>6</v>
      </c>
      <c r="T3547">
        <v>10</v>
      </c>
      <c r="U3547">
        <v>6</v>
      </c>
      <c r="V3547">
        <v>8.1</v>
      </c>
      <c r="W3547">
        <v>6</v>
      </c>
      <c r="X3547">
        <v>13.8</v>
      </c>
    </row>
    <row r="3548" spans="1:24" x14ac:dyDescent="0.3">
      <c r="A3548" s="6" t="s">
        <v>24304</v>
      </c>
      <c r="B3548" s="52" t="s">
        <v>12337</v>
      </c>
      <c r="C3548" s="6" t="s">
        <v>24306</v>
      </c>
      <c r="D3548" s="6" t="s">
        <v>24305</v>
      </c>
      <c r="E3548" s="5">
        <v>128</v>
      </c>
      <c r="F3548" s="6">
        <v>15.5</v>
      </c>
      <c r="G3548" s="1">
        <v>0.98199999999999998</v>
      </c>
      <c r="H3548">
        <v>1.194</v>
      </c>
      <c r="I3548">
        <v>1.0409999999999999</v>
      </c>
      <c r="J3548">
        <v>0.98199999999999998</v>
      </c>
      <c r="K3548">
        <v>1.026</v>
      </c>
      <c r="L3548" s="1">
        <v>4</v>
      </c>
      <c r="M3548">
        <v>4</v>
      </c>
      <c r="N3548">
        <v>11</v>
      </c>
      <c r="O3548" s="1">
        <v>11</v>
      </c>
      <c r="P3548">
        <v>5.6</v>
      </c>
      <c r="Q3548">
        <v>11</v>
      </c>
      <c r="R3548">
        <v>9.6</v>
      </c>
      <c r="S3548">
        <v>11</v>
      </c>
      <c r="T3548">
        <v>17.2</v>
      </c>
      <c r="U3548">
        <v>11</v>
      </c>
      <c r="V3548">
        <v>8.9</v>
      </c>
      <c r="W3548">
        <v>11</v>
      </c>
      <c r="X3548">
        <v>4.9000000000000004</v>
      </c>
    </row>
    <row r="3549" spans="1:24" x14ac:dyDescent="0.3">
      <c r="A3549" s="6" t="s">
        <v>24307</v>
      </c>
      <c r="B3549" s="52" t="s">
        <v>12339</v>
      </c>
      <c r="C3549" s="6" t="s">
        <v>24309</v>
      </c>
      <c r="D3549" s="6" t="s">
        <v>24308</v>
      </c>
      <c r="E3549" s="5">
        <v>137</v>
      </c>
      <c r="F3549" s="6">
        <v>16.399999999999999</v>
      </c>
      <c r="G3549" s="1">
        <v>1.149</v>
      </c>
      <c r="H3549">
        <v>0.98199999999999998</v>
      </c>
      <c r="I3549">
        <v>1.083</v>
      </c>
      <c r="J3549">
        <v>1.0269999999999999</v>
      </c>
      <c r="K3549">
        <v>0.997</v>
      </c>
      <c r="L3549" s="1">
        <v>3</v>
      </c>
      <c r="M3549">
        <v>3</v>
      </c>
      <c r="N3549">
        <v>4</v>
      </c>
      <c r="O3549" s="1">
        <v>4</v>
      </c>
      <c r="P3549">
        <v>25.7</v>
      </c>
      <c r="Q3549">
        <v>4</v>
      </c>
      <c r="R3549">
        <v>4.3</v>
      </c>
      <c r="S3549">
        <v>4</v>
      </c>
      <c r="T3549">
        <v>17.399999999999999</v>
      </c>
      <c r="U3549">
        <v>4</v>
      </c>
      <c r="V3549">
        <v>19.100000000000001</v>
      </c>
      <c r="W3549">
        <v>4</v>
      </c>
      <c r="X3549">
        <v>5.4</v>
      </c>
    </row>
    <row r="3550" spans="1:24" x14ac:dyDescent="0.3">
      <c r="A3550" s="6" t="s">
        <v>24310</v>
      </c>
      <c r="B3550" s="52" t="s">
        <v>12341</v>
      </c>
      <c r="D3550" s="6" t="s">
        <v>24311</v>
      </c>
      <c r="E3550" s="5">
        <v>155</v>
      </c>
      <c r="F3550" s="6">
        <v>18.5</v>
      </c>
      <c r="G3550" s="1">
        <v>1.052</v>
      </c>
      <c r="H3550">
        <v>1.0549999999999999</v>
      </c>
      <c r="I3550">
        <v>0.98399999999999999</v>
      </c>
      <c r="J3550">
        <v>0.95799999999999996</v>
      </c>
      <c r="K3550">
        <v>0.96099999999999997</v>
      </c>
      <c r="L3550" s="1">
        <v>4</v>
      </c>
      <c r="M3550">
        <v>4</v>
      </c>
      <c r="N3550">
        <v>7</v>
      </c>
      <c r="O3550" s="1">
        <v>7</v>
      </c>
      <c r="P3550">
        <v>5</v>
      </c>
      <c r="Q3550">
        <v>7</v>
      </c>
      <c r="R3550">
        <v>3.4</v>
      </c>
      <c r="S3550">
        <v>7</v>
      </c>
      <c r="T3550">
        <v>4.2</v>
      </c>
      <c r="U3550">
        <v>7</v>
      </c>
      <c r="V3550">
        <v>2.7</v>
      </c>
      <c r="W3550">
        <v>7</v>
      </c>
      <c r="X3550">
        <v>12.5</v>
      </c>
    </row>
    <row r="3551" spans="1:24" x14ac:dyDescent="0.3">
      <c r="A3551" s="6" t="s">
        <v>24312</v>
      </c>
      <c r="B3551" s="52" t="s">
        <v>12343</v>
      </c>
      <c r="D3551" s="6" t="s">
        <v>24313</v>
      </c>
      <c r="E3551" s="5">
        <v>168</v>
      </c>
      <c r="F3551" s="6">
        <v>20.399999999999999</v>
      </c>
      <c r="G3551" s="1">
        <v>0.95</v>
      </c>
      <c r="H3551">
        <v>0.95799999999999996</v>
      </c>
      <c r="I3551">
        <v>0.93400000000000005</v>
      </c>
      <c r="J3551">
        <v>0.88700000000000001</v>
      </c>
      <c r="K3551">
        <v>0.95799999999999996</v>
      </c>
      <c r="L3551" s="1">
        <v>4</v>
      </c>
      <c r="M3551">
        <v>4</v>
      </c>
      <c r="N3551">
        <v>8</v>
      </c>
      <c r="O3551" s="1">
        <v>8</v>
      </c>
      <c r="P3551">
        <v>7.3</v>
      </c>
      <c r="Q3551">
        <v>8</v>
      </c>
      <c r="R3551">
        <v>12.7</v>
      </c>
      <c r="S3551">
        <v>8</v>
      </c>
      <c r="T3551">
        <v>12.9</v>
      </c>
      <c r="U3551">
        <v>8</v>
      </c>
      <c r="V3551">
        <v>13.1</v>
      </c>
      <c r="W3551">
        <v>8</v>
      </c>
      <c r="X3551">
        <v>8.6999999999999993</v>
      </c>
    </row>
    <row r="3552" spans="1:24" x14ac:dyDescent="0.3">
      <c r="A3552" s="6" t="s">
        <v>24314</v>
      </c>
      <c r="B3552" s="52" t="s">
        <v>12345</v>
      </c>
      <c r="C3552" s="6" t="s">
        <v>24316</v>
      </c>
      <c r="D3552" s="6" t="s">
        <v>24315</v>
      </c>
      <c r="E3552" s="5">
        <v>76</v>
      </c>
      <c r="F3552" s="6">
        <v>8.6999999999999993</v>
      </c>
      <c r="G3552" s="1">
        <v>1.016</v>
      </c>
      <c r="H3552">
        <v>1.2090000000000001</v>
      </c>
      <c r="I3552">
        <v>1.1279999999999999</v>
      </c>
      <c r="J3552">
        <v>1.1870000000000001</v>
      </c>
      <c r="K3552">
        <v>1.1140000000000001</v>
      </c>
      <c r="L3552" s="1">
        <v>1</v>
      </c>
      <c r="M3552">
        <v>1</v>
      </c>
      <c r="N3552">
        <v>1</v>
      </c>
      <c r="O3552" s="1">
        <v>1</v>
      </c>
      <c r="P3552" t="s">
        <v>5</v>
      </c>
      <c r="Q3552">
        <v>1</v>
      </c>
      <c r="R3552" t="s">
        <v>5</v>
      </c>
      <c r="S3552">
        <v>1</v>
      </c>
      <c r="T3552" t="s">
        <v>5</v>
      </c>
      <c r="U3552">
        <v>1</v>
      </c>
      <c r="V3552" t="s">
        <v>5</v>
      </c>
      <c r="W3552">
        <v>1</v>
      </c>
      <c r="X3552" t="s">
        <v>5</v>
      </c>
    </row>
    <row r="3553" spans="1:24" x14ac:dyDescent="0.3">
      <c r="A3553" s="6" t="s">
        <v>24317</v>
      </c>
      <c r="B3553" s="52" t="s">
        <v>12347</v>
      </c>
      <c r="C3553" s="6" t="s">
        <v>24319</v>
      </c>
      <c r="D3553" s="6" t="s">
        <v>24318</v>
      </c>
      <c r="E3553" s="5">
        <v>119</v>
      </c>
      <c r="F3553" s="6">
        <v>14.2</v>
      </c>
      <c r="G3553" s="1">
        <v>1.0509999999999999</v>
      </c>
      <c r="H3553">
        <v>0.98699999999999999</v>
      </c>
      <c r="I3553">
        <v>1.1659999999999999</v>
      </c>
      <c r="J3553">
        <v>1.149</v>
      </c>
      <c r="K3553">
        <v>1.0309999999999999</v>
      </c>
      <c r="L3553" s="1">
        <v>3</v>
      </c>
      <c r="M3553">
        <v>3</v>
      </c>
      <c r="N3553">
        <v>3</v>
      </c>
      <c r="O3553" s="1">
        <v>3</v>
      </c>
      <c r="P3553">
        <v>14.5</v>
      </c>
      <c r="Q3553">
        <v>3</v>
      </c>
      <c r="R3553">
        <v>21.5</v>
      </c>
      <c r="S3553">
        <v>3</v>
      </c>
      <c r="T3553">
        <v>15.9</v>
      </c>
      <c r="U3553">
        <v>3</v>
      </c>
      <c r="V3553">
        <v>39.1</v>
      </c>
      <c r="W3553">
        <v>3</v>
      </c>
      <c r="X3553">
        <v>4.4000000000000004</v>
      </c>
    </row>
    <row r="3554" spans="1:24" x14ac:dyDescent="0.3">
      <c r="A3554" s="6" t="s">
        <v>24320</v>
      </c>
      <c r="B3554" s="52" t="s">
        <v>360</v>
      </c>
      <c r="C3554" s="6" t="s">
        <v>24322</v>
      </c>
      <c r="D3554" s="6" t="s">
        <v>24321</v>
      </c>
      <c r="E3554" s="5">
        <v>727</v>
      </c>
      <c r="F3554" s="6">
        <v>79.400000000000006</v>
      </c>
      <c r="G3554" s="1">
        <v>0.96499999999999997</v>
      </c>
      <c r="H3554">
        <v>1.1359999999999999</v>
      </c>
      <c r="I3554">
        <v>1.171</v>
      </c>
      <c r="J3554">
        <v>1.08</v>
      </c>
      <c r="K3554">
        <v>1.002</v>
      </c>
      <c r="L3554" s="1">
        <v>20</v>
      </c>
      <c r="M3554">
        <v>20</v>
      </c>
      <c r="N3554">
        <v>44</v>
      </c>
      <c r="O3554" s="1">
        <v>44</v>
      </c>
      <c r="P3554">
        <v>6.9</v>
      </c>
      <c r="Q3554">
        <v>44</v>
      </c>
      <c r="R3554">
        <v>11.1</v>
      </c>
      <c r="S3554">
        <v>44</v>
      </c>
      <c r="T3554">
        <v>10.4</v>
      </c>
      <c r="U3554">
        <v>44</v>
      </c>
      <c r="V3554">
        <v>12.7</v>
      </c>
      <c r="W3554">
        <v>44</v>
      </c>
      <c r="X3554">
        <v>10.3</v>
      </c>
    </row>
    <row r="3555" spans="1:24" x14ac:dyDescent="0.3">
      <c r="A3555" s="6" t="s">
        <v>24323</v>
      </c>
      <c r="B3555" s="52" t="s">
        <v>12349</v>
      </c>
      <c r="C3555" s="6" t="s">
        <v>24325</v>
      </c>
      <c r="D3555" s="6" t="s">
        <v>24324</v>
      </c>
      <c r="E3555" s="5">
        <v>463</v>
      </c>
      <c r="F3555" s="6">
        <v>52.5</v>
      </c>
      <c r="G3555" s="1">
        <v>1.044</v>
      </c>
      <c r="H3555">
        <v>1.0409999999999999</v>
      </c>
      <c r="I3555">
        <v>1.0880000000000001</v>
      </c>
      <c r="J3555">
        <v>1.0089999999999999</v>
      </c>
      <c r="K3555">
        <v>0.95099999999999996</v>
      </c>
      <c r="L3555" s="1">
        <v>15</v>
      </c>
      <c r="M3555">
        <v>15</v>
      </c>
      <c r="N3555">
        <v>31</v>
      </c>
      <c r="O3555" s="1">
        <v>29</v>
      </c>
      <c r="P3555">
        <v>9.6999999999999993</v>
      </c>
      <c r="Q3555">
        <v>29</v>
      </c>
      <c r="R3555">
        <v>8.1999999999999993</v>
      </c>
      <c r="S3555">
        <v>29</v>
      </c>
      <c r="T3555">
        <v>12.8</v>
      </c>
      <c r="U3555">
        <v>29</v>
      </c>
      <c r="V3555">
        <v>12</v>
      </c>
      <c r="W3555">
        <v>29</v>
      </c>
      <c r="X3555">
        <v>12</v>
      </c>
    </row>
    <row r="3556" spans="1:24" x14ac:dyDescent="0.3">
      <c r="A3556" s="6" t="s">
        <v>2311</v>
      </c>
      <c r="B3556" s="52" t="s">
        <v>2310</v>
      </c>
      <c r="C3556" s="6" t="s">
        <v>5059</v>
      </c>
      <c r="D3556" s="6" t="s">
        <v>2312</v>
      </c>
      <c r="E3556" s="5">
        <v>264</v>
      </c>
      <c r="F3556" s="6">
        <v>30.2</v>
      </c>
      <c r="G3556" s="1">
        <v>1.0389999999999999</v>
      </c>
      <c r="H3556">
        <v>1.0509999999999999</v>
      </c>
      <c r="I3556">
        <v>1.0660000000000001</v>
      </c>
      <c r="J3556">
        <v>1.0229999999999999</v>
      </c>
      <c r="K3556">
        <v>0.97399999999999998</v>
      </c>
      <c r="L3556" s="1">
        <v>11</v>
      </c>
      <c r="M3556">
        <v>11</v>
      </c>
      <c r="N3556">
        <v>21</v>
      </c>
      <c r="O3556" s="1">
        <v>21</v>
      </c>
      <c r="P3556">
        <v>8.6</v>
      </c>
      <c r="Q3556">
        <v>21</v>
      </c>
      <c r="R3556">
        <v>7.1</v>
      </c>
      <c r="S3556">
        <v>21</v>
      </c>
      <c r="T3556">
        <v>9.4</v>
      </c>
      <c r="U3556">
        <v>21</v>
      </c>
      <c r="V3556">
        <v>7.4</v>
      </c>
      <c r="W3556">
        <v>21</v>
      </c>
      <c r="X3556">
        <v>8.4</v>
      </c>
    </row>
    <row r="3557" spans="1:24" x14ac:dyDescent="0.3">
      <c r="A3557" s="6" t="s">
        <v>24326</v>
      </c>
      <c r="B3557" s="52" t="s">
        <v>12351</v>
      </c>
      <c r="C3557" s="6" t="s">
        <v>24328</v>
      </c>
      <c r="D3557" s="6" t="s">
        <v>24327</v>
      </c>
      <c r="E3557" s="5">
        <v>175</v>
      </c>
      <c r="F3557" s="6">
        <v>20.100000000000001</v>
      </c>
      <c r="G3557" s="1">
        <v>1.042</v>
      </c>
      <c r="H3557">
        <v>1.0580000000000001</v>
      </c>
      <c r="I3557">
        <v>1.0580000000000001</v>
      </c>
      <c r="J3557">
        <v>1.125</v>
      </c>
      <c r="K3557">
        <v>0.98899999999999999</v>
      </c>
      <c r="L3557" s="1">
        <v>5</v>
      </c>
      <c r="M3557">
        <v>5</v>
      </c>
      <c r="N3557">
        <v>9</v>
      </c>
      <c r="O3557" s="1">
        <v>9</v>
      </c>
      <c r="P3557">
        <v>4.9000000000000004</v>
      </c>
      <c r="Q3557">
        <v>9</v>
      </c>
      <c r="R3557">
        <v>5.9</v>
      </c>
      <c r="S3557">
        <v>9</v>
      </c>
      <c r="T3557">
        <v>11</v>
      </c>
      <c r="U3557">
        <v>9</v>
      </c>
      <c r="V3557">
        <v>8.6</v>
      </c>
      <c r="W3557">
        <v>9</v>
      </c>
      <c r="X3557">
        <v>9.3000000000000007</v>
      </c>
    </row>
    <row r="3558" spans="1:24" x14ac:dyDescent="0.3">
      <c r="A3558" s="6" t="s">
        <v>24329</v>
      </c>
      <c r="B3558" s="52" t="s">
        <v>12353</v>
      </c>
      <c r="C3558" s="6" t="s">
        <v>24331</v>
      </c>
      <c r="D3558" s="6" t="s">
        <v>24330</v>
      </c>
      <c r="E3558" s="5">
        <v>106</v>
      </c>
      <c r="F3558" s="6">
        <v>12.5</v>
      </c>
      <c r="G3558" s="1">
        <v>1.0029999999999999</v>
      </c>
      <c r="H3558">
        <v>0.98199999999999998</v>
      </c>
      <c r="I3558">
        <v>1.028</v>
      </c>
      <c r="J3558">
        <v>1.0209999999999999</v>
      </c>
      <c r="K3558">
        <v>0.95899999999999996</v>
      </c>
      <c r="L3558" s="1">
        <v>4</v>
      </c>
      <c r="M3558">
        <v>4</v>
      </c>
      <c r="N3558">
        <v>6</v>
      </c>
      <c r="O3558" s="1">
        <v>6</v>
      </c>
      <c r="P3558">
        <v>8.1</v>
      </c>
      <c r="Q3558">
        <v>6</v>
      </c>
      <c r="R3558">
        <v>8.6999999999999993</v>
      </c>
      <c r="S3558">
        <v>6</v>
      </c>
      <c r="T3558">
        <v>9.9</v>
      </c>
      <c r="U3558">
        <v>6</v>
      </c>
      <c r="V3558">
        <v>12.1</v>
      </c>
      <c r="W3558">
        <v>6</v>
      </c>
      <c r="X3558">
        <v>7.5</v>
      </c>
    </row>
    <row r="3559" spans="1:24" x14ac:dyDescent="0.3">
      <c r="A3559" s="6" t="s">
        <v>24332</v>
      </c>
      <c r="B3559" s="52" t="s">
        <v>12355</v>
      </c>
      <c r="C3559" s="6" t="s">
        <v>24334</v>
      </c>
      <c r="D3559" s="6" t="s">
        <v>24333</v>
      </c>
      <c r="E3559" s="5">
        <v>124</v>
      </c>
      <c r="F3559" s="6">
        <v>13.7</v>
      </c>
      <c r="G3559" s="1">
        <v>1.0509999999999999</v>
      </c>
      <c r="H3559">
        <v>1.01</v>
      </c>
      <c r="I3559">
        <v>0.68700000000000006</v>
      </c>
      <c r="J3559">
        <v>0.81</v>
      </c>
      <c r="K3559">
        <v>1.2050000000000001</v>
      </c>
      <c r="L3559" s="1">
        <v>3</v>
      </c>
      <c r="M3559">
        <v>3</v>
      </c>
      <c r="N3559">
        <v>5</v>
      </c>
      <c r="O3559" s="1">
        <v>5</v>
      </c>
      <c r="P3559">
        <v>13.1</v>
      </c>
      <c r="Q3559">
        <v>5</v>
      </c>
      <c r="R3559">
        <v>20.399999999999999</v>
      </c>
      <c r="S3559">
        <v>5</v>
      </c>
      <c r="T3559">
        <v>7.9</v>
      </c>
      <c r="U3559">
        <v>5</v>
      </c>
      <c r="V3559">
        <v>11.5</v>
      </c>
      <c r="W3559">
        <v>5</v>
      </c>
      <c r="X3559">
        <v>3.9</v>
      </c>
    </row>
    <row r="3560" spans="1:24" x14ac:dyDescent="0.3">
      <c r="A3560" s="6" t="s">
        <v>24335</v>
      </c>
      <c r="B3560" s="52" t="s">
        <v>12357</v>
      </c>
      <c r="D3560" s="6" t="s">
        <v>24336</v>
      </c>
      <c r="E3560" s="5">
        <v>182</v>
      </c>
      <c r="F3560" s="6">
        <v>19.8</v>
      </c>
      <c r="G3560" s="1">
        <v>0.97099999999999997</v>
      </c>
      <c r="H3560">
        <v>1.0469999999999999</v>
      </c>
      <c r="I3560">
        <v>1.016</v>
      </c>
      <c r="J3560">
        <v>1.038</v>
      </c>
      <c r="K3560">
        <v>0.95599999999999996</v>
      </c>
      <c r="L3560" s="1">
        <v>3</v>
      </c>
      <c r="M3560">
        <v>3</v>
      </c>
      <c r="N3560">
        <v>7</v>
      </c>
      <c r="O3560" s="1">
        <v>7</v>
      </c>
      <c r="P3560">
        <v>3.7</v>
      </c>
      <c r="Q3560">
        <v>7</v>
      </c>
      <c r="R3560">
        <v>5.7</v>
      </c>
      <c r="S3560">
        <v>7</v>
      </c>
      <c r="T3560">
        <v>6.4</v>
      </c>
      <c r="U3560">
        <v>7</v>
      </c>
      <c r="V3560">
        <v>5.6</v>
      </c>
      <c r="W3560">
        <v>7</v>
      </c>
      <c r="X3560">
        <v>3.3</v>
      </c>
    </row>
    <row r="3561" spans="1:24" x14ac:dyDescent="0.3">
      <c r="A3561" s="6" t="s">
        <v>24337</v>
      </c>
      <c r="B3561" s="52" t="s">
        <v>12359</v>
      </c>
      <c r="D3561" s="6" t="s">
        <v>24338</v>
      </c>
      <c r="E3561" s="5">
        <v>184</v>
      </c>
      <c r="F3561" s="6">
        <v>20.6</v>
      </c>
      <c r="G3561" s="1">
        <v>0.99399999999999999</v>
      </c>
      <c r="H3561">
        <v>1.026</v>
      </c>
      <c r="I3561">
        <v>1.1160000000000001</v>
      </c>
      <c r="J3561">
        <v>1.1000000000000001</v>
      </c>
      <c r="K3561">
        <v>1.073</v>
      </c>
      <c r="L3561" s="1">
        <v>4</v>
      </c>
      <c r="M3561">
        <v>4</v>
      </c>
      <c r="N3561">
        <v>7</v>
      </c>
      <c r="O3561" s="1">
        <v>7</v>
      </c>
      <c r="P3561">
        <v>4.3</v>
      </c>
      <c r="Q3561">
        <v>7</v>
      </c>
      <c r="R3561">
        <v>5.6</v>
      </c>
      <c r="S3561">
        <v>7</v>
      </c>
      <c r="T3561">
        <v>8.4</v>
      </c>
      <c r="U3561">
        <v>7</v>
      </c>
      <c r="V3561">
        <v>6.8</v>
      </c>
      <c r="W3561">
        <v>7</v>
      </c>
      <c r="X3561">
        <v>15.1</v>
      </c>
    </row>
    <row r="3562" spans="1:24" x14ac:dyDescent="0.3">
      <c r="A3562" s="6" t="s">
        <v>24339</v>
      </c>
      <c r="B3562" s="52" t="s">
        <v>346</v>
      </c>
      <c r="D3562" s="6" t="s">
        <v>24340</v>
      </c>
      <c r="E3562" s="5">
        <v>457</v>
      </c>
      <c r="F3562" s="6">
        <v>50</v>
      </c>
      <c r="G3562" s="1">
        <v>1.034</v>
      </c>
      <c r="H3562">
        <v>1.0669999999999999</v>
      </c>
      <c r="I3562">
        <v>1.052</v>
      </c>
      <c r="J3562">
        <v>1.0629999999999999</v>
      </c>
      <c r="K3562">
        <v>0.99399999999999999</v>
      </c>
      <c r="L3562" s="1">
        <v>12</v>
      </c>
      <c r="M3562">
        <v>12</v>
      </c>
      <c r="N3562">
        <v>16</v>
      </c>
      <c r="O3562" s="1">
        <v>16</v>
      </c>
      <c r="P3562">
        <v>3.1</v>
      </c>
      <c r="Q3562">
        <v>16</v>
      </c>
      <c r="R3562">
        <v>4.5999999999999996</v>
      </c>
      <c r="S3562">
        <v>16</v>
      </c>
      <c r="T3562">
        <v>9</v>
      </c>
      <c r="U3562">
        <v>16</v>
      </c>
      <c r="V3562">
        <v>6.5</v>
      </c>
      <c r="W3562">
        <v>16</v>
      </c>
      <c r="X3562">
        <v>6.2</v>
      </c>
    </row>
    <row r="3563" spans="1:24" x14ac:dyDescent="0.3">
      <c r="A3563" s="6" t="s">
        <v>24341</v>
      </c>
      <c r="B3563" s="52" t="s">
        <v>12361</v>
      </c>
      <c r="C3563" s="6" t="s">
        <v>24343</v>
      </c>
      <c r="D3563" s="6" t="s">
        <v>24342</v>
      </c>
      <c r="E3563" s="5">
        <v>249</v>
      </c>
      <c r="F3563" s="6">
        <v>27.4</v>
      </c>
      <c r="G3563" s="1">
        <v>1.022</v>
      </c>
      <c r="H3563">
        <v>1.0940000000000001</v>
      </c>
      <c r="I3563">
        <v>1.0720000000000001</v>
      </c>
      <c r="J3563">
        <v>1.022</v>
      </c>
      <c r="K3563">
        <v>1.002</v>
      </c>
      <c r="L3563" s="1">
        <v>10</v>
      </c>
      <c r="M3563">
        <v>10</v>
      </c>
      <c r="N3563">
        <v>22</v>
      </c>
      <c r="O3563" s="1">
        <v>21</v>
      </c>
      <c r="P3563">
        <v>13.4</v>
      </c>
      <c r="Q3563">
        <v>22</v>
      </c>
      <c r="R3563">
        <v>10.9</v>
      </c>
      <c r="S3563">
        <v>21</v>
      </c>
      <c r="T3563">
        <v>17.100000000000001</v>
      </c>
      <c r="U3563">
        <v>21</v>
      </c>
      <c r="V3563">
        <v>12</v>
      </c>
      <c r="W3563">
        <v>22</v>
      </c>
      <c r="X3563">
        <v>13.3</v>
      </c>
    </row>
    <row r="3564" spans="1:24" x14ac:dyDescent="0.3">
      <c r="A3564" s="6" t="s">
        <v>24344</v>
      </c>
      <c r="B3564" s="52" t="s">
        <v>12363</v>
      </c>
      <c r="C3564" s="6" t="s">
        <v>24346</v>
      </c>
      <c r="D3564" s="6" t="s">
        <v>24345</v>
      </c>
      <c r="E3564" s="5">
        <v>275</v>
      </c>
      <c r="F3564" s="6">
        <v>29.7</v>
      </c>
      <c r="G3564" s="1">
        <v>1.002</v>
      </c>
      <c r="H3564">
        <v>0.98399999999999999</v>
      </c>
      <c r="I3564">
        <v>0.98199999999999998</v>
      </c>
      <c r="J3564">
        <v>1.1140000000000001</v>
      </c>
      <c r="K3564">
        <v>1.073</v>
      </c>
      <c r="L3564" s="1">
        <v>6</v>
      </c>
      <c r="M3564">
        <v>7</v>
      </c>
      <c r="N3564">
        <v>9</v>
      </c>
      <c r="O3564" s="1">
        <v>7</v>
      </c>
      <c r="P3564">
        <v>8.6999999999999993</v>
      </c>
      <c r="Q3564">
        <v>7</v>
      </c>
      <c r="R3564">
        <v>10.9</v>
      </c>
      <c r="S3564">
        <v>7</v>
      </c>
      <c r="T3564">
        <v>16.2</v>
      </c>
      <c r="U3564">
        <v>7</v>
      </c>
      <c r="V3564">
        <v>13.7</v>
      </c>
      <c r="W3564">
        <v>7</v>
      </c>
      <c r="X3564">
        <v>12.1</v>
      </c>
    </row>
    <row r="3565" spans="1:24" x14ac:dyDescent="0.3">
      <c r="A3565" s="6" t="s">
        <v>24347</v>
      </c>
      <c r="B3565" s="52" t="s">
        <v>12365</v>
      </c>
      <c r="C3565" s="6" t="s">
        <v>24349</v>
      </c>
      <c r="D3565" s="6" t="s">
        <v>24348</v>
      </c>
      <c r="E3565" s="5">
        <v>263</v>
      </c>
      <c r="F3565" s="6">
        <v>28.3</v>
      </c>
      <c r="G3565" s="1">
        <v>1.0489999999999999</v>
      </c>
      <c r="H3565">
        <v>0.94399999999999995</v>
      </c>
      <c r="I3565">
        <v>1.004</v>
      </c>
      <c r="J3565">
        <v>1.171</v>
      </c>
      <c r="K3565">
        <v>1.0349999999999999</v>
      </c>
      <c r="L3565" s="1">
        <v>8</v>
      </c>
      <c r="M3565">
        <v>8</v>
      </c>
      <c r="N3565">
        <v>12</v>
      </c>
      <c r="O3565" s="1">
        <v>12</v>
      </c>
      <c r="P3565">
        <v>9.8000000000000007</v>
      </c>
      <c r="Q3565">
        <v>12</v>
      </c>
      <c r="R3565">
        <v>15.1</v>
      </c>
      <c r="S3565">
        <v>12</v>
      </c>
      <c r="T3565">
        <v>11.4</v>
      </c>
      <c r="U3565">
        <v>12</v>
      </c>
      <c r="V3565">
        <v>11.9</v>
      </c>
      <c r="W3565">
        <v>12</v>
      </c>
      <c r="X3565">
        <v>9</v>
      </c>
    </row>
    <row r="3566" spans="1:24" x14ac:dyDescent="0.3">
      <c r="A3566" s="6" t="s">
        <v>24350</v>
      </c>
      <c r="B3566" s="52" t="s">
        <v>12367</v>
      </c>
      <c r="C3566" s="6" t="s">
        <v>24352</v>
      </c>
      <c r="D3566" s="6" t="s">
        <v>24351</v>
      </c>
      <c r="E3566" s="5">
        <v>660</v>
      </c>
      <c r="F3566" s="6">
        <v>71.900000000000006</v>
      </c>
      <c r="G3566" s="1">
        <v>0.97599999999999998</v>
      </c>
      <c r="H3566">
        <v>0.98</v>
      </c>
      <c r="I3566">
        <v>1.0049999999999999</v>
      </c>
      <c r="J3566">
        <v>1.0229999999999999</v>
      </c>
      <c r="K3566">
        <v>1.048</v>
      </c>
      <c r="L3566" s="1">
        <v>9</v>
      </c>
      <c r="M3566">
        <v>9</v>
      </c>
      <c r="N3566">
        <v>9</v>
      </c>
      <c r="O3566" s="1">
        <v>9</v>
      </c>
      <c r="P3566">
        <v>7.6</v>
      </c>
      <c r="Q3566">
        <v>9</v>
      </c>
      <c r="R3566">
        <v>5.2</v>
      </c>
      <c r="S3566">
        <v>9</v>
      </c>
      <c r="T3566">
        <v>8.3000000000000007</v>
      </c>
      <c r="U3566">
        <v>9</v>
      </c>
      <c r="V3566">
        <v>7.6</v>
      </c>
      <c r="W3566">
        <v>9</v>
      </c>
      <c r="X3566">
        <v>6</v>
      </c>
    </row>
    <row r="3567" spans="1:24" x14ac:dyDescent="0.3">
      <c r="A3567" s="6" t="s">
        <v>3748</v>
      </c>
      <c r="B3567" s="52" t="s">
        <v>3747</v>
      </c>
      <c r="C3567" s="6" t="s">
        <v>4625</v>
      </c>
      <c r="D3567" s="6" t="s">
        <v>3749</v>
      </c>
      <c r="E3567" s="5">
        <v>1319</v>
      </c>
      <c r="F3567" s="6">
        <v>149</v>
      </c>
      <c r="G3567" s="1">
        <v>1.0720000000000001</v>
      </c>
      <c r="H3567">
        <v>1.3520000000000001</v>
      </c>
      <c r="I3567">
        <v>1.6930000000000001</v>
      </c>
      <c r="J3567">
        <v>2.0339999999999998</v>
      </c>
      <c r="K3567">
        <v>1.423</v>
      </c>
      <c r="L3567" s="1">
        <v>2</v>
      </c>
      <c r="M3567">
        <v>2</v>
      </c>
      <c r="N3567">
        <v>4</v>
      </c>
      <c r="O3567" s="1">
        <v>4</v>
      </c>
      <c r="P3567">
        <v>10.1</v>
      </c>
      <c r="Q3567">
        <v>4</v>
      </c>
      <c r="R3567">
        <v>25.6</v>
      </c>
      <c r="S3567">
        <v>4</v>
      </c>
      <c r="T3567">
        <v>60.3</v>
      </c>
      <c r="U3567">
        <v>4</v>
      </c>
      <c r="V3567">
        <v>73.7</v>
      </c>
      <c r="W3567">
        <v>4</v>
      </c>
      <c r="X3567">
        <v>32.299999999999997</v>
      </c>
    </row>
    <row r="3568" spans="1:24" x14ac:dyDescent="0.3">
      <c r="A3568" s="6" t="s">
        <v>4060</v>
      </c>
      <c r="B3568" s="52" t="s">
        <v>3747</v>
      </c>
      <c r="D3568" s="6" t="s">
        <v>4061</v>
      </c>
      <c r="E3568" s="5">
        <v>35</v>
      </c>
      <c r="F3568" s="6">
        <v>4.4000000000000004</v>
      </c>
      <c r="G3568" s="1">
        <v>1</v>
      </c>
      <c r="H3568">
        <v>1.3109999999999999</v>
      </c>
      <c r="I3568">
        <v>1.6</v>
      </c>
      <c r="J3568">
        <v>1.913</v>
      </c>
      <c r="K3568">
        <v>1.4079999999999999</v>
      </c>
      <c r="L3568" s="1">
        <v>1</v>
      </c>
      <c r="M3568">
        <v>1</v>
      </c>
      <c r="N3568">
        <v>1</v>
      </c>
      <c r="O3568" s="1">
        <v>1</v>
      </c>
      <c r="P3568" t="s">
        <v>5</v>
      </c>
      <c r="Q3568">
        <v>1</v>
      </c>
      <c r="R3568" t="s">
        <v>5</v>
      </c>
      <c r="S3568">
        <v>1</v>
      </c>
      <c r="T3568" t="s">
        <v>5</v>
      </c>
      <c r="U3568">
        <v>1</v>
      </c>
      <c r="V3568" t="s">
        <v>5</v>
      </c>
      <c r="W3568">
        <v>1</v>
      </c>
      <c r="X3568" t="s">
        <v>5</v>
      </c>
    </row>
    <row r="3569" spans="1:24" x14ac:dyDescent="0.3">
      <c r="A3569" s="6" t="s">
        <v>24353</v>
      </c>
      <c r="B3569" s="52" t="s">
        <v>12369</v>
      </c>
      <c r="D3569" s="6" t="s">
        <v>24354</v>
      </c>
      <c r="E3569" s="5">
        <v>170</v>
      </c>
      <c r="F3569" s="6">
        <v>19.5</v>
      </c>
      <c r="G3569" s="1">
        <v>0.90700000000000003</v>
      </c>
      <c r="H3569">
        <v>1.0029999999999999</v>
      </c>
      <c r="I3569">
        <v>1.1120000000000001</v>
      </c>
      <c r="J3569">
        <v>1.133</v>
      </c>
      <c r="K3569">
        <v>0.95399999999999996</v>
      </c>
      <c r="L3569" s="1">
        <v>2</v>
      </c>
      <c r="M3569">
        <v>8</v>
      </c>
      <c r="N3569">
        <v>10</v>
      </c>
      <c r="O3569" s="1">
        <v>3</v>
      </c>
      <c r="P3569">
        <v>0.4</v>
      </c>
      <c r="Q3569">
        <v>3</v>
      </c>
      <c r="R3569">
        <v>4.7</v>
      </c>
      <c r="S3569">
        <v>3</v>
      </c>
      <c r="T3569">
        <v>7.6</v>
      </c>
      <c r="U3569">
        <v>3</v>
      </c>
      <c r="V3569">
        <v>6.3</v>
      </c>
      <c r="W3569">
        <v>3</v>
      </c>
      <c r="X3569">
        <v>1.2</v>
      </c>
    </row>
    <row r="3570" spans="1:24" x14ac:dyDescent="0.3">
      <c r="A3570" s="6" t="s">
        <v>583</v>
      </c>
      <c r="B3570" s="52" t="s">
        <v>4423</v>
      </c>
      <c r="D3570" s="6" t="s">
        <v>584</v>
      </c>
      <c r="E3570" s="5">
        <v>206</v>
      </c>
      <c r="F3570" s="6">
        <v>23.4</v>
      </c>
      <c r="G3570" s="1">
        <v>1.1080000000000001</v>
      </c>
      <c r="H3570">
        <v>7.6929999999999996</v>
      </c>
      <c r="I3570">
        <v>21.850999999999999</v>
      </c>
      <c r="J3570">
        <v>18.544</v>
      </c>
      <c r="K3570">
        <v>0.92500000000000004</v>
      </c>
      <c r="L3570" s="1">
        <v>9</v>
      </c>
      <c r="M3570">
        <v>9</v>
      </c>
      <c r="N3570">
        <v>23</v>
      </c>
      <c r="O3570" s="1">
        <v>23</v>
      </c>
      <c r="P3570">
        <v>29.9</v>
      </c>
      <c r="Q3570">
        <v>22</v>
      </c>
      <c r="R3570">
        <v>900.1</v>
      </c>
      <c r="S3570">
        <v>23</v>
      </c>
      <c r="T3570">
        <v>816.5</v>
      </c>
      <c r="U3570">
        <v>23</v>
      </c>
      <c r="V3570">
        <v>1944.6</v>
      </c>
      <c r="W3570">
        <v>10</v>
      </c>
      <c r="X3570">
        <v>25</v>
      </c>
    </row>
    <row r="3571" spans="1:24" x14ac:dyDescent="0.3">
      <c r="A3571" s="6" t="s">
        <v>24355</v>
      </c>
      <c r="B3571" s="52" t="s">
        <v>12371</v>
      </c>
      <c r="D3571" s="6" t="s">
        <v>24356</v>
      </c>
      <c r="E3571" s="5">
        <v>166</v>
      </c>
      <c r="F3571" s="6">
        <v>19.399999999999999</v>
      </c>
      <c r="G3571" s="1">
        <v>0.99099999999999999</v>
      </c>
      <c r="H3571">
        <v>0.99</v>
      </c>
      <c r="I3571">
        <v>0.77500000000000002</v>
      </c>
      <c r="J3571">
        <v>0.81799999999999995</v>
      </c>
      <c r="K3571">
        <v>0.91</v>
      </c>
      <c r="L3571" s="1">
        <v>1</v>
      </c>
      <c r="M3571">
        <v>1</v>
      </c>
      <c r="N3571">
        <v>1</v>
      </c>
      <c r="O3571" s="1">
        <v>1</v>
      </c>
      <c r="P3571" t="s">
        <v>5</v>
      </c>
      <c r="Q3571">
        <v>1</v>
      </c>
      <c r="R3571" t="s">
        <v>5</v>
      </c>
      <c r="S3571">
        <v>1</v>
      </c>
      <c r="T3571" t="s">
        <v>5</v>
      </c>
      <c r="U3571">
        <v>1</v>
      </c>
      <c r="V3571" t="s">
        <v>5</v>
      </c>
      <c r="W3571">
        <v>1</v>
      </c>
      <c r="X3571" t="s">
        <v>5</v>
      </c>
    </row>
    <row r="3572" spans="1:24" x14ac:dyDescent="0.3">
      <c r="A3572" s="6" t="s">
        <v>24357</v>
      </c>
      <c r="B3572" s="52" t="s">
        <v>12373</v>
      </c>
      <c r="D3572" s="6" t="s">
        <v>24358</v>
      </c>
      <c r="E3572" s="5">
        <v>402</v>
      </c>
      <c r="F3572" s="6">
        <v>46.8</v>
      </c>
      <c r="G3572" s="1">
        <v>2.0139999999999998</v>
      </c>
      <c r="H3572">
        <v>1.7509999999999999</v>
      </c>
      <c r="I3572">
        <v>3.39</v>
      </c>
      <c r="J3572">
        <v>5.0869999999999997</v>
      </c>
      <c r="K3572">
        <v>1.857</v>
      </c>
      <c r="L3572" s="1">
        <v>1</v>
      </c>
      <c r="M3572">
        <v>1</v>
      </c>
      <c r="N3572">
        <v>1</v>
      </c>
      <c r="O3572" s="1">
        <v>1</v>
      </c>
      <c r="P3572" t="s">
        <v>5</v>
      </c>
      <c r="Q3572">
        <v>1</v>
      </c>
      <c r="R3572" t="s">
        <v>5</v>
      </c>
      <c r="S3572">
        <v>1</v>
      </c>
      <c r="T3572" t="s">
        <v>5</v>
      </c>
      <c r="U3572">
        <v>1</v>
      </c>
      <c r="V3572" t="s">
        <v>5</v>
      </c>
      <c r="W3572">
        <v>1</v>
      </c>
      <c r="X3572" t="s">
        <v>5</v>
      </c>
    </row>
    <row r="3573" spans="1:24" x14ac:dyDescent="0.3">
      <c r="A3573" s="6" t="s">
        <v>24359</v>
      </c>
      <c r="B3573" s="52" t="s">
        <v>12375</v>
      </c>
      <c r="D3573" s="6" t="s">
        <v>24360</v>
      </c>
      <c r="E3573" s="5">
        <v>722</v>
      </c>
      <c r="F3573" s="6">
        <v>80.599999999999994</v>
      </c>
      <c r="G3573" s="1">
        <v>0.75600000000000001</v>
      </c>
      <c r="H3573">
        <v>1.1599999999999999</v>
      </c>
      <c r="I3573">
        <v>0.83799999999999997</v>
      </c>
      <c r="J3573">
        <v>1.423</v>
      </c>
      <c r="K3573">
        <v>1.2989999999999999</v>
      </c>
      <c r="L3573" s="1">
        <v>1</v>
      </c>
      <c r="M3573">
        <v>1</v>
      </c>
      <c r="N3573">
        <v>1</v>
      </c>
      <c r="O3573" s="1">
        <v>1</v>
      </c>
      <c r="P3573" t="s">
        <v>5</v>
      </c>
      <c r="Q3573">
        <v>1</v>
      </c>
      <c r="R3573" t="s">
        <v>5</v>
      </c>
      <c r="S3573">
        <v>1</v>
      </c>
      <c r="T3573" t="s">
        <v>5</v>
      </c>
      <c r="U3573">
        <v>1</v>
      </c>
      <c r="V3573" t="s">
        <v>5</v>
      </c>
      <c r="W3573">
        <v>1</v>
      </c>
      <c r="X3573" t="s">
        <v>5</v>
      </c>
    </row>
    <row r="3574" spans="1:24" x14ac:dyDescent="0.3">
      <c r="A3574" s="6" t="s">
        <v>24361</v>
      </c>
      <c r="B3574" s="52" t="s">
        <v>12377</v>
      </c>
      <c r="C3574" s="6" t="s">
        <v>24363</v>
      </c>
      <c r="D3574" s="6" t="s">
        <v>24362</v>
      </c>
      <c r="E3574" s="5">
        <v>302</v>
      </c>
      <c r="F3574" s="6">
        <v>34.5</v>
      </c>
      <c r="G3574" s="1">
        <v>0.96699999999999997</v>
      </c>
      <c r="H3574">
        <v>1.099</v>
      </c>
      <c r="I3574">
        <v>1.2649999999999999</v>
      </c>
      <c r="J3574">
        <v>1.409</v>
      </c>
      <c r="K3574">
        <v>1.2569999999999999</v>
      </c>
      <c r="L3574" s="1">
        <v>10</v>
      </c>
      <c r="M3574">
        <v>10</v>
      </c>
      <c r="N3574">
        <v>16</v>
      </c>
      <c r="O3574" s="1">
        <v>15</v>
      </c>
      <c r="P3574">
        <v>11.6</v>
      </c>
      <c r="Q3574">
        <v>15</v>
      </c>
      <c r="R3574">
        <v>7.4</v>
      </c>
      <c r="S3574">
        <v>15</v>
      </c>
      <c r="T3574">
        <v>10.7</v>
      </c>
      <c r="U3574">
        <v>15</v>
      </c>
      <c r="V3574">
        <v>2.5</v>
      </c>
      <c r="W3574">
        <v>15</v>
      </c>
      <c r="X3574">
        <v>10.4</v>
      </c>
    </row>
    <row r="3575" spans="1:24" x14ac:dyDescent="0.3">
      <c r="A3575" s="6" t="s">
        <v>24364</v>
      </c>
      <c r="B3575" s="52" t="s">
        <v>12379</v>
      </c>
      <c r="C3575" s="6" t="s">
        <v>24366</v>
      </c>
      <c r="D3575" s="6" t="s">
        <v>24365</v>
      </c>
      <c r="E3575" s="5">
        <v>979</v>
      </c>
      <c r="F3575" s="6">
        <v>107.1</v>
      </c>
      <c r="G3575" s="1">
        <v>0.96699999999999997</v>
      </c>
      <c r="H3575">
        <v>0.93600000000000005</v>
      </c>
      <c r="I3575">
        <v>1.0309999999999999</v>
      </c>
      <c r="J3575">
        <v>1.1299999999999999</v>
      </c>
      <c r="K3575">
        <v>1.0680000000000001</v>
      </c>
      <c r="L3575" s="1">
        <v>21</v>
      </c>
      <c r="M3575">
        <v>21</v>
      </c>
      <c r="N3575">
        <v>28</v>
      </c>
      <c r="O3575" s="1">
        <v>28</v>
      </c>
      <c r="P3575">
        <v>6.3</v>
      </c>
      <c r="Q3575">
        <v>28</v>
      </c>
      <c r="R3575">
        <v>6.3</v>
      </c>
      <c r="S3575">
        <v>28</v>
      </c>
      <c r="T3575">
        <v>7.8</v>
      </c>
      <c r="U3575">
        <v>28</v>
      </c>
      <c r="V3575">
        <v>7.6</v>
      </c>
      <c r="W3575">
        <v>28</v>
      </c>
      <c r="X3575">
        <v>8.1999999999999993</v>
      </c>
    </row>
    <row r="3576" spans="1:24" x14ac:dyDescent="0.3">
      <c r="A3576" s="6" t="s">
        <v>24367</v>
      </c>
      <c r="B3576" s="52" t="s">
        <v>12381</v>
      </c>
      <c r="C3576" s="6" t="s">
        <v>24369</v>
      </c>
      <c r="D3576" s="6" t="s">
        <v>24368</v>
      </c>
      <c r="E3576" s="5">
        <v>580</v>
      </c>
      <c r="F3576" s="6">
        <v>65.7</v>
      </c>
      <c r="G3576" s="1">
        <v>1.002</v>
      </c>
      <c r="H3576">
        <v>1.056</v>
      </c>
      <c r="I3576">
        <v>1.083</v>
      </c>
      <c r="J3576">
        <v>1.0920000000000001</v>
      </c>
      <c r="K3576">
        <v>1.03</v>
      </c>
      <c r="L3576" s="1">
        <v>12</v>
      </c>
      <c r="M3576">
        <v>12</v>
      </c>
      <c r="N3576">
        <v>18</v>
      </c>
      <c r="O3576" s="1">
        <v>18</v>
      </c>
      <c r="P3576">
        <v>7.7</v>
      </c>
      <c r="Q3576">
        <v>18</v>
      </c>
      <c r="R3576">
        <v>5.2</v>
      </c>
      <c r="S3576">
        <v>18</v>
      </c>
      <c r="T3576">
        <v>7.4</v>
      </c>
      <c r="U3576">
        <v>18</v>
      </c>
      <c r="V3576">
        <v>11.1</v>
      </c>
      <c r="W3576">
        <v>18</v>
      </c>
      <c r="X3576">
        <v>6.9</v>
      </c>
    </row>
    <row r="3577" spans="1:24" x14ac:dyDescent="0.3">
      <c r="A3577" s="6" t="s">
        <v>3224</v>
      </c>
      <c r="B3577" s="52" t="s">
        <v>3223</v>
      </c>
      <c r="C3577" s="6" t="s">
        <v>4783</v>
      </c>
      <c r="D3577" s="6" t="s">
        <v>3225</v>
      </c>
      <c r="E3577" s="5">
        <v>590</v>
      </c>
      <c r="F3577" s="6">
        <v>66.2</v>
      </c>
      <c r="G3577" s="1">
        <v>1.006</v>
      </c>
      <c r="H3577">
        <v>1.008</v>
      </c>
      <c r="I3577">
        <v>0.97</v>
      </c>
      <c r="J3577">
        <v>1.0249999999999999</v>
      </c>
      <c r="K3577">
        <v>1.0569999999999999</v>
      </c>
      <c r="L3577" s="1">
        <v>10</v>
      </c>
      <c r="M3577">
        <v>10</v>
      </c>
      <c r="N3577">
        <v>14</v>
      </c>
      <c r="O3577" s="1">
        <v>14</v>
      </c>
      <c r="P3577">
        <v>4.4000000000000004</v>
      </c>
      <c r="Q3577">
        <v>14</v>
      </c>
      <c r="R3577">
        <v>13.8</v>
      </c>
      <c r="S3577">
        <v>14</v>
      </c>
      <c r="T3577">
        <v>13.9</v>
      </c>
      <c r="U3577">
        <v>14</v>
      </c>
      <c r="V3577">
        <v>11.6</v>
      </c>
      <c r="W3577">
        <v>14</v>
      </c>
      <c r="X3577">
        <v>10.7</v>
      </c>
    </row>
    <row r="3578" spans="1:24" x14ac:dyDescent="0.3">
      <c r="A3578" s="6" t="s">
        <v>24370</v>
      </c>
      <c r="B3578" s="52" t="s">
        <v>12383</v>
      </c>
      <c r="C3578" s="6" t="s">
        <v>24372</v>
      </c>
      <c r="D3578" s="6" t="s">
        <v>24371</v>
      </c>
      <c r="E3578" s="5">
        <v>380</v>
      </c>
      <c r="F3578" s="6">
        <v>43.2</v>
      </c>
      <c r="G3578" s="1">
        <v>0.93799999999999994</v>
      </c>
      <c r="H3578">
        <v>1.0249999999999999</v>
      </c>
      <c r="I3578">
        <v>1.0349999999999999</v>
      </c>
      <c r="J3578">
        <v>0.95099999999999996</v>
      </c>
      <c r="K3578">
        <v>1.073</v>
      </c>
      <c r="L3578" s="1">
        <v>10</v>
      </c>
      <c r="M3578">
        <v>10</v>
      </c>
      <c r="N3578">
        <v>16</v>
      </c>
      <c r="O3578" s="1">
        <v>16</v>
      </c>
      <c r="P3578">
        <v>7.5</v>
      </c>
      <c r="Q3578">
        <v>16</v>
      </c>
      <c r="R3578">
        <v>10.6</v>
      </c>
      <c r="S3578">
        <v>16</v>
      </c>
      <c r="T3578">
        <v>21</v>
      </c>
      <c r="U3578">
        <v>16</v>
      </c>
      <c r="V3578">
        <v>10.199999999999999</v>
      </c>
      <c r="W3578">
        <v>16</v>
      </c>
      <c r="X3578">
        <v>10.8</v>
      </c>
    </row>
    <row r="3579" spans="1:24" x14ac:dyDescent="0.3">
      <c r="A3579" s="6" t="s">
        <v>24373</v>
      </c>
      <c r="B3579" s="52" t="s">
        <v>12385</v>
      </c>
      <c r="C3579" s="6" t="s">
        <v>24375</v>
      </c>
      <c r="D3579" s="6" t="s">
        <v>24374</v>
      </c>
      <c r="E3579" s="5">
        <v>1076</v>
      </c>
      <c r="F3579" s="6">
        <v>122.9</v>
      </c>
      <c r="G3579" s="1">
        <v>0.90900000000000003</v>
      </c>
      <c r="H3579">
        <v>1.0509999999999999</v>
      </c>
      <c r="I3579">
        <v>0.99</v>
      </c>
      <c r="J3579">
        <v>1.0489999999999999</v>
      </c>
      <c r="K3579">
        <v>1.19</v>
      </c>
      <c r="L3579" s="1">
        <v>7</v>
      </c>
      <c r="M3579">
        <v>8</v>
      </c>
      <c r="N3579">
        <v>8</v>
      </c>
      <c r="O3579" s="1">
        <v>7</v>
      </c>
      <c r="P3579">
        <v>8</v>
      </c>
      <c r="Q3579">
        <v>7</v>
      </c>
      <c r="R3579">
        <v>15.2</v>
      </c>
      <c r="S3579">
        <v>7</v>
      </c>
      <c r="T3579">
        <v>5.8</v>
      </c>
      <c r="U3579">
        <v>7</v>
      </c>
      <c r="V3579">
        <v>11.1</v>
      </c>
      <c r="W3579">
        <v>7</v>
      </c>
      <c r="X3579">
        <v>10.199999999999999</v>
      </c>
    </row>
    <row r="3580" spans="1:24" x14ac:dyDescent="0.3">
      <c r="A3580" s="6" t="s">
        <v>578</v>
      </c>
      <c r="B3580" s="52" t="s">
        <v>577</v>
      </c>
      <c r="C3580" s="6" t="s">
        <v>5559</v>
      </c>
      <c r="D3580" s="6" t="s">
        <v>579</v>
      </c>
      <c r="E3580" s="5">
        <v>172</v>
      </c>
      <c r="F3580" s="6">
        <v>18.8</v>
      </c>
      <c r="G3580" s="1">
        <v>0.94</v>
      </c>
      <c r="H3580">
        <v>1.0169999999999999</v>
      </c>
      <c r="I3580">
        <v>1.254</v>
      </c>
      <c r="J3580">
        <v>1.5980000000000001</v>
      </c>
      <c r="K3580">
        <v>1.391</v>
      </c>
      <c r="L3580" s="1">
        <v>6</v>
      </c>
      <c r="M3580">
        <v>6</v>
      </c>
      <c r="N3580">
        <v>9</v>
      </c>
      <c r="O3580" s="1">
        <v>9</v>
      </c>
      <c r="P3580">
        <v>9.1999999999999993</v>
      </c>
      <c r="Q3580">
        <v>9</v>
      </c>
      <c r="R3580">
        <v>7.5</v>
      </c>
      <c r="S3580">
        <v>9</v>
      </c>
      <c r="T3580">
        <v>10.8</v>
      </c>
      <c r="U3580">
        <v>9</v>
      </c>
      <c r="V3580">
        <v>8.9</v>
      </c>
      <c r="W3580">
        <v>9</v>
      </c>
      <c r="X3580">
        <v>4.5</v>
      </c>
    </row>
    <row r="3581" spans="1:24" x14ac:dyDescent="0.3">
      <c r="A3581" s="6" t="s">
        <v>24376</v>
      </c>
      <c r="B3581" s="52" t="s">
        <v>12387</v>
      </c>
      <c r="D3581" s="6" t="s">
        <v>24377</v>
      </c>
      <c r="E3581" s="5">
        <v>267</v>
      </c>
      <c r="F3581" s="6">
        <v>29</v>
      </c>
      <c r="G3581" s="1">
        <v>1.0189999999999999</v>
      </c>
      <c r="H3581">
        <v>1.17</v>
      </c>
      <c r="I3581">
        <v>1.331</v>
      </c>
      <c r="J3581">
        <v>1.298</v>
      </c>
      <c r="K3581">
        <v>1.179</v>
      </c>
      <c r="L3581" s="1">
        <v>1</v>
      </c>
      <c r="M3581">
        <v>1</v>
      </c>
      <c r="N3581">
        <v>1</v>
      </c>
      <c r="O3581" s="1">
        <v>1</v>
      </c>
      <c r="P3581" t="s">
        <v>5</v>
      </c>
      <c r="Q3581">
        <v>1</v>
      </c>
      <c r="R3581" t="s">
        <v>5</v>
      </c>
      <c r="S3581">
        <v>1</v>
      </c>
      <c r="T3581" t="s">
        <v>5</v>
      </c>
      <c r="U3581">
        <v>1</v>
      </c>
      <c r="V3581" t="s">
        <v>5</v>
      </c>
      <c r="W3581">
        <v>1</v>
      </c>
      <c r="X3581" t="s">
        <v>5</v>
      </c>
    </row>
    <row r="3582" spans="1:24" x14ac:dyDescent="0.3">
      <c r="A3582" s="6" t="s">
        <v>24378</v>
      </c>
      <c r="B3582" s="52" t="s">
        <v>12389</v>
      </c>
      <c r="D3582" s="6" t="s">
        <v>24379</v>
      </c>
      <c r="E3582" s="5">
        <v>321</v>
      </c>
      <c r="F3582" s="6">
        <v>38.4</v>
      </c>
      <c r="G3582" s="1">
        <v>1.0349999999999999</v>
      </c>
      <c r="H3582">
        <v>1.7190000000000001</v>
      </c>
      <c r="I3582">
        <v>1.1890000000000001</v>
      </c>
      <c r="J3582">
        <v>0.877</v>
      </c>
      <c r="K3582">
        <v>1.571</v>
      </c>
      <c r="L3582" s="1">
        <v>1</v>
      </c>
      <c r="M3582">
        <v>1</v>
      </c>
      <c r="N3582">
        <v>1</v>
      </c>
      <c r="O3582" s="1">
        <v>1</v>
      </c>
      <c r="P3582" t="s">
        <v>5</v>
      </c>
      <c r="Q3582">
        <v>1</v>
      </c>
      <c r="R3582" t="s">
        <v>5</v>
      </c>
      <c r="S3582">
        <v>1</v>
      </c>
      <c r="T3582" t="s">
        <v>5</v>
      </c>
      <c r="U3582">
        <v>1</v>
      </c>
      <c r="V3582" t="s">
        <v>5</v>
      </c>
      <c r="W3582">
        <v>1</v>
      </c>
      <c r="X3582" t="s">
        <v>5</v>
      </c>
    </row>
    <row r="3583" spans="1:24" x14ac:dyDescent="0.3">
      <c r="A3583" s="6" t="s">
        <v>3544</v>
      </c>
      <c r="B3583" s="52" t="s">
        <v>3543</v>
      </c>
      <c r="C3583" s="6" t="s">
        <v>4686</v>
      </c>
      <c r="D3583" s="6" t="s">
        <v>3545</v>
      </c>
      <c r="E3583" s="5">
        <v>2839</v>
      </c>
      <c r="F3583" s="6">
        <v>319.2</v>
      </c>
      <c r="G3583" s="1">
        <v>1.0329999999999999</v>
      </c>
      <c r="H3583">
        <v>1.0429999999999999</v>
      </c>
      <c r="I3583">
        <v>1.127</v>
      </c>
      <c r="J3583">
        <v>1.258</v>
      </c>
      <c r="K3583">
        <v>1.0820000000000001</v>
      </c>
      <c r="L3583" s="1">
        <v>19</v>
      </c>
      <c r="M3583">
        <v>19</v>
      </c>
      <c r="N3583">
        <v>25</v>
      </c>
      <c r="O3583" s="1">
        <v>25</v>
      </c>
      <c r="P3583">
        <v>14.2</v>
      </c>
      <c r="Q3583">
        <v>25</v>
      </c>
      <c r="R3583">
        <v>10.3</v>
      </c>
      <c r="S3583">
        <v>25</v>
      </c>
      <c r="T3583">
        <v>13.2</v>
      </c>
      <c r="U3583">
        <v>25</v>
      </c>
      <c r="V3583">
        <v>12.3</v>
      </c>
      <c r="W3583">
        <v>25</v>
      </c>
      <c r="X3583">
        <v>10</v>
      </c>
    </row>
    <row r="3584" spans="1:24" x14ac:dyDescent="0.3">
      <c r="A3584" s="6" t="s">
        <v>24380</v>
      </c>
      <c r="B3584" s="52" t="s">
        <v>12391</v>
      </c>
      <c r="C3584" s="6" t="s">
        <v>24382</v>
      </c>
      <c r="D3584" s="6" t="s">
        <v>24381</v>
      </c>
      <c r="E3584" s="5">
        <v>595</v>
      </c>
      <c r="F3584" s="6">
        <v>69.599999999999994</v>
      </c>
      <c r="G3584" s="1">
        <v>0.94899999999999995</v>
      </c>
      <c r="H3584">
        <v>1.0920000000000001</v>
      </c>
      <c r="I3584">
        <v>1.214</v>
      </c>
      <c r="J3584">
        <v>1.133</v>
      </c>
      <c r="K3584">
        <v>1.1479999999999999</v>
      </c>
      <c r="L3584" s="1">
        <v>3</v>
      </c>
      <c r="M3584">
        <v>3</v>
      </c>
      <c r="N3584">
        <v>5</v>
      </c>
      <c r="O3584" s="1">
        <v>5</v>
      </c>
      <c r="P3584">
        <v>20.100000000000001</v>
      </c>
      <c r="Q3584">
        <v>5</v>
      </c>
      <c r="R3584">
        <v>13.6</v>
      </c>
      <c r="S3584">
        <v>5</v>
      </c>
      <c r="T3584">
        <v>3</v>
      </c>
      <c r="U3584">
        <v>5</v>
      </c>
      <c r="V3584">
        <v>2.8</v>
      </c>
      <c r="W3584">
        <v>5</v>
      </c>
      <c r="X3584">
        <v>21.8</v>
      </c>
    </row>
    <row r="3585" spans="1:24" x14ac:dyDescent="0.3">
      <c r="A3585" s="6" t="s">
        <v>3900</v>
      </c>
      <c r="B3585" s="52" t="s">
        <v>3899</v>
      </c>
      <c r="C3585" s="6" t="s">
        <v>4580</v>
      </c>
      <c r="D3585" s="6" t="s">
        <v>3901</v>
      </c>
      <c r="E3585" s="5">
        <v>925</v>
      </c>
      <c r="F3585" s="6">
        <v>100.1</v>
      </c>
      <c r="G3585" s="1">
        <v>0.96799999999999997</v>
      </c>
      <c r="H3585">
        <v>0.996</v>
      </c>
      <c r="I3585">
        <v>1.0169999999999999</v>
      </c>
      <c r="J3585">
        <v>1.0469999999999999</v>
      </c>
      <c r="K3585">
        <v>1.0489999999999999</v>
      </c>
      <c r="L3585" s="1">
        <v>10</v>
      </c>
      <c r="M3585">
        <v>10</v>
      </c>
      <c r="N3585">
        <v>14</v>
      </c>
      <c r="O3585" s="1">
        <v>14</v>
      </c>
      <c r="P3585">
        <v>4.3</v>
      </c>
      <c r="Q3585">
        <v>14</v>
      </c>
      <c r="R3585">
        <v>7.5</v>
      </c>
      <c r="S3585">
        <v>14</v>
      </c>
      <c r="T3585">
        <v>7.6</v>
      </c>
      <c r="U3585">
        <v>14</v>
      </c>
      <c r="V3585">
        <v>8.5</v>
      </c>
      <c r="W3585">
        <v>14</v>
      </c>
      <c r="X3585">
        <v>7.2</v>
      </c>
    </row>
    <row r="3586" spans="1:24" x14ac:dyDescent="0.3">
      <c r="A3586" s="6" t="s">
        <v>24383</v>
      </c>
      <c r="B3586" s="52" t="s">
        <v>12393</v>
      </c>
      <c r="C3586" s="6" t="s">
        <v>24385</v>
      </c>
      <c r="D3586" s="6" t="s">
        <v>24384</v>
      </c>
      <c r="E3586" s="5">
        <v>419</v>
      </c>
      <c r="F3586" s="6">
        <v>45.8</v>
      </c>
      <c r="G3586" s="1">
        <v>1.0640000000000001</v>
      </c>
      <c r="H3586">
        <v>1.2130000000000001</v>
      </c>
      <c r="I3586">
        <v>1.0209999999999999</v>
      </c>
      <c r="J3586">
        <v>1.004</v>
      </c>
      <c r="K3586">
        <v>1.0740000000000001</v>
      </c>
      <c r="L3586" s="1">
        <v>2</v>
      </c>
      <c r="M3586">
        <v>2</v>
      </c>
      <c r="N3586">
        <v>4</v>
      </c>
      <c r="O3586" s="1">
        <v>4</v>
      </c>
      <c r="P3586">
        <v>1.3</v>
      </c>
      <c r="Q3586">
        <v>4</v>
      </c>
      <c r="R3586">
        <v>0.9</v>
      </c>
      <c r="S3586">
        <v>4</v>
      </c>
      <c r="T3586">
        <v>4.5</v>
      </c>
      <c r="U3586">
        <v>4</v>
      </c>
      <c r="V3586">
        <v>4.0999999999999996</v>
      </c>
      <c r="W3586">
        <v>4</v>
      </c>
      <c r="X3586">
        <v>1.8</v>
      </c>
    </row>
    <row r="3587" spans="1:24" x14ac:dyDescent="0.3">
      <c r="A3587" s="6" t="s">
        <v>24386</v>
      </c>
      <c r="B3587" s="52" t="s">
        <v>12395</v>
      </c>
      <c r="D3587" s="6" t="s">
        <v>24387</v>
      </c>
      <c r="E3587" s="5">
        <v>1047</v>
      </c>
      <c r="F3587" s="6">
        <v>112.7</v>
      </c>
      <c r="G3587" s="1">
        <v>0.96699999999999997</v>
      </c>
      <c r="H3587">
        <v>0.90700000000000003</v>
      </c>
      <c r="I3587">
        <v>0.8</v>
      </c>
      <c r="J3587">
        <v>0.70199999999999996</v>
      </c>
      <c r="K3587">
        <v>1.1339999999999999</v>
      </c>
      <c r="L3587" s="1">
        <v>3</v>
      </c>
      <c r="M3587">
        <v>4</v>
      </c>
      <c r="N3587">
        <v>7</v>
      </c>
      <c r="O3587" s="1">
        <v>4</v>
      </c>
      <c r="P3587">
        <v>2.9</v>
      </c>
      <c r="Q3587">
        <v>4</v>
      </c>
      <c r="R3587">
        <v>5.6</v>
      </c>
      <c r="S3587">
        <v>4</v>
      </c>
      <c r="T3587">
        <v>7.6</v>
      </c>
      <c r="U3587">
        <v>4</v>
      </c>
      <c r="V3587">
        <v>7.4</v>
      </c>
      <c r="W3587">
        <v>4</v>
      </c>
      <c r="X3587">
        <v>4.5999999999999996</v>
      </c>
    </row>
    <row r="3588" spans="1:24" x14ac:dyDescent="0.3">
      <c r="A3588" s="6" t="s">
        <v>24388</v>
      </c>
      <c r="B3588" s="52" t="s">
        <v>12397</v>
      </c>
      <c r="C3588" s="6" t="s">
        <v>24390</v>
      </c>
      <c r="D3588" s="6" t="s">
        <v>24389</v>
      </c>
      <c r="E3588" s="5">
        <v>508</v>
      </c>
      <c r="F3588" s="6">
        <v>55.6</v>
      </c>
      <c r="G3588" s="1">
        <v>1.0189999999999999</v>
      </c>
      <c r="H3588">
        <v>1.0269999999999999</v>
      </c>
      <c r="I3588">
        <v>1.133</v>
      </c>
      <c r="J3588">
        <v>1.135</v>
      </c>
      <c r="K3588">
        <v>0.97099999999999997</v>
      </c>
      <c r="L3588" s="1">
        <v>1</v>
      </c>
      <c r="M3588">
        <v>1</v>
      </c>
      <c r="N3588">
        <v>2</v>
      </c>
      <c r="O3588" s="1">
        <v>2</v>
      </c>
      <c r="P3588">
        <v>6.8</v>
      </c>
      <c r="Q3588">
        <v>2</v>
      </c>
      <c r="R3588">
        <v>2.9</v>
      </c>
      <c r="S3588">
        <v>2</v>
      </c>
      <c r="T3588">
        <v>8.1999999999999993</v>
      </c>
      <c r="U3588">
        <v>2</v>
      </c>
      <c r="V3588">
        <v>10.3</v>
      </c>
      <c r="W3588">
        <v>2</v>
      </c>
      <c r="X3588">
        <v>19.100000000000001</v>
      </c>
    </row>
    <row r="3589" spans="1:24" x14ac:dyDescent="0.3">
      <c r="A3589" s="6" t="s">
        <v>24391</v>
      </c>
      <c r="B3589" s="52" t="s">
        <v>12399</v>
      </c>
      <c r="C3589" s="6" t="s">
        <v>24393</v>
      </c>
      <c r="D3589" s="6" t="s">
        <v>24392</v>
      </c>
      <c r="E3589" s="5">
        <v>455</v>
      </c>
      <c r="F3589" s="6">
        <v>49.2</v>
      </c>
      <c r="G3589" s="1">
        <v>1.6459999999999999</v>
      </c>
      <c r="H3589">
        <v>1.1930000000000001</v>
      </c>
      <c r="I3589">
        <v>1.0920000000000001</v>
      </c>
      <c r="J3589">
        <v>1.2709999999999999</v>
      </c>
      <c r="K3589">
        <v>1.095</v>
      </c>
      <c r="L3589" s="1">
        <v>1</v>
      </c>
      <c r="M3589">
        <v>1</v>
      </c>
      <c r="N3589">
        <v>1</v>
      </c>
      <c r="O3589" s="1">
        <v>1</v>
      </c>
      <c r="P3589" t="s">
        <v>5</v>
      </c>
      <c r="Q3589">
        <v>1</v>
      </c>
      <c r="R3589" t="s">
        <v>5</v>
      </c>
      <c r="S3589">
        <v>1</v>
      </c>
      <c r="T3589" t="s">
        <v>5</v>
      </c>
      <c r="U3589">
        <v>1</v>
      </c>
      <c r="V3589" t="s">
        <v>5</v>
      </c>
      <c r="W3589">
        <v>1</v>
      </c>
      <c r="X3589" t="s">
        <v>5</v>
      </c>
    </row>
    <row r="3590" spans="1:24" x14ac:dyDescent="0.3">
      <c r="A3590" s="6" t="s">
        <v>24394</v>
      </c>
      <c r="B3590" s="52" t="s">
        <v>12401</v>
      </c>
      <c r="C3590" s="6" t="s">
        <v>24396</v>
      </c>
      <c r="D3590" s="6" t="s">
        <v>24395</v>
      </c>
      <c r="E3590" s="5">
        <v>968</v>
      </c>
      <c r="F3590" s="6">
        <v>105.3</v>
      </c>
      <c r="G3590" s="1">
        <v>0.98299999999999998</v>
      </c>
      <c r="H3590">
        <v>1.145</v>
      </c>
      <c r="I3590">
        <v>1.202</v>
      </c>
      <c r="J3590">
        <v>1.33</v>
      </c>
      <c r="K3590">
        <v>1.0980000000000001</v>
      </c>
      <c r="L3590" s="1">
        <v>22</v>
      </c>
      <c r="M3590">
        <v>22</v>
      </c>
      <c r="N3590">
        <v>30</v>
      </c>
      <c r="O3590" s="1">
        <v>30</v>
      </c>
      <c r="P3590">
        <v>5.6</v>
      </c>
      <c r="Q3590">
        <v>30</v>
      </c>
      <c r="R3590">
        <v>7.1</v>
      </c>
      <c r="S3590">
        <v>30</v>
      </c>
      <c r="T3590">
        <v>16.399999999999999</v>
      </c>
      <c r="U3590">
        <v>30</v>
      </c>
      <c r="V3590">
        <v>16.2</v>
      </c>
      <c r="W3590">
        <v>30</v>
      </c>
      <c r="X3590">
        <v>10.1</v>
      </c>
    </row>
    <row r="3591" spans="1:24" x14ac:dyDescent="0.3">
      <c r="A3591" s="6" t="s">
        <v>24397</v>
      </c>
      <c r="B3591" s="52" t="s">
        <v>12403</v>
      </c>
      <c r="C3591" s="6" t="s">
        <v>24399</v>
      </c>
      <c r="D3591" s="6" t="s">
        <v>24398</v>
      </c>
      <c r="E3591" s="5">
        <v>900</v>
      </c>
      <c r="F3591" s="6">
        <v>96.7</v>
      </c>
      <c r="G3591" s="1">
        <v>1.0049999999999999</v>
      </c>
      <c r="H3591">
        <v>0.97699999999999998</v>
      </c>
      <c r="I3591">
        <v>0.93799999999999994</v>
      </c>
      <c r="J3591">
        <v>0.93700000000000006</v>
      </c>
      <c r="K3591">
        <v>0.85899999999999999</v>
      </c>
      <c r="L3591" s="1">
        <v>15</v>
      </c>
      <c r="M3591">
        <v>15</v>
      </c>
      <c r="N3591">
        <v>19</v>
      </c>
      <c r="O3591" s="1">
        <v>19</v>
      </c>
      <c r="P3591">
        <v>8</v>
      </c>
      <c r="Q3591">
        <v>19</v>
      </c>
      <c r="R3591">
        <v>8.8000000000000007</v>
      </c>
      <c r="S3591">
        <v>19</v>
      </c>
      <c r="T3591">
        <v>8.6999999999999993</v>
      </c>
      <c r="U3591">
        <v>19</v>
      </c>
      <c r="V3591">
        <v>7.9</v>
      </c>
      <c r="W3591">
        <v>19</v>
      </c>
      <c r="X3591">
        <v>6.9</v>
      </c>
    </row>
    <row r="3592" spans="1:24" x14ac:dyDescent="0.3">
      <c r="A3592" s="6" t="s">
        <v>24400</v>
      </c>
      <c r="B3592" s="52" t="s">
        <v>12405</v>
      </c>
      <c r="D3592" s="6" t="s">
        <v>24401</v>
      </c>
      <c r="E3592" s="5">
        <v>274</v>
      </c>
      <c r="F3592" s="6">
        <v>30.9</v>
      </c>
      <c r="G3592" s="1">
        <v>1.23</v>
      </c>
      <c r="H3592">
        <v>0.96</v>
      </c>
      <c r="I3592">
        <v>1.0680000000000001</v>
      </c>
      <c r="J3592">
        <v>1.0880000000000001</v>
      </c>
      <c r="K3592">
        <v>0.94499999999999995</v>
      </c>
      <c r="L3592" s="1">
        <v>1</v>
      </c>
      <c r="M3592">
        <v>1</v>
      </c>
      <c r="N3592">
        <v>1</v>
      </c>
      <c r="O3592" s="1">
        <v>1</v>
      </c>
      <c r="P3592" t="s">
        <v>5</v>
      </c>
      <c r="Q3592">
        <v>1</v>
      </c>
      <c r="R3592" t="s">
        <v>5</v>
      </c>
      <c r="S3592">
        <v>1</v>
      </c>
      <c r="T3592" t="s">
        <v>5</v>
      </c>
      <c r="U3592">
        <v>1</v>
      </c>
      <c r="V3592" t="s">
        <v>5</v>
      </c>
      <c r="W3592">
        <v>1</v>
      </c>
      <c r="X3592" t="s">
        <v>5</v>
      </c>
    </row>
    <row r="3593" spans="1:24" x14ac:dyDescent="0.3">
      <c r="A3593" s="6" t="s">
        <v>24402</v>
      </c>
      <c r="B3593" s="52" t="s">
        <v>12407</v>
      </c>
      <c r="D3593" s="6" t="s">
        <v>24403</v>
      </c>
      <c r="E3593" s="5">
        <v>234</v>
      </c>
      <c r="F3593" s="6">
        <v>25.2</v>
      </c>
      <c r="G3593" s="1">
        <v>0.89900000000000002</v>
      </c>
      <c r="H3593">
        <v>0.96599999999999997</v>
      </c>
      <c r="I3593">
        <v>0.91700000000000004</v>
      </c>
      <c r="J3593">
        <v>0.91600000000000004</v>
      </c>
      <c r="K3593">
        <v>1.0089999999999999</v>
      </c>
      <c r="L3593" s="1">
        <v>4</v>
      </c>
      <c r="M3593">
        <v>4</v>
      </c>
      <c r="N3593">
        <v>6</v>
      </c>
      <c r="O3593" s="1">
        <v>6</v>
      </c>
      <c r="P3593">
        <v>7</v>
      </c>
      <c r="Q3593">
        <v>6</v>
      </c>
      <c r="R3593">
        <v>8</v>
      </c>
      <c r="S3593">
        <v>6</v>
      </c>
      <c r="T3593">
        <v>6.5</v>
      </c>
      <c r="U3593">
        <v>6</v>
      </c>
      <c r="V3593">
        <v>8.3000000000000007</v>
      </c>
      <c r="W3593">
        <v>6</v>
      </c>
      <c r="X3593">
        <v>6.6</v>
      </c>
    </row>
    <row r="3594" spans="1:24" x14ac:dyDescent="0.3">
      <c r="A3594" s="6" t="s">
        <v>24404</v>
      </c>
      <c r="B3594" s="52" t="s">
        <v>12409</v>
      </c>
      <c r="C3594" s="6" t="s">
        <v>24406</v>
      </c>
      <c r="D3594" s="6" t="s">
        <v>24405</v>
      </c>
      <c r="E3594" s="5">
        <v>500</v>
      </c>
      <c r="F3594" s="6">
        <v>52.8</v>
      </c>
      <c r="G3594" s="1">
        <v>0.98</v>
      </c>
      <c r="H3594">
        <v>0.92500000000000004</v>
      </c>
      <c r="I3594">
        <v>1.085</v>
      </c>
      <c r="J3594">
        <v>1.3360000000000001</v>
      </c>
      <c r="K3594">
        <v>0.99399999999999999</v>
      </c>
      <c r="L3594" s="1">
        <v>1</v>
      </c>
      <c r="M3594">
        <v>1</v>
      </c>
      <c r="N3594">
        <v>1</v>
      </c>
      <c r="O3594" s="1">
        <v>1</v>
      </c>
      <c r="P3594" t="s">
        <v>5</v>
      </c>
      <c r="Q3594">
        <v>1</v>
      </c>
      <c r="R3594" t="s">
        <v>5</v>
      </c>
      <c r="S3594">
        <v>1</v>
      </c>
      <c r="T3594" t="s">
        <v>5</v>
      </c>
      <c r="U3594">
        <v>1</v>
      </c>
      <c r="V3594" t="s">
        <v>5</v>
      </c>
      <c r="W3594">
        <v>1</v>
      </c>
      <c r="X3594" t="s">
        <v>5</v>
      </c>
    </row>
    <row r="3595" spans="1:24" x14ac:dyDescent="0.3">
      <c r="A3595" s="6" t="s">
        <v>24407</v>
      </c>
      <c r="B3595" s="52" t="s">
        <v>12411</v>
      </c>
      <c r="D3595" s="6" t="s">
        <v>24408</v>
      </c>
      <c r="E3595" s="5">
        <v>358</v>
      </c>
      <c r="F3595" s="6">
        <v>40.799999999999997</v>
      </c>
      <c r="G3595" s="1">
        <v>0.84899999999999998</v>
      </c>
      <c r="H3595">
        <v>0.89300000000000002</v>
      </c>
      <c r="I3595">
        <v>0.876</v>
      </c>
      <c r="J3595">
        <v>0.53100000000000003</v>
      </c>
      <c r="K3595">
        <v>0.76</v>
      </c>
      <c r="L3595" s="1">
        <v>1</v>
      </c>
      <c r="M3595">
        <v>1</v>
      </c>
      <c r="N3595">
        <v>1</v>
      </c>
      <c r="O3595" s="1">
        <v>1</v>
      </c>
      <c r="P3595" t="s">
        <v>5</v>
      </c>
      <c r="Q3595">
        <v>1</v>
      </c>
      <c r="R3595" t="s">
        <v>5</v>
      </c>
      <c r="S3595">
        <v>1</v>
      </c>
      <c r="T3595" t="s">
        <v>5</v>
      </c>
      <c r="U3595">
        <v>1</v>
      </c>
      <c r="V3595" t="s">
        <v>5</v>
      </c>
      <c r="W3595">
        <v>1</v>
      </c>
      <c r="X3595" t="s">
        <v>5</v>
      </c>
    </row>
    <row r="3596" spans="1:24" x14ac:dyDescent="0.3">
      <c r="A3596" s="6" t="s">
        <v>24409</v>
      </c>
      <c r="B3596" s="52" t="s">
        <v>12413</v>
      </c>
      <c r="C3596" s="6" t="s">
        <v>24411</v>
      </c>
      <c r="D3596" s="6" t="s">
        <v>24410</v>
      </c>
      <c r="E3596" s="5">
        <v>1299</v>
      </c>
      <c r="F3596" s="6">
        <v>138.9</v>
      </c>
      <c r="G3596" s="1">
        <v>0.90300000000000002</v>
      </c>
      <c r="H3596">
        <v>0.95199999999999996</v>
      </c>
      <c r="I3596">
        <v>0.91300000000000003</v>
      </c>
      <c r="J3596">
        <v>0.90300000000000002</v>
      </c>
      <c r="K3596">
        <v>0.97499999999999998</v>
      </c>
      <c r="L3596" s="1">
        <v>4</v>
      </c>
      <c r="M3596">
        <v>4</v>
      </c>
      <c r="N3596">
        <v>6</v>
      </c>
      <c r="O3596" s="1">
        <v>6</v>
      </c>
      <c r="P3596">
        <v>4</v>
      </c>
      <c r="Q3596">
        <v>6</v>
      </c>
      <c r="R3596">
        <v>11.6</v>
      </c>
      <c r="S3596">
        <v>6</v>
      </c>
      <c r="T3596">
        <v>5.8</v>
      </c>
      <c r="U3596">
        <v>6</v>
      </c>
      <c r="V3596">
        <v>26.1</v>
      </c>
      <c r="W3596">
        <v>6</v>
      </c>
      <c r="X3596">
        <v>4.2</v>
      </c>
    </row>
    <row r="3597" spans="1:24" x14ac:dyDescent="0.3">
      <c r="A3597" s="6" t="s">
        <v>24412</v>
      </c>
      <c r="B3597" s="52" t="s">
        <v>12415</v>
      </c>
      <c r="C3597" s="6" t="s">
        <v>24414</v>
      </c>
      <c r="D3597" s="6" t="s">
        <v>24413</v>
      </c>
      <c r="E3597" s="5">
        <v>457</v>
      </c>
      <c r="F3597" s="6">
        <v>50.2</v>
      </c>
      <c r="G3597" s="1">
        <v>0.98199999999999998</v>
      </c>
      <c r="H3597">
        <v>1.016</v>
      </c>
      <c r="I3597">
        <v>1.028</v>
      </c>
      <c r="J3597">
        <v>0.97</v>
      </c>
      <c r="K3597">
        <v>0.98299999999999998</v>
      </c>
      <c r="L3597" s="1">
        <v>15</v>
      </c>
      <c r="M3597">
        <v>15</v>
      </c>
      <c r="N3597">
        <v>20</v>
      </c>
      <c r="O3597" s="1">
        <v>20</v>
      </c>
      <c r="P3597">
        <v>9.1</v>
      </c>
      <c r="Q3597">
        <v>20</v>
      </c>
      <c r="R3597">
        <v>10.4</v>
      </c>
      <c r="S3597">
        <v>20</v>
      </c>
      <c r="T3597">
        <v>10.4</v>
      </c>
      <c r="U3597">
        <v>20</v>
      </c>
      <c r="V3597">
        <v>10.9</v>
      </c>
      <c r="W3597">
        <v>20</v>
      </c>
      <c r="X3597">
        <v>11.1</v>
      </c>
    </row>
    <row r="3598" spans="1:24" x14ac:dyDescent="0.3">
      <c r="A3598" s="6" t="s">
        <v>24415</v>
      </c>
      <c r="B3598" s="52" t="s">
        <v>12417</v>
      </c>
      <c r="D3598" s="6" t="s">
        <v>24416</v>
      </c>
      <c r="E3598" s="5">
        <v>96</v>
      </c>
      <c r="F3598" s="6">
        <v>10.4</v>
      </c>
      <c r="G3598" s="1">
        <v>0.98899999999999999</v>
      </c>
      <c r="H3598">
        <v>1.1100000000000001</v>
      </c>
      <c r="I3598">
        <v>1.1950000000000001</v>
      </c>
      <c r="J3598">
        <v>1.331</v>
      </c>
      <c r="K3598">
        <v>1.0549999999999999</v>
      </c>
      <c r="L3598" s="1">
        <v>1</v>
      </c>
      <c r="M3598">
        <v>1</v>
      </c>
      <c r="N3598">
        <v>1</v>
      </c>
      <c r="O3598" s="1">
        <v>1</v>
      </c>
      <c r="P3598" t="s">
        <v>5</v>
      </c>
      <c r="Q3598">
        <v>1</v>
      </c>
      <c r="R3598" t="s">
        <v>5</v>
      </c>
      <c r="S3598">
        <v>1</v>
      </c>
      <c r="T3598" t="s">
        <v>5</v>
      </c>
      <c r="U3598">
        <v>1</v>
      </c>
      <c r="V3598" t="s">
        <v>5</v>
      </c>
      <c r="W3598">
        <v>1</v>
      </c>
      <c r="X3598" t="s">
        <v>5</v>
      </c>
    </row>
    <row r="3599" spans="1:24" x14ac:dyDescent="0.3">
      <c r="A3599" s="6" t="s">
        <v>24417</v>
      </c>
      <c r="B3599" s="52" t="s">
        <v>12419</v>
      </c>
      <c r="C3599" s="6" t="s">
        <v>24419</v>
      </c>
      <c r="D3599" s="6" t="s">
        <v>24418</v>
      </c>
      <c r="E3599" s="5">
        <v>1120</v>
      </c>
      <c r="F3599" s="6">
        <v>124.3</v>
      </c>
      <c r="G3599" s="1">
        <v>0.88100000000000001</v>
      </c>
      <c r="H3599">
        <v>1.0169999999999999</v>
      </c>
      <c r="I3599">
        <v>0.96099999999999997</v>
      </c>
      <c r="J3599">
        <v>1.0860000000000001</v>
      </c>
      <c r="K3599">
        <v>1.0329999999999999</v>
      </c>
      <c r="L3599" s="1">
        <v>4</v>
      </c>
      <c r="M3599">
        <v>4</v>
      </c>
      <c r="N3599">
        <v>6</v>
      </c>
      <c r="O3599" s="1">
        <v>6</v>
      </c>
      <c r="P3599">
        <v>19.3</v>
      </c>
      <c r="Q3599">
        <v>6</v>
      </c>
      <c r="R3599">
        <v>26.6</v>
      </c>
      <c r="S3599">
        <v>6</v>
      </c>
      <c r="T3599">
        <v>22.9</v>
      </c>
      <c r="U3599">
        <v>6</v>
      </c>
      <c r="V3599">
        <v>11.4</v>
      </c>
      <c r="W3599">
        <v>6</v>
      </c>
      <c r="X3599">
        <v>20.399999999999999</v>
      </c>
    </row>
    <row r="3600" spans="1:24" x14ac:dyDescent="0.3">
      <c r="A3600" s="6" t="s">
        <v>3483</v>
      </c>
      <c r="B3600" s="52" t="s">
        <v>3482</v>
      </c>
      <c r="C3600" s="6" t="s">
        <v>4704</v>
      </c>
      <c r="D3600" s="6" t="s">
        <v>3484</v>
      </c>
      <c r="E3600" s="5">
        <v>911</v>
      </c>
      <c r="F3600" s="6">
        <v>101.3</v>
      </c>
      <c r="G3600" s="1">
        <v>0.92100000000000004</v>
      </c>
      <c r="H3600">
        <v>1.385</v>
      </c>
      <c r="I3600">
        <v>1.3919999999999999</v>
      </c>
      <c r="J3600">
        <v>1.472</v>
      </c>
      <c r="K3600">
        <v>1.6419999999999999</v>
      </c>
      <c r="L3600" s="1">
        <v>9</v>
      </c>
      <c r="M3600">
        <v>9</v>
      </c>
      <c r="N3600">
        <v>10</v>
      </c>
      <c r="O3600" s="1">
        <v>10</v>
      </c>
      <c r="P3600">
        <v>4.4000000000000004</v>
      </c>
      <c r="Q3600">
        <v>10</v>
      </c>
      <c r="R3600">
        <v>13.8</v>
      </c>
      <c r="S3600">
        <v>10</v>
      </c>
      <c r="T3600">
        <v>7.7</v>
      </c>
      <c r="U3600">
        <v>10</v>
      </c>
      <c r="V3600">
        <v>9.9</v>
      </c>
      <c r="W3600">
        <v>10</v>
      </c>
      <c r="X3600">
        <v>16.5</v>
      </c>
    </row>
    <row r="3601" spans="1:24" x14ac:dyDescent="0.3">
      <c r="A3601" s="6" t="s">
        <v>24420</v>
      </c>
      <c r="B3601" s="52" t="s">
        <v>12421</v>
      </c>
      <c r="C3601" s="6" t="s">
        <v>24422</v>
      </c>
      <c r="D3601" s="6" t="s">
        <v>24421</v>
      </c>
      <c r="E3601" s="5">
        <v>347</v>
      </c>
      <c r="F3601" s="6">
        <v>36.9</v>
      </c>
      <c r="G3601" s="1">
        <v>0.92400000000000004</v>
      </c>
      <c r="H3601">
        <v>0.995</v>
      </c>
      <c r="I3601">
        <v>0.85</v>
      </c>
      <c r="J3601">
        <v>0.77900000000000003</v>
      </c>
      <c r="K3601">
        <v>1.016</v>
      </c>
      <c r="L3601" s="1">
        <v>2</v>
      </c>
      <c r="M3601">
        <v>2</v>
      </c>
      <c r="N3601">
        <v>8</v>
      </c>
      <c r="O3601" s="1">
        <v>8</v>
      </c>
      <c r="P3601">
        <v>13</v>
      </c>
      <c r="Q3601">
        <v>8</v>
      </c>
      <c r="R3601">
        <v>10.1</v>
      </c>
      <c r="S3601">
        <v>8</v>
      </c>
      <c r="T3601">
        <v>7.8</v>
      </c>
      <c r="U3601">
        <v>8</v>
      </c>
      <c r="V3601">
        <v>9.6999999999999993</v>
      </c>
      <c r="W3601">
        <v>8</v>
      </c>
      <c r="X3601">
        <v>14.3</v>
      </c>
    </row>
    <row r="3602" spans="1:24" x14ac:dyDescent="0.3">
      <c r="A3602" s="6" t="s">
        <v>24423</v>
      </c>
      <c r="B3602" s="52" t="s">
        <v>12423</v>
      </c>
      <c r="D3602" s="6" t="s">
        <v>24424</v>
      </c>
      <c r="E3602" s="5">
        <v>131</v>
      </c>
      <c r="F3602" s="6">
        <v>14.5</v>
      </c>
      <c r="G3602" s="1">
        <v>0.95699999999999996</v>
      </c>
      <c r="H3602">
        <v>0.89800000000000002</v>
      </c>
      <c r="I3602">
        <v>0.94099999999999995</v>
      </c>
      <c r="J3602">
        <v>0.95099999999999996</v>
      </c>
      <c r="K3602">
        <v>1.026</v>
      </c>
      <c r="L3602" s="1">
        <v>1</v>
      </c>
      <c r="M3602">
        <v>1</v>
      </c>
      <c r="N3602">
        <v>2</v>
      </c>
      <c r="O3602" s="1">
        <v>2</v>
      </c>
      <c r="P3602">
        <v>26.4</v>
      </c>
      <c r="Q3602">
        <v>2</v>
      </c>
      <c r="R3602">
        <v>15.2</v>
      </c>
      <c r="S3602">
        <v>2</v>
      </c>
      <c r="T3602">
        <v>15.5</v>
      </c>
      <c r="U3602">
        <v>2</v>
      </c>
      <c r="V3602">
        <v>8.3000000000000007</v>
      </c>
      <c r="W3602">
        <v>2</v>
      </c>
      <c r="X3602">
        <v>21.3</v>
      </c>
    </row>
    <row r="3603" spans="1:24" x14ac:dyDescent="0.3">
      <c r="A3603" s="6" t="s">
        <v>24425</v>
      </c>
      <c r="B3603" s="52" t="s">
        <v>12425</v>
      </c>
      <c r="D3603" s="6" t="s">
        <v>24426</v>
      </c>
      <c r="E3603" s="5">
        <v>129</v>
      </c>
      <c r="F3603" s="6">
        <v>14.9</v>
      </c>
      <c r="G3603" s="1">
        <v>1.0920000000000001</v>
      </c>
      <c r="H3603">
        <v>0.88800000000000001</v>
      </c>
      <c r="I3603">
        <v>0.89400000000000002</v>
      </c>
      <c r="J3603">
        <v>0.86</v>
      </c>
      <c r="K3603">
        <v>0.91800000000000004</v>
      </c>
      <c r="L3603" s="1">
        <v>4</v>
      </c>
      <c r="M3603">
        <v>4</v>
      </c>
      <c r="N3603">
        <v>5</v>
      </c>
      <c r="O3603" s="1">
        <v>5</v>
      </c>
      <c r="P3603">
        <v>9.3000000000000007</v>
      </c>
      <c r="Q3603">
        <v>5</v>
      </c>
      <c r="R3603">
        <v>6.4</v>
      </c>
      <c r="S3603">
        <v>5</v>
      </c>
      <c r="T3603">
        <v>6.5</v>
      </c>
      <c r="U3603">
        <v>5</v>
      </c>
      <c r="V3603">
        <v>7.1</v>
      </c>
      <c r="W3603">
        <v>5</v>
      </c>
      <c r="X3603">
        <v>7.7</v>
      </c>
    </row>
    <row r="3604" spans="1:24" x14ac:dyDescent="0.3">
      <c r="A3604" s="6" t="s">
        <v>24427</v>
      </c>
      <c r="B3604" s="52" t="s">
        <v>12427</v>
      </c>
      <c r="C3604" s="6" t="s">
        <v>24429</v>
      </c>
      <c r="D3604" s="6" t="s">
        <v>24428</v>
      </c>
      <c r="E3604" s="5">
        <v>315</v>
      </c>
      <c r="F3604" s="6">
        <v>35.9</v>
      </c>
      <c r="G3604" s="1">
        <v>0.95899999999999996</v>
      </c>
      <c r="H3604">
        <v>0.88200000000000001</v>
      </c>
      <c r="I3604">
        <v>0.79300000000000004</v>
      </c>
      <c r="J3604">
        <v>0.65300000000000002</v>
      </c>
      <c r="K3604">
        <v>0.76600000000000001</v>
      </c>
      <c r="L3604" s="1">
        <v>7</v>
      </c>
      <c r="M3604">
        <v>7</v>
      </c>
      <c r="N3604">
        <v>8</v>
      </c>
      <c r="O3604" s="1">
        <v>8</v>
      </c>
      <c r="P3604">
        <v>5.4</v>
      </c>
      <c r="Q3604">
        <v>8</v>
      </c>
      <c r="R3604">
        <v>7.5</v>
      </c>
      <c r="S3604">
        <v>8</v>
      </c>
      <c r="T3604">
        <v>6.9</v>
      </c>
      <c r="U3604">
        <v>8</v>
      </c>
      <c r="V3604">
        <v>9.1</v>
      </c>
      <c r="W3604">
        <v>8</v>
      </c>
      <c r="X3604">
        <v>8.1999999999999993</v>
      </c>
    </row>
    <row r="3605" spans="1:24" x14ac:dyDescent="0.3">
      <c r="A3605" s="6" t="s">
        <v>3984</v>
      </c>
      <c r="B3605" s="52" t="s">
        <v>3983</v>
      </c>
      <c r="C3605" s="6" t="s">
        <v>4554</v>
      </c>
      <c r="D3605" s="6" t="s">
        <v>3985</v>
      </c>
      <c r="E3605" s="5">
        <v>654</v>
      </c>
      <c r="F3605" s="6">
        <v>74.3</v>
      </c>
      <c r="G3605" s="1">
        <v>1.0269999999999999</v>
      </c>
      <c r="H3605">
        <v>0.91800000000000004</v>
      </c>
      <c r="I3605">
        <v>0.80300000000000005</v>
      </c>
      <c r="J3605">
        <v>0.75600000000000001</v>
      </c>
      <c r="K3605">
        <v>0.89100000000000001</v>
      </c>
      <c r="L3605" s="1">
        <v>11</v>
      </c>
      <c r="M3605">
        <v>11</v>
      </c>
      <c r="N3605">
        <v>17</v>
      </c>
      <c r="O3605" s="1">
        <v>16</v>
      </c>
      <c r="P3605">
        <v>4.3</v>
      </c>
      <c r="Q3605">
        <v>16</v>
      </c>
      <c r="R3605">
        <v>7.8</v>
      </c>
      <c r="S3605">
        <v>16</v>
      </c>
      <c r="T3605">
        <v>6.4</v>
      </c>
      <c r="U3605">
        <v>16</v>
      </c>
      <c r="V3605">
        <v>6.2</v>
      </c>
      <c r="W3605">
        <v>16</v>
      </c>
      <c r="X3605">
        <v>10.9</v>
      </c>
    </row>
    <row r="3606" spans="1:24" x14ac:dyDescent="0.3">
      <c r="A3606" s="6" t="s">
        <v>24430</v>
      </c>
      <c r="B3606" s="52" t="s">
        <v>12429</v>
      </c>
      <c r="C3606" s="6" t="s">
        <v>24432</v>
      </c>
      <c r="D3606" s="6" t="s">
        <v>24431</v>
      </c>
      <c r="E3606" s="5">
        <v>299</v>
      </c>
      <c r="F3606" s="6">
        <v>33.299999999999997</v>
      </c>
      <c r="G3606" s="1">
        <v>1.0229999999999999</v>
      </c>
      <c r="H3606">
        <v>0.92100000000000004</v>
      </c>
      <c r="I3606">
        <v>0.78500000000000003</v>
      </c>
      <c r="J3606">
        <v>0.67200000000000004</v>
      </c>
      <c r="K3606">
        <v>0.81899999999999995</v>
      </c>
      <c r="L3606" s="1">
        <v>7</v>
      </c>
      <c r="M3606">
        <v>7</v>
      </c>
      <c r="N3606">
        <v>10</v>
      </c>
      <c r="O3606" s="1">
        <v>10</v>
      </c>
      <c r="P3606">
        <v>4.3</v>
      </c>
      <c r="Q3606">
        <v>10</v>
      </c>
      <c r="R3606">
        <v>14.8</v>
      </c>
      <c r="S3606">
        <v>10</v>
      </c>
      <c r="T3606">
        <v>11.9</v>
      </c>
      <c r="U3606">
        <v>10</v>
      </c>
      <c r="V3606">
        <v>25.2</v>
      </c>
      <c r="W3606">
        <v>10</v>
      </c>
      <c r="X3606">
        <v>22.7</v>
      </c>
    </row>
    <row r="3607" spans="1:24" x14ac:dyDescent="0.3">
      <c r="A3607" s="6" t="s">
        <v>24433</v>
      </c>
      <c r="B3607" s="52" t="s">
        <v>12431</v>
      </c>
      <c r="C3607" s="6" t="s">
        <v>24435</v>
      </c>
      <c r="D3607" s="6" t="s">
        <v>24434</v>
      </c>
      <c r="E3607" s="5">
        <v>726</v>
      </c>
      <c r="F3607" s="6">
        <v>79.400000000000006</v>
      </c>
      <c r="G3607" s="1">
        <v>0.98599999999999999</v>
      </c>
      <c r="H3607">
        <v>1.0489999999999999</v>
      </c>
      <c r="I3607">
        <v>1.2270000000000001</v>
      </c>
      <c r="J3607">
        <v>1.3380000000000001</v>
      </c>
      <c r="K3607">
        <v>1.0509999999999999</v>
      </c>
      <c r="L3607" s="1">
        <v>10</v>
      </c>
      <c r="M3607">
        <v>10</v>
      </c>
      <c r="N3607">
        <v>16</v>
      </c>
      <c r="O3607" s="1">
        <v>16</v>
      </c>
      <c r="P3607">
        <v>8</v>
      </c>
      <c r="Q3607">
        <v>16</v>
      </c>
      <c r="R3607">
        <v>9</v>
      </c>
      <c r="S3607">
        <v>16</v>
      </c>
      <c r="T3607">
        <v>9.1</v>
      </c>
      <c r="U3607">
        <v>16</v>
      </c>
      <c r="V3607">
        <v>15.1</v>
      </c>
      <c r="W3607">
        <v>16</v>
      </c>
      <c r="X3607">
        <v>9.6</v>
      </c>
    </row>
    <row r="3608" spans="1:24" x14ac:dyDescent="0.3">
      <c r="A3608" s="6" t="s">
        <v>24436</v>
      </c>
      <c r="B3608" s="52" t="s">
        <v>261</v>
      </c>
      <c r="C3608" s="6" t="s">
        <v>24438</v>
      </c>
      <c r="D3608" s="6" t="s">
        <v>24437</v>
      </c>
      <c r="E3608" s="5">
        <v>347</v>
      </c>
      <c r="F3608" s="6">
        <v>38.299999999999997</v>
      </c>
      <c r="G3608" s="1">
        <v>0.91700000000000004</v>
      </c>
      <c r="H3608">
        <v>1.071</v>
      </c>
      <c r="I3608">
        <v>1.028</v>
      </c>
      <c r="J3608">
        <v>0.98399999999999999</v>
      </c>
      <c r="K3608">
        <v>1.0760000000000001</v>
      </c>
      <c r="L3608" s="1">
        <v>2</v>
      </c>
      <c r="M3608">
        <v>2</v>
      </c>
      <c r="N3608">
        <v>2</v>
      </c>
      <c r="O3608" s="1">
        <v>2</v>
      </c>
      <c r="P3608">
        <v>7.8</v>
      </c>
      <c r="Q3608">
        <v>2</v>
      </c>
      <c r="R3608">
        <v>10.1</v>
      </c>
      <c r="S3608">
        <v>2</v>
      </c>
      <c r="T3608">
        <v>15.4</v>
      </c>
      <c r="U3608">
        <v>2</v>
      </c>
      <c r="V3608">
        <v>8.6999999999999993</v>
      </c>
      <c r="W3608">
        <v>2</v>
      </c>
      <c r="X3608">
        <v>10.7</v>
      </c>
    </row>
    <row r="3609" spans="1:24" x14ac:dyDescent="0.3">
      <c r="A3609" s="6" t="s">
        <v>1905</v>
      </c>
      <c r="B3609" s="52" t="s">
        <v>1904</v>
      </c>
      <c r="C3609" s="6" t="s">
        <v>5177</v>
      </c>
      <c r="D3609" s="6" t="s">
        <v>1906</v>
      </c>
      <c r="E3609" s="5">
        <v>153</v>
      </c>
      <c r="F3609" s="6">
        <v>17.2</v>
      </c>
      <c r="G3609" s="1">
        <v>1.006</v>
      </c>
      <c r="H3609">
        <v>0.97699999999999998</v>
      </c>
      <c r="I3609">
        <v>0.89500000000000002</v>
      </c>
      <c r="J3609">
        <v>0.81200000000000006</v>
      </c>
      <c r="K3609">
        <v>0.94399999999999995</v>
      </c>
      <c r="L3609" s="1">
        <v>6</v>
      </c>
      <c r="M3609">
        <v>6</v>
      </c>
      <c r="N3609">
        <v>18</v>
      </c>
      <c r="O3609" s="1">
        <v>18</v>
      </c>
      <c r="P3609">
        <v>10</v>
      </c>
      <c r="Q3609">
        <v>18</v>
      </c>
      <c r="R3609">
        <v>7.2</v>
      </c>
      <c r="S3609">
        <v>18</v>
      </c>
      <c r="T3609">
        <v>13.3</v>
      </c>
      <c r="U3609">
        <v>18</v>
      </c>
      <c r="V3609">
        <v>13.5</v>
      </c>
      <c r="W3609">
        <v>18</v>
      </c>
      <c r="X3609">
        <v>14.1</v>
      </c>
    </row>
    <row r="3610" spans="1:24" x14ac:dyDescent="0.3">
      <c r="A3610" s="6" t="s">
        <v>24439</v>
      </c>
      <c r="B3610" s="52" t="s">
        <v>12433</v>
      </c>
      <c r="C3610" s="6" t="s">
        <v>24441</v>
      </c>
      <c r="D3610" s="6" t="s">
        <v>24440</v>
      </c>
      <c r="E3610" s="5">
        <v>128</v>
      </c>
      <c r="F3610" s="6">
        <v>14.2</v>
      </c>
      <c r="G3610" s="1">
        <v>1.0109999999999999</v>
      </c>
      <c r="H3610">
        <v>0.94899999999999995</v>
      </c>
      <c r="I3610">
        <v>0.91800000000000004</v>
      </c>
      <c r="J3610">
        <v>0.81699999999999995</v>
      </c>
      <c r="K3610">
        <v>0.82499999999999996</v>
      </c>
      <c r="L3610" s="1">
        <v>4</v>
      </c>
      <c r="M3610">
        <v>4</v>
      </c>
      <c r="N3610">
        <v>12</v>
      </c>
      <c r="O3610" s="1">
        <v>12</v>
      </c>
      <c r="P3610">
        <v>6.9</v>
      </c>
      <c r="Q3610">
        <v>12</v>
      </c>
      <c r="R3610">
        <v>5.2</v>
      </c>
      <c r="S3610">
        <v>12</v>
      </c>
      <c r="T3610">
        <v>4.5</v>
      </c>
      <c r="U3610">
        <v>12</v>
      </c>
      <c r="V3610">
        <v>6.3</v>
      </c>
      <c r="W3610">
        <v>12</v>
      </c>
      <c r="X3610">
        <v>9.6999999999999993</v>
      </c>
    </row>
    <row r="3611" spans="1:24" x14ac:dyDescent="0.3">
      <c r="A3611" s="6" t="s">
        <v>24442</v>
      </c>
      <c r="B3611" s="52" t="s">
        <v>12435</v>
      </c>
      <c r="C3611" s="6" t="s">
        <v>24444</v>
      </c>
      <c r="D3611" s="6" t="s">
        <v>24443</v>
      </c>
      <c r="E3611" s="5">
        <v>377</v>
      </c>
      <c r="F3611" s="6">
        <v>41.9</v>
      </c>
      <c r="G3611" s="1">
        <v>0.98199999999999998</v>
      </c>
      <c r="H3611">
        <v>0.95499999999999996</v>
      </c>
      <c r="I3611">
        <v>1.024</v>
      </c>
      <c r="J3611">
        <v>1.0249999999999999</v>
      </c>
      <c r="K3611">
        <v>0.98699999999999999</v>
      </c>
      <c r="L3611" s="1">
        <v>6</v>
      </c>
      <c r="M3611">
        <v>6</v>
      </c>
      <c r="N3611">
        <v>15</v>
      </c>
      <c r="O3611" s="1">
        <v>15</v>
      </c>
      <c r="P3611">
        <v>10.9</v>
      </c>
      <c r="Q3611">
        <v>15</v>
      </c>
      <c r="R3611">
        <v>8.1</v>
      </c>
      <c r="S3611">
        <v>15</v>
      </c>
      <c r="T3611">
        <v>11.4</v>
      </c>
      <c r="U3611">
        <v>15</v>
      </c>
      <c r="V3611">
        <v>12.9</v>
      </c>
      <c r="W3611">
        <v>15</v>
      </c>
      <c r="X3611">
        <v>11.1</v>
      </c>
    </row>
    <row r="3612" spans="1:24" x14ac:dyDescent="0.3">
      <c r="A3612" s="6" t="s">
        <v>24445</v>
      </c>
      <c r="B3612" s="52" t="s">
        <v>12437</v>
      </c>
      <c r="D3612" s="6" t="s">
        <v>24446</v>
      </c>
      <c r="E3612" s="5">
        <v>1537</v>
      </c>
      <c r="F3612" s="6">
        <v>179.4</v>
      </c>
      <c r="G3612" s="1">
        <v>0.92</v>
      </c>
      <c r="H3612">
        <v>1.159</v>
      </c>
      <c r="I3612">
        <v>0.89</v>
      </c>
      <c r="J3612">
        <v>0.745</v>
      </c>
      <c r="K3612">
        <v>1.304</v>
      </c>
      <c r="L3612" s="1">
        <v>5</v>
      </c>
      <c r="M3612">
        <v>7</v>
      </c>
      <c r="N3612">
        <v>12</v>
      </c>
      <c r="O3612" s="1">
        <v>9</v>
      </c>
      <c r="P3612">
        <v>17.5</v>
      </c>
      <c r="Q3612">
        <v>9</v>
      </c>
      <c r="R3612">
        <v>10.6</v>
      </c>
      <c r="S3612">
        <v>9</v>
      </c>
      <c r="T3612">
        <v>28.9</v>
      </c>
      <c r="U3612">
        <v>9</v>
      </c>
      <c r="V3612">
        <v>14.4</v>
      </c>
      <c r="W3612">
        <v>9</v>
      </c>
      <c r="X3612">
        <v>5.5</v>
      </c>
    </row>
    <row r="3613" spans="1:24" x14ac:dyDescent="0.3">
      <c r="A3613" s="6" t="s">
        <v>4289</v>
      </c>
      <c r="B3613" s="52" t="s">
        <v>4288</v>
      </c>
      <c r="C3613" s="6" t="s">
        <v>4470</v>
      </c>
      <c r="D3613" s="6" t="s">
        <v>4290</v>
      </c>
      <c r="E3613" s="5">
        <v>142</v>
      </c>
      <c r="F3613" s="6">
        <v>15.7</v>
      </c>
      <c r="G3613" s="1">
        <v>1.077</v>
      </c>
      <c r="H3613">
        <v>0.97199999999999998</v>
      </c>
      <c r="I3613">
        <v>0.78500000000000003</v>
      </c>
      <c r="J3613">
        <v>0.628</v>
      </c>
      <c r="K3613">
        <v>1.2609999999999999</v>
      </c>
      <c r="L3613" s="1">
        <v>3</v>
      </c>
      <c r="M3613">
        <v>3</v>
      </c>
      <c r="N3613">
        <v>4</v>
      </c>
      <c r="O3613" s="1">
        <v>4</v>
      </c>
      <c r="P3613">
        <v>3.6</v>
      </c>
      <c r="Q3613">
        <v>4</v>
      </c>
      <c r="R3613">
        <v>11.7</v>
      </c>
      <c r="S3613">
        <v>4</v>
      </c>
      <c r="T3613">
        <v>12.5</v>
      </c>
      <c r="U3613">
        <v>4</v>
      </c>
      <c r="V3613">
        <v>12.5</v>
      </c>
      <c r="W3613">
        <v>4</v>
      </c>
      <c r="X3613">
        <v>6</v>
      </c>
    </row>
    <row r="3614" spans="1:24" x14ac:dyDescent="0.3">
      <c r="A3614" s="6" t="s">
        <v>24447</v>
      </c>
      <c r="B3614" s="52" t="s">
        <v>12439</v>
      </c>
      <c r="C3614" s="6" t="s">
        <v>24449</v>
      </c>
      <c r="D3614" s="6" t="s">
        <v>24448</v>
      </c>
      <c r="E3614" s="5">
        <v>180</v>
      </c>
      <c r="F3614" s="6">
        <v>20.399999999999999</v>
      </c>
      <c r="G3614" s="1">
        <v>1.0549999999999999</v>
      </c>
      <c r="H3614">
        <v>0.92200000000000004</v>
      </c>
      <c r="I3614">
        <v>0.90800000000000003</v>
      </c>
      <c r="J3614">
        <v>0.79100000000000004</v>
      </c>
      <c r="K3614">
        <v>0.79800000000000004</v>
      </c>
      <c r="L3614" s="1">
        <v>6</v>
      </c>
      <c r="M3614">
        <v>6</v>
      </c>
      <c r="N3614">
        <v>7</v>
      </c>
      <c r="O3614" s="1">
        <v>7</v>
      </c>
      <c r="P3614">
        <v>7</v>
      </c>
      <c r="Q3614">
        <v>7</v>
      </c>
      <c r="R3614">
        <v>16</v>
      </c>
      <c r="S3614">
        <v>7</v>
      </c>
      <c r="T3614">
        <v>18.600000000000001</v>
      </c>
      <c r="U3614">
        <v>7</v>
      </c>
      <c r="V3614">
        <v>12.7</v>
      </c>
      <c r="W3614">
        <v>7</v>
      </c>
      <c r="X3614">
        <v>7.8</v>
      </c>
    </row>
    <row r="3615" spans="1:24" x14ac:dyDescent="0.3">
      <c r="A3615" s="6" t="s">
        <v>3526</v>
      </c>
      <c r="B3615" s="52" t="s">
        <v>3525</v>
      </c>
      <c r="C3615" s="6" t="s">
        <v>4691</v>
      </c>
      <c r="D3615" s="6" t="s">
        <v>3527</v>
      </c>
      <c r="E3615" s="5">
        <v>2804</v>
      </c>
      <c r="F3615" s="6">
        <v>315.89999999999998</v>
      </c>
      <c r="G3615" s="1">
        <v>1.0069999999999999</v>
      </c>
      <c r="H3615">
        <v>0.92200000000000004</v>
      </c>
      <c r="I3615">
        <v>0.83199999999999996</v>
      </c>
      <c r="J3615">
        <v>0.81599999999999995</v>
      </c>
      <c r="K3615">
        <v>0.97699999999999998</v>
      </c>
      <c r="L3615" s="1">
        <v>21</v>
      </c>
      <c r="M3615">
        <v>21</v>
      </c>
      <c r="N3615">
        <v>30</v>
      </c>
      <c r="O3615" s="1">
        <v>30</v>
      </c>
      <c r="P3615">
        <v>8.9</v>
      </c>
      <c r="Q3615">
        <v>30</v>
      </c>
      <c r="R3615">
        <v>10.199999999999999</v>
      </c>
      <c r="S3615">
        <v>30</v>
      </c>
      <c r="T3615">
        <v>11.1</v>
      </c>
      <c r="U3615">
        <v>30</v>
      </c>
      <c r="V3615">
        <v>13.9</v>
      </c>
      <c r="W3615">
        <v>30</v>
      </c>
      <c r="X3615">
        <v>12.8</v>
      </c>
    </row>
    <row r="3616" spans="1:24" x14ac:dyDescent="0.3">
      <c r="A3616" s="6" t="s">
        <v>2123</v>
      </c>
      <c r="B3616" s="52" t="s">
        <v>2122</v>
      </c>
      <c r="C3616" s="6" t="s">
        <v>5113</v>
      </c>
      <c r="D3616" s="6" t="s">
        <v>2124</v>
      </c>
      <c r="E3616" s="5">
        <v>284</v>
      </c>
      <c r="F3616" s="6">
        <v>33.299999999999997</v>
      </c>
      <c r="G3616" s="1">
        <v>1.0940000000000001</v>
      </c>
      <c r="H3616">
        <v>0.90800000000000003</v>
      </c>
      <c r="I3616">
        <v>1.0720000000000001</v>
      </c>
      <c r="J3616">
        <v>1.175</v>
      </c>
      <c r="K3616">
        <v>0.89800000000000002</v>
      </c>
      <c r="L3616" s="1">
        <v>4</v>
      </c>
      <c r="M3616">
        <v>4</v>
      </c>
      <c r="N3616">
        <v>14</v>
      </c>
      <c r="O3616" s="1">
        <v>14</v>
      </c>
      <c r="P3616">
        <v>6.7</v>
      </c>
      <c r="Q3616">
        <v>14</v>
      </c>
      <c r="R3616">
        <v>5.7</v>
      </c>
      <c r="S3616">
        <v>14</v>
      </c>
      <c r="T3616">
        <v>7.4</v>
      </c>
      <c r="U3616">
        <v>14</v>
      </c>
      <c r="V3616">
        <v>5.6</v>
      </c>
      <c r="W3616">
        <v>14</v>
      </c>
      <c r="X3616">
        <v>6.8</v>
      </c>
    </row>
    <row r="3617" spans="1:24" x14ac:dyDescent="0.3">
      <c r="A3617" s="6" t="s">
        <v>24450</v>
      </c>
      <c r="B3617" s="52" t="s">
        <v>12441</v>
      </c>
      <c r="C3617" s="6" t="s">
        <v>24452</v>
      </c>
      <c r="D3617" s="6" t="s">
        <v>24451</v>
      </c>
      <c r="E3617" s="5">
        <v>247</v>
      </c>
      <c r="F3617" s="6">
        <v>28.4</v>
      </c>
      <c r="G3617" s="1">
        <v>1.0669999999999999</v>
      </c>
      <c r="H3617">
        <v>1.0980000000000001</v>
      </c>
      <c r="I3617">
        <v>1.2010000000000001</v>
      </c>
      <c r="J3617">
        <v>1.2050000000000001</v>
      </c>
      <c r="K3617">
        <v>0.88300000000000001</v>
      </c>
      <c r="L3617" s="1">
        <v>4</v>
      </c>
      <c r="M3617">
        <v>4</v>
      </c>
      <c r="N3617">
        <v>6</v>
      </c>
      <c r="O3617" s="1">
        <v>6</v>
      </c>
      <c r="P3617">
        <v>5.4</v>
      </c>
      <c r="Q3617">
        <v>6</v>
      </c>
      <c r="R3617">
        <v>4.8</v>
      </c>
      <c r="S3617">
        <v>6</v>
      </c>
      <c r="T3617">
        <v>12.3</v>
      </c>
      <c r="U3617">
        <v>6</v>
      </c>
      <c r="V3617">
        <v>10.6</v>
      </c>
      <c r="W3617">
        <v>6</v>
      </c>
      <c r="X3617">
        <v>4.0999999999999996</v>
      </c>
    </row>
    <row r="3618" spans="1:24" x14ac:dyDescent="0.3">
      <c r="A3618" s="6" t="s">
        <v>24453</v>
      </c>
      <c r="B3618" s="52" t="s">
        <v>12443</v>
      </c>
      <c r="D3618" s="6" t="s">
        <v>24454</v>
      </c>
      <c r="E3618" s="5">
        <v>583</v>
      </c>
      <c r="F3618" s="6">
        <v>64</v>
      </c>
      <c r="G3618" s="1">
        <v>0.84599999999999997</v>
      </c>
      <c r="H3618">
        <v>1.0029999999999999</v>
      </c>
      <c r="I3618">
        <v>1.0620000000000001</v>
      </c>
      <c r="J3618">
        <v>1.298</v>
      </c>
      <c r="K3618">
        <v>1.0649999999999999</v>
      </c>
      <c r="L3618" s="1">
        <v>2</v>
      </c>
      <c r="M3618">
        <v>2</v>
      </c>
      <c r="N3618">
        <v>2</v>
      </c>
      <c r="O3618" s="1">
        <v>2</v>
      </c>
      <c r="P3618">
        <v>7.1</v>
      </c>
      <c r="Q3618">
        <v>2</v>
      </c>
      <c r="R3618">
        <v>8.6</v>
      </c>
      <c r="S3618">
        <v>2</v>
      </c>
      <c r="T3618">
        <v>16.3</v>
      </c>
      <c r="U3618">
        <v>2</v>
      </c>
      <c r="V3618">
        <v>21.3</v>
      </c>
      <c r="W3618">
        <v>2</v>
      </c>
      <c r="X3618">
        <v>17.8</v>
      </c>
    </row>
    <row r="3619" spans="1:24" x14ac:dyDescent="0.3">
      <c r="A3619" s="6" t="s">
        <v>24455</v>
      </c>
      <c r="B3619" s="52" t="s">
        <v>12445</v>
      </c>
      <c r="C3619" s="6" t="s">
        <v>24457</v>
      </c>
      <c r="D3619" s="6" t="s">
        <v>24456</v>
      </c>
      <c r="E3619" s="5">
        <v>327</v>
      </c>
      <c r="F3619" s="6">
        <v>35.9</v>
      </c>
      <c r="G3619" s="1">
        <v>1.0269999999999999</v>
      </c>
      <c r="H3619">
        <v>1.006</v>
      </c>
      <c r="I3619">
        <v>1.298</v>
      </c>
      <c r="J3619">
        <v>1.518</v>
      </c>
      <c r="K3619">
        <v>1.111</v>
      </c>
      <c r="L3619" s="1">
        <v>7</v>
      </c>
      <c r="M3619">
        <v>7</v>
      </c>
      <c r="N3619">
        <v>8</v>
      </c>
      <c r="O3619" s="1">
        <v>8</v>
      </c>
      <c r="P3619">
        <v>8.6999999999999993</v>
      </c>
      <c r="Q3619">
        <v>8</v>
      </c>
      <c r="R3619">
        <v>12.6</v>
      </c>
      <c r="S3619">
        <v>8</v>
      </c>
      <c r="T3619">
        <v>9.5</v>
      </c>
      <c r="U3619">
        <v>8</v>
      </c>
      <c r="V3619">
        <v>11.5</v>
      </c>
      <c r="W3619">
        <v>8</v>
      </c>
      <c r="X3619">
        <v>7.4</v>
      </c>
    </row>
    <row r="3620" spans="1:24" x14ac:dyDescent="0.3">
      <c r="A3620" s="6" t="s">
        <v>24458</v>
      </c>
      <c r="B3620" s="52" t="s">
        <v>12447</v>
      </c>
      <c r="C3620" s="6" t="s">
        <v>24460</v>
      </c>
      <c r="D3620" s="6" t="s">
        <v>24459</v>
      </c>
      <c r="E3620" s="5">
        <v>276</v>
      </c>
      <c r="F3620" s="6">
        <v>30.6</v>
      </c>
      <c r="G3620" s="1">
        <v>1.044</v>
      </c>
      <c r="H3620">
        <v>0.997</v>
      </c>
      <c r="I3620">
        <v>1.1060000000000001</v>
      </c>
      <c r="J3620">
        <v>1.153</v>
      </c>
      <c r="K3620">
        <v>1.0229999999999999</v>
      </c>
      <c r="L3620" s="1">
        <v>15</v>
      </c>
      <c r="M3620">
        <v>15</v>
      </c>
      <c r="N3620">
        <v>31</v>
      </c>
      <c r="O3620" s="1">
        <v>31</v>
      </c>
      <c r="P3620">
        <v>6.7</v>
      </c>
      <c r="Q3620">
        <v>31</v>
      </c>
      <c r="R3620">
        <v>6.8</v>
      </c>
      <c r="S3620">
        <v>31</v>
      </c>
      <c r="T3620">
        <v>9.5</v>
      </c>
      <c r="U3620">
        <v>31</v>
      </c>
      <c r="V3620">
        <v>13.5</v>
      </c>
      <c r="W3620">
        <v>31</v>
      </c>
      <c r="X3620">
        <v>6.9</v>
      </c>
    </row>
    <row r="3621" spans="1:24" x14ac:dyDescent="0.3">
      <c r="A3621" s="6" t="s">
        <v>24461</v>
      </c>
      <c r="B3621" s="52" t="s">
        <v>12449</v>
      </c>
      <c r="C3621" s="6" t="s">
        <v>24463</v>
      </c>
      <c r="D3621" s="6" t="s">
        <v>24462</v>
      </c>
      <c r="E3621" s="5">
        <v>402</v>
      </c>
      <c r="F3621" s="6">
        <v>46.3</v>
      </c>
      <c r="G3621" s="1">
        <v>1.1990000000000001</v>
      </c>
      <c r="H3621">
        <v>1.341</v>
      </c>
      <c r="I3621">
        <v>1.002</v>
      </c>
      <c r="J3621">
        <v>0.98199999999999998</v>
      </c>
      <c r="K3621">
        <v>1.2769999999999999</v>
      </c>
      <c r="L3621" s="1">
        <v>1</v>
      </c>
      <c r="M3621">
        <v>1</v>
      </c>
      <c r="N3621">
        <v>1</v>
      </c>
      <c r="O3621" s="1">
        <v>1</v>
      </c>
      <c r="P3621" t="s">
        <v>5</v>
      </c>
      <c r="Q3621">
        <v>1</v>
      </c>
      <c r="R3621" t="s">
        <v>5</v>
      </c>
      <c r="S3621">
        <v>1</v>
      </c>
      <c r="T3621" t="s">
        <v>5</v>
      </c>
      <c r="U3621">
        <v>1</v>
      </c>
      <c r="V3621" t="s">
        <v>5</v>
      </c>
      <c r="W3621">
        <v>1</v>
      </c>
      <c r="X3621" t="s">
        <v>5</v>
      </c>
    </row>
    <row r="3622" spans="1:24" x14ac:dyDescent="0.3">
      <c r="A3622" s="6" t="s">
        <v>24464</v>
      </c>
      <c r="B3622" s="52" t="s">
        <v>12451</v>
      </c>
      <c r="C3622" s="6" t="s">
        <v>24466</v>
      </c>
      <c r="D3622" s="6" t="s">
        <v>24465</v>
      </c>
      <c r="E3622" s="5">
        <v>690</v>
      </c>
      <c r="F3622" s="6">
        <v>77.599999999999994</v>
      </c>
      <c r="G3622" s="1">
        <v>1.0129999999999999</v>
      </c>
      <c r="H3622">
        <v>0.998</v>
      </c>
      <c r="I3622">
        <v>0.96599999999999997</v>
      </c>
      <c r="J3622">
        <v>0.94</v>
      </c>
      <c r="K3622">
        <v>0.90900000000000003</v>
      </c>
      <c r="L3622" s="1">
        <v>23</v>
      </c>
      <c r="M3622">
        <v>24</v>
      </c>
      <c r="N3622">
        <v>30</v>
      </c>
      <c r="O3622" s="1">
        <v>29</v>
      </c>
      <c r="P3622">
        <v>6.8</v>
      </c>
      <c r="Q3622">
        <v>29</v>
      </c>
      <c r="R3622">
        <v>7.6</v>
      </c>
      <c r="S3622">
        <v>29</v>
      </c>
      <c r="T3622">
        <v>13.4</v>
      </c>
      <c r="U3622">
        <v>29</v>
      </c>
      <c r="V3622">
        <v>15.5</v>
      </c>
      <c r="W3622">
        <v>29</v>
      </c>
      <c r="X3622">
        <v>11.2</v>
      </c>
    </row>
    <row r="3623" spans="1:24" x14ac:dyDescent="0.3">
      <c r="A3623" s="6" t="s">
        <v>24467</v>
      </c>
      <c r="B3623" s="52" t="s">
        <v>12453</v>
      </c>
      <c r="C3623" s="6" t="s">
        <v>24469</v>
      </c>
      <c r="D3623" s="6" t="s">
        <v>24468</v>
      </c>
      <c r="E3623" s="5">
        <v>1462</v>
      </c>
      <c r="F3623" s="6">
        <v>165.6</v>
      </c>
      <c r="G3623" s="1">
        <v>1.08</v>
      </c>
      <c r="H3623">
        <v>1.111</v>
      </c>
      <c r="I3623">
        <v>1.0880000000000001</v>
      </c>
      <c r="J3623">
        <v>1.159</v>
      </c>
      <c r="K3623">
        <v>1.022</v>
      </c>
      <c r="L3623" s="1">
        <v>3</v>
      </c>
      <c r="M3623">
        <v>3</v>
      </c>
      <c r="N3623">
        <v>3</v>
      </c>
      <c r="O3623" s="1">
        <v>3</v>
      </c>
      <c r="P3623">
        <v>11.1</v>
      </c>
      <c r="Q3623">
        <v>3</v>
      </c>
      <c r="R3623">
        <v>5.4</v>
      </c>
      <c r="S3623">
        <v>3</v>
      </c>
      <c r="T3623">
        <v>11.7</v>
      </c>
      <c r="U3623">
        <v>3</v>
      </c>
      <c r="V3623">
        <v>4.7</v>
      </c>
      <c r="W3623">
        <v>3</v>
      </c>
      <c r="X3623">
        <v>10</v>
      </c>
    </row>
    <row r="3624" spans="1:24" x14ac:dyDescent="0.3">
      <c r="A3624" s="6" t="s">
        <v>24470</v>
      </c>
      <c r="B3624" s="52" t="s">
        <v>12455</v>
      </c>
      <c r="C3624" s="6" t="s">
        <v>24472</v>
      </c>
      <c r="D3624" s="6" t="s">
        <v>24471</v>
      </c>
      <c r="E3624" s="5">
        <v>324</v>
      </c>
      <c r="F3624" s="6">
        <v>34.9</v>
      </c>
      <c r="G3624" s="1">
        <v>0.44500000000000001</v>
      </c>
      <c r="H3624">
        <v>0.33600000000000002</v>
      </c>
      <c r="I3624">
        <v>0.222</v>
      </c>
      <c r="J3624">
        <v>0.22</v>
      </c>
      <c r="K3624">
        <v>0.58499999999999996</v>
      </c>
      <c r="L3624" s="1">
        <v>6</v>
      </c>
      <c r="M3624">
        <v>6</v>
      </c>
      <c r="N3624">
        <v>7</v>
      </c>
      <c r="O3624" s="1">
        <v>7</v>
      </c>
      <c r="P3624">
        <v>31</v>
      </c>
      <c r="Q3624">
        <v>7</v>
      </c>
      <c r="R3624">
        <v>56.5</v>
      </c>
      <c r="S3624">
        <v>7</v>
      </c>
      <c r="T3624">
        <v>94.7</v>
      </c>
      <c r="U3624">
        <v>7</v>
      </c>
      <c r="V3624">
        <v>89.1</v>
      </c>
      <c r="W3624">
        <v>7</v>
      </c>
      <c r="X3624">
        <v>15</v>
      </c>
    </row>
    <row r="3625" spans="1:24" x14ac:dyDescent="0.3">
      <c r="A3625" s="6" t="s">
        <v>24473</v>
      </c>
      <c r="B3625" s="52" t="s">
        <v>12457</v>
      </c>
      <c r="C3625" s="6" t="s">
        <v>24475</v>
      </c>
      <c r="D3625" s="6" t="s">
        <v>24474</v>
      </c>
      <c r="E3625" s="5">
        <v>485</v>
      </c>
      <c r="F3625" s="6">
        <v>53.3</v>
      </c>
      <c r="G3625" s="1">
        <v>1.002</v>
      </c>
      <c r="H3625">
        <v>0.97499999999999998</v>
      </c>
      <c r="I3625">
        <v>0.90800000000000003</v>
      </c>
      <c r="J3625">
        <v>0.82199999999999995</v>
      </c>
      <c r="K3625">
        <v>0.98699999999999999</v>
      </c>
      <c r="L3625" s="1">
        <v>14</v>
      </c>
      <c r="M3625">
        <v>14</v>
      </c>
      <c r="N3625">
        <v>18</v>
      </c>
      <c r="O3625" s="1">
        <v>18</v>
      </c>
      <c r="P3625">
        <v>4.7</v>
      </c>
      <c r="Q3625">
        <v>18</v>
      </c>
      <c r="R3625">
        <v>8.6</v>
      </c>
      <c r="S3625">
        <v>18</v>
      </c>
      <c r="T3625">
        <v>17</v>
      </c>
      <c r="U3625">
        <v>18</v>
      </c>
      <c r="V3625">
        <v>13.5</v>
      </c>
      <c r="W3625">
        <v>18</v>
      </c>
      <c r="X3625">
        <v>10.9</v>
      </c>
    </row>
    <row r="3626" spans="1:24" x14ac:dyDescent="0.3">
      <c r="A3626" s="6" t="s">
        <v>24476</v>
      </c>
      <c r="B3626" s="52" t="s">
        <v>12459</v>
      </c>
      <c r="C3626" s="6" t="s">
        <v>24478</v>
      </c>
      <c r="D3626" s="6" t="s">
        <v>24477</v>
      </c>
      <c r="E3626" s="5">
        <v>704</v>
      </c>
      <c r="F3626" s="6">
        <v>80.599999999999994</v>
      </c>
      <c r="G3626" s="1">
        <v>0.97599999999999998</v>
      </c>
      <c r="H3626">
        <v>0.93300000000000005</v>
      </c>
      <c r="I3626">
        <v>0.82699999999999996</v>
      </c>
      <c r="J3626">
        <v>0.749</v>
      </c>
      <c r="K3626">
        <v>0.80600000000000005</v>
      </c>
      <c r="L3626" s="1">
        <v>17</v>
      </c>
      <c r="M3626">
        <v>17</v>
      </c>
      <c r="N3626">
        <v>26</v>
      </c>
      <c r="O3626" s="1">
        <v>26</v>
      </c>
      <c r="P3626">
        <v>6.2</v>
      </c>
      <c r="Q3626">
        <v>26</v>
      </c>
      <c r="R3626">
        <v>13.1</v>
      </c>
      <c r="S3626">
        <v>26</v>
      </c>
      <c r="T3626">
        <v>15</v>
      </c>
      <c r="U3626">
        <v>26</v>
      </c>
      <c r="V3626">
        <v>9.5</v>
      </c>
      <c r="W3626">
        <v>26</v>
      </c>
      <c r="X3626">
        <v>9.4</v>
      </c>
    </row>
    <row r="3627" spans="1:24" x14ac:dyDescent="0.3">
      <c r="A3627" s="6" t="s">
        <v>24479</v>
      </c>
      <c r="B3627" s="52" t="s">
        <v>320</v>
      </c>
      <c r="D3627" s="6" t="s">
        <v>24480</v>
      </c>
      <c r="E3627" s="5">
        <v>1036</v>
      </c>
      <c r="F3627" s="6">
        <v>111.5</v>
      </c>
      <c r="G3627" s="1">
        <v>1.2010000000000001</v>
      </c>
      <c r="H3627">
        <v>1</v>
      </c>
      <c r="I3627">
        <v>1.089</v>
      </c>
      <c r="J3627">
        <v>1.04</v>
      </c>
      <c r="K3627">
        <v>1.097</v>
      </c>
      <c r="L3627" s="1">
        <v>2</v>
      </c>
      <c r="M3627">
        <v>2</v>
      </c>
      <c r="N3627">
        <v>2</v>
      </c>
      <c r="O3627" s="1">
        <v>2</v>
      </c>
      <c r="P3627">
        <v>14.9</v>
      </c>
      <c r="Q3627">
        <v>2</v>
      </c>
      <c r="R3627">
        <v>0.1</v>
      </c>
      <c r="S3627">
        <v>2</v>
      </c>
      <c r="T3627">
        <v>10.5</v>
      </c>
      <c r="U3627">
        <v>2</v>
      </c>
      <c r="V3627">
        <v>1.3</v>
      </c>
      <c r="W3627">
        <v>2</v>
      </c>
      <c r="X3627">
        <v>19.399999999999999</v>
      </c>
    </row>
    <row r="3628" spans="1:24" x14ac:dyDescent="0.3">
      <c r="A3628" s="6" t="s">
        <v>24481</v>
      </c>
      <c r="B3628" s="52" t="s">
        <v>12461</v>
      </c>
      <c r="C3628" s="6" t="s">
        <v>24483</v>
      </c>
      <c r="D3628" s="6" t="s">
        <v>24482</v>
      </c>
      <c r="E3628" s="5">
        <v>1866</v>
      </c>
      <c r="F3628" s="6">
        <v>204.5</v>
      </c>
      <c r="G3628" s="1">
        <v>0.28499999999999998</v>
      </c>
      <c r="H3628">
        <v>0.127</v>
      </c>
      <c r="I3628">
        <v>0.17299999999999999</v>
      </c>
      <c r="J3628">
        <v>0.188</v>
      </c>
      <c r="K3628">
        <v>0.221</v>
      </c>
      <c r="L3628" s="1">
        <v>1</v>
      </c>
      <c r="M3628">
        <v>1</v>
      </c>
      <c r="N3628">
        <v>1</v>
      </c>
      <c r="O3628" s="1">
        <v>1</v>
      </c>
      <c r="P3628" t="s">
        <v>5</v>
      </c>
      <c r="Q3628">
        <v>1</v>
      </c>
      <c r="R3628" t="s">
        <v>5</v>
      </c>
      <c r="S3628">
        <v>1</v>
      </c>
      <c r="T3628" t="s">
        <v>5</v>
      </c>
      <c r="U3628">
        <v>1</v>
      </c>
      <c r="V3628" t="s">
        <v>5</v>
      </c>
      <c r="W3628">
        <v>1</v>
      </c>
      <c r="X3628" t="s">
        <v>5</v>
      </c>
    </row>
    <row r="3629" spans="1:24" x14ac:dyDescent="0.3">
      <c r="A3629" s="6" t="s">
        <v>24484</v>
      </c>
      <c r="B3629" s="52" t="s">
        <v>12463</v>
      </c>
      <c r="C3629" s="6" t="s">
        <v>24486</v>
      </c>
      <c r="D3629" s="6" t="s">
        <v>24485</v>
      </c>
      <c r="E3629" s="5">
        <v>503</v>
      </c>
      <c r="F3629" s="6">
        <v>57.6</v>
      </c>
      <c r="G3629" s="1">
        <v>0.92</v>
      </c>
      <c r="H3629">
        <v>0.92700000000000005</v>
      </c>
      <c r="I3629">
        <v>0.80400000000000005</v>
      </c>
      <c r="J3629">
        <v>0.79</v>
      </c>
      <c r="K3629">
        <v>0.83499999999999996</v>
      </c>
      <c r="L3629" s="1">
        <v>17</v>
      </c>
      <c r="M3629">
        <v>17</v>
      </c>
      <c r="N3629">
        <v>24</v>
      </c>
      <c r="O3629" s="1">
        <v>24</v>
      </c>
      <c r="P3629">
        <v>6.2</v>
      </c>
      <c r="Q3629">
        <v>24</v>
      </c>
      <c r="R3629">
        <v>12.7</v>
      </c>
      <c r="S3629">
        <v>24</v>
      </c>
      <c r="T3629">
        <v>10.4</v>
      </c>
      <c r="U3629">
        <v>24</v>
      </c>
      <c r="V3629">
        <v>19.7</v>
      </c>
      <c r="W3629">
        <v>24</v>
      </c>
      <c r="X3629">
        <v>16</v>
      </c>
    </row>
    <row r="3630" spans="1:24" x14ac:dyDescent="0.3">
      <c r="A3630" s="6" t="s">
        <v>24487</v>
      </c>
      <c r="B3630" s="52" t="s">
        <v>234</v>
      </c>
      <c r="C3630" s="6" t="s">
        <v>24489</v>
      </c>
      <c r="D3630" s="6" t="s">
        <v>24488</v>
      </c>
      <c r="E3630" s="5">
        <v>152</v>
      </c>
      <c r="F3630" s="6">
        <v>17.100000000000001</v>
      </c>
      <c r="G3630" s="1">
        <v>1.0109999999999999</v>
      </c>
      <c r="H3630">
        <v>1.0189999999999999</v>
      </c>
      <c r="I3630">
        <v>1.0389999999999999</v>
      </c>
      <c r="J3630">
        <v>0.96199999999999997</v>
      </c>
      <c r="K3630">
        <v>0.92200000000000004</v>
      </c>
      <c r="L3630" s="1">
        <v>1</v>
      </c>
      <c r="M3630">
        <v>9</v>
      </c>
      <c r="N3630">
        <v>42</v>
      </c>
      <c r="O3630" s="1">
        <v>4</v>
      </c>
      <c r="P3630">
        <v>4.7</v>
      </c>
      <c r="Q3630">
        <v>4</v>
      </c>
      <c r="R3630">
        <v>0.9</v>
      </c>
      <c r="S3630">
        <v>4</v>
      </c>
      <c r="T3630">
        <v>1</v>
      </c>
      <c r="U3630">
        <v>4</v>
      </c>
      <c r="V3630">
        <v>2.6</v>
      </c>
      <c r="W3630">
        <v>4</v>
      </c>
      <c r="X3630">
        <v>12.3</v>
      </c>
    </row>
    <row r="3631" spans="1:24" x14ac:dyDescent="0.3">
      <c r="A3631" s="6" t="s">
        <v>24490</v>
      </c>
      <c r="B3631" s="52" t="s">
        <v>12465</v>
      </c>
      <c r="C3631" s="6" t="s">
        <v>24492</v>
      </c>
      <c r="D3631" s="6" t="s">
        <v>24491</v>
      </c>
      <c r="E3631" s="5">
        <v>292</v>
      </c>
      <c r="F3631" s="6">
        <v>32.6</v>
      </c>
      <c r="G3631" s="1">
        <v>1.0289999999999999</v>
      </c>
      <c r="H3631">
        <v>0.93</v>
      </c>
      <c r="I3631">
        <v>0.94</v>
      </c>
      <c r="J3631">
        <v>0.89400000000000002</v>
      </c>
      <c r="K3631">
        <v>0.86499999999999999</v>
      </c>
      <c r="L3631" s="1">
        <v>1</v>
      </c>
      <c r="M3631">
        <v>15</v>
      </c>
      <c r="N3631">
        <v>57</v>
      </c>
      <c r="O3631" s="1">
        <v>3</v>
      </c>
      <c r="P3631">
        <v>4.0999999999999996</v>
      </c>
      <c r="Q3631">
        <v>3</v>
      </c>
      <c r="R3631">
        <v>2.6</v>
      </c>
      <c r="S3631">
        <v>3</v>
      </c>
      <c r="T3631">
        <v>1.4</v>
      </c>
      <c r="U3631">
        <v>3</v>
      </c>
      <c r="V3631">
        <v>3.1</v>
      </c>
      <c r="W3631">
        <v>3</v>
      </c>
      <c r="X3631">
        <v>12.1</v>
      </c>
    </row>
    <row r="3632" spans="1:24" x14ac:dyDescent="0.3">
      <c r="A3632" s="6" t="s">
        <v>24493</v>
      </c>
      <c r="B3632" s="52" t="s">
        <v>12467</v>
      </c>
      <c r="C3632" s="6" t="s">
        <v>24492</v>
      </c>
      <c r="D3632" s="6" t="s">
        <v>24494</v>
      </c>
      <c r="E3632" s="5">
        <v>77</v>
      </c>
      <c r="F3632" s="6">
        <v>8.6999999999999993</v>
      </c>
      <c r="G3632" s="1">
        <v>1.075</v>
      </c>
      <c r="H3632">
        <v>1.3879999999999999</v>
      </c>
      <c r="I3632">
        <v>1.425</v>
      </c>
      <c r="J3632">
        <v>1.36</v>
      </c>
      <c r="K3632">
        <v>1.089</v>
      </c>
      <c r="L3632" s="1">
        <v>1</v>
      </c>
      <c r="M3632">
        <v>6</v>
      </c>
      <c r="N3632">
        <v>25</v>
      </c>
      <c r="O3632" s="1">
        <v>2</v>
      </c>
      <c r="P3632">
        <v>12.2</v>
      </c>
      <c r="Q3632">
        <v>2</v>
      </c>
      <c r="R3632">
        <v>10.3</v>
      </c>
      <c r="S3632">
        <v>2</v>
      </c>
      <c r="T3632">
        <v>10.5</v>
      </c>
      <c r="U3632">
        <v>2</v>
      </c>
      <c r="V3632">
        <v>3</v>
      </c>
      <c r="W3632">
        <v>2</v>
      </c>
      <c r="X3632">
        <v>4.0999999999999996</v>
      </c>
    </row>
    <row r="3633" spans="1:24" x14ac:dyDescent="0.3">
      <c r="A3633" s="6" t="s">
        <v>24495</v>
      </c>
      <c r="B3633" s="52" t="s">
        <v>12469</v>
      </c>
      <c r="C3633" s="6" t="s">
        <v>24497</v>
      </c>
      <c r="D3633" s="6" t="s">
        <v>24496</v>
      </c>
      <c r="E3633" s="5">
        <v>137</v>
      </c>
      <c r="F3633" s="6">
        <v>15.5</v>
      </c>
      <c r="G3633" s="1">
        <v>1.1120000000000001</v>
      </c>
      <c r="H3633">
        <v>1.25</v>
      </c>
      <c r="I3633">
        <v>1.631</v>
      </c>
      <c r="J3633">
        <v>1.306</v>
      </c>
      <c r="K3633">
        <v>1.151</v>
      </c>
      <c r="L3633" s="1">
        <v>1</v>
      </c>
      <c r="M3633">
        <v>7</v>
      </c>
      <c r="N3633">
        <v>25</v>
      </c>
      <c r="O3633" s="1">
        <v>2</v>
      </c>
      <c r="P3633">
        <v>27.1</v>
      </c>
      <c r="Q3633">
        <v>2</v>
      </c>
      <c r="R3633">
        <v>25</v>
      </c>
      <c r="S3633">
        <v>2</v>
      </c>
      <c r="T3633">
        <v>38.6</v>
      </c>
      <c r="U3633">
        <v>2</v>
      </c>
      <c r="V3633">
        <v>31.4</v>
      </c>
      <c r="W3633">
        <v>2</v>
      </c>
      <c r="X3633">
        <v>49.8</v>
      </c>
    </row>
    <row r="3634" spans="1:24" x14ac:dyDescent="0.3">
      <c r="A3634" s="6" t="s">
        <v>24498</v>
      </c>
      <c r="B3634" s="52" t="s">
        <v>12471</v>
      </c>
      <c r="C3634" s="6" t="s">
        <v>24492</v>
      </c>
      <c r="D3634" s="6" t="s">
        <v>24499</v>
      </c>
      <c r="E3634" s="5">
        <v>117</v>
      </c>
      <c r="F3634" s="6">
        <v>13</v>
      </c>
      <c r="G3634" s="1">
        <v>1.0349999999999999</v>
      </c>
      <c r="H3634">
        <v>1.0129999999999999</v>
      </c>
      <c r="I3634">
        <v>1.37</v>
      </c>
      <c r="J3634">
        <v>1.0609999999999999</v>
      </c>
      <c r="K3634">
        <v>1.409</v>
      </c>
      <c r="L3634" s="1">
        <v>1</v>
      </c>
      <c r="M3634">
        <v>1</v>
      </c>
      <c r="N3634">
        <v>1</v>
      </c>
      <c r="O3634" s="1">
        <v>1</v>
      </c>
      <c r="P3634" t="s">
        <v>5</v>
      </c>
      <c r="Q3634">
        <v>1</v>
      </c>
      <c r="R3634" t="s">
        <v>5</v>
      </c>
      <c r="S3634">
        <v>1</v>
      </c>
      <c r="T3634" t="s">
        <v>5</v>
      </c>
      <c r="U3634">
        <v>1</v>
      </c>
      <c r="V3634" t="s">
        <v>5</v>
      </c>
      <c r="W3634">
        <v>1</v>
      </c>
      <c r="X3634" t="s">
        <v>5</v>
      </c>
    </row>
    <row r="3635" spans="1:24" x14ac:dyDescent="0.3">
      <c r="A3635" s="6" t="s">
        <v>24500</v>
      </c>
      <c r="B3635" s="52" t="s">
        <v>12473</v>
      </c>
      <c r="C3635" s="6" t="s">
        <v>24492</v>
      </c>
      <c r="D3635" s="6" t="s">
        <v>24501</v>
      </c>
      <c r="E3635" s="5">
        <v>141</v>
      </c>
      <c r="F3635" s="6">
        <v>16.2</v>
      </c>
      <c r="G3635" s="1">
        <v>0.69099999999999995</v>
      </c>
      <c r="H3635">
        <v>0.87</v>
      </c>
      <c r="I3635">
        <v>1.355</v>
      </c>
      <c r="J3635">
        <v>1.3460000000000001</v>
      </c>
      <c r="K3635">
        <v>1.0249999999999999</v>
      </c>
      <c r="L3635" s="1">
        <v>1</v>
      </c>
      <c r="M3635">
        <v>1</v>
      </c>
      <c r="N3635">
        <v>1</v>
      </c>
      <c r="O3635" s="1">
        <v>1</v>
      </c>
      <c r="P3635" t="s">
        <v>5</v>
      </c>
      <c r="Q3635">
        <v>1</v>
      </c>
      <c r="R3635" t="s">
        <v>5</v>
      </c>
      <c r="S3635">
        <v>1</v>
      </c>
      <c r="T3635" t="s">
        <v>5</v>
      </c>
      <c r="U3635">
        <v>1</v>
      </c>
      <c r="V3635" t="s">
        <v>5</v>
      </c>
      <c r="W3635">
        <v>1</v>
      </c>
      <c r="X3635" t="s">
        <v>5</v>
      </c>
    </row>
    <row r="3636" spans="1:24" x14ac:dyDescent="0.3">
      <c r="A3636" s="6" t="s">
        <v>24502</v>
      </c>
      <c r="B3636" s="52" t="s">
        <v>12475</v>
      </c>
      <c r="C3636" s="6" t="s">
        <v>24504</v>
      </c>
      <c r="D3636" s="6" t="s">
        <v>24503</v>
      </c>
      <c r="E3636" s="5">
        <v>376</v>
      </c>
      <c r="F3636" s="6">
        <v>42.5</v>
      </c>
      <c r="G3636" s="1">
        <v>0.96</v>
      </c>
      <c r="H3636">
        <v>1.1950000000000001</v>
      </c>
      <c r="I3636">
        <v>1.042</v>
      </c>
      <c r="J3636">
        <v>0.91800000000000004</v>
      </c>
      <c r="K3636">
        <v>1.1459999999999999</v>
      </c>
      <c r="L3636" s="1">
        <v>8</v>
      </c>
      <c r="M3636">
        <v>8</v>
      </c>
      <c r="N3636">
        <v>11</v>
      </c>
      <c r="O3636" s="1">
        <v>11</v>
      </c>
      <c r="P3636">
        <v>6.1</v>
      </c>
      <c r="Q3636">
        <v>11</v>
      </c>
      <c r="R3636">
        <v>10</v>
      </c>
      <c r="S3636">
        <v>11</v>
      </c>
      <c r="T3636">
        <v>9.6</v>
      </c>
      <c r="U3636">
        <v>11</v>
      </c>
      <c r="V3636">
        <v>8.3000000000000007</v>
      </c>
      <c r="W3636">
        <v>11</v>
      </c>
      <c r="X3636">
        <v>8.6</v>
      </c>
    </row>
    <row r="3637" spans="1:24" x14ac:dyDescent="0.3">
      <c r="A3637" s="6" t="s">
        <v>24505</v>
      </c>
      <c r="B3637" s="52" t="s">
        <v>12477</v>
      </c>
      <c r="C3637" s="6" t="s">
        <v>24507</v>
      </c>
      <c r="D3637" s="6" t="s">
        <v>24506</v>
      </c>
      <c r="E3637" s="5">
        <v>307</v>
      </c>
      <c r="F3637" s="6">
        <v>35</v>
      </c>
      <c r="G3637" s="1">
        <v>0.89200000000000002</v>
      </c>
      <c r="H3637">
        <v>0.94</v>
      </c>
      <c r="I3637">
        <v>0.88700000000000001</v>
      </c>
      <c r="J3637">
        <v>0.996</v>
      </c>
      <c r="K3637">
        <v>0.77200000000000002</v>
      </c>
      <c r="L3637" s="1">
        <v>7</v>
      </c>
      <c r="M3637">
        <v>7</v>
      </c>
      <c r="N3637">
        <v>8</v>
      </c>
      <c r="O3637" s="1">
        <v>8</v>
      </c>
      <c r="P3637">
        <v>5.8</v>
      </c>
      <c r="Q3637">
        <v>8</v>
      </c>
      <c r="R3637">
        <v>6.6</v>
      </c>
      <c r="S3637">
        <v>8</v>
      </c>
      <c r="T3637">
        <v>13.5</v>
      </c>
      <c r="U3637">
        <v>8</v>
      </c>
      <c r="V3637">
        <v>7.7</v>
      </c>
      <c r="W3637">
        <v>8</v>
      </c>
      <c r="X3637">
        <v>5.6</v>
      </c>
    </row>
    <row r="3638" spans="1:24" x14ac:dyDescent="0.3">
      <c r="A3638" s="6" t="s">
        <v>24508</v>
      </c>
      <c r="B3638" s="52" t="s">
        <v>12479</v>
      </c>
      <c r="C3638" s="6" t="s">
        <v>24510</v>
      </c>
      <c r="D3638" s="6" t="s">
        <v>24509</v>
      </c>
      <c r="E3638" s="5">
        <v>279</v>
      </c>
      <c r="F3638" s="6">
        <v>31.9</v>
      </c>
      <c r="G3638" s="1">
        <v>0.91600000000000004</v>
      </c>
      <c r="H3638">
        <v>1.165</v>
      </c>
      <c r="I3638">
        <v>1.798</v>
      </c>
      <c r="J3638">
        <v>2.262</v>
      </c>
      <c r="K3638">
        <v>1.504</v>
      </c>
      <c r="L3638" s="1">
        <v>4</v>
      </c>
      <c r="M3638">
        <v>4</v>
      </c>
      <c r="N3638">
        <v>7</v>
      </c>
      <c r="O3638" s="1">
        <v>7</v>
      </c>
      <c r="P3638">
        <v>4.0999999999999996</v>
      </c>
      <c r="Q3638">
        <v>7</v>
      </c>
      <c r="R3638">
        <v>3.9</v>
      </c>
      <c r="S3638">
        <v>7</v>
      </c>
      <c r="T3638">
        <v>13</v>
      </c>
      <c r="U3638">
        <v>7</v>
      </c>
      <c r="V3638">
        <v>4.2</v>
      </c>
      <c r="W3638">
        <v>7</v>
      </c>
      <c r="X3638">
        <v>10</v>
      </c>
    </row>
    <row r="3639" spans="1:24" x14ac:dyDescent="0.3">
      <c r="A3639" s="6" t="s">
        <v>24511</v>
      </c>
      <c r="B3639" s="52" t="s">
        <v>12481</v>
      </c>
      <c r="C3639" s="6" t="s">
        <v>24513</v>
      </c>
      <c r="D3639" s="6" t="s">
        <v>24512</v>
      </c>
      <c r="E3639" s="5">
        <v>299</v>
      </c>
      <c r="F3639" s="6">
        <v>33.299999999999997</v>
      </c>
      <c r="G3639" s="1">
        <v>0.91</v>
      </c>
      <c r="H3639">
        <v>1.385</v>
      </c>
      <c r="I3639">
        <v>1.831</v>
      </c>
      <c r="J3639">
        <v>1.8320000000000001</v>
      </c>
      <c r="K3639">
        <v>1.748</v>
      </c>
      <c r="L3639" s="1">
        <v>5</v>
      </c>
      <c r="M3639">
        <v>5</v>
      </c>
      <c r="N3639">
        <v>5</v>
      </c>
      <c r="O3639" s="1">
        <v>5</v>
      </c>
      <c r="P3639">
        <v>8.4</v>
      </c>
      <c r="Q3639">
        <v>5</v>
      </c>
      <c r="R3639">
        <v>14.6</v>
      </c>
      <c r="S3639">
        <v>5</v>
      </c>
      <c r="T3639">
        <v>8.8000000000000007</v>
      </c>
      <c r="U3639">
        <v>5</v>
      </c>
      <c r="V3639">
        <v>13.1</v>
      </c>
      <c r="W3639">
        <v>5</v>
      </c>
      <c r="X3639">
        <v>18.5</v>
      </c>
    </row>
    <row r="3640" spans="1:24" x14ac:dyDescent="0.3">
      <c r="A3640" s="6" t="s">
        <v>24514</v>
      </c>
      <c r="B3640" s="52" t="s">
        <v>12483</v>
      </c>
      <c r="C3640" s="6" t="s">
        <v>24516</v>
      </c>
      <c r="D3640" s="6" t="s">
        <v>24515</v>
      </c>
      <c r="E3640" s="5">
        <v>199</v>
      </c>
      <c r="F3640" s="6">
        <v>23.2</v>
      </c>
      <c r="G3640" s="1">
        <v>0.96399999999999997</v>
      </c>
      <c r="H3640">
        <v>1.2749999999999999</v>
      </c>
      <c r="I3640">
        <v>1.595</v>
      </c>
      <c r="J3640">
        <v>1.8420000000000001</v>
      </c>
      <c r="K3640">
        <v>1.835</v>
      </c>
      <c r="L3640" s="1">
        <v>1</v>
      </c>
      <c r="M3640">
        <v>1</v>
      </c>
      <c r="N3640">
        <v>1</v>
      </c>
      <c r="O3640" s="1">
        <v>1</v>
      </c>
      <c r="P3640" t="s">
        <v>5</v>
      </c>
      <c r="Q3640">
        <v>1</v>
      </c>
      <c r="R3640" t="s">
        <v>5</v>
      </c>
      <c r="S3640">
        <v>1</v>
      </c>
      <c r="T3640" t="s">
        <v>5</v>
      </c>
      <c r="U3640">
        <v>1</v>
      </c>
      <c r="V3640" t="s">
        <v>5</v>
      </c>
      <c r="W3640">
        <v>1</v>
      </c>
      <c r="X3640" t="s">
        <v>5</v>
      </c>
    </row>
    <row r="3641" spans="1:24" x14ac:dyDescent="0.3">
      <c r="A3641" s="6" t="s">
        <v>24517</v>
      </c>
      <c r="B3641" s="52" t="s">
        <v>12485</v>
      </c>
      <c r="C3641" s="6" t="s">
        <v>24519</v>
      </c>
      <c r="D3641" s="6" t="s">
        <v>24518</v>
      </c>
      <c r="E3641" s="5">
        <v>496</v>
      </c>
      <c r="F3641" s="6">
        <v>56.8</v>
      </c>
      <c r="G3641" s="1">
        <v>1.008</v>
      </c>
      <c r="H3641">
        <v>0.91500000000000004</v>
      </c>
      <c r="I3641">
        <v>0.89800000000000002</v>
      </c>
      <c r="J3641">
        <v>0.89400000000000002</v>
      </c>
      <c r="K3641">
        <v>0.88200000000000001</v>
      </c>
      <c r="L3641" s="1">
        <v>11</v>
      </c>
      <c r="M3641">
        <v>12</v>
      </c>
      <c r="N3641">
        <v>32</v>
      </c>
      <c r="O3641" s="1">
        <v>30</v>
      </c>
      <c r="P3641">
        <v>6.8</v>
      </c>
      <c r="Q3641">
        <v>30</v>
      </c>
      <c r="R3641">
        <v>9.8000000000000007</v>
      </c>
      <c r="S3641">
        <v>30</v>
      </c>
      <c r="T3641">
        <v>9.4</v>
      </c>
      <c r="U3641">
        <v>30</v>
      </c>
      <c r="V3641">
        <v>7.5</v>
      </c>
      <c r="W3641">
        <v>30</v>
      </c>
      <c r="X3641">
        <v>7.2</v>
      </c>
    </row>
    <row r="3642" spans="1:24" x14ac:dyDescent="0.3">
      <c r="A3642" s="6" t="s">
        <v>1032</v>
      </c>
      <c r="B3642" s="52" t="s">
        <v>1031</v>
      </c>
      <c r="C3642" s="6" t="s">
        <v>5432</v>
      </c>
      <c r="D3642" s="6" t="s">
        <v>1033</v>
      </c>
      <c r="E3642" s="5">
        <v>1086</v>
      </c>
      <c r="F3642" s="6">
        <v>113.8</v>
      </c>
      <c r="G3642" s="1">
        <v>1.024</v>
      </c>
      <c r="H3642">
        <v>0.998</v>
      </c>
      <c r="I3642">
        <v>1.2989999999999999</v>
      </c>
      <c r="J3642">
        <v>1.3620000000000001</v>
      </c>
      <c r="K3642">
        <v>1.0349999999999999</v>
      </c>
      <c r="L3642" s="1">
        <v>26</v>
      </c>
      <c r="M3642">
        <v>26</v>
      </c>
      <c r="N3642">
        <v>47</v>
      </c>
      <c r="O3642" s="1">
        <v>47</v>
      </c>
      <c r="P3642">
        <v>5.6</v>
      </c>
      <c r="Q3642">
        <v>47</v>
      </c>
      <c r="R3642">
        <v>6.3</v>
      </c>
      <c r="S3642">
        <v>47</v>
      </c>
      <c r="T3642">
        <v>7.5</v>
      </c>
      <c r="U3642">
        <v>47</v>
      </c>
      <c r="V3642">
        <v>9.4</v>
      </c>
      <c r="W3642">
        <v>47</v>
      </c>
      <c r="X3642">
        <v>5.8</v>
      </c>
    </row>
    <row r="3643" spans="1:24" x14ac:dyDescent="0.3">
      <c r="A3643" s="6" t="s">
        <v>24520</v>
      </c>
      <c r="B3643" s="52" t="s">
        <v>12487</v>
      </c>
      <c r="C3643" s="6" t="s">
        <v>24522</v>
      </c>
      <c r="D3643" s="6" t="s">
        <v>24521</v>
      </c>
      <c r="E3643" s="5">
        <v>641</v>
      </c>
      <c r="F3643" s="6">
        <v>71</v>
      </c>
      <c r="G3643" s="1">
        <v>0.997</v>
      </c>
      <c r="H3643">
        <v>0.82699999999999996</v>
      </c>
      <c r="I3643">
        <v>0.70499999999999996</v>
      </c>
      <c r="J3643">
        <v>0.65800000000000003</v>
      </c>
      <c r="K3643">
        <v>0.76800000000000002</v>
      </c>
      <c r="L3643" s="1">
        <v>9</v>
      </c>
      <c r="M3643">
        <v>9</v>
      </c>
      <c r="N3643">
        <v>9</v>
      </c>
      <c r="O3643" s="1">
        <v>9</v>
      </c>
      <c r="P3643">
        <v>6.3</v>
      </c>
      <c r="Q3643">
        <v>9</v>
      </c>
      <c r="R3643">
        <v>8</v>
      </c>
      <c r="S3643">
        <v>9</v>
      </c>
      <c r="T3643">
        <v>4.0999999999999996</v>
      </c>
      <c r="U3643">
        <v>9</v>
      </c>
      <c r="V3643">
        <v>15.8</v>
      </c>
      <c r="W3643">
        <v>9</v>
      </c>
      <c r="X3643">
        <v>9.6</v>
      </c>
    </row>
    <row r="3644" spans="1:24" x14ac:dyDescent="0.3">
      <c r="A3644" s="6" t="s">
        <v>24523</v>
      </c>
      <c r="B3644" s="52" t="s">
        <v>12489</v>
      </c>
      <c r="C3644" s="6" t="s">
        <v>24525</v>
      </c>
      <c r="D3644" s="6" t="s">
        <v>24524</v>
      </c>
      <c r="E3644" s="5">
        <v>698</v>
      </c>
      <c r="F3644" s="6">
        <v>78.400000000000006</v>
      </c>
      <c r="G3644" s="1">
        <v>0.998</v>
      </c>
      <c r="H3644">
        <v>1.0529999999999999</v>
      </c>
      <c r="I3644">
        <v>0.82599999999999996</v>
      </c>
      <c r="J3644">
        <v>0.69399999999999995</v>
      </c>
      <c r="K3644">
        <v>0.78400000000000003</v>
      </c>
      <c r="L3644" s="1">
        <v>9</v>
      </c>
      <c r="M3644">
        <v>9</v>
      </c>
      <c r="N3644">
        <v>13</v>
      </c>
      <c r="O3644" s="1">
        <v>13</v>
      </c>
      <c r="P3644">
        <v>7.9</v>
      </c>
      <c r="Q3644">
        <v>13</v>
      </c>
      <c r="R3644">
        <v>14</v>
      </c>
      <c r="S3644">
        <v>13</v>
      </c>
      <c r="T3644">
        <v>13.3</v>
      </c>
      <c r="U3644">
        <v>13</v>
      </c>
      <c r="V3644">
        <v>3.3</v>
      </c>
      <c r="W3644">
        <v>13</v>
      </c>
      <c r="X3644">
        <v>7.2</v>
      </c>
    </row>
    <row r="3645" spans="1:24" x14ac:dyDescent="0.3">
      <c r="A3645" s="6" t="s">
        <v>24526</v>
      </c>
      <c r="B3645" s="52" t="s">
        <v>12491</v>
      </c>
      <c r="C3645" s="6" t="s">
        <v>24528</v>
      </c>
      <c r="D3645" s="6" t="s">
        <v>24527</v>
      </c>
      <c r="E3645" s="5">
        <v>412</v>
      </c>
      <c r="F3645" s="6">
        <v>46.6</v>
      </c>
      <c r="G3645" s="1">
        <v>0.94299999999999995</v>
      </c>
      <c r="H3645">
        <v>0.66600000000000004</v>
      </c>
      <c r="I3645">
        <v>0.58399999999999996</v>
      </c>
      <c r="J3645">
        <v>0.62</v>
      </c>
      <c r="K3645">
        <v>0.76200000000000001</v>
      </c>
      <c r="L3645" s="1">
        <v>6</v>
      </c>
      <c r="M3645">
        <v>6</v>
      </c>
      <c r="N3645">
        <v>9</v>
      </c>
      <c r="O3645" s="1">
        <v>9</v>
      </c>
      <c r="P3645">
        <v>9.1</v>
      </c>
      <c r="Q3645">
        <v>9</v>
      </c>
      <c r="R3645">
        <v>8.6</v>
      </c>
      <c r="S3645">
        <v>9</v>
      </c>
      <c r="T3645">
        <v>10.199999999999999</v>
      </c>
      <c r="U3645">
        <v>9</v>
      </c>
      <c r="V3645">
        <v>21.5</v>
      </c>
      <c r="W3645">
        <v>9</v>
      </c>
      <c r="X3645">
        <v>16.100000000000001</v>
      </c>
    </row>
    <row r="3646" spans="1:24" x14ac:dyDescent="0.3">
      <c r="A3646" s="6" t="s">
        <v>748</v>
      </c>
      <c r="B3646" s="52" t="s">
        <v>747</v>
      </c>
      <c r="C3646" s="6" t="s">
        <v>5511</v>
      </c>
      <c r="D3646" s="6" t="s">
        <v>749</v>
      </c>
      <c r="E3646" s="5">
        <v>749</v>
      </c>
      <c r="F3646" s="6">
        <v>84.9</v>
      </c>
      <c r="G3646" s="1">
        <v>1.0289999999999999</v>
      </c>
      <c r="H3646">
        <v>1.0109999999999999</v>
      </c>
      <c r="I3646">
        <v>0.80300000000000005</v>
      </c>
      <c r="J3646">
        <v>0.71799999999999997</v>
      </c>
      <c r="K3646">
        <v>0.92100000000000004</v>
      </c>
      <c r="L3646" s="1">
        <v>13</v>
      </c>
      <c r="M3646">
        <v>13</v>
      </c>
      <c r="N3646">
        <v>18</v>
      </c>
      <c r="O3646" s="1">
        <v>18</v>
      </c>
      <c r="P3646">
        <v>6.5</v>
      </c>
      <c r="Q3646">
        <v>18</v>
      </c>
      <c r="R3646">
        <v>9.6</v>
      </c>
      <c r="S3646">
        <v>18</v>
      </c>
      <c r="T3646">
        <v>12.5</v>
      </c>
      <c r="U3646">
        <v>18</v>
      </c>
      <c r="V3646">
        <v>11</v>
      </c>
      <c r="W3646">
        <v>18</v>
      </c>
      <c r="X3646">
        <v>8.4</v>
      </c>
    </row>
    <row r="3647" spans="1:24" x14ac:dyDescent="0.3">
      <c r="A3647" s="6" t="s">
        <v>24529</v>
      </c>
      <c r="B3647" s="52" t="s">
        <v>12493</v>
      </c>
      <c r="D3647" s="6" t="s">
        <v>24530</v>
      </c>
      <c r="E3647" s="5">
        <v>800</v>
      </c>
      <c r="F3647" s="6">
        <v>92.6</v>
      </c>
      <c r="G3647" s="1">
        <v>0.97899999999999998</v>
      </c>
      <c r="H3647">
        <v>1.0429999999999999</v>
      </c>
      <c r="I3647">
        <v>0.84899999999999998</v>
      </c>
      <c r="J3647">
        <v>0.67200000000000004</v>
      </c>
      <c r="K3647">
        <v>0.96899999999999997</v>
      </c>
      <c r="L3647" s="1">
        <v>19</v>
      </c>
      <c r="M3647">
        <v>19</v>
      </c>
      <c r="N3647">
        <v>28</v>
      </c>
      <c r="O3647" s="1">
        <v>28</v>
      </c>
      <c r="P3647">
        <v>6.4</v>
      </c>
      <c r="Q3647">
        <v>28</v>
      </c>
      <c r="R3647">
        <v>6.5</v>
      </c>
      <c r="S3647">
        <v>28</v>
      </c>
      <c r="T3647">
        <v>8.3000000000000007</v>
      </c>
      <c r="U3647">
        <v>28</v>
      </c>
      <c r="V3647">
        <v>12.1</v>
      </c>
      <c r="W3647">
        <v>28</v>
      </c>
      <c r="X3647">
        <v>6.4</v>
      </c>
    </row>
    <row r="3648" spans="1:24" x14ac:dyDescent="0.3">
      <c r="A3648" s="6" t="s">
        <v>24531</v>
      </c>
      <c r="B3648" s="52" t="s">
        <v>12495</v>
      </c>
      <c r="C3648" s="6" t="s">
        <v>24533</v>
      </c>
      <c r="D3648" s="6" t="s">
        <v>24532</v>
      </c>
      <c r="E3648" s="5">
        <v>516</v>
      </c>
      <c r="F3648" s="6">
        <v>58.4</v>
      </c>
      <c r="G3648" s="1">
        <v>0.93100000000000005</v>
      </c>
      <c r="H3648">
        <v>0.76900000000000002</v>
      </c>
      <c r="I3648">
        <v>0.59</v>
      </c>
      <c r="J3648">
        <v>0.50900000000000001</v>
      </c>
      <c r="K3648">
        <v>0.71499999999999997</v>
      </c>
      <c r="L3648" s="1">
        <v>12</v>
      </c>
      <c r="M3648">
        <v>12</v>
      </c>
      <c r="N3648">
        <v>14</v>
      </c>
      <c r="O3648" s="1">
        <v>14</v>
      </c>
      <c r="P3648">
        <v>5.9</v>
      </c>
      <c r="Q3648">
        <v>14</v>
      </c>
      <c r="R3648">
        <v>12.2</v>
      </c>
      <c r="S3648">
        <v>14</v>
      </c>
      <c r="T3648">
        <v>15.8</v>
      </c>
      <c r="U3648">
        <v>14</v>
      </c>
      <c r="V3648">
        <v>12.6</v>
      </c>
      <c r="W3648">
        <v>14</v>
      </c>
      <c r="X3648">
        <v>6.4</v>
      </c>
    </row>
    <row r="3649" spans="1:24" x14ac:dyDescent="0.3">
      <c r="A3649" s="6" t="s">
        <v>24534</v>
      </c>
      <c r="B3649" s="52" t="s">
        <v>12497</v>
      </c>
      <c r="C3649" s="6" t="s">
        <v>24536</v>
      </c>
      <c r="D3649" s="6" t="s">
        <v>24535</v>
      </c>
      <c r="E3649" s="5">
        <v>688</v>
      </c>
      <c r="F3649" s="6">
        <v>80.3</v>
      </c>
      <c r="G3649" s="1">
        <v>0.99299999999999999</v>
      </c>
      <c r="H3649">
        <v>0.97299999999999998</v>
      </c>
      <c r="I3649">
        <v>0.82299999999999995</v>
      </c>
      <c r="J3649">
        <v>0.7</v>
      </c>
      <c r="K3649">
        <v>0.76700000000000002</v>
      </c>
      <c r="L3649" s="1">
        <v>15</v>
      </c>
      <c r="M3649">
        <v>16</v>
      </c>
      <c r="N3649">
        <v>19</v>
      </c>
      <c r="O3649" s="1">
        <v>18</v>
      </c>
      <c r="P3649">
        <v>11.4</v>
      </c>
      <c r="Q3649">
        <v>18</v>
      </c>
      <c r="R3649">
        <v>6.3</v>
      </c>
      <c r="S3649">
        <v>18</v>
      </c>
      <c r="T3649">
        <v>19.5</v>
      </c>
      <c r="U3649">
        <v>18</v>
      </c>
      <c r="V3649">
        <v>20.7</v>
      </c>
      <c r="W3649">
        <v>18</v>
      </c>
      <c r="X3649">
        <v>14</v>
      </c>
    </row>
    <row r="3650" spans="1:24" x14ac:dyDescent="0.3">
      <c r="A3650" s="6" t="s">
        <v>24537</v>
      </c>
      <c r="B3650" s="52" t="s">
        <v>12499</v>
      </c>
      <c r="C3650" s="6" t="s">
        <v>24539</v>
      </c>
      <c r="D3650" s="6" t="s">
        <v>24538</v>
      </c>
      <c r="E3650" s="5">
        <v>719</v>
      </c>
      <c r="F3650" s="6">
        <v>81.099999999999994</v>
      </c>
      <c r="G3650" s="1">
        <v>0.94399999999999995</v>
      </c>
      <c r="H3650">
        <v>0.93500000000000005</v>
      </c>
      <c r="I3650">
        <v>0.70299999999999996</v>
      </c>
      <c r="J3650">
        <v>0.63700000000000001</v>
      </c>
      <c r="K3650">
        <v>0.75</v>
      </c>
      <c r="L3650" s="1">
        <v>12</v>
      </c>
      <c r="M3650">
        <v>12</v>
      </c>
      <c r="N3650">
        <v>19</v>
      </c>
      <c r="O3650" s="1">
        <v>19</v>
      </c>
      <c r="P3650">
        <v>5.8</v>
      </c>
      <c r="Q3650">
        <v>19</v>
      </c>
      <c r="R3650">
        <v>9.1999999999999993</v>
      </c>
      <c r="S3650">
        <v>19</v>
      </c>
      <c r="T3650">
        <v>8</v>
      </c>
      <c r="U3650">
        <v>19</v>
      </c>
      <c r="V3650">
        <v>15.2</v>
      </c>
      <c r="W3650">
        <v>19</v>
      </c>
      <c r="X3650">
        <v>8.6</v>
      </c>
    </row>
    <row r="3651" spans="1:24" x14ac:dyDescent="0.3">
      <c r="A3651" s="6" t="s">
        <v>24540</v>
      </c>
      <c r="B3651" s="52" t="s">
        <v>12501</v>
      </c>
      <c r="C3651" s="6" t="s">
        <v>24542</v>
      </c>
      <c r="D3651" s="6" t="s">
        <v>24541</v>
      </c>
      <c r="E3651" s="5">
        <v>213</v>
      </c>
      <c r="F3651" s="6">
        <v>24.6</v>
      </c>
      <c r="G3651" s="1">
        <v>0.94499999999999995</v>
      </c>
      <c r="H3651">
        <v>1.081</v>
      </c>
      <c r="I3651">
        <v>0.79700000000000004</v>
      </c>
      <c r="J3651">
        <v>0.67</v>
      </c>
      <c r="K3651">
        <v>0.93500000000000005</v>
      </c>
      <c r="L3651" s="1">
        <v>2</v>
      </c>
      <c r="M3651">
        <v>2</v>
      </c>
      <c r="N3651">
        <v>4</v>
      </c>
      <c r="O3651" s="1">
        <v>4</v>
      </c>
      <c r="P3651">
        <v>6</v>
      </c>
      <c r="Q3651">
        <v>4</v>
      </c>
      <c r="R3651">
        <v>7.7</v>
      </c>
      <c r="S3651">
        <v>4</v>
      </c>
      <c r="T3651">
        <v>9.8000000000000007</v>
      </c>
      <c r="U3651">
        <v>4</v>
      </c>
      <c r="V3651">
        <v>37.1</v>
      </c>
      <c r="W3651">
        <v>4</v>
      </c>
      <c r="X3651">
        <v>11.9</v>
      </c>
    </row>
    <row r="3652" spans="1:24" x14ac:dyDescent="0.3">
      <c r="A3652" s="6" t="s">
        <v>24543</v>
      </c>
      <c r="B3652" s="52" t="s">
        <v>12503</v>
      </c>
      <c r="C3652" s="6" t="s">
        <v>24545</v>
      </c>
      <c r="D3652" s="6" t="s">
        <v>24544</v>
      </c>
      <c r="E3652" s="5">
        <v>1146</v>
      </c>
      <c r="F3652" s="6">
        <v>127.5</v>
      </c>
      <c r="G3652" s="1">
        <v>0.95199999999999996</v>
      </c>
      <c r="H3652">
        <v>0.83</v>
      </c>
      <c r="I3652">
        <v>0.65500000000000003</v>
      </c>
      <c r="J3652">
        <v>0.54600000000000004</v>
      </c>
      <c r="K3652">
        <v>0.749</v>
      </c>
      <c r="L3652" s="1">
        <v>17</v>
      </c>
      <c r="M3652">
        <v>17</v>
      </c>
      <c r="N3652">
        <v>24</v>
      </c>
      <c r="O3652" s="1">
        <v>24</v>
      </c>
      <c r="P3652">
        <v>5.9</v>
      </c>
      <c r="Q3652">
        <v>24</v>
      </c>
      <c r="R3652">
        <v>6.2</v>
      </c>
      <c r="S3652">
        <v>24</v>
      </c>
      <c r="T3652">
        <v>10</v>
      </c>
      <c r="U3652">
        <v>24</v>
      </c>
      <c r="V3652">
        <v>11.7</v>
      </c>
      <c r="W3652">
        <v>24</v>
      </c>
      <c r="X3652">
        <v>12.1</v>
      </c>
    </row>
    <row r="3653" spans="1:24" x14ac:dyDescent="0.3">
      <c r="A3653" s="6" t="s">
        <v>24546</v>
      </c>
      <c r="B3653" s="52" t="s">
        <v>12505</v>
      </c>
      <c r="C3653" s="6" t="s">
        <v>24548</v>
      </c>
      <c r="D3653" s="6" t="s">
        <v>24547</v>
      </c>
      <c r="E3653" s="5">
        <v>257</v>
      </c>
      <c r="F3653" s="6">
        <v>29.4</v>
      </c>
      <c r="G3653" s="1">
        <v>0.78300000000000003</v>
      </c>
      <c r="H3653">
        <v>0.70699999999999996</v>
      </c>
      <c r="I3653">
        <v>0.50700000000000001</v>
      </c>
      <c r="J3653">
        <v>0.41399999999999998</v>
      </c>
      <c r="K3653">
        <v>0.68500000000000005</v>
      </c>
      <c r="L3653" s="1">
        <v>5</v>
      </c>
      <c r="M3653">
        <v>5</v>
      </c>
      <c r="N3653">
        <v>7</v>
      </c>
      <c r="O3653" s="1">
        <v>7</v>
      </c>
      <c r="P3653">
        <v>5.6</v>
      </c>
      <c r="Q3653">
        <v>7</v>
      </c>
      <c r="R3653">
        <v>2.4</v>
      </c>
      <c r="S3653">
        <v>7</v>
      </c>
      <c r="T3653">
        <v>9.6999999999999993</v>
      </c>
      <c r="U3653">
        <v>7</v>
      </c>
      <c r="V3653">
        <v>14.7</v>
      </c>
      <c r="W3653">
        <v>7</v>
      </c>
      <c r="X3653">
        <v>7.5</v>
      </c>
    </row>
    <row r="3654" spans="1:24" x14ac:dyDescent="0.3">
      <c r="A3654" s="6" t="s">
        <v>24549</v>
      </c>
      <c r="B3654" s="52" t="s">
        <v>12507</v>
      </c>
      <c r="C3654" s="6" t="s">
        <v>24551</v>
      </c>
      <c r="D3654" s="6" t="s">
        <v>24550</v>
      </c>
      <c r="E3654" s="5">
        <v>1167</v>
      </c>
      <c r="F3654" s="6">
        <v>131.5</v>
      </c>
      <c r="G3654" s="1">
        <v>0.99299999999999999</v>
      </c>
      <c r="H3654">
        <v>1.0049999999999999</v>
      </c>
      <c r="I3654">
        <v>0.75800000000000001</v>
      </c>
      <c r="J3654">
        <v>0.63</v>
      </c>
      <c r="K3654">
        <v>0.85</v>
      </c>
      <c r="L3654" s="1">
        <v>9</v>
      </c>
      <c r="M3654">
        <v>9</v>
      </c>
      <c r="N3654">
        <v>10</v>
      </c>
      <c r="O3654" s="1">
        <v>10</v>
      </c>
      <c r="P3654">
        <v>5.3</v>
      </c>
      <c r="Q3654">
        <v>10</v>
      </c>
      <c r="R3654">
        <v>7.2</v>
      </c>
      <c r="S3654">
        <v>10</v>
      </c>
      <c r="T3654">
        <v>13.1</v>
      </c>
      <c r="U3654">
        <v>10</v>
      </c>
      <c r="V3654">
        <v>13.7</v>
      </c>
      <c r="W3654">
        <v>10</v>
      </c>
      <c r="X3654">
        <v>10</v>
      </c>
    </row>
    <row r="3655" spans="1:24" x14ac:dyDescent="0.3">
      <c r="A3655" s="6" t="s">
        <v>24552</v>
      </c>
      <c r="B3655" s="52" t="s">
        <v>12509</v>
      </c>
      <c r="C3655" s="6" t="s">
        <v>24554</v>
      </c>
      <c r="D3655" s="6" t="s">
        <v>24553</v>
      </c>
      <c r="E3655" s="5">
        <v>702</v>
      </c>
      <c r="F3655" s="6">
        <v>79.3</v>
      </c>
      <c r="G3655" s="1">
        <v>0.999</v>
      </c>
      <c r="H3655">
        <v>0.96</v>
      </c>
      <c r="I3655">
        <v>0.89600000000000002</v>
      </c>
      <c r="J3655">
        <v>1.008</v>
      </c>
      <c r="K3655">
        <v>0.94699999999999995</v>
      </c>
      <c r="L3655" s="1">
        <v>6</v>
      </c>
      <c r="M3655">
        <v>6</v>
      </c>
      <c r="N3655">
        <v>8</v>
      </c>
      <c r="O3655" s="1">
        <v>8</v>
      </c>
      <c r="P3655">
        <v>6.4</v>
      </c>
      <c r="Q3655">
        <v>8</v>
      </c>
      <c r="R3655">
        <v>14.9</v>
      </c>
      <c r="S3655">
        <v>8</v>
      </c>
      <c r="T3655">
        <v>10.9</v>
      </c>
      <c r="U3655">
        <v>8</v>
      </c>
      <c r="V3655">
        <v>10</v>
      </c>
      <c r="W3655">
        <v>8</v>
      </c>
      <c r="X3655">
        <v>9.6</v>
      </c>
    </row>
    <row r="3656" spans="1:24" x14ac:dyDescent="0.3">
      <c r="A3656" s="6" t="s">
        <v>2731</v>
      </c>
      <c r="B3656" s="52" t="s">
        <v>2730</v>
      </c>
      <c r="C3656" s="6" t="s">
        <v>4933</v>
      </c>
      <c r="D3656" s="6" t="s">
        <v>2732</v>
      </c>
      <c r="E3656" s="5">
        <v>699</v>
      </c>
      <c r="F3656" s="6">
        <v>73.599999999999994</v>
      </c>
      <c r="G3656" s="1">
        <v>1.0189999999999999</v>
      </c>
      <c r="H3656">
        <v>0.97099999999999997</v>
      </c>
      <c r="I3656">
        <v>0.67900000000000005</v>
      </c>
      <c r="J3656">
        <v>0.52100000000000002</v>
      </c>
      <c r="K3656">
        <v>0.83599999999999997</v>
      </c>
      <c r="L3656" s="1">
        <v>23</v>
      </c>
      <c r="M3656">
        <v>23</v>
      </c>
      <c r="N3656">
        <v>52</v>
      </c>
      <c r="O3656" s="1">
        <v>51</v>
      </c>
      <c r="P3656">
        <v>8.4</v>
      </c>
      <c r="Q3656">
        <v>51</v>
      </c>
      <c r="R3656">
        <v>8.1999999999999993</v>
      </c>
      <c r="S3656">
        <v>51</v>
      </c>
      <c r="T3656">
        <v>22.3</v>
      </c>
      <c r="U3656">
        <v>51</v>
      </c>
      <c r="V3656">
        <v>24.3</v>
      </c>
      <c r="W3656">
        <v>51</v>
      </c>
      <c r="X3656">
        <v>13.5</v>
      </c>
    </row>
    <row r="3657" spans="1:24" x14ac:dyDescent="0.3">
      <c r="A3657" s="6" t="s">
        <v>4392</v>
      </c>
      <c r="B3657" s="52" t="s">
        <v>4391</v>
      </c>
      <c r="C3657" s="6" t="s">
        <v>4440</v>
      </c>
      <c r="D3657" s="6" t="s">
        <v>4393</v>
      </c>
      <c r="E3657" s="5">
        <v>860</v>
      </c>
      <c r="F3657" s="6">
        <v>96.2</v>
      </c>
      <c r="G3657" s="1">
        <v>0.95199999999999996</v>
      </c>
      <c r="H3657">
        <v>0.93600000000000005</v>
      </c>
      <c r="I3657">
        <v>0.79</v>
      </c>
      <c r="J3657">
        <v>0.65700000000000003</v>
      </c>
      <c r="K3657">
        <v>0.82599999999999996</v>
      </c>
      <c r="L3657" s="1">
        <v>5</v>
      </c>
      <c r="M3657">
        <v>5</v>
      </c>
      <c r="N3657">
        <v>5</v>
      </c>
      <c r="O3657" s="1">
        <v>5</v>
      </c>
      <c r="P3657">
        <v>3.1</v>
      </c>
      <c r="Q3657">
        <v>5</v>
      </c>
      <c r="R3657">
        <v>2.4</v>
      </c>
      <c r="S3657">
        <v>5</v>
      </c>
      <c r="T3657">
        <v>3.8</v>
      </c>
      <c r="U3657">
        <v>5</v>
      </c>
      <c r="V3657">
        <v>8.6999999999999993</v>
      </c>
      <c r="W3657">
        <v>5</v>
      </c>
      <c r="X3657">
        <v>3.3</v>
      </c>
    </row>
    <row r="3658" spans="1:24" x14ac:dyDescent="0.3">
      <c r="A3658" s="6" t="s">
        <v>791</v>
      </c>
      <c r="B3658" s="52" t="s">
        <v>790</v>
      </c>
      <c r="C3658" s="6" t="s">
        <v>5499</v>
      </c>
      <c r="D3658" s="6" t="s">
        <v>792</v>
      </c>
      <c r="E3658" s="5">
        <v>1222</v>
      </c>
      <c r="F3658" s="6">
        <v>134.19999999999999</v>
      </c>
      <c r="G3658" s="1">
        <v>1.204</v>
      </c>
      <c r="H3658">
        <v>1.2589999999999999</v>
      </c>
      <c r="I3658">
        <v>1.3460000000000001</v>
      </c>
      <c r="J3658">
        <v>1.2569999999999999</v>
      </c>
      <c r="K3658">
        <v>1.032</v>
      </c>
      <c r="L3658" s="1">
        <v>2</v>
      </c>
      <c r="M3658">
        <v>33</v>
      </c>
      <c r="N3658">
        <v>58</v>
      </c>
      <c r="O3658" s="1">
        <v>2</v>
      </c>
      <c r="P3658">
        <v>6</v>
      </c>
      <c r="Q3658">
        <v>2</v>
      </c>
      <c r="R3658">
        <v>14.9</v>
      </c>
      <c r="S3658">
        <v>2</v>
      </c>
      <c r="T3658">
        <v>25.2</v>
      </c>
      <c r="U3658">
        <v>2</v>
      </c>
      <c r="V3658">
        <v>3.3</v>
      </c>
      <c r="W3658">
        <v>2</v>
      </c>
      <c r="X3658">
        <v>1.9</v>
      </c>
    </row>
    <row r="3659" spans="1:24" x14ac:dyDescent="0.3">
      <c r="A3659" s="6" t="s">
        <v>24555</v>
      </c>
      <c r="B3659" s="52" t="s">
        <v>12511</v>
      </c>
      <c r="C3659" s="6" t="s">
        <v>24557</v>
      </c>
      <c r="D3659" s="6" t="s">
        <v>24556</v>
      </c>
      <c r="E3659" s="5">
        <v>1267</v>
      </c>
      <c r="F3659" s="6">
        <v>139.4</v>
      </c>
      <c r="G3659" s="1">
        <v>0.95599999999999996</v>
      </c>
      <c r="H3659">
        <v>1.0129999999999999</v>
      </c>
      <c r="I3659">
        <v>1.1719999999999999</v>
      </c>
      <c r="J3659">
        <v>1.0860000000000001</v>
      </c>
      <c r="K3659">
        <v>1.0049999999999999</v>
      </c>
      <c r="L3659" s="1">
        <v>3</v>
      </c>
      <c r="M3659">
        <v>34</v>
      </c>
      <c r="N3659">
        <v>61</v>
      </c>
      <c r="O3659" s="1">
        <v>5</v>
      </c>
      <c r="P3659">
        <v>11.3</v>
      </c>
      <c r="Q3659">
        <v>5</v>
      </c>
      <c r="R3659">
        <v>43.5</v>
      </c>
      <c r="S3659">
        <v>5</v>
      </c>
      <c r="T3659">
        <v>8.1</v>
      </c>
      <c r="U3659">
        <v>5</v>
      </c>
      <c r="V3659">
        <v>17.600000000000001</v>
      </c>
      <c r="W3659">
        <v>5</v>
      </c>
      <c r="X3659">
        <v>4.4000000000000004</v>
      </c>
    </row>
    <row r="3660" spans="1:24" x14ac:dyDescent="0.3">
      <c r="A3660" s="6" t="s">
        <v>1994</v>
      </c>
      <c r="B3660" s="52" t="s">
        <v>1993</v>
      </c>
      <c r="C3660" s="6" t="s">
        <v>5152</v>
      </c>
      <c r="D3660" s="6" t="s">
        <v>1995</v>
      </c>
      <c r="E3660" s="5">
        <v>471</v>
      </c>
      <c r="F3660" s="6">
        <v>54.2</v>
      </c>
      <c r="G3660" s="1">
        <v>1.012</v>
      </c>
      <c r="H3660">
        <v>1.1000000000000001</v>
      </c>
      <c r="I3660">
        <v>0.98599999999999999</v>
      </c>
      <c r="J3660">
        <v>0.99299999999999999</v>
      </c>
      <c r="K3660">
        <v>1.1339999999999999</v>
      </c>
      <c r="L3660" s="1">
        <v>19</v>
      </c>
      <c r="M3660">
        <v>21</v>
      </c>
      <c r="N3660">
        <v>113</v>
      </c>
      <c r="O3660" s="1">
        <v>106</v>
      </c>
      <c r="P3660">
        <v>8.6999999999999993</v>
      </c>
      <c r="Q3660">
        <v>106</v>
      </c>
      <c r="R3660">
        <v>12.3</v>
      </c>
      <c r="S3660">
        <v>106</v>
      </c>
      <c r="T3660">
        <v>16.899999999999999</v>
      </c>
      <c r="U3660">
        <v>105</v>
      </c>
      <c r="V3660">
        <v>13.7</v>
      </c>
      <c r="W3660">
        <v>106</v>
      </c>
      <c r="X3660">
        <v>14.5</v>
      </c>
    </row>
    <row r="3661" spans="1:24" x14ac:dyDescent="0.3">
      <c r="A3661" s="6" t="s">
        <v>24558</v>
      </c>
      <c r="B3661" s="52" t="s">
        <v>12513</v>
      </c>
      <c r="C3661" s="6" t="s">
        <v>24560</v>
      </c>
      <c r="D3661" s="6" t="s">
        <v>24559</v>
      </c>
      <c r="E3661" s="5">
        <v>64</v>
      </c>
      <c r="F3661" s="6">
        <v>7.7</v>
      </c>
      <c r="G3661" s="1">
        <v>0.94099999999999995</v>
      </c>
      <c r="H3661">
        <v>0.85299999999999998</v>
      </c>
      <c r="I3661">
        <v>0.84199999999999997</v>
      </c>
      <c r="J3661">
        <v>0.81100000000000005</v>
      </c>
      <c r="K3661">
        <v>0.84799999999999998</v>
      </c>
      <c r="L3661" s="1">
        <v>2</v>
      </c>
      <c r="M3661">
        <v>2</v>
      </c>
      <c r="N3661">
        <v>3</v>
      </c>
      <c r="O3661" s="1">
        <v>3</v>
      </c>
      <c r="P3661">
        <v>5.8</v>
      </c>
      <c r="Q3661">
        <v>3</v>
      </c>
      <c r="R3661">
        <v>5.4</v>
      </c>
      <c r="S3661">
        <v>3</v>
      </c>
      <c r="T3661">
        <v>3.3</v>
      </c>
      <c r="U3661">
        <v>3</v>
      </c>
      <c r="V3661">
        <v>2.8</v>
      </c>
      <c r="W3661">
        <v>3</v>
      </c>
      <c r="X3661">
        <v>8.1</v>
      </c>
    </row>
    <row r="3662" spans="1:24" x14ac:dyDescent="0.3">
      <c r="A3662" s="6" t="s">
        <v>24561</v>
      </c>
      <c r="B3662" s="52" t="s">
        <v>12515</v>
      </c>
      <c r="C3662" s="6" t="s">
        <v>24563</v>
      </c>
      <c r="D3662" s="6" t="s">
        <v>24562</v>
      </c>
      <c r="E3662" s="5">
        <v>857</v>
      </c>
      <c r="F3662" s="6">
        <v>97.6</v>
      </c>
      <c r="G3662" s="1">
        <v>0.87</v>
      </c>
      <c r="H3662">
        <v>0.79800000000000004</v>
      </c>
      <c r="I3662">
        <v>0.623</v>
      </c>
      <c r="J3662">
        <v>0.49299999999999999</v>
      </c>
      <c r="K3662">
        <v>0.748</v>
      </c>
      <c r="L3662" s="1">
        <v>14</v>
      </c>
      <c r="M3662">
        <v>14</v>
      </c>
      <c r="N3662">
        <v>18</v>
      </c>
      <c r="O3662" s="1">
        <v>18</v>
      </c>
      <c r="P3662">
        <v>10.4</v>
      </c>
      <c r="Q3662">
        <v>18</v>
      </c>
      <c r="R3662">
        <v>15.3</v>
      </c>
      <c r="S3662">
        <v>18</v>
      </c>
      <c r="T3662">
        <v>19.399999999999999</v>
      </c>
      <c r="U3662">
        <v>18</v>
      </c>
      <c r="V3662">
        <v>23.4</v>
      </c>
      <c r="W3662">
        <v>18</v>
      </c>
      <c r="X3662">
        <v>21</v>
      </c>
    </row>
    <row r="3663" spans="1:24" x14ac:dyDescent="0.3">
      <c r="A3663" s="6" t="s">
        <v>24564</v>
      </c>
      <c r="B3663" s="52" t="s">
        <v>12517</v>
      </c>
      <c r="C3663" s="6" t="s">
        <v>24566</v>
      </c>
      <c r="D3663" s="6" t="s">
        <v>24565</v>
      </c>
      <c r="E3663" s="5">
        <v>178</v>
      </c>
      <c r="F3663" s="6">
        <v>21.2</v>
      </c>
      <c r="G3663" s="1">
        <v>0.90100000000000002</v>
      </c>
      <c r="H3663">
        <v>0.79500000000000004</v>
      </c>
      <c r="I3663">
        <v>0.66200000000000003</v>
      </c>
      <c r="J3663">
        <v>0.627</v>
      </c>
      <c r="K3663">
        <v>0.73399999999999999</v>
      </c>
      <c r="L3663" s="1">
        <v>6</v>
      </c>
      <c r="M3663">
        <v>6</v>
      </c>
      <c r="N3663">
        <v>8</v>
      </c>
      <c r="O3663" s="1">
        <v>8</v>
      </c>
      <c r="P3663">
        <v>4.3</v>
      </c>
      <c r="Q3663">
        <v>8</v>
      </c>
      <c r="R3663">
        <v>5.3</v>
      </c>
      <c r="S3663">
        <v>8</v>
      </c>
      <c r="T3663">
        <v>4.8</v>
      </c>
      <c r="U3663">
        <v>8</v>
      </c>
      <c r="V3663">
        <v>5.9</v>
      </c>
      <c r="W3663">
        <v>8</v>
      </c>
      <c r="X3663">
        <v>7</v>
      </c>
    </row>
    <row r="3664" spans="1:24" x14ac:dyDescent="0.3">
      <c r="A3664" s="6" t="s">
        <v>24569</v>
      </c>
      <c r="B3664" s="52" t="s">
        <v>12519</v>
      </c>
      <c r="C3664" s="6" t="s">
        <v>24571</v>
      </c>
      <c r="D3664" s="6" t="s">
        <v>24570</v>
      </c>
      <c r="E3664" s="5">
        <v>812</v>
      </c>
      <c r="F3664" s="6">
        <v>89.2</v>
      </c>
      <c r="G3664" s="1">
        <v>0.97699999999999998</v>
      </c>
      <c r="H3664">
        <v>1.008</v>
      </c>
      <c r="I3664">
        <v>0.85199999999999998</v>
      </c>
      <c r="J3664">
        <v>0.746</v>
      </c>
      <c r="K3664">
        <v>0.80300000000000005</v>
      </c>
      <c r="L3664" s="1">
        <v>18</v>
      </c>
      <c r="M3664">
        <v>22</v>
      </c>
      <c r="N3664">
        <v>53</v>
      </c>
      <c r="O3664" s="1">
        <v>43</v>
      </c>
      <c r="P3664">
        <v>6.7</v>
      </c>
      <c r="Q3664">
        <v>43</v>
      </c>
      <c r="R3664">
        <v>8.3000000000000007</v>
      </c>
      <c r="S3664">
        <v>43</v>
      </c>
      <c r="T3664">
        <v>8.3000000000000007</v>
      </c>
      <c r="U3664">
        <v>43</v>
      </c>
      <c r="V3664">
        <v>11.2</v>
      </c>
      <c r="W3664">
        <v>43</v>
      </c>
      <c r="X3664">
        <v>11.1</v>
      </c>
    </row>
    <row r="3665" spans="1:24" x14ac:dyDescent="0.3">
      <c r="A3665" s="6" t="s">
        <v>24567</v>
      </c>
      <c r="B3665" s="52" t="s">
        <v>12519</v>
      </c>
      <c r="D3665" s="6" t="s">
        <v>24568</v>
      </c>
      <c r="E3665" s="5">
        <v>250</v>
      </c>
      <c r="F3665" s="6">
        <v>27.4</v>
      </c>
      <c r="G3665" s="1">
        <v>1.0349999999999999</v>
      </c>
      <c r="H3665">
        <v>0.998</v>
      </c>
      <c r="I3665">
        <v>0.92300000000000004</v>
      </c>
      <c r="J3665">
        <v>0.88800000000000001</v>
      </c>
      <c r="K3665">
        <v>0.85</v>
      </c>
      <c r="L3665" s="1">
        <v>1</v>
      </c>
      <c r="M3665">
        <v>5</v>
      </c>
      <c r="N3665">
        <v>11</v>
      </c>
      <c r="O3665" s="1">
        <v>2</v>
      </c>
      <c r="P3665">
        <v>6.8</v>
      </c>
      <c r="Q3665">
        <v>2</v>
      </c>
      <c r="R3665">
        <v>7.5</v>
      </c>
      <c r="S3665">
        <v>2</v>
      </c>
      <c r="T3665">
        <v>12.1</v>
      </c>
      <c r="U3665">
        <v>2</v>
      </c>
      <c r="V3665">
        <v>28.5</v>
      </c>
      <c r="W3665">
        <v>2</v>
      </c>
      <c r="X3665">
        <v>19.600000000000001</v>
      </c>
    </row>
    <row r="3666" spans="1:24" x14ac:dyDescent="0.3">
      <c r="A3666" s="6" t="s">
        <v>779</v>
      </c>
      <c r="B3666" s="52" t="s">
        <v>778</v>
      </c>
      <c r="C3666" s="6" t="s">
        <v>5503</v>
      </c>
      <c r="D3666" s="6" t="s">
        <v>780</v>
      </c>
      <c r="E3666" s="5">
        <v>594</v>
      </c>
      <c r="F3666" s="6">
        <v>66</v>
      </c>
      <c r="G3666" s="1">
        <v>1.004</v>
      </c>
      <c r="H3666">
        <v>0.93799999999999994</v>
      </c>
      <c r="I3666">
        <v>0.86899999999999999</v>
      </c>
      <c r="J3666">
        <v>0.78300000000000003</v>
      </c>
      <c r="K3666">
        <v>0.84599999999999997</v>
      </c>
      <c r="L3666" s="1">
        <v>27</v>
      </c>
      <c r="M3666">
        <v>27</v>
      </c>
      <c r="N3666">
        <v>61</v>
      </c>
      <c r="O3666" s="1">
        <v>60</v>
      </c>
      <c r="P3666">
        <v>6.5</v>
      </c>
      <c r="Q3666">
        <v>60</v>
      </c>
      <c r="R3666">
        <v>7.6</v>
      </c>
      <c r="S3666">
        <v>60</v>
      </c>
      <c r="T3666">
        <v>8</v>
      </c>
      <c r="U3666">
        <v>60</v>
      </c>
      <c r="V3666">
        <v>13.5</v>
      </c>
      <c r="W3666">
        <v>60</v>
      </c>
      <c r="X3666">
        <v>11.1</v>
      </c>
    </row>
    <row r="3667" spans="1:24" x14ac:dyDescent="0.3">
      <c r="A3667" s="6" t="s">
        <v>999</v>
      </c>
      <c r="B3667" s="52" t="s">
        <v>998</v>
      </c>
      <c r="C3667" s="6" t="s">
        <v>5443</v>
      </c>
      <c r="D3667" s="6" t="s">
        <v>1000</v>
      </c>
      <c r="E3667" s="5">
        <v>529</v>
      </c>
      <c r="F3667" s="6">
        <v>59.5</v>
      </c>
      <c r="G3667" s="1">
        <v>0.995</v>
      </c>
      <c r="H3667">
        <v>0.99199999999999999</v>
      </c>
      <c r="I3667">
        <v>0.91800000000000004</v>
      </c>
      <c r="J3667">
        <v>0.84499999999999997</v>
      </c>
      <c r="K3667">
        <v>0.84099999999999997</v>
      </c>
      <c r="L3667" s="1">
        <v>15</v>
      </c>
      <c r="M3667">
        <v>15</v>
      </c>
      <c r="N3667">
        <v>48</v>
      </c>
      <c r="O3667" s="1">
        <v>47</v>
      </c>
      <c r="P3667">
        <v>5.9</v>
      </c>
      <c r="Q3667">
        <v>48</v>
      </c>
      <c r="R3667">
        <v>7.2</v>
      </c>
      <c r="S3667">
        <v>47</v>
      </c>
      <c r="T3667">
        <v>8.6</v>
      </c>
      <c r="U3667">
        <v>48</v>
      </c>
      <c r="V3667">
        <v>8.8000000000000007</v>
      </c>
      <c r="W3667">
        <v>47</v>
      </c>
      <c r="X3667">
        <v>10.4</v>
      </c>
    </row>
    <row r="3668" spans="1:24" x14ac:dyDescent="0.3">
      <c r="A3668" s="6" t="s">
        <v>24572</v>
      </c>
      <c r="B3668" s="52" t="s">
        <v>12521</v>
      </c>
      <c r="C3668" s="6" t="s">
        <v>24574</v>
      </c>
      <c r="D3668" s="6" t="s">
        <v>24573</v>
      </c>
      <c r="E3668" s="5">
        <v>636</v>
      </c>
      <c r="F3668" s="6">
        <v>69.400000000000006</v>
      </c>
      <c r="G3668" s="1">
        <v>0.92100000000000004</v>
      </c>
      <c r="H3668">
        <v>1.05</v>
      </c>
      <c r="I3668">
        <v>0.92400000000000004</v>
      </c>
      <c r="J3668">
        <v>0.73899999999999999</v>
      </c>
      <c r="K3668">
        <v>1.0609999999999999</v>
      </c>
      <c r="L3668" s="1">
        <v>8</v>
      </c>
      <c r="M3668">
        <v>8</v>
      </c>
      <c r="N3668">
        <v>12</v>
      </c>
      <c r="O3668" s="1">
        <v>12</v>
      </c>
      <c r="P3668">
        <v>12.1</v>
      </c>
      <c r="Q3668">
        <v>12</v>
      </c>
      <c r="R3668">
        <v>12.2</v>
      </c>
      <c r="S3668">
        <v>12</v>
      </c>
      <c r="T3668">
        <v>10.1</v>
      </c>
      <c r="U3668">
        <v>12</v>
      </c>
      <c r="V3668">
        <v>10.5</v>
      </c>
      <c r="W3668">
        <v>12</v>
      </c>
      <c r="X3668">
        <v>8.9</v>
      </c>
    </row>
    <row r="3669" spans="1:24" x14ac:dyDescent="0.3">
      <c r="A3669" s="6" t="s">
        <v>3039</v>
      </c>
      <c r="B3669" s="52" t="s">
        <v>3038</v>
      </c>
      <c r="C3669" s="6" t="s">
        <v>4843</v>
      </c>
      <c r="D3669" s="6" t="s">
        <v>3040</v>
      </c>
      <c r="E3669" s="5">
        <v>301</v>
      </c>
      <c r="F3669" s="6">
        <v>33.200000000000003</v>
      </c>
      <c r="G3669" s="1">
        <v>0.90500000000000003</v>
      </c>
      <c r="H3669">
        <v>1.135</v>
      </c>
      <c r="I3669">
        <v>0.69699999999999995</v>
      </c>
      <c r="J3669">
        <v>0.59399999999999997</v>
      </c>
      <c r="K3669">
        <v>0.95399999999999996</v>
      </c>
      <c r="L3669" s="1">
        <v>13</v>
      </c>
      <c r="M3669">
        <v>13</v>
      </c>
      <c r="N3669">
        <v>17</v>
      </c>
      <c r="O3669" s="1">
        <v>17</v>
      </c>
      <c r="P3669">
        <v>3.6</v>
      </c>
      <c r="Q3669">
        <v>17</v>
      </c>
      <c r="R3669">
        <v>10.7</v>
      </c>
      <c r="S3669">
        <v>17</v>
      </c>
      <c r="T3669">
        <v>10.8</v>
      </c>
      <c r="U3669">
        <v>17</v>
      </c>
      <c r="V3669">
        <v>13.4</v>
      </c>
      <c r="W3669">
        <v>17</v>
      </c>
      <c r="X3669">
        <v>12.9</v>
      </c>
    </row>
    <row r="3670" spans="1:24" x14ac:dyDescent="0.3">
      <c r="A3670" s="6" t="s">
        <v>4371</v>
      </c>
      <c r="B3670" s="52" t="s">
        <v>4370</v>
      </c>
      <c r="C3670" s="6" t="s">
        <v>4447</v>
      </c>
      <c r="D3670" s="6" t="s">
        <v>4372</v>
      </c>
      <c r="E3670" s="5">
        <v>2555</v>
      </c>
      <c r="F3670" s="6">
        <v>272.3</v>
      </c>
      <c r="G3670" s="1">
        <v>0.88</v>
      </c>
      <c r="H3670">
        <v>0.75600000000000001</v>
      </c>
      <c r="I3670">
        <v>0.65800000000000003</v>
      </c>
      <c r="J3670">
        <v>0.64900000000000002</v>
      </c>
      <c r="K3670">
        <v>0.85</v>
      </c>
      <c r="L3670" s="1">
        <v>2</v>
      </c>
      <c r="M3670">
        <v>2</v>
      </c>
      <c r="N3670">
        <v>2</v>
      </c>
      <c r="O3670" s="1">
        <v>2</v>
      </c>
      <c r="P3670">
        <v>21.4</v>
      </c>
      <c r="Q3670">
        <v>2</v>
      </c>
      <c r="R3670">
        <v>9.1</v>
      </c>
      <c r="S3670">
        <v>2</v>
      </c>
      <c r="T3670">
        <v>43.9</v>
      </c>
      <c r="U3670">
        <v>2</v>
      </c>
      <c r="V3670">
        <v>40</v>
      </c>
      <c r="W3670">
        <v>2</v>
      </c>
      <c r="X3670">
        <v>7.4</v>
      </c>
    </row>
    <row r="3671" spans="1:24" x14ac:dyDescent="0.3">
      <c r="A3671" s="6" t="s">
        <v>24575</v>
      </c>
      <c r="B3671" s="52" t="s">
        <v>12523</v>
      </c>
      <c r="C3671" s="6" t="s">
        <v>24577</v>
      </c>
      <c r="D3671" s="6" t="s">
        <v>24576</v>
      </c>
      <c r="E3671" s="5">
        <v>492</v>
      </c>
      <c r="F3671" s="6">
        <v>49</v>
      </c>
      <c r="G3671" s="1">
        <v>0.90400000000000003</v>
      </c>
      <c r="H3671">
        <v>1.65</v>
      </c>
      <c r="I3671">
        <v>1.661</v>
      </c>
      <c r="J3671">
        <v>1.3049999999999999</v>
      </c>
      <c r="K3671">
        <v>1.528</v>
      </c>
      <c r="L3671" s="1">
        <v>1</v>
      </c>
      <c r="M3671">
        <v>1</v>
      </c>
      <c r="N3671">
        <v>1</v>
      </c>
      <c r="O3671" s="1">
        <v>1</v>
      </c>
      <c r="P3671" t="s">
        <v>5</v>
      </c>
      <c r="Q3671">
        <v>1</v>
      </c>
      <c r="R3671" t="s">
        <v>5</v>
      </c>
      <c r="S3671">
        <v>1</v>
      </c>
      <c r="T3671" t="s">
        <v>5</v>
      </c>
      <c r="U3671">
        <v>1</v>
      </c>
      <c r="V3671" t="s">
        <v>5</v>
      </c>
      <c r="W3671">
        <v>1</v>
      </c>
      <c r="X3671" t="s">
        <v>5</v>
      </c>
    </row>
    <row r="3672" spans="1:24" x14ac:dyDescent="0.3">
      <c r="A3672" s="6" t="s">
        <v>24578</v>
      </c>
      <c r="B3672" s="52" t="s">
        <v>12525</v>
      </c>
      <c r="C3672" s="6" t="s">
        <v>24580</v>
      </c>
      <c r="D3672" s="6" t="s">
        <v>24579</v>
      </c>
      <c r="E3672" s="5">
        <v>1427</v>
      </c>
      <c r="F3672" s="6">
        <v>154.19999999999999</v>
      </c>
      <c r="G3672" s="1">
        <v>0.95899999999999996</v>
      </c>
      <c r="H3672">
        <v>1.0780000000000001</v>
      </c>
      <c r="I3672">
        <v>0.88800000000000001</v>
      </c>
      <c r="J3672">
        <v>0.73</v>
      </c>
      <c r="K3672">
        <v>1.0369999999999999</v>
      </c>
      <c r="L3672" s="1">
        <v>4</v>
      </c>
      <c r="M3672">
        <v>4</v>
      </c>
      <c r="N3672">
        <v>4</v>
      </c>
      <c r="O3672" s="1">
        <v>4</v>
      </c>
      <c r="P3672">
        <v>1.6</v>
      </c>
      <c r="Q3672">
        <v>4</v>
      </c>
      <c r="R3672">
        <v>10.8</v>
      </c>
      <c r="S3672">
        <v>4</v>
      </c>
      <c r="T3672">
        <v>7</v>
      </c>
      <c r="U3672">
        <v>4</v>
      </c>
      <c r="V3672">
        <v>11.1</v>
      </c>
      <c r="W3672">
        <v>4</v>
      </c>
      <c r="X3672">
        <v>12.5</v>
      </c>
    </row>
    <row r="3673" spans="1:24" x14ac:dyDescent="0.3">
      <c r="A3673" s="6" t="s">
        <v>1111</v>
      </c>
      <c r="B3673" s="52" t="s">
        <v>1110</v>
      </c>
      <c r="C3673" s="6" t="s">
        <v>5417</v>
      </c>
      <c r="D3673" s="6" t="s">
        <v>1112</v>
      </c>
      <c r="E3673" s="5">
        <v>1278</v>
      </c>
      <c r="F3673" s="6">
        <v>142.1</v>
      </c>
      <c r="G3673" s="1">
        <v>1.1060000000000001</v>
      </c>
      <c r="H3673">
        <v>1.2749999999999999</v>
      </c>
      <c r="I3673">
        <v>1.401</v>
      </c>
      <c r="J3673">
        <v>1.597</v>
      </c>
      <c r="K3673">
        <v>1.298</v>
      </c>
      <c r="L3673" s="1">
        <v>1</v>
      </c>
      <c r="M3673">
        <v>1</v>
      </c>
      <c r="N3673">
        <v>1</v>
      </c>
      <c r="O3673" s="1">
        <v>1</v>
      </c>
      <c r="P3673" t="s">
        <v>5</v>
      </c>
      <c r="Q3673">
        <v>1</v>
      </c>
      <c r="R3673" t="s">
        <v>5</v>
      </c>
      <c r="S3673">
        <v>1</v>
      </c>
      <c r="T3673" t="s">
        <v>5</v>
      </c>
      <c r="U3673">
        <v>1</v>
      </c>
      <c r="V3673" t="s">
        <v>5</v>
      </c>
      <c r="W3673">
        <v>1</v>
      </c>
      <c r="X3673" t="s">
        <v>5</v>
      </c>
    </row>
    <row r="3674" spans="1:24" x14ac:dyDescent="0.3">
      <c r="A3674" s="6" t="s">
        <v>24581</v>
      </c>
      <c r="B3674" s="52" t="s">
        <v>12527</v>
      </c>
      <c r="D3674" s="6" t="s">
        <v>24582</v>
      </c>
      <c r="E3674" s="5">
        <v>122</v>
      </c>
      <c r="F3674" s="6">
        <v>13.1</v>
      </c>
      <c r="G3674" s="1">
        <v>1.034</v>
      </c>
      <c r="H3674">
        <v>1.1100000000000001</v>
      </c>
      <c r="I3674">
        <v>1.45</v>
      </c>
      <c r="J3674">
        <v>1.7769999999999999</v>
      </c>
      <c r="K3674">
        <v>1.393</v>
      </c>
      <c r="L3674" s="1">
        <v>4</v>
      </c>
      <c r="M3674">
        <v>4</v>
      </c>
      <c r="N3674">
        <v>10</v>
      </c>
      <c r="O3674" s="1">
        <v>10</v>
      </c>
      <c r="P3674">
        <v>4.3</v>
      </c>
      <c r="Q3674">
        <v>10</v>
      </c>
      <c r="R3674">
        <v>6.9</v>
      </c>
      <c r="S3674">
        <v>10</v>
      </c>
      <c r="T3674">
        <v>6</v>
      </c>
      <c r="U3674">
        <v>10</v>
      </c>
      <c r="V3674">
        <v>3.8</v>
      </c>
      <c r="W3674">
        <v>10</v>
      </c>
      <c r="X3674">
        <v>10.1</v>
      </c>
    </row>
    <row r="3675" spans="1:24" x14ac:dyDescent="0.3">
      <c r="A3675" s="6" t="s">
        <v>24583</v>
      </c>
      <c r="B3675" s="52" t="s">
        <v>12529</v>
      </c>
      <c r="D3675" s="6" t="s">
        <v>24584</v>
      </c>
      <c r="E3675" s="5">
        <v>180</v>
      </c>
      <c r="F3675" s="6">
        <v>19.399999999999999</v>
      </c>
      <c r="G3675" s="1">
        <v>1.1379999999999999</v>
      </c>
      <c r="H3675">
        <v>1.468</v>
      </c>
      <c r="I3675">
        <v>1.724</v>
      </c>
      <c r="J3675">
        <v>1.7869999999999999</v>
      </c>
      <c r="K3675">
        <v>1.9790000000000001</v>
      </c>
      <c r="L3675" s="1">
        <v>1</v>
      </c>
      <c r="M3675">
        <v>1</v>
      </c>
      <c r="N3675">
        <v>1</v>
      </c>
      <c r="O3675" s="1">
        <v>1</v>
      </c>
      <c r="P3675" t="s">
        <v>5</v>
      </c>
      <c r="Q3675">
        <v>1</v>
      </c>
      <c r="R3675" t="s">
        <v>5</v>
      </c>
      <c r="S3675">
        <v>1</v>
      </c>
      <c r="T3675" t="s">
        <v>5</v>
      </c>
      <c r="U3675">
        <v>1</v>
      </c>
      <c r="V3675" t="s">
        <v>5</v>
      </c>
      <c r="W3675">
        <v>1</v>
      </c>
      <c r="X3675" t="s">
        <v>5</v>
      </c>
    </row>
    <row r="3676" spans="1:24" x14ac:dyDescent="0.3">
      <c r="A3676" s="6" t="s">
        <v>24585</v>
      </c>
      <c r="B3676" s="52" t="s">
        <v>378</v>
      </c>
      <c r="D3676" s="6" t="s">
        <v>24586</v>
      </c>
      <c r="E3676" s="5">
        <v>915</v>
      </c>
      <c r="F3676" s="6">
        <v>102.9</v>
      </c>
      <c r="G3676" s="1">
        <v>1.0209999999999999</v>
      </c>
      <c r="H3676">
        <v>0.94799999999999995</v>
      </c>
      <c r="I3676">
        <v>1.0680000000000001</v>
      </c>
      <c r="J3676">
        <v>1.099</v>
      </c>
      <c r="K3676">
        <v>1.0409999999999999</v>
      </c>
      <c r="L3676" s="1">
        <v>35</v>
      </c>
      <c r="M3676">
        <v>35</v>
      </c>
      <c r="N3676">
        <v>68</v>
      </c>
      <c r="O3676" s="1">
        <v>67</v>
      </c>
      <c r="P3676">
        <v>6.7</v>
      </c>
      <c r="Q3676">
        <v>67</v>
      </c>
      <c r="R3676">
        <v>7.6</v>
      </c>
      <c r="S3676">
        <v>67</v>
      </c>
      <c r="T3676">
        <v>8.1999999999999993</v>
      </c>
      <c r="U3676">
        <v>67</v>
      </c>
      <c r="V3676">
        <v>10.1</v>
      </c>
      <c r="W3676">
        <v>67</v>
      </c>
      <c r="X3676">
        <v>10.9</v>
      </c>
    </row>
    <row r="3677" spans="1:24" x14ac:dyDescent="0.3">
      <c r="A3677" s="6" t="s">
        <v>24587</v>
      </c>
      <c r="B3677" s="52" t="s">
        <v>12531</v>
      </c>
      <c r="D3677" s="6" t="s">
        <v>24588</v>
      </c>
      <c r="E3677" s="5">
        <v>538</v>
      </c>
      <c r="F3677" s="6">
        <v>60.5</v>
      </c>
      <c r="G3677" s="1">
        <v>1.0129999999999999</v>
      </c>
      <c r="H3677">
        <v>0.95699999999999996</v>
      </c>
      <c r="I3677">
        <v>0.94799999999999995</v>
      </c>
      <c r="J3677">
        <v>0.94399999999999995</v>
      </c>
      <c r="K3677">
        <v>0.89</v>
      </c>
      <c r="L3677" s="1">
        <v>1</v>
      </c>
      <c r="M3677">
        <v>1</v>
      </c>
      <c r="N3677">
        <v>1</v>
      </c>
      <c r="O3677" s="1">
        <v>1</v>
      </c>
      <c r="P3677" t="s">
        <v>5</v>
      </c>
      <c r="Q3677">
        <v>1</v>
      </c>
      <c r="R3677" t="s">
        <v>5</v>
      </c>
      <c r="S3677">
        <v>1</v>
      </c>
      <c r="T3677" t="s">
        <v>5</v>
      </c>
      <c r="U3677">
        <v>1</v>
      </c>
      <c r="V3677" t="s">
        <v>5</v>
      </c>
      <c r="W3677">
        <v>1</v>
      </c>
      <c r="X3677" t="s">
        <v>5</v>
      </c>
    </row>
    <row r="3678" spans="1:24" x14ac:dyDescent="0.3">
      <c r="A3678" s="6" t="s">
        <v>24589</v>
      </c>
      <c r="B3678" s="52" t="s">
        <v>12533</v>
      </c>
      <c r="C3678" s="6" t="s">
        <v>24591</v>
      </c>
      <c r="D3678" s="6" t="s">
        <v>24590</v>
      </c>
      <c r="E3678" s="5">
        <v>608</v>
      </c>
      <c r="F3678" s="6">
        <v>68.099999999999994</v>
      </c>
      <c r="G3678" s="1">
        <v>1.0229999999999999</v>
      </c>
      <c r="H3678">
        <v>1.0229999999999999</v>
      </c>
      <c r="I3678">
        <v>1.1140000000000001</v>
      </c>
      <c r="J3678">
        <v>1.163</v>
      </c>
      <c r="K3678">
        <v>1.0549999999999999</v>
      </c>
      <c r="L3678" s="1">
        <v>24</v>
      </c>
      <c r="M3678">
        <v>24</v>
      </c>
      <c r="N3678">
        <v>49</v>
      </c>
      <c r="O3678" s="1">
        <v>45</v>
      </c>
      <c r="P3678">
        <v>8.8000000000000007</v>
      </c>
      <c r="Q3678">
        <v>45</v>
      </c>
      <c r="R3678">
        <v>11.5</v>
      </c>
      <c r="S3678">
        <v>45</v>
      </c>
      <c r="T3678">
        <v>15.8</v>
      </c>
      <c r="U3678">
        <v>45</v>
      </c>
      <c r="V3678">
        <v>15.5</v>
      </c>
      <c r="W3678">
        <v>45</v>
      </c>
      <c r="X3678">
        <v>11</v>
      </c>
    </row>
    <row r="3679" spans="1:24" x14ac:dyDescent="0.3">
      <c r="A3679" s="6" t="s">
        <v>1970</v>
      </c>
      <c r="B3679" s="52" t="s">
        <v>1969</v>
      </c>
      <c r="C3679" s="6" t="s">
        <v>5159</v>
      </c>
      <c r="D3679" s="6" t="s">
        <v>1971</v>
      </c>
      <c r="E3679" s="5">
        <v>294</v>
      </c>
      <c r="F3679" s="6">
        <v>32.6</v>
      </c>
      <c r="G3679" s="1">
        <v>1.04</v>
      </c>
      <c r="H3679">
        <v>1.046</v>
      </c>
      <c r="I3679">
        <v>0.91400000000000003</v>
      </c>
      <c r="J3679">
        <v>0.86599999999999999</v>
      </c>
      <c r="K3679">
        <v>0.86399999999999999</v>
      </c>
      <c r="L3679" s="1">
        <v>16</v>
      </c>
      <c r="M3679">
        <v>16</v>
      </c>
      <c r="N3679">
        <v>89</v>
      </c>
      <c r="O3679" s="1">
        <v>76</v>
      </c>
      <c r="P3679">
        <v>10.7</v>
      </c>
      <c r="Q3679">
        <v>76</v>
      </c>
      <c r="R3679">
        <v>13.8</v>
      </c>
      <c r="S3679">
        <v>76</v>
      </c>
      <c r="T3679">
        <v>13.3</v>
      </c>
      <c r="U3679">
        <v>76</v>
      </c>
      <c r="V3679">
        <v>11.7</v>
      </c>
      <c r="W3679">
        <v>76</v>
      </c>
      <c r="X3679">
        <v>13.8</v>
      </c>
    </row>
    <row r="3680" spans="1:24" x14ac:dyDescent="0.3">
      <c r="A3680" s="6" t="s">
        <v>24592</v>
      </c>
      <c r="B3680" s="52" t="s">
        <v>12535</v>
      </c>
      <c r="C3680" s="6" t="s">
        <v>24594</v>
      </c>
      <c r="D3680" s="6" t="s">
        <v>24593</v>
      </c>
      <c r="E3680" s="5">
        <v>178</v>
      </c>
      <c r="F3680" s="6">
        <v>19.3</v>
      </c>
      <c r="G3680" s="1">
        <v>1.006</v>
      </c>
      <c r="H3680">
        <v>1.052</v>
      </c>
      <c r="I3680">
        <v>1.0029999999999999</v>
      </c>
      <c r="J3680">
        <v>0.82099999999999995</v>
      </c>
      <c r="K3680">
        <v>1.0469999999999999</v>
      </c>
      <c r="L3680" s="1">
        <v>3</v>
      </c>
      <c r="M3680">
        <v>3</v>
      </c>
      <c r="N3680">
        <v>10</v>
      </c>
      <c r="O3680" s="1">
        <v>10</v>
      </c>
      <c r="P3680">
        <v>7.2</v>
      </c>
      <c r="Q3680">
        <v>10</v>
      </c>
      <c r="R3680">
        <v>30.6</v>
      </c>
      <c r="S3680">
        <v>10</v>
      </c>
      <c r="T3680">
        <v>19.399999999999999</v>
      </c>
      <c r="U3680">
        <v>10</v>
      </c>
      <c r="V3680">
        <v>22.1</v>
      </c>
      <c r="W3680">
        <v>10</v>
      </c>
      <c r="X3680">
        <v>17.399999999999999</v>
      </c>
    </row>
    <row r="3681" spans="1:24" x14ac:dyDescent="0.3">
      <c r="A3681" s="6" t="s">
        <v>24595</v>
      </c>
      <c r="B3681" s="52" t="s">
        <v>12537</v>
      </c>
      <c r="C3681" s="6" t="s">
        <v>24597</v>
      </c>
      <c r="D3681" s="6" t="s">
        <v>24596</v>
      </c>
      <c r="E3681" s="5">
        <v>380</v>
      </c>
      <c r="F3681" s="6">
        <v>43.6</v>
      </c>
      <c r="G3681" s="1">
        <v>1.266</v>
      </c>
      <c r="H3681">
        <v>1.2529999999999999</v>
      </c>
      <c r="I3681">
        <v>1.0429999999999999</v>
      </c>
      <c r="J3681">
        <v>1.0209999999999999</v>
      </c>
      <c r="K3681">
        <v>1.1830000000000001</v>
      </c>
      <c r="L3681" s="1">
        <v>1</v>
      </c>
      <c r="M3681">
        <v>1</v>
      </c>
      <c r="N3681">
        <v>2</v>
      </c>
      <c r="O3681" s="1">
        <v>2</v>
      </c>
      <c r="P3681">
        <v>3.4</v>
      </c>
      <c r="Q3681">
        <v>2</v>
      </c>
      <c r="R3681">
        <v>8.3000000000000007</v>
      </c>
      <c r="S3681">
        <v>2</v>
      </c>
      <c r="T3681">
        <v>12.6</v>
      </c>
      <c r="U3681">
        <v>2</v>
      </c>
      <c r="V3681">
        <v>5.5</v>
      </c>
      <c r="W3681">
        <v>2</v>
      </c>
      <c r="X3681">
        <v>12.2</v>
      </c>
    </row>
    <row r="3682" spans="1:24" x14ac:dyDescent="0.3">
      <c r="A3682" s="6" t="s">
        <v>24598</v>
      </c>
      <c r="B3682" s="52" t="s">
        <v>12539</v>
      </c>
      <c r="D3682" s="6" t="s">
        <v>24599</v>
      </c>
      <c r="E3682" s="5">
        <v>389</v>
      </c>
      <c r="F3682" s="6">
        <v>43.5</v>
      </c>
      <c r="G3682" s="1">
        <v>1.0920000000000001</v>
      </c>
      <c r="H3682">
        <v>1.167</v>
      </c>
      <c r="I3682">
        <v>0.86299999999999999</v>
      </c>
      <c r="J3682">
        <v>0.85399999999999998</v>
      </c>
      <c r="K3682">
        <v>1.2310000000000001</v>
      </c>
      <c r="L3682" s="1">
        <v>1</v>
      </c>
      <c r="M3682">
        <v>1</v>
      </c>
      <c r="N3682">
        <v>1</v>
      </c>
      <c r="O3682" s="1">
        <v>1</v>
      </c>
      <c r="P3682" t="s">
        <v>5</v>
      </c>
      <c r="Q3682">
        <v>1</v>
      </c>
      <c r="R3682" t="s">
        <v>5</v>
      </c>
      <c r="S3682">
        <v>1</v>
      </c>
      <c r="T3682" t="s">
        <v>5</v>
      </c>
      <c r="U3682">
        <v>1</v>
      </c>
      <c r="V3682" t="s">
        <v>5</v>
      </c>
      <c r="W3682">
        <v>1</v>
      </c>
      <c r="X3682" t="s">
        <v>5</v>
      </c>
    </row>
    <row r="3683" spans="1:24" x14ac:dyDescent="0.3">
      <c r="A3683" s="6" t="s">
        <v>24600</v>
      </c>
      <c r="B3683" s="52" t="s">
        <v>12541</v>
      </c>
      <c r="D3683" s="6" t="s">
        <v>24601</v>
      </c>
      <c r="E3683" s="5">
        <v>193</v>
      </c>
      <c r="F3683" s="6">
        <v>21.5</v>
      </c>
      <c r="G3683" s="1">
        <v>1.0229999999999999</v>
      </c>
      <c r="H3683">
        <v>1.0489999999999999</v>
      </c>
      <c r="I3683">
        <v>1.1100000000000001</v>
      </c>
      <c r="J3683">
        <v>1.206</v>
      </c>
      <c r="K3683">
        <v>1.123</v>
      </c>
      <c r="L3683" s="1">
        <v>2</v>
      </c>
      <c r="M3683">
        <v>2</v>
      </c>
      <c r="N3683">
        <v>3</v>
      </c>
      <c r="O3683" s="1">
        <v>3</v>
      </c>
      <c r="P3683">
        <v>9.4</v>
      </c>
      <c r="Q3683">
        <v>3</v>
      </c>
      <c r="R3683">
        <v>5.2</v>
      </c>
      <c r="S3683">
        <v>3</v>
      </c>
      <c r="T3683">
        <v>0.8</v>
      </c>
      <c r="U3683">
        <v>3</v>
      </c>
      <c r="V3683">
        <v>11.8</v>
      </c>
      <c r="W3683">
        <v>3</v>
      </c>
      <c r="X3683">
        <v>18.2</v>
      </c>
    </row>
    <row r="3684" spans="1:24" x14ac:dyDescent="0.3">
      <c r="A3684" s="6" t="s">
        <v>24602</v>
      </c>
      <c r="B3684" s="52" t="s">
        <v>12543</v>
      </c>
      <c r="C3684" s="6" t="s">
        <v>24604</v>
      </c>
      <c r="D3684" s="6" t="s">
        <v>24603</v>
      </c>
      <c r="E3684" s="5">
        <v>596</v>
      </c>
      <c r="F3684" s="6">
        <v>65.400000000000006</v>
      </c>
      <c r="G3684" s="1">
        <v>0.97399999999999998</v>
      </c>
      <c r="H3684">
        <v>0.89100000000000001</v>
      </c>
      <c r="I3684">
        <v>0.80300000000000005</v>
      </c>
      <c r="J3684">
        <v>0.8</v>
      </c>
      <c r="K3684">
        <v>0.89200000000000002</v>
      </c>
      <c r="L3684" s="1">
        <v>8</v>
      </c>
      <c r="M3684">
        <v>8</v>
      </c>
      <c r="N3684">
        <v>9</v>
      </c>
      <c r="O3684" s="1">
        <v>9</v>
      </c>
      <c r="P3684">
        <v>5.2</v>
      </c>
      <c r="Q3684">
        <v>9</v>
      </c>
      <c r="R3684">
        <v>3.5</v>
      </c>
      <c r="S3684">
        <v>9</v>
      </c>
      <c r="T3684">
        <v>24.7</v>
      </c>
      <c r="U3684">
        <v>9</v>
      </c>
      <c r="V3684">
        <v>26.8</v>
      </c>
      <c r="W3684">
        <v>9</v>
      </c>
      <c r="X3684">
        <v>9.5</v>
      </c>
    </row>
    <row r="3685" spans="1:24" x14ac:dyDescent="0.3">
      <c r="A3685" s="6" t="s">
        <v>24605</v>
      </c>
      <c r="B3685" s="52" t="s">
        <v>12545</v>
      </c>
      <c r="C3685" s="6" t="s">
        <v>24607</v>
      </c>
      <c r="D3685" s="6" t="s">
        <v>24606</v>
      </c>
      <c r="E3685" s="5">
        <v>139</v>
      </c>
      <c r="F3685" s="6">
        <v>15.9</v>
      </c>
      <c r="G3685" s="1">
        <v>0.73199999999999998</v>
      </c>
      <c r="H3685">
        <v>0.92700000000000005</v>
      </c>
      <c r="I3685">
        <v>0.79900000000000004</v>
      </c>
      <c r="J3685">
        <v>0.69799999999999995</v>
      </c>
      <c r="K3685">
        <v>0.92400000000000004</v>
      </c>
      <c r="L3685" s="1">
        <v>2</v>
      </c>
      <c r="M3685">
        <v>2</v>
      </c>
      <c r="N3685">
        <v>2</v>
      </c>
      <c r="O3685" s="1">
        <v>2</v>
      </c>
      <c r="P3685">
        <v>15.9</v>
      </c>
      <c r="Q3685">
        <v>2</v>
      </c>
      <c r="R3685">
        <v>5.8</v>
      </c>
      <c r="S3685">
        <v>2</v>
      </c>
      <c r="T3685">
        <v>10.1</v>
      </c>
      <c r="U3685">
        <v>2</v>
      </c>
      <c r="V3685">
        <v>24.3</v>
      </c>
      <c r="W3685">
        <v>2</v>
      </c>
      <c r="X3685">
        <v>6.6</v>
      </c>
    </row>
    <row r="3686" spans="1:24" x14ac:dyDescent="0.3">
      <c r="A3686" s="6" t="s">
        <v>24608</v>
      </c>
      <c r="B3686" s="52" t="s">
        <v>12547</v>
      </c>
      <c r="C3686" s="6" t="s">
        <v>24610</v>
      </c>
      <c r="D3686" s="6" t="s">
        <v>24609</v>
      </c>
      <c r="E3686" s="5">
        <v>777</v>
      </c>
      <c r="F3686" s="6">
        <v>85.6</v>
      </c>
      <c r="G3686" s="1">
        <v>0.995</v>
      </c>
      <c r="H3686">
        <v>0.98699999999999999</v>
      </c>
      <c r="I3686">
        <v>0.93400000000000005</v>
      </c>
      <c r="J3686">
        <v>0.91</v>
      </c>
      <c r="K3686">
        <v>0.875</v>
      </c>
      <c r="L3686" s="1">
        <v>8</v>
      </c>
      <c r="M3686">
        <v>9</v>
      </c>
      <c r="N3686">
        <v>11</v>
      </c>
      <c r="O3686" s="1">
        <v>10</v>
      </c>
      <c r="P3686">
        <v>12.3</v>
      </c>
      <c r="Q3686">
        <v>10</v>
      </c>
      <c r="R3686">
        <v>7.6</v>
      </c>
      <c r="S3686">
        <v>10</v>
      </c>
      <c r="T3686">
        <v>15.1</v>
      </c>
      <c r="U3686">
        <v>10</v>
      </c>
      <c r="V3686">
        <v>12.4</v>
      </c>
      <c r="W3686">
        <v>10</v>
      </c>
      <c r="X3686">
        <v>9</v>
      </c>
    </row>
    <row r="3687" spans="1:24" x14ac:dyDescent="0.3">
      <c r="A3687" s="6" t="s">
        <v>24611</v>
      </c>
      <c r="B3687" s="52" t="s">
        <v>12549</v>
      </c>
      <c r="D3687" s="6" t="s">
        <v>24612</v>
      </c>
      <c r="E3687" s="5">
        <v>984</v>
      </c>
      <c r="F3687" s="6">
        <v>107</v>
      </c>
      <c r="G3687" s="1">
        <v>1.1060000000000001</v>
      </c>
      <c r="H3687">
        <v>0.98899999999999999</v>
      </c>
      <c r="I3687">
        <v>1.0189999999999999</v>
      </c>
      <c r="J3687">
        <v>1.129</v>
      </c>
      <c r="K3687">
        <v>0.91100000000000003</v>
      </c>
      <c r="L3687" s="1">
        <v>1</v>
      </c>
      <c r="M3687">
        <v>2</v>
      </c>
      <c r="N3687">
        <v>2</v>
      </c>
      <c r="O3687" s="1">
        <v>1</v>
      </c>
      <c r="P3687" t="s">
        <v>5</v>
      </c>
      <c r="Q3687">
        <v>1</v>
      </c>
      <c r="R3687" t="s">
        <v>5</v>
      </c>
      <c r="S3687">
        <v>1</v>
      </c>
      <c r="T3687" t="s">
        <v>5</v>
      </c>
      <c r="U3687">
        <v>1</v>
      </c>
      <c r="V3687" t="s">
        <v>5</v>
      </c>
      <c r="W3687">
        <v>1</v>
      </c>
      <c r="X3687" t="s">
        <v>5</v>
      </c>
    </row>
    <row r="3688" spans="1:24" x14ac:dyDescent="0.3">
      <c r="A3688" s="6" t="s">
        <v>4117</v>
      </c>
      <c r="B3688" s="52" t="s">
        <v>4116</v>
      </c>
      <c r="C3688" s="6" t="s">
        <v>4516</v>
      </c>
      <c r="D3688" s="6" t="s">
        <v>4118</v>
      </c>
      <c r="E3688" s="5">
        <v>189</v>
      </c>
      <c r="F3688" s="6">
        <v>21.2</v>
      </c>
      <c r="G3688" s="1">
        <v>1.026</v>
      </c>
      <c r="H3688">
        <v>1.022</v>
      </c>
      <c r="I3688">
        <v>1.081</v>
      </c>
      <c r="J3688">
        <v>1.145</v>
      </c>
      <c r="K3688">
        <v>1.1259999999999999</v>
      </c>
      <c r="L3688" s="1">
        <v>6</v>
      </c>
      <c r="M3688">
        <v>10</v>
      </c>
      <c r="N3688">
        <v>24</v>
      </c>
      <c r="O3688" s="1">
        <v>12</v>
      </c>
      <c r="P3688">
        <v>5.8</v>
      </c>
      <c r="Q3688">
        <v>12</v>
      </c>
      <c r="R3688">
        <v>2.5</v>
      </c>
      <c r="S3688">
        <v>12</v>
      </c>
      <c r="T3688">
        <v>4.9000000000000004</v>
      </c>
      <c r="U3688">
        <v>12</v>
      </c>
      <c r="V3688">
        <v>2.8</v>
      </c>
      <c r="W3688">
        <v>12</v>
      </c>
      <c r="X3688">
        <v>7.7</v>
      </c>
    </row>
    <row r="3689" spans="1:24" x14ac:dyDescent="0.3">
      <c r="A3689" s="6" t="s">
        <v>24613</v>
      </c>
      <c r="B3689" s="52" t="s">
        <v>12551</v>
      </c>
      <c r="D3689" s="6" t="s">
        <v>24614</v>
      </c>
      <c r="E3689" s="5">
        <v>277</v>
      </c>
      <c r="F3689" s="6">
        <v>31</v>
      </c>
      <c r="G3689" s="1">
        <v>1.022</v>
      </c>
      <c r="H3689">
        <v>0.97599999999999998</v>
      </c>
      <c r="I3689">
        <v>0.96699999999999997</v>
      </c>
      <c r="J3689">
        <v>1.0820000000000001</v>
      </c>
      <c r="K3689">
        <v>0.96199999999999997</v>
      </c>
      <c r="L3689" s="1">
        <v>4</v>
      </c>
      <c r="M3689">
        <v>4</v>
      </c>
      <c r="N3689">
        <v>4</v>
      </c>
      <c r="O3689" s="1">
        <v>4</v>
      </c>
      <c r="P3689">
        <v>5.0999999999999996</v>
      </c>
      <c r="Q3689">
        <v>4</v>
      </c>
      <c r="R3689">
        <v>1.8</v>
      </c>
      <c r="S3689">
        <v>4</v>
      </c>
      <c r="T3689">
        <v>11.3</v>
      </c>
      <c r="U3689">
        <v>4</v>
      </c>
      <c r="V3689">
        <v>9.6999999999999993</v>
      </c>
      <c r="W3689">
        <v>4</v>
      </c>
      <c r="X3689">
        <v>1.5</v>
      </c>
    </row>
    <row r="3690" spans="1:24" x14ac:dyDescent="0.3">
      <c r="A3690" s="6" t="s">
        <v>24615</v>
      </c>
      <c r="B3690" s="52" t="s">
        <v>12553</v>
      </c>
      <c r="C3690" s="6" t="s">
        <v>24617</v>
      </c>
      <c r="D3690" s="6" t="s">
        <v>24616</v>
      </c>
      <c r="E3690" s="5">
        <v>535</v>
      </c>
      <c r="F3690" s="6">
        <v>59.8</v>
      </c>
      <c r="G3690" s="1">
        <v>0.98</v>
      </c>
      <c r="H3690">
        <v>0.96199999999999997</v>
      </c>
      <c r="I3690">
        <v>0.996</v>
      </c>
      <c r="J3690">
        <v>0.98299999999999998</v>
      </c>
      <c r="K3690">
        <v>0.96799999999999997</v>
      </c>
      <c r="L3690" s="1">
        <v>4</v>
      </c>
      <c r="M3690">
        <v>4</v>
      </c>
      <c r="N3690">
        <v>8</v>
      </c>
      <c r="O3690" s="1">
        <v>8</v>
      </c>
      <c r="P3690">
        <v>7.3</v>
      </c>
      <c r="Q3690">
        <v>8</v>
      </c>
      <c r="R3690">
        <v>9.6999999999999993</v>
      </c>
      <c r="S3690">
        <v>8</v>
      </c>
      <c r="T3690">
        <v>8.3000000000000007</v>
      </c>
      <c r="U3690">
        <v>8</v>
      </c>
      <c r="V3690">
        <v>3.8</v>
      </c>
      <c r="W3690">
        <v>8</v>
      </c>
      <c r="X3690">
        <v>8.8000000000000007</v>
      </c>
    </row>
    <row r="3691" spans="1:24" x14ac:dyDescent="0.3">
      <c r="A3691" s="6" t="s">
        <v>24618</v>
      </c>
      <c r="B3691" s="52" t="s">
        <v>12555</v>
      </c>
      <c r="C3691" s="6" t="s">
        <v>24620</v>
      </c>
      <c r="D3691" s="6" t="s">
        <v>24619</v>
      </c>
      <c r="E3691" s="5">
        <v>1150</v>
      </c>
      <c r="F3691" s="6">
        <v>131.5</v>
      </c>
      <c r="G3691" s="1">
        <v>0.95299999999999996</v>
      </c>
      <c r="H3691">
        <v>1.179</v>
      </c>
      <c r="I3691">
        <v>1.3580000000000001</v>
      </c>
      <c r="J3691">
        <v>1.2869999999999999</v>
      </c>
      <c r="K3691">
        <v>1.2529999999999999</v>
      </c>
      <c r="L3691" s="1">
        <v>26</v>
      </c>
      <c r="M3691">
        <v>26</v>
      </c>
      <c r="N3691">
        <v>39</v>
      </c>
      <c r="O3691" s="1">
        <v>39</v>
      </c>
      <c r="P3691">
        <v>7.8</v>
      </c>
      <c r="Q3691">
        <v>39</v>
      </c>
      <c r="R3691">
        <v>10.5</v>
      </c>
      <c r="S3691">
        <v>39</v>
      </c>
      <c r="T3691">
        <v>10.4</v>
      </c>
      <c r="U3691">
        <v>39</v>
      </c>
      <c r="V3691">
        <v>10.3</v>
      </c>
      <c r="W3691">
        <v>39</v>
      </c>
      <c r="X3691">
        <v>11.1</v>
      </c>
    </row>
    <row r="3692" spans="1:24" x14ac:dyDescent="0.3">
      <c r="A3692" s="6" t="s">
        <v>24621</v>
      </c>
      <c r="B3692" s="52" t="s">
        <v>218</v>
      </c>
      <c r="D3692" s="6" t="s">
        <v>24622</v>
      </c>
      <c r="E3692" s="5">
        <v>933</v>
      </c>
      <c r="F3692" s="6">
        <v>106.8</v>
      </c>
      <c r="G3692" s="1">
        <v>0.94399999999999995</v>
      </c>
      <c r="H3692">
        <v>1.038</v>
      </c>
      <c r="I3692">
        <v>0.98599999999999999</v>
      </c>
      <c r="J3692">
        <v>0.94899999999999995</v>
      </c>
      <c r="K3692">
        <v>1.01</v>
      </c>
      <c r="L3692" s="1">
        <v>4</v>
      </c>
      <c r="M3692">
        <v>4</v>
      </c>
      <c r="N3692">
        <v>4</v>
      </c>
      <c r="O3692" s="1">
        <v>4</v>
      </c>
      <c r="P3692">
        <v>6.8</v>
      </c>
      <c r="Q3692">
        <v>4</v>
      </c>
      <c r="R3692">
        <v>9.4</v>
      </c>
      <c r="S3692">
        <v>4</v>
      </c>
      <c r="T3692">
        <v>2.7</v>
      </c>
      <c r="U3692">
        <v>4</v>
      </c>
      <c r="V3692">
        <v>4.5999999999999996</v>
      </c>
      <c r="W3692">
        <v>4</v>
      </c>
      <c r="X3692">
        <v>1.2</v>
      </c>
    </row>
    <row r="3693" spans="1:24" x14ac:dyDescent="0.3">
      <c r="A3693" s="6" t="s">
        <v>24623</v>
      </c>
      <c r="B3693" s="52" t="s">
        <v>12557</v>
      </c>
      <c r="C3693" s="6" t="s">
        <v>24625</v>
      </c>
      <c r="D3693" s="6" t="s">
        <v>24624</v>
      </c>
      <c r="E3693" s="5">
        <v>503</v>
      </c>
      <c r="F3693" s="6">
        <v>53.5</v>
      </c>
      <c r="G3693" s="1">
        <v>0.95399999999999996</v>
      </c>
      <c r="H3693">
        <v>0.88100000000000001</v>
      </c>
      <c r="I3693">
        <v>0.85599999999999998</v>
      </c>
      <c r="J3693">
        <v>0.88500000000000001</v>
      </c>
      <c r="K3693">
        <v>0.84199999999999997</v>
      </c>
      <c r="L3693" s="1">
        <v>4</v>
      </c>
      <c r="M3693">
        <v>4</v>
      </c>
      <c r="N3693">
        <v>6</v>
      </c>
      <c r="O3693" s="1">
        <v>6</v>
      </c>
      <c r="P3693">
        <v>3.7</v>
      </c>
      <c r="Q3693">
        <v>6</v>
      </c>
      <c r="R3693">
        <v>11.9</v>
      </c>
      <c r="S3693">
        <v>6</v>
      </c>
      <c r="T3693">
        <v>20.9</v>
      </c>
      <c r="U3693">
        <v>6</v>
      </c>
      <c r="V3693">
        <v>10.8</v>
      </c>
      <c r="W3693">
        <v>6</v>
      </c>
      <c r="X3693">
        <v>4.4000000000000004</v>
      </c>
    </row>
    <row r="3694" spans="1:24" x14ac:dyDescent="0.3">
      <c r="A3694" s="6" t="s">
        <v>24626</v>
      </c>
      <c r="B3694" s="52" t="s">
        <v>12559</v>
      </c>
      <c r="C3694" s="6" t="s">
        <v>24628</v>
      </c>
      <c r="D3694" s="6" t="s">
        <v>24627</v>
      </c>
      <c r="E3694" s="5">
        <v>262</v>
      </c>
      <c r="F3694" s="6">
        <v>29.4</v>
      </c>
      <c r="G3694" s="1">
        <v>1.228</v>
      </c>
      <c r="H3694">
        <v>1.02</v>
      </c>
      <c r="I3694">
        <v>1.302</v>
      </c>
      <c r="J3694">
        <v>1.3540000000000001</v>
      </c>
      <c r="K3694">
        <v>1.26</v>
      </c>
      <c r="L3694" s="1">
        <v>3</v>
      </c>
      <c r="M3694">
        <v>3</v>
      </c>
      <c r="N3694">
        <v>3</v>
      </c>
      <c r="O3694" s="1">
        <v>3</v>
      </c>
      <c r="P3694">
        <v>7.9</v>
      </c>
      <c r="Q3694">
        <v>3</v>
      </c>
      <c r="R3694">
        <v>3.5</v>
      </c>
      <c r="S3694">
        <v>3</v>
      </c>
      <c r="T3694">
        <v>7.3</v>
      </c>
      <c r="U3694">
        <v>3</v>
      </c>
      <c r="V3694">
        <v>5.7</v>
      </c>
      <c r="W3694">
        <v>3</v>
      </c>
      <c r="X3694">
        <v>4</v>
      </c>
    </row>
    <row r="3695" spans="1:24" x14ac:dyDescent="0.3">
      <c r="A3695" s="6" t="s">
        <v>24629</v>
      </c>
      <c r="B3695" s="52" t="s">
        <v>12561</v>
      </c>
      <c r="C3695" s="6" t="s">
        <v>24631</v>
      </c>
      <c r="D3695" s="6" t="s">
        <v>24630</v>
      </c>
      <c r="E3695" s="5">
        <v>260</v>
      </c>
      <c r="F3695" s="6">
        <v>30</v>
      </c>
      <c r="G3695" s="1">
        <v>0.90800000000000003</v>
      </c>
      <c r="H3695">
        <v>0.82499999999999996</v>
      </c>
      <c r="I3695">
        <v>0.61299999999999999</v>
      </c>
      <c r="J3695">
        <v>0.54700000000000004</v>
      </c>
      <c r="K3695">
        <v>0.73699999999999999</v>
      </c>
      <c r="L3695" s="1">
        <v>5</v>
      </c>
      <c r="M3695">
        <v>5</v>
      </c>
      <c r="N3695">
        <v>7</v>
      </c>
      <c r="O3695" s="1">
        <v>7</v>
      </c>
      <c r="P3695">
        <v>3.3</v>
      </c>
      <c r="Q3695">
        <v>7</v>
      </c>
      <c r="R3695">
        <v>3.8</v>
      </c>
      <c r="S3695">
        <v>7</v>
      </c>
      <c r="T3695">
        <v>10.199999999999999</v>
      </c>
      <c r="U3695">
        <v>7</v>
      </c>
      <c r="V3695">
        <v>1.5</v>
      </c>
      <c r="W3695">
        <v>7</v>
      </c>
      <c r="X3695">
        <v>7.5</v>
      </c>
    </row>
    <row r="3696" spans="1:24" x14ac:dyDescent="0.3">
      <c r="A3696" s="6" t="s">
        <v>24632</v>
      </c>
      <c r="B3696" s="52" t="s">
        <v>12563</v>
      </c>
      <c r="C3696" s="6" t="s">
        <v>24634</v>
      </c>
      <c r="D3696" s="6" t="s">
        <v>24633</v>
      </c>
      <c r="E3696" s="5">
        <v>2696</v>
      </c>
      <c r="F3696" s="6">
        <v>296.5</v>
      </c>
      <c r="G3696" s="1">
        <v>1.0429999999999999</v>
      </c>
      <c r="H3696">
        <v>0.86099999999999999</v>
      </c>
      <c r="I3696">
        <v>1.1950000000000001</v>
      </c>
      <c r="J3696">
        <v>1.0169999999999999</v>
      </c>
      <c r="K3696">
        <v>0.76700000000000002</v>
      </c>
      <c r="L3696" s="1">
        <v>1</v>
      </c>
      <c r="M3696">
        <v>1</v>
      </c>
      <c r="N3696">
        <v>1</v>
      </c>
      <c r="O3696" s="1">
        <v>1</v>
      </c>
      <c r="P3696" t="s">
        <v>5</v>
      </c>
      <c r="Q3696">
        <v>1</v>
      </c>
      <c r="R3696" t="s">
        <v>5</v>
      </c>
      <c r="S3696">
        <v>1</v>
      </c>
      <c r="T3696" t="s">
        <v>5</v>
      </c>
      <c r="U3696">
        <v>1</v>
      </c>
      <c r="V3696" t="s">
        <v>5</v>
      </c>
      <c r="W3696">
        <v>1</v>
      </c>
      <c r="X3696" t="s">
        <v>5</v>
      </c>
    </row>
    <row r="3697" spans="1:24" x14ac:dyDescent="0.3">
      <c r="A3697" s="6" t="s">
        <v>24635</v>
      </c>
      <c r="B3697" s="52" t="s">
        <v>554</v>
      </c>
      <c r="C3697" s="6" t="s">
        <v>24637</v>
      </c>
      <c r="D3697" s="6" t="s">
        <v>24636</v>
      </c>
      <c r="E3697" s="5">
        <v>373</v>
      </c>
      <c r="F3697" s="6">
        <v>41.9</v>
      </c>
      <c r="G3697" s="1">
        <v>1</v>
      </c>
      <c r="H3697">
        <v>1.0660000000000001</v>
      </c>
      <c r="I3697">
        <v>1.5209999999999999</v>
      </c>
      <c r="J3697">
        <v>1.756</v>
      </c>
      <c r="K3697">
        <v>0.94799999999999995</v>
      </c>
      <c r="L3697" s="1">
        <v>10</v>
      </c>
      <c r="M3697">
        <v>10</v>
      </c>
      <c r="N3697">
        <v>13</v>
      </c>
      <c r="O3697" s="1">
        <v>13</v>
      </c>
      <c r="P3697">
        <v>9.1999999999999993</v>
      </c>
      <c r="Q3697">
        <v>13</v>
      </c>
      <c r="R3697">
        <v>7</v>
      </c>
      <c r="S3697">
        <v>13</v>
      </c>
      <c r="T3697">
        <v>4.5</v>
      </c>
      <c r="U3697">
        <v>13</v>
      </c>
      <c r="V3697">
        <v>10.5</v>
      </c>
      <c r="W3697">
        <v>13</v>
      </c>
      <c r="X3697">
        <v>5.6</v>
      </c>
    </row>
    <row r="3698" spans="1:24" x14ac:dyDescent="0.3">
      <c r="A3698" s="6" t="s">
        <v>24638</v>
      </c>
      <c r="B3698" s="52" t="s">
        <v>542</v>
      </c>
      <c r="D3698" s="6" t="s">
        <v>24639</v>
      </c>
      <c r="E3698" s="5">
        <v>739</v>
      </c>
      <c r="F3698" s="6">
        <v>82</v>
      </c>
      <c r="G3698" s="1">
        <v>0.996</v>
      </c>
      <c r="H3698">
        <v>1.0740000000000001</v>
      </c>
      <c r="I3698">
        <v>1.3380000000000001</v>
      </c>
      <c r="J3698">
        <v>1.534</v>
      </c>
      <c r="K3698">
        <v>1.347</v>
      </c>
      <c r="L3698" s="1">
        <v>28</v>
      </c>
      <c r="M3698">
        <v>29</v>
      </c>
      <c r="N3698">
        <v>58</v>
      </c>
      <c r="O3698" s="1">
        <v>57</v>
      </c>
      <c r="P3698">
        <v>7.1</v>
      </c>
      <c r="Q3698">
        <v>57</v>
      </c>
      <c r="R3698">
        <v>9.6999999999999993</v>
      </c>
      <c r="S3698">
        <v>57</v>
      </c>
      <c r="T3698">
        <v>7.9</v>
      </c>
      <c r="U3698">
        <v>57</v>
      </c>
      <c r="V3698">
        <v>10.199999999999999</v>
      </c>
      <c r="W3698">
        <v>57</v>
      </c>
      <c r="X3698">
        <v>9.8000000000000007</v>
      </c>
    </row>
    <row r="3699" spans="1:24" x14ac:dyDescent="0.3">
      <c r="A3699" s="6" t="s">
        <v>24640</v>
      </c>
      <c r="B3699" s="52" t="s">
        <v>12565</v>
      </c>
      <c r="C3699" s="6" t="s">
        <v>24642</v>
      </c>
      <c r="D3699" s="6" t="s">
        <v>24641</v>
      </c>
      <c r="E3699" s="5">
        <v>370</v>
      </c>
      <c r="F3699" s="6">
        <v>40.5</v>
      </c>
      <c r="G3699" s="1">
        <v>1.024</v>
      </c>
      <c r="H3699">
        <v>1.1000000000000001</v>
      </c>
      <c r="I3699">
        <v>1.1859999999999999</v>
      </c>
      <c r="J3699">
        <v>1.1659999999999999</v>
      </c>
      <c r="K3699">
        <v>1.117</v>
      </c>
      <c r="L3699" s="1">
        <v>14</v>
      </c>
      <c r="M3699">
        <v>14</v>
      </c>
      <c r="N3699">
        <v>27</v>
      </c>
      <c r="O3699" s="1">
        <v>27</v>
      </c>
      <c r="P3699">
        <v>8.4</v>
      </c>
      <c r="Q3699">
        <v>27</v>
      </c>
      <c r="R3699">
        <v>12.4</v>
      </c>
      <c r="S3699">
        <v>27</v>
      </c>
      <c r="T3699">
        <v>11</v>
      </c>
      <c r="U3699">
        <v>27</v>
      </c>
      <c r="V3699">
        <v>12</v>
      </c>
      <c r="W3699">
        <v>27</v>
      </c>
      <c r="X3699">
        <v>10.8</v>
      </c>
    </row>
    <row r="3700" spans="1:24" x14ac:dyDescent="0.3">
      <c r="A3700" s="6" t="s">
        <v>24643</v>
      </c>
      <c r="B3700" s="52" t="s">
        <v>12567</v>
      </c>
      <c r="C3700" s="6" t="s">
        <v>24645</v>
      </c>
      <c r="D3700" s="6" t="s">
        <v>24644</v>
      </c>
      <c r="E3700" s="5">
        <v>281</v>
      </c>
      <c r="F3700" s="6">
        <v>32.1</v>
      </c>
      <c r="G3700" s="1">
        <v>1</v>
      </c>
      <c r="H3700">
        <v>1.117</v>
      </c>
      <c r="I3700">
        <v>0.94799999999999995</v>
      </c>
      <c r="J3700">
        <v>0.96599999999999997</v>
      </c>
      <c r="K3700">
        <v>1.1100000000000001</v>
      </c>
      <c r="L3700" s="1">
        <v>6</v>
      </c>
      <c r="M3700">
        <v>6</v>
      </c>
      <c r="N3700">
        <v>9</v>
      </c>
      <c r="O3700" s="1">
        <v>9</v>
      </c>
      <c r="P3700">
        <v>11.2</v>
      </c>
      <c r="Q3700">
        <v>9</v>
      </c>
      <c r="R3700">
        <v>16.3</v>
      </c>
      <c r="S3700">
        <v>9</v>
      </c>
      <c r="T3700">
        <v>11.4</v>
      </c>
      <c r="U3700">
        <v>9</v>
      </c>
      <c r="V3700">
        <v>23.4</v>
      </c>
      <c r="W3700">
        <v>9</v>
      </c>
      <c r="X3700">
        <v>8.1</v>
      </c>
    </row>
    <row r="3701" spans="1:24" x14ac:dyDescent="0.3">
      <c r="A3701" s="6" t="s">
        <v>24646</v>
      </c>
      <c r="B3701" s="52" t="s">
        <v>12569</v>
      </c>
      <c r="D3701" s="6" t="s">
        <v>24647</v>
      </c>
      <c r="E3701" s="5">
        <v>193</v>
      </c>
      <c r="F3701" s="6">
        <v>22.4</v>
      </c>
      <c r="G3701" s="1">
        <v>0.97199999999999998</v>
      </c>
      <c r="H3701">
        <v>0.82699999999999996</v>
      </c>
      <c r="I3701">
        <v>0.87</v>
      </c>
      <c r="J3701">
        <v>0.872</v>
      </c>
      <c r="K3701">
        <v>0.871</v>
      </c>
      <c r="L3701" s="1">
        <v>2</v>
      </c>
      <c r="M3701">
        <v>2</v>
      </c>
      <c r="N3701">
        <v>2</v>
      </c>
      <c r="O3701" s="1">
        <v>2</v>
      </c>
      <c r="P3701">
        <v>7.5</v>
      </c>
      <c r="Q3701">
        <v>2</v>
      </c>
      <c r="R3701">
        <v>0.6</v>
      </c>
      <c r="S3701">
        <v>2</v>
      </c>
      <c r="T3701">
        <v>2.9</v>
      </c>
      <c r="U3701">
        <v>2</v>
      </c>
      <c r="V3701">
        <v>19.899999999999999</v>
      </c>
      <c r="W3701">
        <v>2</v>
      </c>
      <c r="X3701">
        <v>8.4</v>
      </c>
    </row>
    <row r="3702" spans="1:24" x14ac:dyDescent="0.3">
      <c r="A3702" s="6" t="s">
        <v>24648</v>
      </c>
      <c r="B3702" s="52" t="s">
        <v>12571</v>
      </c>
      <c r="D3702" s="6" t="s">
        <v>24649</v>
      </c>
      <c r="E3702" s="5">
        <v>139</v>
      </c>
      <c r="F3702" s="6">
        <v>15.5</v>
      </c>
      <c r="G3702" s="1">
        <v>0.89100000000000001</v>
      </c>
      <c r="H3702">
        <v>0.85899999999999999</v>
      </c>
      <c r="I3702">
        <v>0.76500000000000001</v>
      </c>
      <c r="J3702">
        <v>0.81100000000000005</v>
      </c>
      <c r="K3702">
        <v>0.996</v>
      </c>
      <c r="L3702" s="1">
        <v>1</v>
      </c>
      <c r="M3702">
        <v>1</v>
      </c>
      <c r="N3702">
        <v>1</v>
      </c>
      <c r="O3702" s="1">
        <v>1</v>
      </c>
      <c r="P3702" t="s">
        <v>5</v>
      </c>
      <c r="Q3702">
        <v>1</v>
      </c>
      <c r="R3702" t="s">
        <v>5</v>
      </c>
      <c r="S3702">
        <v>1</v>
      </c>
      <c r="T3702" t="s">
        <v>5</v>
      </c>
      <c r="U3702">
        <v>1</v>
      </c>
      <c r="V3702" t="s">
        <v>5</v>
      </c>
      <c r="W3702">
        <v>1</v>
      </c>
      <c r="X3702" t="s">
        <v>5</v>
      </c>
    </row>
    <row r="3703" spans="1:24" x14ac:dyDescent="0.3">
      <c r="A3703" s="6" t="s">
        <v>24650</v>
      </c>
      <c r="B3703" s="52" t="s">
        <v>12573</v>
      </c>
      <c r="D3703" s="6" t="s">
        <v>24651</v>
      </c>
      <c r="E3703" s="5">
        <v>172</v>
      </c>
      <c r="F3703" s="6">
        <v>20.2</v>
      </c>
      <c r="G3703" s="1">
        <v>1.0529999999999999</v>
      </c>
      <c r="H3703">
        <v>0.84</v>
      </c>
      <c r="I3703">
        <v>0.81499999999999995</v>
      </c>
      <c r="J3703">
        <v>1</v>
      </c>
      <c r="K3703">
        <v>1.024</v>
      </c>
      <c r="L3703" s="1">
        <v>1</v>
      </c>
      <c r="M3703">
        <v>1</v>
      </c>
      <c r="N3703">
        <v>2</v>
      </c>
      <c r="O3703" s="1">
        <v>2</v>
      </c>
      <c r="P3703">
        <v>2.2000000000000002</v>
      </c>
      <c r="Q3703">
        <v>2</v>
      </c>
      <c r="R3703">
        <v>10.9</v>
      </c>
      <c r="S3703">
        <v>2</v>
      </c>
      <c r="T3703">
        <v>0.7</v>
      </c>
      <c r="U3703">
        <v>2</v>
      </c>
      <c r="V3703">
        <v>33.700000000000003</v>
      </c>
      <c r="W3703">
        <v>2</v>
      </c>
      <c r="X3703">
        <v>21.3</v>
      </c>
    </row>
    <row r="3704" spans="1:24" x14ac:dyDescent="0.3">
      <c r="A3704" s="6" t="s">
        <v>3626</v>
      </c>
      <c r="B3704" s="52" t="s">
        <v>3625</v>
      </c>
      <c r="C3704" s="6" t="s">
        <v>4661</v>
      </c>
      <c r="D3704" s="6" t="s">
        <v>3627</v>
      </c>
      <c r="E3704" s="5">
        <v>558</v>
      </c>
      <c r="F3704" s="6">
        <v>66.400000000000006</v>
      </c>
      <c r="G3704" s="1">
        <v>1.03</v>
      </c>
      <c r="H3704">
        <v>0.93</v>
      </c>
      <c r="I3704">
        <v>1.0269999999999999</v>
      </c>
      <c r="J3704">
        <v>0.96199999999999997</v>
      </c>
      <c r="K3704">
        <v>1.01</v>
      </c>
      <c r="L3704" s="1">
        <v>5</v>
      </c>
      <c r="M3704">
        <v>5</v>
      </c>
      <c r="N3704">
        <v>5</v>
      </c>
      <c r="O3704" s="1">
        <v>5</v>
      </c>
      <c r="P3704">
        <v>9.6999999999999993</v>
      </c>
      <c r="Q3704">
        <v>5</v>
      </c>
      <c r="R3704">
        <v>6.7</v>
      </c>
      <c r="S3704">
        <v>5</v>
      </c>
      <c r="T3704">
        <v>16.100000000000001</v>
      </c>
      <c r="U3704">
        <v>5</v>
      </c>
      <c r="V3704">
        <v>26.2</v>
      </c>
      <c r="W3704">
        <v>5</v>
      </c>
      <c r="X3704">
        <v>31.6</v>
      </c>
    </row>
    <row r="3705" spans="1:24" x14ac:dyDescent="0.3">
      <c r="A3705" s="6" t="s">
        <v>2415</v>
      </c>
      <c r="B3705" s="52" t="s">
        <v>2414</v>
      </c>
      <c r="C3705" s="6" t="s">
        <v>5029</v>
      </c>
      <c r="D3705" s="6" t="s">
        <v>2416</v>
      </c>
      <c r="E3705" s="5">
        <v>767</v>
      </c>
      <c r="F3705" s="6">
        <v>86.4</v>
      </c>
      <c r="G3705" s="1">
        <v>1.0109999999999999</v>
      </c>
      <c r="H3705">
        <v>0.95199999999999996</v>
      </c>
      <c r="I3705">
        <v>0.90300000000000002</v>
      </c>
      <c r="J3705">
        <v>0.89600000000000002</v>
      </c>
      <c r="K3705">
        <v>0.88700000000000001</v>
      </c>
      <c r="L3705" s="1">
        <v>40</v>
      </c>
      <c r="M3705">
        <v>40</v>
      </c>
      <c r="N3705">
        <v>80</v>
      </c>
      <c r="O3705" s="1">
        <v>80</v>
      </c>
      <c r="P3705">
        <v>6.6</v>
      </c>
      <c r="Q3705">
        <v>80</v>
      </c>
      <c r="R3705">
        <v>10.1</v>
      </c>
      <c r="S3705">
        <v>80</v>
      </c>
      <c r="T3705">
        <v>12.3</v>
      </c>
      <c r="U3705">
        <v>79</v>
      </c>
      <c r="V3705">
        <v>10.5</v>
      </c>
      <c r="W3705">
        <v>80</v>
      </c>
      <c r="X3705">
        <v>11.2</v>
      </c>
    </row>
    <row r="3706" spans="1:24" x14ac:dyDescent="0.3">
      <c r="A3706" s="6" t="s">
        <v>24652</v>
      </c>
      <c r="B3706" s="52" t="s">
        <v>12575</v>
      </c>
      <c r="D3706" s="6" t="s">
        <v>24653</v>
      </c>
      <c r="E3706" s="5">
        <v>151</v>
      </c>
      <c r="F3706" s="6">
        <v>17</v>
      </c>
      <c r="G3706" s="1">
        <v>0.98299999999999998</v>
      </c>
      <c r="H3706">
        <v>0.99</v>
      </c>
      <c r="I3706">
        <v>1.288</v>
      </c>
      <c r="J3706">
        <v>0.624</v>
      </c>
      <c r="K3706">
        <v>1.0189999999999999</v>
      </c>
      <c r="L3706" s="1">
        <v>2</v>
      </c>
      <c r="M3706">
        <v>2</v>
      </c>
      <c r="N3706">
        <v>2</v>
      </c>
      <c r="O3706" s="1">
        <v>2</v>
      </c>
      <c r="P3706">
        <v>19.399999999999999</v>
      </c>
      <c r="Q3706">
        <v>2</v>
      </c>
      <c r="R3706">
        <v>2.2999999999999998</v>
      </c>
      <c r="S3706">
        <v>2</v>
      </c>
      <c r="T3706">
        <v>31.8</v>
      </c>
      <c r="U3706">
        <v>2</v>
      </c>
      <c r="V3706">
        <v>108.4</v>
      </c>
      <c r="W3706">
        <v>2</v>
      </c>
      <c r="X3706">
        <v>17</v>
      </c>
    </row>
    <row r="3707" spans="1:24" x14ac:dyDescent="0.3">
      <c r="A3707" s="6" t="s">
        <v>24654</v>
      </c>
      <c r="B3707" s="52" t="s">
        <v>12577</v>
      </c>
      <c r="C3707" s="6" t="s">
        <v>24656</v>
      </c>
      <c r="D3707" s="6" t="s">
        <v>24655</v>
      </c>
      <c r="E3707" s="5">
        <v>429</v>
      </c>
      <c r="F3707" s="6">
        <v>46.7</v>
      </c>
      <c r="G3707" s="1">
        <v>0.92300000000000004</v>
      </c>
      <c r="H3707">
        <v>0.93899999999999995</v>
      </c>
      <c r="I3707">
        <v>0.55000000000000004</v>
      </c>
      <c r="J3707">
        <v>0.45500000000000002</v>
      </c>
      <c r="K3707">
        <v>0.754</v>
      </c>
      <c r="L3707" s="1">
        <v>8</v>
      </c>
      <c r="M3707">
        <v>8</v>
      </c>
      <c r="N3707">
        <v>9</v>
      </c>
      <c r="O3707" s="1">
        <v>9</v>
      </c>
      <c r="P3707">
        <v>6</v>
      </c>
      <c r="Q3707">
        <v>9</v>
      </c>
      <c r="R3707">
        <v>8.8000000000000007</v>
      </c>
      <c r="S3707">
        <v>9</v>
      </c>
      <c r="T3707">
        <v>14.2</v>
      </c>
      <c r="U3707">
        <v>9</v>
      </c>
      <c r="V3707">
        <v>8.5</v>
      </c>
      <c r="W3707">
        <v>9</v>
      </c>
      <c r="X3707">
        <v>7.3</v>
      </c>
    </row>
    <row r="3708" spans="1:24" x14ac:dyDescent="0.3">
      <c r="A3708" s="6" t="s">
        <v>24657</v>
      </c>
      <c r="B3708" s="52" t="s">
        <v>12579</v>
      </c>
      <c r="C3708" s="6" t="s">
        <v>24659</v>
      </c>
      <c r="D3708" s="6" t="s">
        <v>24658</v>
      </c>
      <c r="E3708" s="5">
        <v>469</v>
      </c>
      <c r="F3708" s="6">
        <v>51.7</v>
      </c>
      <c r="G3708" s="1">
        <v>1.044</v>
      </c>
      <c r="H3708">
        <v>1.2909999999999999</v>
      </c>
      <c r="I3708">
        <v>1.367</v>
      </c>
      <c r="J3708">
        <v>1.327</v>
      </c>
      <c r="K3708">
        <v>1.349</v>
      </c>
      <c r="L3708" s="1">
        <v>4</v>
      </c>
      <c r="M3708">
        <v>4</v>
      </c>
      <c r="N3708">
        <v>4</v>
      </c>
      <c r="O3708" s="1">
        <v>4</v>
      </c>
      <c r="P3708">
        <v>12.6</v>
      </c>
      <c r="Q3708">
        <v>4</v>
      </c>
      <c r="R3708">
        <v>5.4</v>
      </c>
      <c r="S3708">
        <v>4</v>
      </c>
      <c r="T3708">
        <v>11.3</v>
      </c>
      <c r="U3708">
        <v>4</v>
      </c>
      <c r="V3708">
        <v>11.3</v>
      </c>
      <c r="W3708">
        <v>4</v>
      </c>
      <c r="X3708">
        <v>16.2</v>
      </c>
    </row>
    <row r="3709" spans="1:24" x14ac:dyDescent="0.3">
      <c r="A3709" s="6" t="s">
        <v>24660</v>
      </c>
      <c r="B3709" s="52" t="s">
        <v>12581</v>
      </c>
      <c r="D3709" s="6" t="s">
        <v>24661</v>
      </c>
      <c r="E3709" s="5">
        <v>115</v>
      </c>
      <c r="F3709" s="6">
        <v>13.6</v>
      </c>
      <c r="G3709" s="1">
        <v>1.0369999999999999</v>
      </c>
      <c r="H3709">
        <v>0.90600000000000003</v>
      </c>
      <c r="I3709">
        <v>0.89300000000000002</v>
      </c>
      <c r="J3709">
        <v>1.0089999999999999</v>
      </c>
      <c r="K3709">
        <v>0.82499999999999996</v>
      </c>
      <c r="L3709" s="1">
        <v>3</v>
      </c>
      <c r="M3709">
        <v>3</v>
      </c>
      <c r="N3709">
        <v>4</v>
      </c>
      <c r="O3709" s="1">
        <v>4</v>
      </c>
      <c r="P3709">
        <v>1</v>
      </c>
      <c r="Q3709">
        <v>4</v>
      </c>
      <c r="R3709">
        <v>14.9</v>
      </c>
      <c r="S3709">
        <v>4</v>
      </c>
      <c r="T3709">
        <v>5.4</v>
      </c>
      <c r="U3709">
        <v>4</v>
      </c>
      <c r="V3709">
        <v>9</v>
      </c>
      <c r="W3709">
        <v>4</v>
      </c>
      <c r="X3709">
        <v>8.9</v>
      </c>
    </row>
    <row r="3710" spans="1:24" x14ac:dyDescent="0.3">
      <c r="A3710" s="6" t="s">
        <v>24662</v>
      </c>
      <c r="B3710" s="52" t="s">
        <v>12583</v>
      </c>
      <c r="D3710" s="6" t="s">
        <v>24663</v>
      </c>
      <c r="E3710" s="5">
        <v>532</v>
      </c>
      <c r="F3710" s="6">
        <v>61.4</v>
      </c>
      <c r="G3710" s="1">
        <v>0.97199999999999998</v>
      </c>
      <c r="H3710">
        <v>0.88400000000000001</v>
      </c>
      <c r="I3710">
        <v>0.89900000000000002</v>
      </c>
      <c r="J3710">
        <v>0.93200000000000005</v>
      </c>
      <c r="K3710">
        <v>0.84299999999999997</v>
      </c>
      <c r="L3710" s="1">
        <v>7</v>
      </c>
      <c r="M3710">
        <v>7</v>
      </c>
      <c r="N3710">
        <v>9</v>
      </c>
      <c r="O3710" s="1">
        <v>9</v>
      </c>
      <c r="P3710">
        <v>3.5</v>
      </c>
      <c r="Q3710">
        <v>9</v>
      </c>
      <c r="R3710">
        <v>5.5</v>
      </c>
      <c r="S3710">
        <v>9</v>
      </c>
      <c r="T3710">
        <v>17.2</v>
      </c>
      <c r="U3710">
        <v>9</v>
      </c>
      <c r="V3710">
        <v>3.1</v>
      </c>
      <c r="W3710">
        <v>9</v>
      </c>
      <c r="X3710">
        <v>6.7</v>
      </c>
    </row>
    <row r="3711" spans="1:24" x14ac:dyDescent="0.3">
      <c r="A3711" s="6" t="s">
        <v>24664</v>
      </c>
      <c r="B3711" s="52" t="s">
        <v>12585</v>
      </c>
      <c r="C3711" s="6" t="s">
        <v>24666</v>
      </c>
      <c r="D3711" s="6" t="s">
        <v>24665</v>
      </c>
      <c r="E3711" s="5">
        <v>336</v>
      </c>
      <c r="F3711" s="6">
        <v>37.9</v>
      </c>
      <c r="G3711" s="1">
        <v>0.97499999999999998</v>
      </c>
      <c r="H3711">
        <v>1.048</v>
      </c>
      <c r="I3711">
        <v>1.081</v>
      </c>
      <c r="J3711">
        <v>1.177</v>
      </c>
      <c r="K3711">
        <v>1.0029999999999999</v>
      </c>
      <c r="L3711" s="1">
        <v>10</v>
      </c>
      <c r="M3711">
        <v>10</v>
      </c>
      <c r="N3711">
        <v>21</v>
      </c>
      <c r="O3711" s="1">
        <v>21</v>
      </c>
      <c r="P3711">
        <v>10</v>
      </c>
      <c r="Q3711">
        <v>21</v>
      </c>
      <c r="R3711">
        <v>7.9</v>
      </c>
      <c r="S3711">
        <v>21</v>
      </c>
      <c r="T3711">
        <v>13.2</v>
      </c>
      <c r="U3711">
        <v>21</v>
      </c>
      <c r="V3711">
        <v>18.5</v>
      </c>
      <c r="W3711">
        <v>21</v>
      </c>
      <c r="X3711">
        <v>11.2</v>
      </c>
    </row>
    <row r="3712" spans="1:24" x14ac:dyDescent="0.3">
      <c r="A3712" s="6" t="s">
        <v>24667</v>
      </c>
      <c r="B3712" s="52" t="s">
        <v>12587</v>
      </c>
      <c r="D3712" s="6" t="s">
        <v>24668</v>
      </c>
      <c r="E3712" s="5">
        <v>57</v>
      </c>
      <c r="F3712" s="6">
        <v>6.1</v>
      </c>
      <c r="G3712" s="1">
        <v>1.127</v>
      </c>
      <c r="H3712">
        <v>1.165</v>
      </c>
      <c r="I3712">
        <v>1.2609999999999999</v>
      </c>
      <c r="J3712">
        <v>1.3180000000000001</v>
      </c>
      <c r="K3712">
        <v>1.2410000000000001</v>
      </c>
      <c r="L3712" s="1">
        <v>1</v>
      </c>
      <c r="M3712">
        <v>1</v>
      </c>
      <c r="N3712">
        <v>1</v>
      </c>
      <c r="O3712" s="1">
        <v>1</v>
      </c>
      <c r="P3712" t="s">
        <v>5</v>
      </c>
      <c r="Q3712">
        <v>1</v>
      </c>
      <c r="R3712" t="s">
        <v>5</v>
      </c>
      <c r="S3712">
        <v>1</v>
      </c>
      <c r="T3712" t="s">
        <v>5</v>
      </c>
      <c r="U3712">
        <v>1</v>
      </c>
      <c r="V3712" t="s">
        <v>5</v>
      </c>
      <c r="W3712">
        <v>1</v>
      </c>
      <c r="X3712" t="s">
        <v>5</v>
      </c>
    </row>
    <row r="3713" spans="1:24" x14ac:dyDescent="0.3">
      <c r="A3713" s="6" t="s">
        <v>3707</v>
      </c>
      <c r="B3713" s="52" t="s">
        <v>3706</v>
      </c>
      <c r="C3713" s="6" t="s">
        <v>4638</v>
      </c>
      <c r="D3713" s="6" t="s">
        <v>3708</v>
      </c>
      <c r="E3713" s="5">
        <v>455</v>
      </c>
      <c r="F3713" s="6">
        <v>51.8</v>
      </c>
      <c r="G3713" s="1">
        <v>1.022</v>
      </c>
      <c r="H3713">
        <v>1.0489999999999999</v>
      </c>
      <c r="I3713">
        <v>1.081</v>
      </c>
      <c r="J3713">
        <v>1.0840000000000001</v>
      </c>
      <c r="K3713">
        <v>0.996</v>
      </c>
      <c r="L3713" s="1">
        <v>13</v>
      </c>
      <c r="M3713">
        <v>13</v>
      </c>
      <c r="N3713">
        <v>19</v>
      </c>
      <c r="O3713" s="1">
        <v>19</v>
      </c>
      <c r="P3713">
        <v>6.5</v>
      </c>
      <c r="Q3713">
        <v>19</v>
      </c>
      <c r="R3713">
        <v>12.3</v>
      </c>
      <c r="S3713">
        <v>19</v>
      </c>
      <c r="T3713">
        <v>12.9</v>
      </c>
      <c r="U3713">
        <v>19</v>
      </c>
      <c r="V3713">
        <v>15.4</v>
      </c>
      <c r="W3713">
        <v>19</v>
      </c>
      <c r="X3713">
        <v>13.6</v>
      </c>
    </row>
    <row r="3714" spans="1:24" x14ac:dyDescent="0.3">
      <c r="A3714" s="6" t="s">
        <v>24669</v>
      </c>
      <c r="B3714" s="52" t="s">
        <v>12589</v>
      </c>
      <c r="C3714" s="6" t="s">
        <v>24671</v>
      </c>
      <c r="D3714" s="6" t="s">
        <v>24670</v>
      </c>
      <c r="E3714" s="5">
        <v>520</v>
      </c>
      <c r="F3714" s="6">
        <v>60.7</v>
      </c>
      <c r="G3714" s="1">
        <v>1.004</v>
      </c>
      <c r="H3714">
        <v>1.085</v>
      </c>
      <c r="I3714">
        <v>1.327</v>
      </c>
      <c r="J3714">
        <v>1.234</v>
      </c>
      <c r="K3714">
        <v>1.294</v>
      </c>
      <c r="L3714" s="1">
        <v>4</v>
      </c>
      <c r="M3714">
        <v>4</v>
      </c>
      <c r="N3714">
        <v>4</v>
      </c>
      <c r="O3714" s="1">
        <v>4</v>
      </c>
      <c r="P3714">
        <v>9.4</v>
      </c>
      <c r="Q3714">
        <v>4</v>
      </c>
      <c r="R3714">
        <v>8</v>
      </c>
      <c r="S3714">
        <v>4</v>
      </c>
      <c r="T3714">
        <v>9.9</v>
      </c>
      <c r="U3714">
        <v>4</v>
      </c>
      <c r="V3714">
        <v>10.9</v>
      </c>
      <c r="W3714">
        <v>4</v>
      </c>
      <c r="X3714">
        <v>21.9</v>
      </c>
    </row>
    <row r="3715" spans="1:24" x14ac:dyDescent="0.3">
      <c r="A3715" s="6" t="s">
        <v>24672</v>
      </c>
      <c r="B3715" s="52" t="s">
        <v>12591</v>
      </c>
      <c r="C3715" s="6" t="s">
        <v>24674</v>
      </c>
      <c r="D3715" s="6" t="s">
        <v>24673</v>
      </c>
      <c r="E3715" s="5">
        <v>548</v>
      </c>
      <c r="F3715" s="6">
        <v>63.4</v>
      </c>
      <c r="G3715" s="1">
        <v>1.05</v>
      </c>
      <c r="H3715">
        <v>1.07</v>
      </c>
      <c r="I3715">
        <v>1.0289999999999999</v>
      </c>
      <c r="J3715">
        <v>0.86799999999999999</v>
      </c>
      <c r="K3715">
        <v>1.177</v>
      </c>
      <c r="L3715" s="1">
        <v>6</v>
      </c>
      <c r="M3715">
        <v>7</v>
      </c>
      <c r="N3715">
        <v>9</v>
      </c>
      <c r="O3715" s="1">
        <v>8</v>
      </c>
      <c r="P3715">
        <v>12.7</v>
      </c>
      <c r="Q3715">
        <v>8</v>
      </c>
      <c r="R3715">
        <v>12.2</v>
      </c>
      <c r="S3715">
        <v>8</v>
      </c>
      <c r="T3715">
        <v>13.9</v>
      </c>
      <c r="U3715">
        <v>8</v>
      </c>
      <c r="V3715">
        <v>17.3</v>
      </c>
      <c r="W3715">
        <v>8</v>
      </c>
      <c r="X3715">
        <v>14.2</v>
      </c>
    </row>
    <row r="3716" spans="1:24" x14ac:dyDescent="0.3">
      <c r="A3716" s="6" t="s">
        <v>24675</v>
      </c>
      <c r="B3716" s="52" t="s">
        <v>12593</v>
      </c>
      <c r="C3716" s="6" t="s">
        <v>24677</v>
      </c>
      <c r="D3716" s="6" t="s">
        <v>24676</v>
      </c>
      <c r="E3716" s="5">
        <v>310</v>
      </c>
      <c r="F3716" s="6">
        <v>34.700000000000003</v>
      </c>
      <c r="G3716" s="1">
        <v>1.1200000000000001</v>
      </c>
      <c r="H3716">
        <v>1.026</v>
      </c>
      <c r="I3716">
        <v>1.0209999999999999</v>
      </c>
      <c r="J3716">
        <v>1.1559999999999999</v>
      </c>
      <c r="K3716">
        <v>1.204</v>
      </c>
      <c r="L3716" s="1">
        <v>1</v>
      </c>
      <c r="M3716">
        <v>1</v>
      </c>
      <c r="N3716">
        <v>1</v>
      </c>
      <c r="O3716" s="1">
        <v>1</v>
      </c>
      <c r="P3716" t="s">
        <v>5</v>
      </c>
      <c r="Q3716">
        <v>1</v>
      </c>
      <c r="R3716" t="s">
        <v>5</v>
      </c>
      <c r="S3716">
        <v>1</v>
      </c>
      <c r="T3716" t="s">
        <v>5</v>
      </c>
      <c r="U3716">
        <v>1</v>
      </c>
      <c r="V3716" t="s">
        <v>5</v>
      </c>
      <c r="W3716">
        <v>1</v>
      </c>
      <c r="X3716" t="s">
        <v>5</v>
      </c>
    </row>
    <row r="3717" spans="1:24" x14ac:dyDescent="0.3">
      <c r="A3717" s="6" t="s">
        <v>24678</v>
      </c>
      <c r="B3717" s="52" t="s">
        <v>12595</v>
      </c>
      <c r="C3717" s="6" t="s">
        <v>24680</v>
      </c>
      <c r="D3717" s="6" t="s">
        <v>24679</v>
      </c>
      <c r="E3717" s="5">
        <v>312</v>
      </c>
      <c r="F3717" s="6">
        <v>34.4</v>
      </c>
      <c r="G3717" s="1">
        <v>0.91200000000000003</v>
      </c>
      <c r="H3717">
        <v>0.871</v>
      </c>
      <c r="I3717">
        <v>0.66</v>
      </c>
      <c r="J3717">
        <v>0.499</v>
      </c>
      <c r="K3717">
        <v>0.70899999999999996</v>
      </c>
      <c r="L3717" s="1">
        <v>3</v>
      </c>
      <c r="M3717">
        <v>3</v>
      </c>
      <c r="N3717">
        <v>5</v>
      </c>
      <c r="O3717" s="1">
        <v>4</v>
      </c>
      <c r="P3717">
        <v>4.9000000000000004</v>
      </c>
      <c r="Q3717">
        <v>4</v>
      </c>
      <c r="R3717">
        <v>1.3</v>
      </c>
      <c r="S3717">
        <v>4</v>
      </c>
      <c r="T3717">
        <v>18.8</v>
      </c>
      <c r="U3717">
        <v>4</v>
      </c>
      <c r="V3717">
        <v>10.7</v>
      </c>
      <c r="W3717">
        <v>4</v>
      </c>
      <c r="X3717">
        <v>3.1</v>
      </c>
    </row>
    <row r="3718" spans="1:24" x14ac:dyDescent="0.3">
      <c r="A3718" s="6" t="s">
        <v>24681</v>
      </c>
      <c r="B3718" s="52" t="s">
        <v>12597</v>
      </c>
      <c r="C3718" s="6" t="s">
        <v>24683</v>
      </c>
      <c r="D3718" s="6" t="s">
        <v>24682</v>
      </c>
      <c r="E3718" s="5">
        <v>223</v>
      </c>
      <c r="F3718" s="6">
        <v>25.4</v>
      </c>
      <c r="G3718" s="1">
        <v>1.0109999999999999</v>
      </c>
      <c r="H3718">
        <v>0.97499999999999998</v>
      </c>
      <c r="I3718">
        <v>0.79300000000000004</v>
      </c>
      <c r="J3718">
        <v>0.83499999999999996</v>
      </c>
      <c r="K3718">
        <v>0.89500000000000002</v>
      </c>
      <c r="L3718" s="1">
        <v>5</v>
      </c>
      <c r="M3718">
        <v>5</v>
      </c>
      <c r="N3718">
        <v>7</v>
      </c>
      <c r="O3718" s="1">
        <v>7</v>
      </c>
      <c r="P3718">
        <v>9.6</v>
      </c>
      <c r="Q3718">
        <v>7</v>
      </c>
      <c r="R3718">
        <v>4.8</v>
      </c>
      <c r="S3718">
        <v>7</v>
      </c>
      <c r="T3718">
        <v>12.3</v>
      </c>
      <c r="U3718">
        <v>7</v>
      </c>
      <c r="V3718">
        <v>18.399999999999999</v>
      </c>
      <c r="W3718">
        <v>7</v>
      </c>
      <c r="X3718">
        <v>13.6</v>
      </c>
    </row>
    <row r="3719" spans="1:24" x14ac:dyDescent="0.3">
      <c r="A3719" s="6" t="s">
        <v>24684</v>
      </c>
      <c r="B3719" s="52" t="s">
        <v>12599</v>
      </c>
      <c r="C3719" s="6" t="s">
        <v>24686</v>
      </c>
      <c r="D3719" s="6" t="s">
        <v>24685</v>
      </c>
      <c r="E3719" s="5">
        <v>190</v>
      </c>
      <c r="F3719" s="6">
        <v>20.7</v>
      </c>
      <c r="G3719" s="1">
        <v>0.995</v>
      </c>
      <c r="H3719">
        <v>1.0469999999999999</v>
      </c>
      <c r="I3719">
        <v>1.1020000000000001</v>
      </c>
      <c r="J3719">
        <v>1.246</v>
      </c>
      <c r="K3719">
        <v>1.046</v>
      </c>
      <c r="L3719" s="1">
        <v>4</v>
      </c>
      <c r="M3719">
        <v>4</v>
      </c>
      <c r="N3719">
        <v>6</v>
      </c>
      <c r="O3719" s="1">
        <v>6</v>
      </c>
      <c r="P3719">
        <v>4.4000000000000004</v>
      </c>
      <c r="Q3719">
        <v>6</v>
      </c>
      <c r="R3719">
        <v>2.2999999999999998</v>
      </c>
      <c r="S3719">
        <v>6</v>
      </c>
      <c r="T3719">
        <v>6.1</v>
      </c>
      <c r="U3719">
        <v>6</v>
      </c>
      <c r="V3719">
        <v>6.4</v>
      </c>
      <c r="W3719">
        <v>6</v>
      </c>
      <c r="X3719">
        <v>3.5</v>
      </c>
    </row>
    <row r="3720" spans="1:24" x14ac:dyDescent="0.3">
      <c r="A3720" s="6" t="s">
        <v>24687</v>
      </c>
      <c r="B3720" s="52" t="s">
        <v>12601</v>
      </c>
      <c r="C3720" s="6" t="s">
        <v>24689</v>
      </c>
      <c r="D3720" s="6" t="s">
        <v>24688</v>
      </c>
      <c r="E3720" s="5">
        <v>615</v>
      </c>
      <c r="F3720" s="6">
        <v>70.5</v>
      </c>
      <c r="G3720" s="1">
        <v>0.96299999999999997</v>
      </c>
      <c r="H3720">
        <v>1.0880000000000001</v>
      </c>
      <c r="I3720">
        <v>1.1859999999999999</v>
      </c>
      <c r="J3720">
        <v>1.198</v>
      </c>
      <c r="K3720">
        <v>1.202</v>
      </c>
      <c r="L3720" s="1">
        <v>7</v>
      </c>
      <c r="M3720">
        <v>7</v>
      </c>
      <c r="N3720">
        <v>8</v>
      </c>
      <c r="O3720" s="1">
        <v>8</v>
      </c>
      <c r="P3720">
        <v>6.5</v>
      </c>
      <c r="Q3720">
        <v>8</v>
      </c>
      <c r="R3720">
        <v>3.6</v>
      </c>
      <c r="S3720">
        <v>8</v>
      </c>
      <c r="T3720">
        <v>8.5</v>
      </c>
      <c r="U3720">
        <v>8</v>
      </c>
      <c r="V3720">
        <v>11.8</v>
      </c>
      <c r="W3720">
        <v>8</v>
      </c>
      <c r="X3720">
        <v>5.3</v>
      </c>
    </row>
    <row r="3721" spans="1:24" x14ac:dyDescent="0.3">
      <c r="A3721" s="6" t="s">
        <v>24690</v>
      </c>
      <c r="B3721" s="52" t="s">
        <v>12603</v>
      </c>
      <c r="C3721" s="6" t="s">
        <v>24692</v>
      </c>
      <c r="D3721" s="6" t="s">
        <v>24691</v>
      </c>
      <c r="E3721" s="5">
        <v>320</v>
      </c>
      <c r="F3721" s="6">
        <v>34.5</v>
      </c>
      <c r="G3721" s="1">
        <v>1</v>
      </c>
      <c r="H3721">
        <v>1</v>
      </c>
      <c r="I3721">
        <v>1.07</v>
      </c>
      <c r="J3721">
        <v>1.0249999999999999</v>
      </c>
      <c r="K3721">
        <v>1.278</v>
      </c>
      <c r="L3721" s="1">
        <v>5</v>
      </c>
      <c r="M3721">
        <v>5</v>
      </c>
      <c r="N3721">
        <v>11</v>
      </c>
      <c r="O3721" s="1">
        <v>11</v>
      </c>
      <c r="P3721">
        <v>6.7</v>
      </c>
      <c r="Q3721">
        <v>11</v>
      </c>
      <c r="R3721">
        <v>14.4</v>
      </c>
      <c r="S3721">
        <v>11</v>
      </c>
      <c r="T3721">
        <v>27.1</v>
      </c>
      <c r="U3721">
        <v>11</v>
      </c>
      <c r="V3721">
        <v>13.6</v>
      </c>
      <c r="W3721">
        <v>11</v>
      </c>
      <c r="X3721">
        <v>23.2</v>
      </c>
    </row>
    <row r="3722" spans="1:24" x14ac:dyDescent="0.3">
      <c r="A3722" s="6" t="s">
        <v>24693</v>
      </c>
      <c r="B3722" s="52" t="s">
        <v>12605</v>
      </c>
      <c r="C3722" s="6" t="s">
        <v>24695</v>
      </c>
      <c r="D3722" s="6" t="s">
        <v>24694</v>
      </c>
      <c r="E3722" s="5">
        <v>271</v>
      </c>
      <c r="F3722" s="6">
        <v>28.8</v>
      </c>
      <c r="G3722" s="1">
        <v>0.99299999999999999</v>
      </c>
      <c r="H3722">
        <v>1.0960000000000001</v>
      </c>
      <c r="I3722">
        <v>1.2430000000000001</v>
      </c>
      <c r="J3722">
        <v>1.2270000000000001</v>
      </c>
      <c r="K3722">
        <v>1.046</v>
      </c>
      <c r="L3722" s="1">
        <v>2</v>
      </c>
      <c r="M3722">
        <v>2</v>
      </c>
      <c r="N3722">
        <v>5</v>
      </c>
      <c r="O3722" s="1">
        <v>5</v>
      </c>
      <c r="P3722">
        <v>3.8</v>
      </c>
      <c r="Q3722">
        <v>5</v>
      </c>
      <c r="R3722">
        <v>4</v>
      </c>
      <c r="S3722">
        <v>5</v>
      </c>
      <c r="T3722">
        <v>5.4</v>
      </c>
      <c r="U3722">
        <v>5</v>
      </c>
      <c r="V3722">
        <v>7</v>
      </c>
      <c r="W3722">
        <v>5</v>
      </c>
      <c r="X3722">
        <v>7.6</v>
      </c>
    </row>
    <row r="3723" spans="1:24" x14ac:dyDescent="0.3">
      <c r="A3723" s="6" t="s">
        <v>24696</v>
      </c>
      <c r="B3723" s="52" t="s">
        <v>545</v>
      </c>
      <c r="D3723" s="6" t="s">
        <v>24697</v>
      </c>
      <c r="E3723" s="5">
        <v>295</v>
      </c>
      <c r="F3723" s="6">
        <v>34.9</v>
      </c>
      <c r="G3723" s="1">
        <v>1.0449999999999999</v>
      </c>
      <c r="H3723">
        <v>0.59</v>
      </c>
      <c r="I3723">
        <v>1.173</v>
      </c>
      <c r="J3723">
        <v>1.6</v>
      </c>
      <c r="K3723">
        <v>0.55000000000000004</v>
      </c>
      <c r="L3723" s="1">
        <v>2</v>
      </c>
      <c r="M3723">
        <v>2</v>
      </c>
      <c r="N3723">
        <v>2</v>
      </c>
      <c r="O3723" s="1">
        <v>2</v>
      </c>
      <c r="P3723">
        <v>6.5</v>
      </c>
      <c r="Q3723">
        <v>2</v>
      </c>
      <c r="R3723">
        <v>2.7</v>
      </c>
      <c r="S3723">
        <v>2</v>
      </c>
      <c r="T3723">
        <v>5.5</v>
      </c>
      <c r="U3723">
        <v>2</v>
      </c>
      <c r="V3723">
        <v>16.600000000000001</v>
      </c>
      <c r="W3723">
        <v>2</v>
      </c>
      <c r="X3723">
        <v>2.5</v>
      </c>
    </row>
    <row r="3724" spans="1:24" x14ac:dyDescent="0.3">
      <c r="A3724" s="6" t="s">
        <v>640</v>
      </c>
      <c r="B3724" s="52" t="s">
        <v>639</v>
      </c>
      <c r="C3724" s="6" t="s">
        <v>5542</v>
      </c>
      <c r="D3724" s="6" t="s">
        <v>641</v>
      </c>
      <c r="E3724" s="5">
        <v>420</v>
      </c>
      <c r="F3724" s="6">
        <v>50.2</v>
      </c>
      <c r="G3724" s="1">
        <v>0.998</v>
      </c>
      <c r="H3724">
        <v>1.024</v>
      </c>
      <c r="I3724">
        <v>1.111</v>
      </c>
      <c r="J3724">
        <v>0.997</v>
      </c>
      <c r="K3724">
        <v>0.94799999999999995</v>
      </c>
      <c r="L3724" s="1">
        <v>16</v>
      </c>
      <c r="M3724">
        <v>16</v>
      </c>
      <c r="N3724">
        <v>42</v>
      </c>
      <c r="O3724" s="1">
        <v>42</v>
      </c>
      <c r="P3724">
        <v>9.1</v>
      </c>
      <c r="Q3724">
        <v>42</v>
      </c>
      <c r="R3724">
        <v>9.3000000000000007</v>
      </c>
      <c r="S3724">
        <v>42</v>
      </c>
      <c r="T3724">
        <v>10.8</v>
      </c>
      <c r="U3724">
        <v>42</v>
      </c>
      <c r="V3724">
        <v>8.3000000000000007</v>
      </c>
      <c r="W3724">
        <v>42</v>
      </c>
      <c r="X3724">
        <v>9.5</v>
      </c>
    </row>
    <row r="3725" spans="1:24" x14ac:dyDescent="0.3">
      <c r="A3725" s="6" t="s">
        <v>24698</v>
      </c>
      <c r="B3725" s="52" t="s">
        <v>12607</v>
      </c>
      <c r="C3725" s="6" t="s">
        <v>24700</v>
      </c>
      <c r="D3725" s="6" t="s">
        <v>24699</v>
      </c>
      <c r="E3725" s="5">
        <v>243</v>
      </c>
      <c r="F3725" s="6">
        <v>27.3</v>
      </c>
      <c r="G3725" s="1">
        <v>0.93899999999999995</v>
      </c>
      <c r="H3725">
        <v>0.88500000000000001</v>
      </c>
      <c r="I3725">
        <v>0.879</v>
      </c>
      <c r="J3725">
        <v>0.72799999999999998</v>
      </c>
      <c r="K3725">
        <v>0.98699999999999999</v>
      </c>
      <c r="L3725" s="1">
        <v>8</v>
      </c>
      <c r="M3725">
        <v>8</v>
      </c>
      <c r="N3725">
        <v>11</v>
      </c>
      <c r="O3725" s="1">
        <v>11</v>
      </c>
      <c r="P3725">
        <v>11.2</v>
      </c>
      <c r="Q3725">
        <v>11</v>
      </c>
      <c r="R3725">
        <v>26.3</v>
      </c>
      <c r="S3725">
        <v>11</v>
      </c>
      <c r="T3725">
        <v>38.4</v>
      </c>
      <c r="U3725">
        <v>11</v>
      </c>
      <c r="V3725">
        <v>6.4</v>
      </c>
      <c r="W3725">
        <v>11</v>
      </c>
      <c r="X3725">
        <v>28.9</v>
      </c>
    </row>
    <row r="3726" spans="1:24" x14ac:dyDescent="0.3">
      <c r="A3726" s="6" t="s">
        <v>4241</v>
      </c>
      <c r="B3726" s="52" t="s">
        <v>4240</v>
      </c>
      <c r="C3726" s="6" t="s">
        <v>4481</v>
      </c>
      <c r="D3726" s="6" t="s">
        <v>4242</v>
      </c>
      <c r="E3726" s="5">
        <v>331</v>
      </c>
      <c r="F3726" s="6">
        <v>38.200000000000003</v>
      </c>
      <c r="G3726" s="1">
        <v>1.002</v>
      </c>
      <c r="H3726">
        <v>0.98199999999999998</v>
      </c>
      <c r="I3726">
        <v>0.90900000000000003</v>
      </c>
      <c r="J3726">
        <v>0.81100000000000005</v>
      </c>
      <c r="K3726">
        <v>0.89900000000000002</v>
      </c>
      <c r="L3726" s="1">
        <v>19</v>
      </c>
      <c r="M3726">
        <v>19</v>
      </c>
      <c r="N3726">
        <v>57</v>
      </c>
      <c r="O3726" s="1">
        <v>56</v>
      </c>
      <c r="P3726">
        <v>6.6</v>
      </c>
      <c r="Q3726">
        <v>56</v>
      </c>
      <c r="R3726">
        <v>7.1</v>
      </c>
      <c r="S3726">
        <v>56</v>
      </c>
      <c r="T3726">
        <v>10.199999999999999</v>
      </c>
      <c r="U3726">
        <v>56</v>
      </c>
      <c r="V3726">
        <v>10.199999999999999</v>
      </c>
      <c r="W3726">
        <v>56</v>
      </c>
      <c r="X3726">
        <v>11.2</v>
      </c>
    </row>
    <row r="3727" spans="1:24" x14ac:dyDescent="0.3">
      <c r="A3727" s="6" t="s">
        <v>3710</v>
      </c>
      <c r="B3727" s="52" t="s">
        <v>3709</v>
      </c>
      <c r="C3727" s="6" t="s">
        <v>4635</v>
      </c>
      <c r="D3727" s="6" t="s">
        <v>3711</v>
      </c>
      <c r="E3727" s="5">
        <v>583</v>
      </c>
      <c r="F3727" s="6">
        <v>66.7</v>
      </c>
      <c r="G3727" s="1">
        <v>1.0289999999999999</v>
      </c>
      <c r="H3727">
        <v>1.0049999999999999</v>
      </c>
      <c r="I3727">
        <v>1.046</v>
      </c>
      <c r="J3727">
        <v>1.004</v>
      </c>
      <c r="K3727">
        <v>0.96799999999999997</v>
      </c>
      <c r="L3727" s="1">
        <v>14</v>
      </c>
      <c r="M3727">
        <v>14</v>
      </c>
      <c r="N3727">
        <v>22</v>
      </c>
      <c r="O3727" s="1">
        <v>22</v>
      </c>
      <c r="P3727">
        <v>10.6</v>
      </c>
      <c r="Q3727">
        <v>22</v>
      </c>
      <c r="R3727">
        <v>10.8</v>
      </c>
      <c r="S3727">
        <v>22</v>
      </c>
      <c r="T3727">
        <v>14.2</v>
      </c>
      <c r="U3727">
        <v>22</v>
      </c>
      <c r="V3727">
        <v>14</v>
      </c>
      <c r="W3727">
        <v>22</v>
      </c>
      <c r="X3727">
        <v>9.5</v>
      </c>
    </row>
    <row r="3728" spans="1:24" x14ac:dyDescent="0.3">
      <c r="A3728" s="6" t="s">
        <v>24701</v>
      </c>
      <c r="B3728" s="52" t="s">
        <v>12609</v>
      </c>
      <c r="C3728" s="6" t="s">
        <v>24703</v>
      </c>
      <c r="D3728" s="6" t="s">
        <v>24702</v>
      </c>
      <c r="E3728" s="5">
        <v>157</v>
      </c>
      <c r="F3728" s="6">
        <v>17.7</v>
      </c>
      <c r="G3728" s="1">
        <v>1.05</v>
      </c>
      <c r="H3728">
        <v>1.016</v>
      </c>
      <c r="I3728">
        <v>1.153</v>
      </c>
      <c r="J3728">
        <v>1.25</v>
      </c>
      <c r="K3728">
        <v>1.1240000000000001</v>
      </c>
      <c r="L3728" s="1">
        <v>5</v>
      </c>
      <c r="M3728">
        <v>5</v>
      </c>
      <c r="N3728">
        <v>12</v>
      </c>
      <c r="O3728" s="1">
        <v>12</v>
      </c>
      <c r="P3728">
        <v>8.3000000000000007</v>
      </c>
      <c r="Q3728">
        <v>12</v>
      </c>
      <c r="R3728">
        <v>6.9</v>
      </c>
      <c r="S3728">
        <v>12</v>
      </c>
      <c r="T3728">
        <v>7.6</v>
      </c>
      <c r="U3728">
        <v>12</v>
      </c>
      <c r="V3728">
        <v>11.3</v>
      </c>
      <c r="W3728">
        <v>12</v>
      </c>
      <c r="X3728">
        <v>5.8</v>
      </c>
    </row>
    <row r="3729" spans="1:24" x14ac:dyDescent="0.3">
      <c r="A3729" s="6" t="s">
        <v>24704</v>
      </c>
      <c r="B3729" s="52" t="s">
        <v>12611</v>
      </c>
      <c r="C3729" s="6" t="s">
        <v>24706</v>
      </c>
      <c r="D3729" s="6" t="s">
        <v>24705</v>
      </c>
      <c r="E3729" s="5">
        <v>361</v>
      </c>
      <c r="F3729" s="6">
        <v>40.799999999999997</v>
      </c>
      <c r="G3729" s="1">
        <v>0.996</v>
      </c>
      <c r="H3729">
        <v>0.79900000000000004</v>
      </c>
      <c r="I3729">
        <v>0.89</v>
      </c>
      <c r="J3729">
        <v>0.86399999999999999</v>
      </c>
      <c r="K3729">
        <v>0.92700000000000005</v>
      </c>
      <c r="L3729" s="1">
        <v>9</v>
      </c>
      <c r="M3729">
        <v>10</v>
      </c>
      <c r="N3729">
        <v>13</v>
      </c>
      <c r="O3729" s="1">
        <v>12</v>
      </c>
      <c r="P3729">
        <v>6.2</v>
      </c>
      <c r="Q3729">
        <v>12</v>
      </c>
      <c r="R3729">
        <v>11.6</v>
      </c>
      <c r="S3729">
        <v>12</v>
      </c>
      <c r="T3729">
        <v>10.3</v>
      </c>
      <c r="U3729">
        <v>12</v>
      </c>
      <c r="V3729">
        <v>9.9</v>
      </c>
      <c r="W3729">
        <v>12</v>
      </c>
      <c r="X3729">
        <v>7.4</v>
      </c>
    </row>
    <row r="3730" spans="1:24" x14ac:dyDescent="0.3">
      <c r="A3730" s="6" t="s">
        <v>24707</v>
      </c>
      <c r="B3730" s="52" t="s">
        <v>12613</v>
      </c>
      <c r="C3730" s="6" t="s">
        <v>24709</v>
      </c>
      <c r="D3730" s="6" t="s">
        <v>24708</v>
      </c>
      <c r="E3730" s="5">
        <v>197</v>
      </c>
      <c r="F3730" s="6">
        <v>22.5</v>
      </c>
      <c r="G3730" s="1">
        <v>1.012</v>
      </c>
      <c r="H3730">
        <v>0.91700000000000004</v>
      </c>
      <c r="I3730">
        <v>0.98499999999999999</v>
      </c>
      <c r="J3730">
        <v>0.95499999999999996</v>
      </c>
      <c r="K3730">
        <v>0.98499999999999999</v>
      </c>
      <c r="L3730" s="1">
        <v>5</v>
      </c>
      <c r="M3730">
        <v>5</v>
      </c>
      <c r="N3730">
        <v>13</v>
      </c>
      <c r="O3730" s="1">
        <v>13</v>
      </c>
      <c r="P3730">
        <v>6.8</v>
      </c>
      <c r="Q3730">
        <v>13</v>
      </c>
      <c r="R3730">
        <v>13.9</v>
      </c>
      <c r="S3730">
        <v>13</v>
      </c>
      <c r="T3730">
        <v>8.9</v>
      </c>
      <c r="U3730">
        <v>13</v>
      </c>
      <c r="V3730">
        <v>7.8</v>
      </c>
      <c r="W3730">
        <v>13</v>
      </c>
      <c r="X3730">
        <v>10.9</v>
      </c>
    </row>
    <row r="3731" spans="1:24" x14ac:dyDescent="0.3">
      <c r="A3731" s="6" t="s">
        <v>24710</v>
      </c>
      <c r="B3731" s="52" t="s">
        <v>12615</v>
      </c>
      <c r="C3731" s="6" t="s">
        <v>24712</v>
      </c>
      <c r="D3731" s="6" t="s">
        <v>24711</v>
      </c>
      <c r="E3731" s="5">
        <v>164</v>
      </c>
      <c r="F3731" s="6">
        <v>18.600000000000001</v>
      </c>
      <c r="G3731" s="1">
        <v>0.996</v>
      </c>
      <c r="H3731">
        <v>0.93100000000000005</v>
      </c>
      <c r="I3731">
        <v>0.85</v>
      </c>
      <c r="J3731">
        <v>0.82</v>
      </c>
      <c r="K3731">
        <v>1.0529999999999999</v>
      </c>
      <c r="L3731" s="1">
        <v>1</v>
      </c>
      <c r="M3731">
        <v>1</v>
      </c>
      <c r="N3731">
        <v>2</v>
      </c>
      <c r="O3731" s="1">
        <v>2</v>
      </c>
      <c r="P3731">
        <v>7.7</v>
      </c>
      <c r="Q3731">
        <v>2</v>
      </c>
      <c r="R3731">
        <v>4.9000000000000004</v>
      </c>
      <c r="S3731">
        <v>2</v>
      </c>
      <c r="T3731">
        <v>0.6</v>
      </c>
      <c r="U3731">
        <v>2</v>
      </c>
      <c r="V3731">
        <v>8</v>
      </c>
      <c r="W3731">
        <v>2</v>
      </c>
      <c r="X3731">
        <v>14.4</v>
      </c>
    </row>
    <row r="3732" spans="1:24" x14ac:dyDescent="0.3">
      <c r="A3732" s="6" t="s">
        <v>24713</v>
      </c>
      <c r="B3732" s="52" t="s">
        <v>12617</v>
      </c>
      <c r="D3732" s="6" t="s">
        <v>24714</v>
      </c>
      <c r="E3732" s="5">
        <v>198</v>
      </c>
      <c r="F3732" s="6">
        <v>21.9</v>
      </c>
      <c r="G3732" s="1">
        <v>0.96899999999999997</v>
      </c>
      <c r="H3732">
        <v>0.93200000000000005</v>
      </c>
      <c r="I3732">
        <v>0.93799999999999994</v>
      </c>
      <c r="J3732">
        <v>0.879</v>
      </c>
      <c r="K3732">
        <v>0.84199999999999997</v>
      </c>
      <c r="L3732" s="1">
        <v>4</v>
      </c>
      <c r="M3732">
        <v>4</v>
      </c>
      <c r="N3732">
        <v>7</v>
      </c>
      <c r="O3732" s="1">
        <v>7</v>
      </c>
      <c r="P3732">
        <v>5</v>
      </c>
      <c r="Q3732">
        <v>7</v>
      </c>
      <c r="R3732">
        <v>11</v>
      </c>
      <c r="S3732">
        <v>7</v>
      </c>
      <c r="T3732">
        <v>17.3</v>
      </c>
      <c r="U3732">
        <v>7</v>
      </c>
      <c r="V3732">
        <v>14.3</v>
      </c>
      <c r="W3732">
        <v>7</v>
      </c>
      <c r="X3732">
        <v>9.4</v>
      </c>
    </row>
    <row r="3733" spans="1:24" x14ac:dyDescent="0.3">
      <c r="A3733" s="6" t="s">
        <v>24715</v>
      </c>
      <c r="B3733" s="52" t="s">
        <v>12619</v>
      </c>
      <c r="C3733" s="6" t="s">
        <v>24717</v>
      </c>
      <c r="D3733" s="6" t="s">
        <v>24716</v>
      </c>
      <c r="E3733" s="5">
        <v>375</v>
      </c>
      <c r="F3733" s="6">
        <v>42.2</v>
      </c>
      <c r="G3733" s="1">
        <v>0.98199999999999998</v>
      </c>
      <c r="H3733">
        <v>0.90300000000000002</v>
      </c>
      <c r="I3733">
        <v>0.93600000000000005</v>
      </c>
      <c r="J3733">
        <v>1.089</v>
      </c>
      <c r="K3733">
        <v>0.78100000000000003</v>
      </c>
      <c r="L3733" s="1">
        <v>3</v>
      </c>
      <c r="M3733">
        <v>3</v>
      </c>
      <c r="N3733">
        <v>5</v>
      </c>
      <c r="O3733" s="1">
        <v>5</v>
      </c>
      <c r="P3733">
        <v>0.9</v>
      </c>
      <c r="Q3733">
        <v>5</v>
      </c>
      <c r="R3733">
        <v>3.4</v>
      </c>
      <c r="S3733">
        <v>5</v>
      </c>
      <c r="T3733">
        <v>6.5</v>
      </c>
      <c r="U3733">
        <v>5</v>
      </c>
      <c r="V3733">
        <v>8.1999999999999993</v>
      </c>
      <c r="W3733">
        <v>5</v>
      </c>
      <c r="X3733">
        <v>24.5</v>
      </c>
    </row>
    <row r="3734" spans="1:24" x14ac:dyDescent="0.3">
      <c r="A3734" s="6" t="s">
        <v>24718</v>
      </c>
      <c r="B3734" s="52" t="s">
        <v>12621</v>
      </c>
      <c r="C3734" s="6" t="s">
        <v>24720</v>
      </c>
      <c r="D3734" s="6" t="s">
        <v>24719</v>
      </c>
      <c r="E3734" s="5">
        <v>147</v>
      </c>
      <c r="F3734" s="6">
        <v>16.8</v>
      </c>
      <c r="G3734" s="1">
        <v>1.0389999999999999</v>
      </c>
      <c r="H3734">
        <v>1.046</v>
      </c>
      <c r="I3734">
        <v>1.105</v>
      </c>
      <c r="J3734">
        <v>1.242</v>
      </c>
      <c r="K3734">
        <v>0.94799999999999995</v>
      </c>
      <c r="L3734" s="1">
        <v>6</v>
      </c>
      <c r="M3734">
        <v>6</v>
      </c>
      <c r="N3734">
        <v>10</v>
      </c>
      <c r="O3734" s="1">
        <v>10</v>
      </c>
      <c r="P3734">
        <v>12</v>
      </c>
      <c r="Q3734">
        <v>10</v>
      </c>
      <c r="R3734">
        <v>8.8000000000000007</v>
      </c>
      <c r="S3734">
        <v>10</v>
      </c>
      <c r="T3734">
        <v>14.3</v>
      </c>
      <c r="U3734">
        <v>10</v>
      </c>
      <c r="V3734">
        <v>12.1</v>
      </c>
      <c r="W3734">
        <v>10</v>
      </c>
      <c r="X3734">
        <v>14.4</v>
      </c>
    </row>
    <row r="3735" spans="1:24" x14ac:dyDescent="0.3">
      <c r="A3735" s="6" t="s">
        <v>24721</v>
      </c>
      <c r="B3735" s="52" t="s">
        <v>12623</v>
      </c>
      <c r="C3735" s="6" t="s">
        <v>24723</v>
      </c>
      <c r="D3735" s="6" t="s">
        <v>24722</v>
      </c>
      <c r="E3735" s="5">
        <v>227</v>
      </c>
      <c r="F3735" s="6">
        <v>26.2</v>
      </c>
      <c r="G3735" s="1">
        <v>1.07</v>
      </c>
      <c r="H3735">
        <v>1.0740000000000001</v>
      </c>
      <c r="I3735">
        <v>1.099</v>
      </c>
      <c r="J3735">
        <v>1.089</v>
      </c>
      <c r="K3735">
        <v>1.0169999999999999</v>
      </c>
      <c r="L3735" s="1">
        <v>8</v>
      </c>
      <c r="M3735">
        <v>8</v>
      </c>
      <c r="N3735">
        <v>17</v>
      </c>
      <c r="O3735" s="1">
        <v>17</v>
      </c>
      <c r="P3735">
        <v>4.7</v>
      </c>
      <c r="Q3735">
        <v>17</v>
      </c>
      <c r="R3735">
        <v>18.600000000000001</v>
      </c>
      <c r="S3735">
        <v>17</v>
      </c>
      <c r="T3735">
        <v>20.3</v>
      </c>
      <c r="U3735">
        <v>17</v>
      </c>
      <c r="V3735">
        <v>13.5</v>
      </c>
      <c r="W3735">
        <v>17</v>
      </c>
      <c r="X3735">
        <v>14.1</v>
      </c>
    </row>
    <row r="3736" spans="1:24" x14ac:dyDescent="0.3">
      <c r="A3736" s="6" t="s">
        <v>24724</v>
      </c>
      <c r="B3736" s="52" t="s">
        <v>12625</v>
      </c>
      <c r="C3736" s="6" t="s">
        <v>24726</v>
      </c>
      <c r="D3736" s="6" t="s">
        <v>24725</v>
      </c>
      <c r="E3736" s="5">
        <v>172</v>
      </c>
      <c r="F3736" s="6">
        <v>19.5</v>
      </c>
      <c r="G3736" s="1">
        <v>0.94899999999999995</v>
      </c>
      <c r="H3736">
        <v>0.95799999999999996</v>
      </c>
      <c r="I3736">
        <v>0.99</v>
      </c>
      <c r="J3736">
        <v>0.95099999999999996</v>
      </c>
      <c r="K3736">
        <v>1.0289999999999999</v>
      </c>
      <c r="L3736" s="1">
        <v>4</v>
      </c>
      <c r="M3736">
        <v>5</v>
      </c>
      <c r="N3736">
        <v>10</v>
      </c>
      <c r="O3736" s="1">
        <v>8</v>
      </c>
      <c r="P3736">
        <v>5.3</v>
      </c>
      <c r="Q3736">
        <v>8</v>
      </c>
      <c r="R3736">
        <v>6.2</v>
      </c>
      <c r="S3736">
        <v>8</v>
      </c>
      <c r="T3736">
        <v>16.399999999999999</v>
      </c>
      <c r="U3736">
        <v>8</v>
      </c>
      <c r="V3736">
        <v>9.1</v>
      </c>
      <c r="W3736">
        <v>8</v>
      </c>
      <c r="X3736">
        <v>5.8</v>
      </c>
    </row>
    <row r="3737" spans="1:24" x14ac:dyDescent="0.3">
      <c r="A3737" s="6" t="s">
        <v>24727</v>
      </c>
      <c r="B3737" s="52" t="s">
        <v>12627</v>
      </c>
      <c r="C3737" s="6" t="s">
        <v>24729</v>
      </c>
      <c r="D3737" s="6" t="s">
        <v>24728</v>
      </c>
      <c r="E3737" s="5">
        <v>180</v>
      </c>
      <c r="F3737" s="6">
        <v>20.3</v>
      </c>
      <c r="G3737" s="1">
        <v>0.97899999999999998</v>
      </c>
      <c r="H3737">
        <v>0.94899999999999995</v>
      </c>
      <c r="I3737">
        <v>0.72199999999999998</v>
      </c>
      <c r="J3737">
        <v>0.65900000000000003</v>
      </c>
      <c r="K3737">
        <v>1.018</v>
      </c>
      <c r="L3737" s="1">
        <v>3</v>
      </c>
      <c r="M3737">
        <v>4</v>
      </c>
      <c r="N3737">
        <v>6</v>
      </c>
      <c r="O3737" s="1">
        <v>4</v>
      </c>
      <c r="P3737">
        <v>2.8</v>
      </c>
      <c r="Q3737">
        <v>4</v>
      </c>
      <c r="R3737">
        <v>7.8</v>
      </c>
      <c r="S3737">
        <v>4</v>
      </c>
      <c r="T3737">
        <v>10.6</v>
      </c>
      <c r="U3737">
        <v>4</v>
      </c>
      <c r="V3737">
        <v>17</v>
      </c>
      <c r="W3737">
        <v>4</v>
      </c>
      <c r="X3737">
        <v>4</v>
      </c>
    </row>
    <row r="3738" spans="1:24" x14ac:dyDescent="0.3">
      <c r="A3738" s="6" t="s">
        <v>24730</v>
      </c>
      <c r="B3738" s="52" t="s">
        <v>12629</v>
      </c>
      <c r="C3738" s="6" t="s">
        <v>24732</v>
      </c>
      <c r="D3738" s="6" t="s">
        <v>24731</v>
      </c>
      <c r="E3738" s="5">
        <v>219</v>
      </c>
      <c r="F3738" s="6">
        <v>24.3</v>
      </c>
      <c r="G3738" s="1">
        <v>1.0589999999999999</v>
      </c>
      <c r="H3738">
        <v>0.95299999999999996</v>
      </c>
      <c r="I3738">
        <v>1.0169999999999999</v>
      </c>
      <c r="J3738">
        <v>1.0740000000000001</v>
      </c>
      <c r="K3738">
        <v>1.0429999999999999</v>
      </c>
      <c r="L3738" s="1">
        <v>7</v>
      </c>
      <c r="M3738">
        <v>7</v>
      </c>
      <c r="N3738">
        <v>19</v>
      </c>
      <c r="O3738" s="1">
        <v>19</v>
      </c>
      <c r="P3738">
        <v>10.199999999999999</v>
      </c>
      <c r="Q3738">
        <v>19</v>
      </c>
      <c r="R3738">
        <v>8.4</v>
      </c>
      <c r="S3738">
        <v>19</v>
      </c>
      <c r="T3738">
        <v>11.7</v>
      </c>
      <c r="U3738">
        <v>19</v>
      </c>
      <c r="V3738">
        <v>8.3000000000000007</v>
      </c>
      <c r="W3738">
        <v>19</v>
      </c>
      <c r="X3738">
        <v>9.1999999999999993</v>
      </c>
    </row>
    <row r="3739" spans="1:24" x14ac:dyDescent="0.3">
      <c r="A3739" s="6" t="s">
        <v>24733</v>
      </c>
      <c r="B3739" s="52" t="s">
        <v>12631</v>
      </c>
      <c r="C3739" s="6" t="s">
        <v>24735</v>
      </c>
      <c r="D3739" s="6" t="s">
        <v>24734</v>
      </c>
      <c r="E3739" s="5">
        <v>350</v>
      </c>
      <c r="F3739" s="6">
        <v>39.1</v>
      </c>
      <c r="G3739" s="1">
        <v>1.006</v>
      </c>
      <c r="H3739">
        <v>1.0409999999999999</v>
      </c>
      <c r="I3739">
        <v>0.97399999999999998</v>
      </c>
      <c r="J3739">
        <v>1.0089999999999999</v>
      </c>
      <c r="K3739">
        <v>1.0029999999999999</v>
      </c>
      <c r="L3739" s="1">
        <v>8</v>
      </c>
      <c r="M3739">
        <v>8</v>
      </c>
      <c r="N3739">
        <v>13</v>
      </c>
      <c r="O3739" s="1">
        <v>13</v>
      </c>
      <c r="P3739">
        <v>5.4</v>
      </c>
      <c r="Q3739">
        <v>13</v>
      </c>
      <c r="R3739">
        <v>17.399999999999999</v>
      </c>
      <c r="S3739">
        <v>13</v>
      </c>
      <c r="T3739">
        <v>21.7</v>
      </c>
      <c r="U3739">
        <v>13</v>
      </c>
      <c r="V3739">
        <v>15.5</v>
      </c>
      <c r="W3739">
        <v>13</v>
      </c>
      <c r="X3739">
        <v>4.5999999999999996</v>
      </c>
    </row>
    <row r="3740" spans="1:24" x14ac:dyDescent="0.3">
      <c r="A3740" s="6" t="s">
        <v>24736</v>
      </c>
      <c r="B3740" s="52" t="s">
        <v>12633</v>
      </c>
      <c r="C3740" s="6" t="s">
        <v>24738</v>
      </c>
      <c r="D3740" s="6" t="s">
        <v>24737</v>
      </c>
      <c r="E3740" s="5">
        <v>464</v>
      </c>
      <c r="F3740" s="6">
        <v>54.3</v>
      </c>
      <c r="G3740" s="1">
        <v>1.006</v>
      </c>
      <c r="H3740">
        <v>1.196</v>
      </c>
      <c r="I3740">
        <v>1.4490000000000001</v>
      </c>
      <c r="J3740">
        <v>1.415</v>
      </c>
      <c r="K3740">
        <v>1.139</v>
      </c>
      <c r="L3740" s="1">
        <v>11</v>
      </c>
      <c r="M3740">
        <v>11</v>
      </c>
      <c r="N3740">
        <v>14</v>
      </c>
      <c r="O3740" s="1">
        <v>14</v>
      </c>
      <c r="P3740">
        <v>5.8</v>
      </c>
      <c r="Q3740">
        <v>14</v>
      </c>
      <c r="R3740">
        <v>9.1</v>
      </c>
      <c r="S3740">
        <v>14</v>
      </c>
      <c r="T3740">
        <v>9.3000000000000007</v>
      </c>
      <c r="U3740">
        <v>14</v>
      </c>
      <c r="V3740">
        <v>14.4</v>
      </c>
      <c r="W3740">
        <v>14</v>
      </c>
      <c r="X3740">
        <v>10.5</v>
      </c>
    </row>
    <row r="3741" spans="1:24" x14ac:dyDescent="0.3">
      <c r="A3741" s="6" t="s">
        <v>24739</v>
      </c>
      <c r="B3741" s="52" t="s">
        <v>12635</v>
      </c>
      <c r="C3741" s="6" t="s">
        <v>24741</v>
      </c>
      <c r="D3741" s="6" t="s">
        <v>24740</v>
      </c>
      <c r="E3741" s="5">
        <v>495</v>
      </c>
      <c r="F3741" s="6">
        <v>56.3</v>
      </c>
      <c r="G3741" s="1">
        <v>0.98199999999999998</v>
      </c>
      <c r="H3741">
        <v>0.78200000000000003</v>
      </c>
      <c r="I3741">
        <v>0.54700000000000004</v>
      </c>
      <c r="J3741">
        <v>0.51300000000000001</v>
      </c>
      <c r="K3741">
        <v>0.82699999999999996</v>
      </c>
      <c r="L3741" s="1">
        <v>1</v>
      </c>
      <c r="M3741">
        <v>1</v>
      </c>
      <c r="N3741">
        <v>1</v>
      </c>
      <c r="O3741" s="1">
        <v>1</v>
      </c>
      <c r="P3741" t="s">
        <v>5</v>
      </c>
      <c r="Q3741">
        <v>1</v>
      </c>
      <c r="R3741" t="s">
        <v>5</v>
      </c>
      <c r="S3741">
        <v>1</v>
      </c>
      <c r="T3741" t="s">
        <v>5</v>
      </c>
      <c r="U3741">
        <v>1</v>
      </c>
      <c r="V3741" t="s">
        <v>5</v>
      </c>
      <c r="W3741">
        <v>1</v>
      </c>
      <c r="X3741" t="s">
        <v>5</v>
      </c>
    </row>
    <row r="3742" spans="1:24" x14ac:dyDescent="0.3">
      <c r="A3742" s="6" t="s">
        <v>24742</v>
      </c>
      <c r="B3742" s="52" t="s">
        <v>12637</v>
      </c>
      <c r="C3742" s="6" t="s">
        <v>24744</v>
      </c>
      <c r="D3742" s="6" t="s">
        <v>24743</v>
      </c>
      <c r="E3742" s="5">
        <v>695</v>
      </c>
      <c r="F3742" s="6">
        <v>76.099999999999994</v>
      </c>
      <c r="G3742" s="1">
        <v>0.97</v>
      </c>
      <c r="H3742">
        <v>0.95399999999999996</v>
      </c>
      <c r="I3742">
        <v>0.72199999999999998</v>
      </c>
      <c r="J3742">
        <v>0.749</v>
      </c>
      <c r="K3742">
        <v>0.83199999999999996</v>
      </c>
      <c r="L3742" s="1">
        <v>18</v>
      </c>
      <c r="M3742">
        <v>19</v>
      </c>
      <c r="N3742">
        <v>34</v>
      </c>
      <c r="O3742" s="1">
        <v>33</v>
      </c>
      <c r="P3742">
        <v>8.4</v>
      </c>
      <c r="Q3742">
        <v>33</v>
      </c>
      <c r="R3742">
        <v>8.1</v>
      </c>
      <c r="S3742">
        <v>33</v>
      </c>
      <c r="T3742">
        <v>17.100000000000001</v>
      </c>
      <c r="U3742">
        <v>33</v>
      </c>
      <c r="V3742">
        <v>23.1</v>
      </c>
      <c r="W3742">
        <v>33</v>
      </c>
      <c r="X3742">
        <v>9.6999999999999993</v>
      </c>
    </row>
    <row r="3743" spans="1:24" x14ac:dyDescent="0.3">
      <c r="A3743" s="6" t="s">
        <v>1380</v>
      </c>
      <c r="B3743" s="52" t="s">
        <v>52</v>
      </c>
      <c r="C3743" s="6" t="s">
        <v>5325</v>
      </c>
      <c r="D3743" s="6" t="s">
        <v>1381</v>
      </c>
      <c r="E3743" s="5">
        <v>2115</v>
      </c>
      <c r="F3743" s="6">
        <v>238.1</v>
      </c>
      <c r="G3743" s="1">
        <v>0.94699999999999995</v>
      </c>
      <c r="H3743">
        <v>0.69</v>
      </c>
      <c r="I3743">
        <v>0.80100000000000005</v>
      </c>
      <c r="J3743">
        <v>0.88</v>
      </c>
      <c r="K3743">
        <v>0.75900000000000001</v>
      </c>
      <c r="L3743" s="1">
        <v>44</v>
      </c>
      <c r="M3743">
        <v>77</v>
      </c>
      <c r="N3743">
        <v>138</v>
      </c>
      <c r="O3743" s="1">
        <v>74</v>
      </c>
      <c r="P3743">
        <v>8.6999999999999993</v>
      </c>
      <c r="Q3743">
        <v>74</v>
      </c>
      <c r="R3743">
        <v>14.5</v>
      </c>
      <c r="S3743">
        <v>74</v>
      </c>
      <c r="T3743">
        <v>12.7</v>
      </c>
      <c r="U3743">
        <v>74</v>
      </c>
      <c r="V3743">
        <v>12.6</v>
      </c>
      <c r="W3743">
        <v>74</v>
      </c>
      <c r="X3743">
        <v>13.2</v>
      </c>
    </row>
    <row r="3744" spans="1:24" x14ac:dyDescent="0.3">
      <c r="A3744" s="6" t="s">
        <v>24745</v>
      </c>
      <c r="B3744" s="52" t="s">
        <v>52</v>
      </c>
      <c r="D3744" s="6" t="s">
        <v>24746</v>
      </c>
      <c r="E3744" s="5">
        <v>964</v>
      </c>
      <c r="F3744" s="6">
        <v>107.3</v>
      </c>
      <c r="G3744" s="1">
        <v>0.77500000000000002</v>
      </c>
      <c r="H3744">
        <v>0.92300000000000004</v>
      </c>
      <c r="I3744">
        <v>0.88800000000000001</v>
      </c>
      <c r="J3744">
        <v>0.747</v>
      </c>
      <c r="K3744">
        <v>0.75700000000000001</v>
      </c>
      <c r="L3744" s="1">
        <v>1</v>
      </c>
      <c r="M3744">
        <v>34</v>
      </c>
      <c r="N3744">
        <v>65</v>
      </c>
      <c r="O3744" s="1">
        <v>1</v>
      </c>
      <c r="P3744" t="s">
        <v>5</v>
      </c>
      <c r="Q3744">
        <v>1</v>
      </c>
      <c r="R3744" t="s">
        <v>5</v>
      </c>
      <c r="S3744">
        <v>1</v>
      </c>
      <c r="T3744" t="s">
        <v>5</v>
      </c>
      <c r="U3744">
        <v>1</v>
      </c>
      <c r="V3744" t="s">
        <v>5</v>
      </c>
      <c r="W3744">
        <v>1</v>
      </c>
      <c r="X3744" t="s">
        <v>5</v>
      </c>
    </row>
    <row r="3745" spans="1:24" x14ac:dyDescent="0.3">
      <c r="A3745" s="6" t="s">
        <v>24747</v>
      </c>
      <c r="B3745" s="52" t="s">
        <v>12639</v>
      </c>
      <c r="C3745" s="6" t="s">
        <v>24749</v>
      </c>
      <c r="D3745" s="6" t="s">
        <v>24748</v>
      </c>
      <c r="E3745" s="5">
        <v>651</v>
      </c>
      <c r="F3745" s="6">
        <v>70.8</v>
      </c>
      <c r="G3745" s="1">
        <v>1.0580000000000001</v>
      </c>
      <c r="H3745">
        <v>1.0089999999999999</v>
      </c>
      <c r="I3745">
        <v>1.1040000000000001</v>
      </c>
      <c r="J3745">
        <v>1.1930000000000001</v>
      </c>
      <c r="K3745">
        <v>0.98899999999999999</v>
      </c>
      <c r="L3745" s="1">
        <v>10</v>
      </c>
      <c r="M3745">
        <v>10</v>
      </c>
      <c r="N3745">
        <v>10</v>
      </c>
      <c r="O3745" s="1">
        <v>9</v>
      </c>
      <c r="P3745">
        <v>10.1</v>
      </c>
      <c r="Q3745">
        <v>9</v>
      </c>
      <c r="R3745">
        <v>16.100000000000001</v>
      </c>
      <c r="S3745">
        <v>9</v>
      </c>
      <c r="T3745">
        <v>23.2</v>
      </c>
      <c r="U3745">
        <v>9</v>
      </c>
      <c r="V3745">
        <v>13.9</v>
      </c>
      <c r="W3745">
        <v>9</v>
      </c>
      <c r="X3745">
        <v>10.5</v>
      </c>
    </row>
    <row r="3746" spans="1:24" x14ac:dyDescent="0.3">
      <c r="A3746" s="6" t="s">
        <v>24750</v>
      </c>
      <c r="B3746" s="52" t="s">
        <v>12641</v>
      </c>
      <c r="C3746" s="6" t="s">
        <v>24752</v>
      </c>
      <c r="D3746" s="6" t="s">
        <v>24751</v>
      </c>
      <c r="E3746" s="5">
        <v>925</v>
      </c>
      <c r="F3746" s="6">
        <v>106.3</v>
      </c>
      <c r="G3746" s="1">
        <v>0.97499999999999998</v>
      </c>
      <c r="H3746">
        <v>0.95899999999999996</v>
      </c>
      <c r="I3746">
        <v>0.92</v>
      </c>
      <c r="J3746">
        <v>0.92600000000000005</v>
      </c>
      <c r="K3746">
        <v>0.93500000000000005</v>
      </c>
      <c r="L3746" s="1">
        <v>20</v>
      </c>
      <c r="M3746">
        <v>20</v>
      </c>
      <c r="N3746">
        <v>31</v>
      </c>
      <c r="O3746" s="1">
        <v>31</v>
      </c>
      <c r="P3746">
        <v>6.9</v>
      </c>
      <c r="Q3746">
        <v>31</v>
      </c>
      <c r="R3746">
        <v>7.7</v>
      </c>
      <c r="S3746">
        <v>31</v>
      </c>
      <c r="T3746">
        <v>12</v>
      </c>
      <c r="U3746">
        <v>31</v>
      </c>
      <c r="V3746">
        <v>11.4</v>
      </c>
      <c r="W3746">
        <v>31</v>
      </c>
      <c r="X3746">
        <v>10.8</v>
      </c>
    </row>
    <row r="3747" spans="1:24" x14ac:dyDescent="0.3">
      <c r="A3747" s="6" t="s">
        <v>24753</v>
      </c>
      <c r="B3747" s="52" t="s">
        <v>12643</v>
      </c>
      <c r="D3747" s="6" t="s">
        <v>24754</v>
      </c>
      <c r="E3747" s="5">
        <v>1140</v>
      </c>
      <c r="F3747" s="6">
        <v>127.3</v>
      </c>
      <c r="G3747" s="1">
        <v>0.99</v>
      </c>
      <c r="H3747">
        <v>1.01</v>
      </c>
      <c r="I3747">
        <v>1.06</v>
      </c>
      <c r="J3747">
        <v>1.0209999999999999</v>
      </c>
      <c r="K3747">
        <v>0.98199999999999998</v>
      </c>
      <c r="L3747" s="1">
        <v>35</v>
      </c>
      <c r="M3747">
        <v>35</v>
      </c>
      <c r="N3747">
        <v>50</v>
      </c>
      <c r="O3747" s="1">
        <v>50</v>
      </c>
      <c r="P3747">
        <v>7.3</v>
      </c>
      <c r="Q3747">
        <v>50</v>
      </c>
      <c r="R3747">
        <v>11.4</v>
      </c>
      <c r="S3747">
        <v>50</v>
      </c>
      <c r="T3747">
        <v>9.4</v>
      </c>
      <c r="U3747">
        <v>50</v>
      </c>
      <c r="V3747">
        <v>9.8000000000000007</v>
      </c>
      <c r="W3747">
        <v>50</v>
      </c>
      <c r="X3747">
        <v>7.9</v>
      </c>
    </row>
    <row r="3748" spans="1:24" x14ac:dyDescent="0.3">
      <c r="A3748" s="6" t="s">
        <v>3550</v>
      </c>
      <c r="B3748" s="52" t="s">
        <v>3549</v>
      </c>
      <c r="C3748" s="6" t="s">
        <v>4684</v>
      </c>
      <c r="D3748" s="6" t="s">
        <v>3551</v>
      </c>
      <c r="E3748" s="5">
        <v>1475</v>
      </c>
      <c r="F3748" s="6">
        <v>153.80000000000001</v>
      </c>
      <c r="G3748" s="1">
        <v>0.91700000000000004</v>
      </c>
      <c r="H3748">
        <v>0.67500000000000004</v>
      </c>
      <c r="I3748">
        <v>0.57299999999999995</v>
      </c>
      <c r="J3748">
        <v>0.60499999999999998</v>
      </c>
      <c r="K3748">
        <v>0.72599999999999998</v>
      </c>
      <c r="L3748" s="1">
        <v>30</v>
      </c>
      <c r="M3748">
        <v>30</v>
      </c>
      <c r="N3748">
        <v>44</v>
      </c>
      <c r="O3748" s="1">
        <v>43</v>
      </c>
      <c r="P3748">
        <v>8</v>
      </c>
      <c r="Q3748">
        <v>43</v>
      </c>
      <c r="R3748">
        <v>11.5</v>
      </c>
      <c r="S3748">
        <v>43</v>
      </c>
      <c r="T3748">
        <v>14.5</v>
      </c>
      <c r="U3748">
        <v>43</v>
      </c>
      <c r="V3748">
        <v>13</v>
      </c>
      <c r="W3748">
        <v>43</v>
      </c>
      <c r="X3748">
        <v>8.6999999999999993</v>
      </c>
    </row>
    <row r="3749" spans="1:24" x14ac:dyDescent="0.3">
      <c r="A3749" s="6" t="s">
        <v>24755</v>
      </c>
      <c r="B3749" s="52" t="s">
        <v>150</v>
      </c>
      <c r="C3749" s="6" t="s">
        <v>24757</v>
      </c>
      <c r="D3749" s="6" t="s">
        <v>24756</v>
      </c>
      <c r="E3749" s="5">
        <v>1391</v>
      </c>
      <c r="F3749" s="6">
        <v>155.1</v>
      </c>
      <c r="G3749" s="1">
        <v>0.97699999999999998</v>
      </c>
      <c r="H3749">
        <v>0.95499999999999996</v>
      </c>
      <c r="I3749">
        <v>0.90400000000000003</v>
      </c>
      <c r="J3749">
        <v>0.88600000000000001</v>
      </c>
      <c r="K3749">
        <v>0.91300000000000003</v>
      </c>
      <c r="L3749" s="1">
        <v>26</v>
      </c>
      <c r="M3749">
        <v>26</v>
      </c>
      <c r="N3749">
        <v>49</v>
      </c>
      <c r="O3749" s="1">
        <v>48</v>
      </c>
      <c r="P3749">
        <v>7.8</v>
      </c>
      <c r="Q3749">
        <v>49</v>
      </c>
      <c r="R3749">
        <v>12.1</v>
      </c>
      <c r="S3749">
        <v>49</v>
      </c>
      <c r="T3749">
        <v>11.7</v>
      </c>
      <c r="U3749">
        <v>49</v>
      </c>
      <c r="V3749">
        <v>14</v>
      </c>
      <c r="W3749">
        <v>49</v>
      </c>
      <c r="X3749">
        <v>13.2</v>
      </c>
    </row>
    <row r="3750" spans="1:24" x14ac:dyDescent="0.3">
      <c r="A3750" s="6" t="s">
        <v>24758</v>
      </c>
      <c r="B3750" s="52" t="s">
        <v>12645</v>
      </c>
      <c r="C3750" s="6" t="s">
        <v>24760</v>
      </c>
      <c r="D3750" s="6" t="s">
        <v>24759</v>
      </c>
      <c r="E3750" s="5">
        <v>1436</v>
      </c>
      <c r="F3750" s="6">
        <v>162</v>
      </c>
      <c r="G3750" s="1">
        <v>0.95799999999999996</v>
      </c>
      <c r="H3750">
        <v>0.98399999999999999</v>
      </c>
      <c r="I3750">
        <v>0.96299999999999997</v>
      </c>
      <c r="J3750">
        <v>0.96</v>
      </c>
      <c r="K3750">
        <v>0.93200000000000005</v>
      </c>
      <c r="L3750" s="1">
        <v>24</v>
      </c>
      <c r="M3750">
        <v>24</v>
      </c>
      <c r="N3750">
        <v>33</v>
      </c>
      <c r="O3750" s="1">
        <v>31</v>
      </c>
      <c r="P3750">
        <v>7.7</v>
      </c>
      <c r="Q3750">
        <v>31</v>
      </c>
      <c r="R3750">
        <v>11.7</v>
      </c>
      <c r="S3750">
        <v>31</v>
      </c>
      <c r="T3750">
        <v>14.6</v>
      </c>
      <c r="U3750">
        <v>31</v>
      </c>
      <c r="V3750">
        <v>10.1</v>
      </c>
      <c r="W3750">
        <v>31</v>
      </c>
      <c r="X3750">
        <v>12</v>
      </c>
    </row>
    <row r="3751" spans="1:24" x14ac:dyDescent="0.3">
      <c r="A3751" s="6" t="s">
        <v>2682</v>
      </c>
      <c r="B3751" s="52" t="s">
        <v>2681</v>
      </c>
      <c r="C3751" s="6" t="s">
        <v>4951</v>
      </c>
      <c r="D3751" s="6" t="s">
        <v>2683</v>
      </c>
      <c r="E3751" s="5">
        <v>1749</v>
      </c>
      <c r="F3751" s="6">
        <v>195.9</v>
      </c>
      <c r="G3751" s="1">
        <v>0.95699999999999996</v>
      </c>
      <c r="H3751">
        <v>0.875</v>
      </c>
      <c r="I3751">
        <v>0.70199999999999996</v>
      </c>
      <c r="J3751">
        <v>0.72199999999999998</v>
      </c>
      <c r="K3751">
        <v>0.95499999999999996</v>
      </c>
      <c r="L3751" s="1">
        <v>15</v>
      </c>
      <c r="M3751">
        <v>15</v>
      </c>
      <c r="N3751">
        <v>19</v>
      </c>
      <c r="O3751" s="1">
        <v>19</v>
      </c>
      <c r="P3751">
        <v>5.6</v>
      </c>
      <c r="Q3751">
        <v>19</v>
      </c>
      <c r="R3751">
        <v>10</v>
      </c>
      <c r="S3751">
        <v>19</v>
      </c>
      <c r="T3751">
        <v>11.9</v>
      </c>
      <c r="U3751">
        <v>19</v>
      </c>
      <c r="V3751">
        <v>10.5</v>
      </c>
      <c r="W3751">
        <v>19</v>
      </c>
      <c r="X3751">
        <v>18</v>
      </c>
    </row>
    <row r="3752" spans="1:24" x14ac:dyDescent="0.3">
      <c r="A3752" s="6" t="s">
        <v>1242</v>
      </c>
      <c r="B3752" s="52" t="s">
        <v>1241</v>
      </c>
      <c r="C3752" s="6" t="s">
        <v>5366</v>
      </c>
      <c r="D3752" s="6" t="s">
        <v>1243</v>
      </c>
      <c r="E3752" s="5">
        <v>2012</v>
      </c>
      <c r="F3752" s="6">
        <v>227.8</v>
      </c>
      <c r="G3752" s="1">
        <v>0.997</v>
      </c>
      <c r="H3752">
        <v>0.95099999999999996</v>
      </c>
      <c r="I3752">
        <v>0.96799999999999997</v>
      </c>
      <c r="J3752">
        <v>0.93600000000000005</v>
      </c>
      <c r="K3752">
        <v>0.88400000000000001</v>
      </c>
      <c r="L3752" s="1">
        <v>28</v>
      </c>
      <c r="M3752">
        <v>28</v>
      </c>
      <c r="N3752">
        <v>40</v>
      </c>
      <c r="O3752" s="1">
        <v>40</v>
      </c>
      <c r="P3752">
        <v>7</v>
      </c>
      <c r="Q3752">
        <v>40</v>
      </c>
      <c r="R3752">
        <v>8.8000000000000007</v>
      </c>
      <c r="S3752">
        <v>40</v>
      </c>
      <c r="T3752">
        <v>14.4</v>
      </c>
      <c r="U3752">
        <v>40</v>
      </c>
      <c r="V3752">
        <v>9.1</v>
      </c>
      <c r="W3752">
        <v>40</v>
      </c>
      <c r="X3752">
        <v>16.7</v>
      </c>
    </row>
    <row r="3753" spans="1:24" x14ac:dyDescent="0.3">
      <c r="A3753" s="6" t="s">
        <v>846</v>
      </c>
      <c r="B3753" s="52" t="s">
        <v>845</v>
      </c>
      <c r="C3753" s="6" t="s">
        <v>5482</v>
      </c>
      <c r="D3753" s="6" t="s">
        <v>847</v>
      </c>
      <c r="E3753" s="5">
        <v>1887</v>
      </c>
      <c r="F3753" s="6">
        <v>205</v>
      </c>
      <c r="G3753" s="1">
        <v>1.0249999999999999</v>
      </c>
      <c r="H3753">
        <v>0.89200000000000002</v>
      </c>
      <c r="I3753">
        <v>0.94899999999999995</v>
      </c>
      <c r="J3753">
        <v>0.95499999999999996</v>
      </c>
      <c r="K3753">
        <v>0.89100000000000001</v>
      </c>
      <c r="L3753" s="1">
        <v>27</v>
      </c>
      <c r="M3753">
        <v>27</v>
      </c>
      <c r="N3753">
        <v>51</v>
      </c>
      <c r="O3753" s="1">
        <v>51</v>
      </c>
      <c r="P3753">
        <v>7.5</v>
      </c>
      <c r="Q3753">
        <v>51</v>
      </c>
      <c r="R3753">
        <v>11.3</v>
      </c>
      <c r="S3753">
        <v>51</v>
      </c>
      <c r="T3753">
        <v>13.8</v>
      </c>
      <c r="U3753">
        <v>50</v>
      </c>
      <c r="V3753">
        <v>11</v>
      </c>
      <c r="W3753">
        <v>51</v>
      </c>
      <c r="X3753">
        <v>11.1</v>
      </c>
    </row>
    <row r="3754" spans="1:24" x14ac:dyDescent="0.3">
      <c r="A3754" s="6" t="s">
        <v>2547</v>
      </c>
      <c r="B3754" s="52" t="s">
        <v>2546</v>
      </c>
      <c r="C3754" s="6" t="s">
        <v>4990</v>
      </c>
      <c r="D3754" s="6" t="s">
        <v>2548</v>
      </c>
      <c r="E3754" s="5">
        <v>2090</v>
      </c>
      <c r="F3754" s="6">
        <v>213.5</v>
      </c>
      <c r="G3754" s="1">
        <v>1.012</v>
      </c>
      <c r="H3754">
        <v>0.92</v>
      </c>
      <c r="I3754">
        <v>0.93</v>
      </c>
      <c r="J3754">
        <v>0.97399999999999998</v>
      </c>
      <c r="K3754">
        <v>0.95199999999999996</v>
      </c>
      <c r="L3754" s="1">
        <v>24</v>
      </c>
      <c r="M3754">
        <v>26</v>
      </c>
      <c r="N3754">
        <v>38</v>
      </c>
      <c r="O3754" s="1">
        <v>36</v>
      </c>
      <c r="P3754">
        <v>8.6</v>
      </c>
      <c r="Q3754">
        <v>36</v>
      </c>
      <c r="R3754">
        <v>6.5</v>
      </c>
      <c r="S3754">
        <v>36</v>
      </c>
      <c r="T3754">
        <v>9</v>
      </c>
      <c r="U3754">
        <v>36</v>
      </c>
      <c r="V3754">
        <v>11.1</v>
      </c>
      <c r="W3754">
        <v>36</v>
      </c>
      <c r="X3754">
        <v>7.3</v>
      </c>
    </row>
    <row r="3755" spans="1:24" x14ac:dyDescent="0.3">
      <c r="A3755" s="6" t="s">
        <v>24761</v>
      </c>
      <c r="B3755" s="52" t="s">
        <v>18</v>
      </c>
      <c r="D3755" s="6" t="s">
        <v>24762</v>
      </c>
      <c r="E3755" s="5">
        <v>309</v>
      </c>
      <c r="F3755" s="6">
        <v>33.1</v>
      </c>
      <c r="G3755" s="1">
        <v>0.94899999999999995</v>
      </c>
      <c r="H3755">
        <v>0.85099999999999998</v>
      </c>
      <c r="I3755">
        <v>0.67400000000000004</v>
      </c>
      <c r="J3755">
        <v>0.58099999999999996</v>
      </c>
      <c r="K3755">
        <v>0.80900000000000005</v>
      </c>
      <c r="L3755" s="1">
        <v>7</v>
      </c>
      <c r="M3755">
        <v>7</v>
      </c>
      <c r="N3755">
        <v>15</v>
      </c>
      <c r="O3755" s="1">
        <v>15</v>
      </c>
      <c r="P3755">
        <v>8.4</v>
      </c>
      <c r="Q3755">
        <v>15</v>
      </c>
      <c r="R3755">
        <v>9.1999999999999993</v>
      </c>
      <c r="S3755">
        <v>15</v>
      </c>
      <c r="T3755">
        <v>7.9</v>
      </c>
      <c r="U3755">
        <v>15</v>
      </c>
      <c r="V3755">
        <v>5.9</v>
      </c>
      <c r="W3755">
        <v>15</v>
      </c>
      <c r="X3755">
        <v>12.7</v>
      </c>
    </row>
    <row r="3756" spans="1:24" x14ac:dyDescent="0.3">
      <c r="A3756" s="6" t="s">
        <v>24763</v>
      </c>
      <c r="B3756" s="52" t="s">
        <v>12647</v>
      </c>
      <c r="C3756" s="6" t="s">
        <v>24765</v>
      </c>
      <c r="D3756" s="6" t="s">
        <v>24764</v>
      </c>
      <c r="E3756" s="5">
        <v>326</v>
      </c>
      <c r="F3756" s="6">
        <v>36.700000000000003</v>
      </c>
      <c r="G3756" s="1">
        <v>0.96099999999999997</v>
      </c>
      <c r="H3756">
        <v>0.97599999999999998</v>
      </c>
      <c r="I3756">
        <v>1.026</v>
      </c>
      <c r="J3756">
        <v>1.01</v>
      </c>
      <c r="K3756">
        <v>0.89900000000000002</v>
      </c>
      <c r="L3756" s="1">
        <v>8</v>
      </c>
      <c r="M3756">
        <v>8</v>
      </c>
      <c r="N3756">
        <v>18</v>
      </c>
      <c r="O3756" s="1">
        <v>18</v>
      </c>
      <c r="P3756">
        <v>4.5999999999999996</v>
      </c>
      <c r="Q3756">
        <v>18</v>
      </c>
      <c r="R3756">
        <v>6.7</v>
      </c>
      <c r="S3756">
        <v>18</v>
      </c>
      <c r="T3756">
        <v>8.5</v>
      </c>
      <c r="U3756">
        <v>18</v>
      </c>
      <c r="V3756">
        <v>3.2</v>
      </c>
      <c r="W3756">
        <v>18</v>
      </c>
      <c r="X3756">
        <v>7</v>
      </c>
    </row>
    <row r="3757" spans="1:24" x14ac:dyDescent="0.3">
      <c r="A3757" s="6" t="s">
        <v>24766</v>
      </c>
      <c r="B3757" s="52" t="s">
        <v>12649</v>
      </c>
      <c r="C3757" s="6" t="s">
        <v>24768</v>
      </c>
      <c r="D3757" s="6" t="s">
        <v>24767</v>
      </c>
      <c r="E3757" s="5">
        <v>380</v>
      </c>
      <c r="F3757" s="6">
        <v>42.1</v>
      </c>
      <c r="G3757" s="1">
        <v>0.95199999999999996</v>
      </c>
      <c r="H3757">
        <v>0.94699999999999995</v>
      </c>
      <c r="I3757">
        <v>0.94299999999999995</v>
      </c>
      <c r="J3757">
        <v>0.86</v>
      </c>
      <c r="K3757">
        <v>0.92800000000000005</v>
      </c>
      <c r="L3757" s="1">
        <v>9</v>
      </c>
      <c r="M3757">
        <v>9</v>
      </c>
      <c r="N3757">
        <v>13</v>
      </c>
      <c r="O3757" s="1">
        <v>13</v>
      </c>
      <c r="P3757">
        <v>15.5</v>
      </c>
      <c r="Q3757">
        <v>13</v>
      </c>
      <c r="R3757">
        <v>8.6</v>
      </c>
      <c r="S3757">
        <v>13</v>
      </c>
      <c r="T3757">
        <v>13.9</v>
      </c>
      <c r="U3757">
        <v>13</v>
      </c>
      <c r="V3757">
        <v>6.3</v>
      </c>
      <c r="W3757">
        <v>13</v>
      </c>
      <c r="X3757">
        <v>10.1</v>
      </c>
    </row>
    <row r="3758" spans="1:24" x14ac:dyDescent="0.3">
      <c r="A3758" s="6" t="s">
        <v>1537</v>
      </c>
      <c r="B3758" s="52" t="s">
        <v>1536</v>
      </c>
      <c r="C3758" s="6" t="s">
        <v>5283</v>
      </c>
      <c r="D3758" s="6" t="s">
        <v>1538</v>
      </c>
      <c r="E3758" s="5">
        <v>468</v>
      </c>
      <c r="F3758" s="6">
        <v>50.1</v>
      </c>
      <c r="G3758" s="1">
        <v>0.98299999999999998</v>
      </c>
      <c r="H3758">
        <v>0.94399999999999995</v>
      </c>
      <c r="I3758">
        <v>0.91700000000000004</v>
      </c>
      <c r="J3758">
        <v>0.92600000000000005</v>
      </c>
      <c r="K3758">
        <v>0.97799999999999998</v>
      </c>
      <c r="L3758" s="1">
        <v>18</v>
      </c>
      <c r="M3758">
        <v>18</v>
      </c>
      <c r="N3758">
        <v>44</v>
      </c>
      <c r="O3758" s="1">
        <v>42</v>
      </c>
      <c r="P3758">
        <v>7.1</v>
      </c>
      <c r="Q3758">
        <v>42</v>
      </c>
      <c r="R3758">
        <v>11.5</v>
      </c>
      <c r="S3758">
        <v>42</v>
      </c>
      <c r="T3758">
        <v>14.9</v>
      </c>
      <c r="U3758">
        <v>42</v>
      </c>
      <c r="V3758">
        <v>13.6</v>
      </c>
      <c r="W3758">
        <v>42</v>
      </c>
      <c r="X3758">
        <v>9.6999999999999993</v>
      </c>
    </row>
    <row r="3759" spans="1:24" x14ac:dyDescent="0.3">
      <c r="A3759" s="6" t="s">
        <v>24769</v>
      </c>
      <c r="B3759" s="52" t="s">
        <v>12651</v>
      </c>
      <c r="D3759" s="6" t="s">
        <v>24770</v>
      </c>
      <c r="E3759" s="5">
        <v>459</v>
      </c>
      <c r="F3759" s="6">
        <v>50.7</v>
      </c>
      <c r="G3759" s="1">
        <v>1.026</v>
      </c>
      <c r="H3759">
        <v>0.85899999999999999</v>
      </c>
      <c r="I3759">
        <v>0.93500000000000005</v>
      </c>
      <c r="J3759">
        <v>0.88</v>
      </c>
      <c r="K3759">
        <v>0.78900000000000003</v>
      </c>
      <c r="L3759" s="1">
        <v>15</v>
      </c>
      <c r="M3759">
        <v>15</v>
      </c>
      <c r="N3759">
        <v>23</v>
      </c>
      <c r="O3759" s="1">
        <v>23</v>
      </c>
      <c r="P3759">
        <v>5.3</v>
      </c>
      <c r="Q3759">
        <v>23</v>
      </c>
      <c r="R3759">
        <v>12.1</v>
      </c>
      <c r="S3759">
        <v>23</v>
      </c>
      <c r="T3759">
        <v>7.6</v>
      </c>
      <c r="U3759">
        <v>22</v>
      </c>
      <c r="V3759">
        <v>12</v>
      </c>
      <c r="W3759">
        <v>23</v>
      </c>
      <c r="X3759">
        <v>11.5</v>
      </c>
    </row>
    <row r="3760" spans="1:24" x14ac:dyDescent="0.3">
      <c r="A3760" s="6" t="s">
        <v>24771</v>
      </c>
      <c r="B3760" s="52" t="s">
        <v>12653</v>
      </c>
      <c r="C3760" s="6" t="s">
        <v>24773</v>
      </c>
      <c r="D3760" s="6" t="s">
        <v>24772</v>
      </c>
      <c r="E3760" s="5">
        <v>522</v>
      </c>
      <c r="F3760" s="6">
        <v>53.2</v>
      </c>
      <c r="G3760" s="1">
        <v>0.96799999999999997</v>
      </c>
      <c r="H3760">
        <v>0.86299999999999999</v>
      </c>
      <c r="I3760">
        <v>0.83199999999999996</v>
      </c>
      <c r="J3760">
        <v>0.82699999999999996</v>
      </c>
      <c r="K3760">
        <v>0.85299999999999998</v>
      </c>
      <c r="L3760" s="1">
        <v>12</v>
      </c>
      <c r="M3760">
        <v>12</v>
      </c>
      <c r="N3760">
        <v>20</v>
      </c>
      <c r="O3760" s="1">
        <v>20</v>
      </c>
      <c r="P3760">
        <v>5.9</v>
      </c>
      <c r="Q3760">
        <v>20</v>
      </c>
      <c r="R3760">
        <v>7.7</v>
      </c>
      <c r="S3760">
        <v>20</v>
      </c>
      <c r="T3760">
        <v>13.8</v>
      </c>
      <c r="U3760">
        <v>20</v>
      </c>
      <c r="V3760">
        <v>6.1</v>
      </c>
      <c r="W3760">
        <v>20</v>
      </c>
      <c r="X3760">
        <v>8.6</v>
      </c>
    </row>
    <row r="3761" spans="1:24" x14ac:dyDescent="0.3">
      <c r="A3761" s="6" t="s">
        <v>24774</v>
      </c>
      <c r="B3761" s="52" t="s">
        <v>176</v>
      </c>
      <c r="C3761" s="6" t="s">
        <v>24776</v>
      </c>
      <c r="D3761" s="6" t="s">
        <v>24775</v>
      </c>
      <c r="E3761" s="5">
        <v>656</v>
      </c>
      <c r="F3761" s="6">
        <v>75</v>
      </c>
      <c r="G3761" s="1">
        <v>0.996</v>
      </c>
      <c r="H3761">
        <v>0.96399999999999997</v>
      </c>
      <c r="I3761">
        <v>0.95499999999999996</v>
      </c>
      <c r="J3761">
        <v>0.91100000000000003</v>
      </c>
      <c r="K3761">
        <v>0.90800000000000003</v>
      </c>
      <c r="L3761" s="1">
        <v>11</v>
      </c>
      <c r="M3761">
        <v>11</v>
      </c>
      <c r="N3761">
        <v>24</v>
      </c>
      <c r="O3761" s="1">
        <v>23</v>
      </c>
      <c r="P3761">
        <v>7.8</v>
      </c>
      <c r="Q3761">
        <v>23</v>
      </c>
      <c r="R3761">
        <v>12.6</v>
      </c>
      <c r="S3761">
        <v>23</v>
      </c>
      <c r="T3761">
        <v>13</v>
      </c>
      <c r="U3761">
        <v>23</v>
      </c>
      <c r="V3761">
        <v>9.6999999999999993</v>
      </c>
      <c r="W3761">
        <v>23</v>
      </c>
      <c r="X3761">
        <v>10.8</v>
      </c>
    </row>
    <row r="3762" spans="1:24" x14ac:dyDescent="0.3">
      <c r="A3762" s="6" t="s">
        <v>2176</v>
      </c>
      <c r="B3762" s="52" t="s">
        <v>2175</v>
      </c>
      <c r="D3762" s="6" t="s">
        <v>2177</v>
      </c>
      <c r="E3762" s="5">
        <v>696</v>
      </c>
      <c r="F3762" s="6">
        <v>78.8</v>
      </c>
      <c r="G3762" s="1">
        <v>1.0289999999999999</v>
      </c>
      <c r="H3762">
        <v>1.032</v>
      </c>
      <c r="I3762">
        <v>1.028</v>
      </c>
      <c r="J3762">
        <v>1.0489999999999999</v>
      </c>
      <c r="K3762">
        <v>1.01</v>
      </c>
      <c r="L3762" s="1">
        <v>15</v>
      </c>
      <c r="M3762">
        <v>15</v>
      </c>
      <c r="N3762">
        <v>26</v>
      </c>
      <c r="O3762" s="1">
        <v>26</v>
      </c>
      <c r="P3762">
        <v>11.4</v>
      </c>
      <c r="Q3762">
        <v>26</v>
      </c>
      <c r="R3762">
        <v>15.1</v>
      </c>
      <c r="S3762">
        <v>26</v>
      </c>
      <c r="T3762">
        <v>18.100000000000001</v>
      </c>
      <c r="U3762">
        <v>26</v>
      </c>
      <c r="V3762">
        <v>15.1</v>
      </c>
      <c r="W3762">
        <v>26</v>
      </c>
      <c r="X3762">
        <v>13.1</v>
      </c>
    </row>
    <row r="3763" spans="1:24" x14ac:dyDescent="0.3">
      <c r="A3763" s="6" t="s">
        <v>1620</v>
      </c>
      <c r="B3763" s="52" t="s">
        <v>1619</v>
      </c>
      <c r="C3763" s="6" t="s">
        <v>5258</v>
      </c>
      <c r="D3763" s="6" t="s">
        <v>1621</v>
      </c>
      <c r="E3763" s="5">
        <v>819</v>
      </c>
      <c r="F3763" s="6">
        <v>93.4</v>
      </c>
      <c r="G3763" s="1">
        <v>1.0069999999999999</v>
      </c>
      <c r="H3763">
        <v>0.97399999999999998</v>
      </c>
      <c r="I3763">
        <v>0.92800000000000005</v>
      </c>
      <c r="J3763">
        <v>0.90600000000000003</v>
      </c>
      <c r="K3763">
        <v>0.91300000000000003</v>
      </c>
      <c r="L3763" s="1">
        <v>41</v>
      </c>
      <c r="M3763">
        <v>41</v>
      </c>
      <c r="N3763">
        <v>78</v>
      </c>
      <c r="O3763" s="1">
        <v>78</v>
      </c>
      <c r="P3763">
        <v>6.7</v>
      </c>
      <c r="Q3763">
        <v>78</v>
      </c>
      <c r="R3763">
        <v>6.1</v>
      </c>
      <c r="S3763">
        <v>78</v>
      </c>
      <c r="T3763">
        <v>7.8</v>
      </c>
      <c r="U3763">
        <v>78</v>
      </c>
      <c r="V3763">
        <v>8.8000000000000007</v>
      </c>
      <c r="W3763">
        <v>78</v>
      </c>
      <c r="X3763">
        <v>7.6</v>
      </c>
    </row>
    <row r="3764" spans="1:24" x14ac:dyDescent="0.3">
      <c r="A3764" s="6" t="s">
        <v>1826</v>
      </c>
      <c r="B3764" s="52" t="s">
        <v>1825</v>
      </c>
      <c r="C3764" s="6" t="s">
        <v>5202</v>
      </c>
      <c r="D3764" s="6" t="s">
        <v>1827</v>
      </c>
      <c r="E3764" s="5">
        <v>1817</v>
      </c>
      <c r="F3764" s="6">
        <v>197.5</v>
      </c>
      <c r="G3764" s="1">
        <v>0.995</v>
      </c>
      <c r="H3764">
        <v>0.90900000000000003</v>
      </c>
      <c r="I3764">
        <v>0.88500000000000001</v>
      </c>
      <c r="J3764">
        <v>0.86</v>
      </c>
      <c r="K3764">
        <v>0.88200000000000001</v>
      </c>
      <c r="L3764" s="1">
        <v>37</v>
      </c>
      <c r="M3764">
        <v>37</v>
      </c>
      <c r="N3764">
        <v>49</v>
      </c>
      <c r="O3764" s="1">
        <v>49</v>
      </c>
      <c r="P3764">
        <v>6.3</v>
      </c>
      <c r="Q3764">
        <v>49</v>
      </c>
      <c r="R3764">
        <v>10.9</v>
      </c>
      <c r="S3764">
        <v>49</v>
      </c>
      <c r="T3764">
        <v>22</v>
      </c>
      <c r="U3764">
        <v>49</v>
      </c>
      <c r="V3764">
        <v>24.8</v>
      </c>
      <c r="W3764">
        <v>49</v>
      </c>
      <c r="X3764">
        <v>8.8000000000000007</v>
      </c>
    </row>
    <row r="3765" spans="1:24" x14ac:dyDescent="0.3">
      <c r="A3765" s="6" t="s">
        <v>24777</v>
      </c>
      <c r="B3765" s="52" t="s">
        <v>12655</v>
      </c>
      <c r="D3765" s="6" t="s">
        <v>24778</v>
      </c>
      <c r="E3765" s="5">
        <v>463</v>
      </c>
      <c r="F3765" s="6">
        <v>49.1</v>
      </c>
      <c r="G3765" s="1">
        <v>0.99199999999999999</v>
      </c>
      <c r="H3765">
        <v>0.90600000000000003</v>
      </c>
      <c r="I3765">
        <v>0.90500000000000003</v>
      </c>
      <c r="J3765">
        <v>0.84599999999999997</v>
      </c>
      <c r="K3765">
        <v>0.84299999999999997</v>
      </c>
      <c r="L3765" s="1">
        <v>6</v>
      </c>
      <c r="M3765">
        <v>6</v>
      </c>
      <c r="N3765">
        <v>11</v>
      </c>
      <c r="O3765" s="1">
        <v>11</v>
      </c>
      <c r="P3765">
        <v>3.5</v>
      </c>
      <c r="Q3765">
        <v>11</v>
      </c>
      <c r="R3765">
        <v>3.7</v>
      </c>
      <c r="S3765">
        <v>11</v>
      </c>
      <c r="T3765">
        <v>3.7</v>
      </c>
      <c r="U3765">
        <v>11</v>
      </c>
      <c r="V3765">
        <v>7.8</v>
      </c>
      <c r="W3765">
        <v>11</v>
      </c>
      <c r="X3765">
        <v>9.8000000000000007</v>
      </c>
    </row>
    <row r="3766" spans="1:24" x14ac:dyDescent="0.3">
      <c r="A3766" s="6" t="s">
        <v>24779</v>
      </c>
      <c r="B3766" s="52" t="s">
        <v>12657</v>
      </c>
      <c r="C3766" s="6" t="s">
        <v>24781</v>
      </c>
      <c r="D3766" s="6" t="s">
        <v>24780</v>
      </c>
      <c r="E3766" s="5">
        <v>423</v>
      </c>
      <c r="F3766" s="6">
        <v>44.8</v>
      </c>
      <c r="G3766" s="1">
        <v>0.98399999999999999</v>
      </c>
      <c r="H3766">
        <v>1.032</v>
      </c>
      <c r="I3766">
        <v>0.95799999999999996</v>
      </c>
      <c r="J3766">
        <v>0.78300000000000003</v>
      </c>
      <c r="K3766">
        <v>0.91400000000000003</v>
      </c>
      <c r="L3766" s="1">
        <v>4</v>
      </c>
      <c r="M3766">
        <v>4</v>
      </c>
      <c r="N3766">
        <v>4</v>
      </c>
      <c r="O3766" s="1">
        <v>4</v>
      </c>
      <c r="P3766">
        <v>5.6</v>
      </c>
      <c r="Q3766">
        <v>4</v>
      </c>
      <c r="R3766">
        <v>10.5</v>
      </c>
      <c r="S3766">
        <v>4</v>
      </c>
      <c r="T3766">
        <v>5.3</v>
      </c>
      <c r="U3766">
        <v>4</v>
      </c>
      <c r="V3766">
        <v>7.6</v>
      </c>
      <c r="W3766">
        <v>4</v>
      </c>
      <c r="X3766">
        <v>2.9</v>
      </c>
    </row>
    <row r="3767" spans="1:24" x14ac:dyDescent="0.3">
      <c r="A3767" s="6" t="s">
        <v>24782</v>
      </c>
      <c r="B3767" s="52" t="s">
        <v>12659</v>
      </c>
      <c r="C3767" s="6" t="s">
        <v>24784</v>
      </c>
      <c r="D3767" s="6" t="s">
        <v>24783</v>
      </c>
      <c r="E3767" s="5">
        <v>441</v>
      </c>
      <c r="F3767" s="6">
        <v>49.4</v>
      </c>
      <c r="G3767" s="1">
        <v>0.80100000000000005</v>
      </c>
      <c r="H3767">
        <v>0.747</v>
      </c>
      <c r="I3767">
        <v>1.0189999999999999</v>
      </c>
      <c r="J3767">
        <v>0.98199999999999998</v>
      </c>
      <c r="K3767">
        <v>0.81899999999999995</v>
      </c>
      <c r="L3767" s="1">
        <v>10</v>
      </c>
      <c r="M3767">
        <v>10</v>
      </c>
      <c r="N3767">
        <v>14</v>
      </c>
      <c r="O3767" s="1">
        <v>14</v>
      </c>
      <c r="P3767">
        <v>9</v>
      </c>
      <c r="Q3767">
        <v>14</v>
      </c>
      <c r="R3767">
        <v>12.7</v>
      </c>
      <c r="S3767">
        <v>14</v>
      </c>
      <c r="T3767">
        <v>15.1</v>
      </c>
      <c r="U3767">
        <v>14</v>
      </c>
      <c r="V3767">
        <v>12.1</v>
      </c>
      <c r="W3767">
        <v>14</v>
      </c>
      <c r="X3767">
        <v>8.9</v>
      </c>
    </row>
    <row r="3768" spans="1:24" x14ac:dyDescent="0.3">
      <c r="A3768" s="6" t="s">
        <v>24785</v>
      </c>
      <c r="B3768" s="52" t="s">
        <v>12661</v>
      </c>
      <c r="C3768" s="6" t="s">
        <v>24787</v>
      </c>
      <c r="D3768" s="6" t="s">
        <v>24786</v>
      </c>
      <c r="E3768" s="5">
        <v>127</v>
      </c>
      <c r="F3768" s="6">
        <v>14.5</v>
      </c>
      <c r="G3768" s="1">
        <v>1.03</v>
      </c>
      <c r="H3768">
        <v>0.86899999999999999</v>
      </c>
      <c r="I3768">
        <v>0.95499999999999996</v>
      </c>
      <c r="J3768">
        <v>0.97399999999999998</v>
      </c>
      <c r="K3768">
        <v>0.90800000000000003</v>
      </c>
      <c r="L3768" s="1">
        <v>5</v>
      </c>
      <c r="M3768">
        <v>5</v>
      </c>
      <c r="N3768">
        <v>19</v>
      </c>
      <c r="O3768" s="1">
        <v>19</v>
      </c>
      <c r="P3768">
        <v>9.5</v>
      </c>
      <c r="Q3768">
        <v>19</v>
      </c>
      <c r="R3768">
        <v>9.3000000000000007</v>
      </c>
      <c r="S3768">
        <v>19</v>
      </c>
      <c r="T3768">
        <v>12.3</v>
      </c>
      <c r="U3768">
        <v>19</v>
      </c>
      <c r="V3768">
        <v>6.3</v>
      </c>
      <c r="W3768">
        <v>19</v>
      </c>
      <c r="X3768">
        <v>6.1</v>
      </c>
    </row>
    <row r="3769" spans="1:24" x14ac:dyDescent="0.3">
      <c r="A3769" s="6" t="s">
        <v>24788</v>
      </c>
      <c r="B3769" s="52" t="s">
        <v>12663</v>
      </c>
      <c r="C3769" s="6" t="s">
        <v>24790</v>
      </c>
      <c r="D3769" s="6" t="s">
        <v>24789</v>
      </c>
      <c r="E3769" s="5">
        <v>856</v>
      </c>
      <c r="F3769" s="6">
        <v>95</v>
      </c>
      <c r="G3769" s="1">
        <v>0.95</v>
      </c>
      <c r="H3769">
        <v>1.0669999999999999</v>
      </c>
      <c r="I3769">
        <v>0.91900000000000004</v>
      </c>
      <c r="J3769">
        <v>0.83899999999999997</v>
      </c>
      <c r="K3769">
        <v>1.111</v>
      </c>
      <c r="L3769" s="1">
        <v>10</v>
      </c>
      <c r="M3769">
        <v>11</v>
      </c>
      <c r="N3769">
        <v>16</v>
      </c>
      <c r="O3769" s="1">
        <v>13</v>
      </c>
      <c r="P3769">
        <v>26.8</v>
      </c>
      <c r="Q3769">
        <v>13</v>
      </c>
      <c r="R3769">
        <v>8.9</v>
      </c>
      <c r="S3769">
        <v>13</v>
      </c>
      <c r="T3769">
        <v>21</v>
      </c>
      <c r="U3769">
        <v>13</v>
      </c>
      <c r="V3769">
        <v>31.2</v>
      </c>
      <c r="W3769">
        <v>13</v>
      </c>
      <c r="X3769">
        <v>15.9</v>
      </c>
    </row>
    <row r="3770" spans="1:24" x14ac:dyDescent="0.3">
      <c r="A3770" s="6" t="s">
        <v>24791</v>
      </c>
      <c r="B3770" s="52" t="s">
        <v>12665</v>
      </c>
      <c r="C3770" s="6" t="s">
        <v>24793</v>
      </c>
      <c r="D3770" s="6" t="s">
        <v>24792</v>
      </c>
      <c r="E3770" s="5">
        <v>619</v>
      </c>
      <c r="F3770" s="6">
        <v>70.099999999999994</v>
      </c>
      <c r="G3770" s="1">
        <v>0.98599999999999999</v>
      </c>
      <c r="H3770">
        <v>1.0860000000000001</v>
      </c>
      <c r="I3770">
        <v>1.0609999999999999</v>
      </c>
      <c r="J3770">
        <v>1.0129999999999999</v>
      </c>
      <c r="K3770">
        <v>0.97099999999999997</v>
      </c>
      <c r="L3770" s="1">
        <v>22</v>
      </c>
      <c r="M3770">
        <v>22</v>
      </c>
      <c r="N3770">
        <v>34</v>
      </c>
      <c r="O3770" s="1">
        <v>34</v>
      </c>
      <c r="P3770">
        <v>11</v>
      </c>
      <c r="Q3770">
        <v>34</v>
      </c>
      <c r="R3770">
        <v>10.4</v>
      </c>
      <c r="S3770">
        <v>34</v>
      </c>
      <c r="T3770">
        <v>10.9</v>
      </c>
      <c r="U3770">
        <v>34</v>
      </c>
      <c r="V3770">
        <v>14.7</v>
      </c>
      <c r="W3770">
        <v>34</v>
      </c>
      <c r="X3770">
        <v>9.4</v>
      </c>
    </row>
    <row r="3771" spans="1:24" x14ac:dyDescent="0.3">
      <c r="A3771" s="6" t="s">
        <v>24794</v>
      </c>
      <c r="B3771" s="52" t="s">
        <v>12667</v>
      </c>
      <c r="D3771" s="6" t="s">
        <v>24795</v>
      </c>
      <c r="E3771" s="5">
        <v>126</v>
      </c>
      <c r="F3771" s="6">
        <v>14.2</v>
      </c>
      <c r="G3771" s="1">
        <v>1.3169999999999999</v>
      </c>
      <c r="H3771">
        <v>1.3420000000000001</v>
      </c>
      <c r="I3771">
        <v>3.2280000000000002</v>
      </c>
      <c r="J3771">
        <v>4.3639999999999999</v>
      </c>
      <c r="K3771">
        <v>1.536</v>
      </c>
      <c r="L3771" s="1">
        <v>1</v>
      </c>
      <c r="M3771">
        <v>1</v>
      </c>
      <c r="N3771">
        <v>1</v>
      </c>
      <c r="O3771" s="1">
        <v>1</v>
      </c>
      <c r="P3771" t="s">
        <v>5</v>
      </c>
      <c r="Q3771">
        <v>1</v>
      </c>
      <c r="R3771" t="s">
        <v>5</v>
      </c>
      <c r="S3771">
        <v>1</v>
      </c>
      <c r="T3771" t="s">
        <v>5</v>
      </c>
      <c r="U3771">
        <v>1</v>
      </c>
      <c r="V3771" t="s">
        <v>5</v>
      </c>
      <c r="W3771">
        <v>1</v>
      </c>
      <c r="X3771" t="s">
        <v>5</v>
      </c>
    </row>
    <row r="3772" spans="1:24" x14ac:dyDescent="0.3">
      <c r="A3772" s="6" t="s">
        <v>24796</v>
      </c>
      <c r="B3772" s="52" t="s">
        <v>12669</v>
      </c>
      <c r="C3772" s="6" t="s">
        <v>24798</v>
      </c>
      <c r="D3772" s="6" t="s">
        <v>24797</v>
      </c>
      <c r="E3772" s="5">
        <v>140</v>
      </c>
      <c r="F3772" s="6">
        <v>15.8</v>
      </c>
      <c r="G3772" s="1">
        <v>1.04</v>
      </c>
      <c r="H3772">
        <v>1.0469999999999999</v>
      </c>
      <c r="I3772">
        <v>0.95599999999999996</v>
      </c>
      <c r="J3772">
        <v>0.93300000000000005</v>
      </c>
      <c r="K3772">
        <v>0.88300000000000001</v>
      </c>
      <c r="L3772" s="1">
        <v>2</v>
      </c>
      <c r="M3772">
        <v>3</v>
      </c>
      <c r="N3772">
        <v>4</v>
      </c>
      <c r="O3772" s="1">
        <v>3</v>
      </c>
      <c r="P3772">
        <v>19.5</v>
      </c>
      <c r="Q3772">
        <v>3</v>
      </c>
      <c r="R3772">
        <v>19.2</v>
      </c>
      <c r="S3772">
        <v>3</v>
      </c>
      <c r="T3772">
        <v>6.4</v>
      </c>
      <c r="U3772">
        <v>3</v>
      </c>
      <c r="V3772">
        <v>19.8</v>
      </c>
      <c r="W3772">
        <v>3</v>
      </c>
      <c r="X3772">
        <v>25.7</v>
      </c>
    </row>
    <row r="3773" spans="1:24" x14ac:dyDescent="0.3">
      <c r="A3773" s="6" t="s">
        <v>24799</v>
      </c>
      <c r="B3773" s="52" t="s">
        <v>12671</v>
      </c>
      <c r="C3773" s="6" t="s">
        <v>24801</v>
      </c>
      <c r="D3773" s="6" t="s">
        <v>24800</v>
      </c>
      <c r="E3773" s="5">
        <v>142</v>
      </c>
      <c r="F3773" s="6">
        <v>16.2</v>
      </c>
      <c r="G3773" s="1">
        <v>1.028</v>
      </c>
      <c r="H3773">
        <v>1.0820000000000001</v>
      </c>
      <c r="I3773">
        <v>1.169</v>
      </c>
      <c r="J3773">
        <v>1.018</v>
      </c>
      <c r="K3773">
        <v>0.997</v>
      </c>
      <c r="L3773" s="1">
        <v>2</v>
      </c>
      <c r="M3773">
        <v>3</v>
      </c>
      <c r="N3773">
        <v>3</v>
      </c>
      <c r="O3773" s="1">
        <v>2</v>
      </c>
      <c r="P3773">
        <v>28</v>
      </c>
      <c r="Q3773">
        <v>2</v>
      </c>
      <c r="R3773">
        <v>4.4000000000000004</v>
      </c>
      <c r="S3773">
        <v>2</v>
      </c>
      <c r="T3773">
        <v>5.6</v>
      </c>
      <c r="U3773">
        <v>2</v>
      </c>
      <c r="V3773">
        <v>16.600000000000001</v>
      </c>
      <c r="W3773">
        <v>2</v>
      </c>
      <c r="X3773">
        <v>13.3</v>
      </c>
    </row>
    <row r="3774" spans="1:24" x14ac:dyDescent="0.3">
      <c r="A3774" s="6" t="s">
        <v>24802</v>
      </c>
      <c r="B3774" s="52" t="s">
        <v>12673</v>
      </c>
      <c r="D3774" s="6" t="s">
        <v>24803</v>
      </c>
      <c r="E3774" s="5">
        <v>131</v>
      </c>
      <c r="F3774" s="6">
        <v>14.7</v>
      </c>
      <c r="G3774" s="1">
        <v>1.0629999999999999</v>
      </c>
      <c r="H3774">
        <v>0.89700000000000002</v>
      </c>
      <c r="I3774">
        <v>0.82899999999999996</v>
      </c>
      <c r="J3774">
        <v>0.87</v>
      </c>
      <c r="K3774">
        <v>0.73399999999999999</v>
      </c>
      <c r="L3774" s="1">
        <v>4</v>
      </c>
      <c r="M3774">
        <v>4</v>
      </c>
      <c r="N3774">
        <v>5</v>
      </c>
      <c r="O3774" s="1">
        <v>5</v>
      </c>
      <c r="P3774">
        <v>1.8</v>
      </c>
      <c r="Q3774">
        <v>5</v>
      </c>
      <c r="R3774">
        <v>11.5</v>
      </c>
      <c r="S3774">
        <v>5</v>
      </c>
      <c r="T3774">
        <v>6.6</v>
      </c>
      <c r="U3774">
        <v>5</v>
      </c>
      <c r="V3774">
        <v>5.0999999999999996</v>
      </c>
      <c r="W3774">
        <v>5</v>
      </c>
      <c r="X3774">
        <v>12.8</v>
      </c>
    </row>
    <row r="3775" spans="1:24" x14ac:dyDescent="0.3">
      <c r="A3775" s="6" t="s">
        <v>24804</v>
      </c>
      <c r="B3775" s="52" t="s">
        <v>12675</v>
      </c>
      <c r="D3775" s="6" t="s">
        <v>24805</v>
      </c>
      <c r="E3775" s="5">
        <v>130</v>
      </c>
      <c r="F3775" s="6">
        <v>15.1</v>
      </c>
      <c r="G3775" s="1">
        <v>0.9</v>
      </c>
      <c r="H3775">
        <v>1.8680000000000001</v>
      </c>
      <c r="I3775">
        <v>1.387</v>
      </c>
      <c r="J3775">
        <v>1.7949999999999999</v>
      </c>
      <c r="K3775">
        <v>0.93100000000000005</v>
      </c>
      <c r="L3775" s="1">
        <v>1</v>
      </c>
      <c r="M3775">
        <v>1</v>
      </c>
      <c r="N3775">
        <v>1</v>
      </c>
      <c r="O3775" s="1">
        <v>1</v>
      </c>
      <c r="P3775" t="s">
        <v>5</v>
      </c>
      <c r="Q3775">
        <v>1</v>
      </c>
      <c r="R3775" t="s">
        <v>5</v>
      </c>
      <c r="S3775">
        <v>1</v>
      </c>
      <c r="T3775" t="s">
        <v>5</v>
      </c>
      <c r="U3775">
        <v>1</v>
      </c>
      <c r="V3775" t="s">
        <v>5</v>
      </c>
      <c r="W3775">
        <v>1</v>
      </c>
      <c r="X3775" t="s">
        <v>5</v>
      </c>
    </row>
    <row r="3776" spans="1:24" x14ac:dyDescent="0.3">
      <c r="A3776" s="6" t="s">
        <v>24806</v>
      </c>
      <c r="B3776" s="52" t="s">
        <v>515</v>
      </c>
      <c r="C3776" s="6" t="s">
        <v>24808</v>
      </c>
      <c r="D3776" s="6" t="s">
        <v>24807</v>
      </c>
      <c r="E3776" s="5">
        <v>719</v>
      </c>
      <c r="F3776" s="6">
        <v>82.4</v>
      </c>
      <c r="G3776" s="1">
        <v>1.0349999999999999</v>
      </c>
      <c r="H3776">
        <v>1.2010000000000001</v>
      </c>
      <c r="I3776">
        <v>1.319</v>
      </c>
      <c r="J3776">
        <v>1.3460000000000001</v>
      </c>
      <c r="K3776">
        <v>1.177</v>
      </c>
      <c r="L3776" s="1">
        <v>8</v>
      </c>
      <c r="M3776">
        <v>8</v>
      </c>
      <c r="N3776">
        <v>14</v>
      </c>
      <c r="O3776" s="1">
        <v>14</v>
      </c>
      <c r="P3776">
        <v>7.5</v>
      </c>
      <c r="Q3776">
        <v>14</v>
      </c>
      <c r="R3776">
        <v>15.9</v>
      </c>
      <c r="S3776">
        <v>14</v>
      </c>
      <c r="T3776">
        <v>20.2</v>
      </c>
      <c r="U3776">
        <v>14</v>
      </c>
      <c r="V3776">
        <v>23</v>
      </c>
      <c r="W3776">
        <v>14</v>
      </c>
      <c r="X3776">
        <v>11</v>
      </c>
    </row>
    <row r="3777" spans="1:24" x14ac:dyDescent="0.3">
      <c r="A3777" s="6" t="s">
        <v>24809</v>
      </c>
      <c r="B3777" s="52" t="s">
        <v>12677</v>
      </c>
      <c r="C3777" s="6" t="s">
        <v>24811</v>
      </c>
      <c r="D3777" s="6" t="s">
        <v>24810</v>
      </c>
      <c r="E3777" s="5">
        <v>1087</v>
      </c>
      <c r="F3777" s="6">
        <v>121.1</v>
      </c>
      <c r="G3777" s="1">
        <v>1.01</v>
      </c>
      <c r="H3777">
        <v>1.177</v>
      </c>
      <c r="I3777">
        <v>1.1559999999999999</v>
      </c>
      <c r="J3777">
        <v>1.236</v>
      </c>
      <c r="K3777">
        <v>1.161</v>
      </c>
      <c r="L3777" s="1">
        <v>15</v>
      </c>
      <c r="M3777">
        <v>15</v>
      </c>
      <c r="N3777">
        <v>17</v>
      </c>
      <c r="O3777" s="1">
        <v>17</v>
      </c>
      <c r="P3777">
        <v>8</v>
      </c>
      <c r="Q3777">
        <v>17</v>
      </c>
      <c r="R3777">
        <v>13.2</v>
      </c>
      <c r="S3777">
        <v>17</v>
      </c>
      <c r="T3777">
        <v>11.2</v>
      </c>
      <c r="U3777">
        <v>17</v>
      </c>
      <c r="V3777">
        <v>11.7</v>
      </c>
      <c r="W3777">
        <v>17</v>
      </c>
      <c r="X3777">
        <v>11.7</v>
      </c>
    </row>
    <row r="3778" spans="1:24" x14ac:dyDescent="0.3">
      <c r="A3778" s="6" t="s">
        <v>24812</v>
      </c>
      <c r="B3778" s="52" t="s">
        <v>381</v>
      </c>
      <c r="C3778" s="6" t="s">
        <v>24814</v>
      </c>
      <c r="D3778" s="6" t="s">
        <v>24813</v>
      </c>
      <c r="E3778" s="5">
        <v>245</v>
      </c>
      <c r="F3778" s="6">
        <v>27.6</v>
      </c>
      <c r="G3778" s="1">
        <v>0.98199999999999998</v>
      </c>
      <c r="H3778">
        <v>1.1060000000000001</v>
      </c>
      <c r="I3778">
        <v>1.1160000000000001</v>
      </c>
      <c r="J3778">
        <v>1.1000000000000001</v>
      </c>
      <c r="K3778">
        <v>1.093</v>
      </c>
      <c r="L3778" s="1">
        <v>5</v>
      </c>
      <c r="M3778">
        <v>5</v>
      </c>
      <c r="N3778">
        <v>9</v>
      </c>
      <c r="O3778" s="1">
        <v>9</v>
      </c>
      <c r="P3778">
        <v>11.2</v>
      </c>
      <c r="Q3778">
        <v>9</v>
      </c>
      <c r="R3778">
        <v>3.2</v>
      </c>
      <c r="S3778">
        <v>9</v>
      </c>
      <c r="T3778">
        <v>8.5</v>
      </c>
      <c r="U3778">
        <v>9</v>
      </c>
      <c r="V3778">
        <v>7.6</v>
      </c>
      <c r="W3778">
        <v>9</v>
      </c>
      <c r="X3778">
        <v>4.8</v>
      </c>
    </row>
    <row r="3779" spans="1:24" x14ac:dyDescent="0.3">
      <c r="A3779" s="6" t="s">
        <v>1623</v>
      </c>
      <c r="B3779" s="52" t="s">
        <v>1622</v>
      </c>
      <c r="C3779" s="6" t="s">
        <v>5257</v>
      </c>
      <c r="D3779" s="6" t="s">
        <v>1624</v>
      </c>
      <c r="E3779" s="5">
        <v>154</v>
      </c>
      <c r="F3779" s="6">
        <v>16.899999999999999</v>
      </c>
      <c r="G3779" s="1">
        <v>0.98799999999999999</v>
      </c>
      <c r="H3779">
        <v>1.218</v>
      </c>
      <c r="I3779">
        <v>1.484</v>
      </c>
      <c r="J3779">
        <v>1.619</v>
      </c>
      <c r="K3779">
        <v>1.4710000000000001</v>
      </c>
      <c r="L3779" s="1">
        <v>6</v>
      </c>
      <c r="M3779">
        <v>6</v>
      </c>
      <c r="N3779">
        <v>11</v>
      </c>
      <c r="O3779" s="1">
        <v>11</v>
      </c>
      <c r="P3779">
        <v>9.3000000000000007</v>
      </c>
      <c r="Q3779">
        <v>11</v>
      </c>
      <c r="R3779">
        <v>7.6</v>
      </c>
      <c r="S3779">
        <v>11</v>
      </c>
      <c r="T3779">
        <v>7.6</v>
      </c>
      <c r="U3779">
        <v>11</v>
      </c>
      <c r="V3779">
        <v>11.4</v>
      </c>
      <c r="W3779">
        <v>11</v>
      </c>
      <c r="X3779">
        <v>10.8</v>
      </c>
    </row>
    <row r="3780" spans="1:24" x14ac:dyDescent="0.3">
      <c r="A3780" s="6" t="s">
        <v>24815</v>
      </c>
      <c r="B3780" s="52" t="s">
        <v>12679</v>
      </c>
      <c r="C3780" s="6" t="s">
        <v>24817</v>
      </c>
      <c r="D3780" s="6" t="s">
        <v>24816</v>
      </c>
      <c r="E3780" s="5">
        <v>829</v>
      </c>
      <c r="F3780" s="6">
        <v>95.3</v>
      </c>
      <c r="G3780" s="1">
        <v>1.125</v>
      </c>
      <c r="H3780">
        <v>0.93200000000000005</v>
      </c>
      <c r="I3780">
        <v>0.86299999999999999</v>
      </c>
      <c r="J3780">
        <v>0.86099999999999999</v>
      </c>
      <c r="K3780">
        <v>0.86199999999999999</v>
      </c>
      <c r="L3780" s="1">
        <v>3</v>
      </c>
      <c r="M3780">
        <v>4</v>
      </c>
      <c r="N3780">
        <v>4</v>
      </c>
      <c r="O3780" s="1">
        <v>3</v>
      </c>
      <c r="P3780">
        <v>0.8</v>
      </c>
      <c r="Q3780">
        <v>3</v>
      </c>
      <c r="R3780">
        <v>0.7</v>
      </c>
      <c r="S3780">
        <v>3</v>
      </c>
      <c r="T3780">
        <v>11.7</v>
      </c>
      <c r="U3780">
        <v>3</v>
      </c>
      <c r="V3780">
        <v>3.7</v>
      </c>
      <c r="W3780">
        <v>3</v>
      </c>
      <c r="X3780">
        <v>2.7</v>
      </c>
    </row>
    <row r="3781" spans="1:24" x14ac:dyDescent="0.3">
      <c r="A3781" s="6" t="s">
        <v>24818</v>
      </c>
      <c r="B3781" s="52" t="s">
        <v>12681</v>
      </c>
      <c r="C3781" s="6" t="s">
        <v>24820</v>
      </c>
      <c r="D3781" s="6" t="s">
        <v>24819</v>
      </c>
      <c r="E3781" s="5">
        <v>454</v>
      </c>
      <c r="F3781" s="6">
        <v>51.1</v>
      </c>
      <c r="G3781" s="1">
        <v>1.0189999999999999</v>
      </c>
      <c r="H3781">
        <v>1.026</v>
      </c>
      <c r="I3781">
        <v>1.0980000000000001</v>
      </c>
      <c r="J3781">
        <v>1.2130000000000001</v>
      </c>
      <c r="K3781">
        <v>1.01</v>
      </c>
      <c r="L3781" s="1">
        <v>1</v>
      </c>
      <c r="M3781">
        <v>1</v>
      </c>
      <c r="N3781">
        <v>1</v>
      </c>
      <c r="O3781" s="1">
        <v>1</v>
      </c>
      <c r="P3781" t="s">
        <v>5</v>
      </c>
      <c r="Q3781">
        <v>1</v>
      </c>
      <c r="R3781" t="s">
        <v>5</v>
      </c>
      <c r="S3781">
        <v>1</v>
      </c>
      <c r="T3781" t="s">
        <v>5</v>
      </c>
      <c r="U3781">
        <v>1</v>
      </c>
      <c r="V3781" t="s">
        <v>5</v>
      </c>
      <c r="W3781">
        <v>1</v>
      </c>
      <c r="X3781" t="s">
        <v>5</v>
      </c>
    </row>
    <row r="3782" spans="1:24" x14ac:dyDescent="0.3">
      <c r="A3782" s="6" t="s">
        <v>24821</v>
      </c>
      <c r="B3782" s="52" t="s">
        <v>338</v>
      </c>
      <c r="C3782" s="6" t="s">
        <v>24823</v>
      </c>
      <c r="D3782" s="6" t="s">
        <v>24822</v>
      </c>
      <c r="E3782" s="5">
        <v>1023</v>
      </c>
      <c r="F3782" s="6">
        <v>115.9</v>
      </c>
      <c r="G3782" s="1">
        <v>1.0029999999999999</v>
      </c>
      <c r="H3782">
        <v>1.0029999999999999</v>
      </c>
      <c r="I3782">
        <v>1.089</v>
      </c>
      <c r="J3782">
        <v>1.0569999999999999</v>
      </c>
      <c r="K3782">
        <v>0.86799999999999999</v>
      </c>
      <c r="L3782" s="1">
        <v>31</v>
      </c>
      <c r="M3782">
        <v>33</v>
      </c>
      <c r="N3782">
        <v>77</v>
      </c>
      <c r="O3782" s="1">
        <v>72</v>
      </c>
      <c r="P3782">
        <v>7.2</v>
      </c>
      <c r="Q3782">
        <v>72</v>
      </c>
      <c r="R3782">
        <v>12.1</v>
      </c>
      <c r="S3782">
        <v>72</v>
      </c>
      <c r="T3782">
        <v>13</v>
      </c>
      <c r="U3782">
        <v>71</v>
      </c>
      <c r="V3782">
        <v>9.4</v>
      </c>
      <c r="W3782">
        <v>72</v>
      </c>
      <c r="X3782">
        <v>14</v>
      </c>
    </row>
    <row r="3783" spans="1:24" x14ac:dyDescent="0.3">
      <c r="A3783" s="6" t="s">
        <v>24824</v>
      </c>
      <c r="B3783" s="52" t="s">
        <v>12683</v>
      </c>
      <c r="C3783" s="6" t="s">
        <v>24826</v>
      </c>
      <c r="D3783" s="6" t="s">
        <v>24825</v>
      </c>
      <c r="E3783" s="5">
        <v>1010</v>
      </c>
      <c r="F3783" s="6">
        <v>114.4</v>
      </c>
      <c r="G3783" s="1">
        <v>1.0449999999999999</v>
      </c>
      <c r="H3783">
        <v>0.86599999999999999</v>
      </c>
      <c r="I3783">
        <v>0.91900000000000004</v>
      </c>
      <c r="J3783">
        <v>0.82699999999999996</v>
      </c>
      <c r="K3783">
        <v>0.74399999999999999</v>
      </c>
      <c r="L3783" s="1">
        <v>12</v>
      </c>
      <c r="M3783">
        <v>14</v>
      </c>
      <c r="N3783">
        <v>19</v>
      </c>
      <c r="O3783" s="1">
        <v>14</v>
      </c>
      <c r="P3783">
        <v>5.3</v>
      </c>
      <c r="Q3783">
        <v>14</v>
      </c>
      <c r="R3783">
        <v>8.6999999999999993</v>
      </c>
      <c r="S3783">
        <v>14</v>
      </c>
      <c r="T3783">
        <v>13</v>
      </c>
      <c r="U3783">
        <v>14</v>
      </c>
      <c r="V3783">
        <v>11.5</v>
      </c>
      <c r="W3783">
        <v>14</v>
      </c>
      <c r="X3783">
        <v>12.7</v>
      </c>
    </row>
    <row r="3784" spans="1:24" x14ac:dyDescent="0.3">
      <c r="A3784" s="6" t="s">
        <v>24827</v>
      </c>
      <c r="B3784" s="52" t="s">
        <v>12685</v>
      </c>
      <c r="D3784" s="6" t="s">
        <v>24828</v>
      </c>
      <c r="E3784" s="5">
        <v>499</v>
      </c>
      <c r="F3784" s="6">
        <v>58.3</v>
      </c>
      <c r="G3784" s="1">
        <v>0.91700000000000004</v>
      </c>
      <c r="H3784">
        <v>1.0840000000000001</v>
      </c>
      <c r="I3784">
        <v>0.93100000000000005</v>
      </c>
      <c r="J3784">
        <v>0.76500000000000001</v>
      </c>
      <c r="K3784">
        <v>0.92600000000000005</v>
      </c>
      <c r="L3784" s="1">
        <v>11</v>
      </c>
      <c r="M3784">
        <v>11</v>
      </c>
      <c r="N3784">
        <v>13</v>
      </c>
      <c r="O3784" s="1">
        <v>13</v>
      </c>
      <c r="P3784">
        <v>8.6</v>
      </c>
      <c r="Q3784">
        <v>13</v>
      </c>
      <c r="R3784">
        <v>6.8</v>
      </c>
      <c r="S3784">
        <v>13</v>
      </c>
      <c r="T3784">
        <v>7.7</v>
      </c>
      <c r="U3784">
        <v>13</v>
      </c>
      <c r="V3784">
        <v>14</v>
      </c>
      <c r="W3784">
        <v>13</v>
      </c>
      <c r="X3784">
        <v>7.4</v>
      </c>
    </row>
    <row r="3785" spans="1:24" x14ac:dyDescent="0.3">
      <c r="A3785" s="6" t="s">
        <v>24829</v>
      </c>
      <c r="B3785" s="52" t="s">
        <v>12687</v>
      </c>
      <c r="C3785" s="6" t="s">
        <v>24831</v>
      </c>
      <c r="D3785" s="6" t="s">
        <v>24830</v>
      </c>
      <c r="E3785" s="5">
        <v>350</v>
      </c>
      <c r="F3785" s="6">
        <v>39</v>
      </c>
      <c r="G3785" s="1">
        <v>1.07</v>
      </c>
      <c r="H3785">
        <v>1.1839999999999999</v>
      </c>
      <c r="I3785">
        <v>2.992</v>
      </c>
      <c r="J3785">
        <v>1.615</v>
      </c>
      <c r="K3785">
        <v>1.3620000000000001</v>
      </c>
      <c r="L3785" s="1">
        <v>2</v>
      </c>
      <c r="M3785">
        <v>2</v>
      </c>
      <c r="N3785">
        <v>2</v>
      </c>
      <c r="O3785" s="1">
        <v>2</v>
      </c>
      <c r="P3785">
        <v>5.5</v>
      </c>
      <c r="Q3785">
        <v>2</v>
      </c>
      <c r="R3785">
        <v>19.399999999999999</v>
      </c>
      <c r="S3785">
        <v>2</v>
      </c>
      <c r="T3785">
        <v>164.5</v>
      </c>
      <c r="U3785">
        <v>2</v>
      </c>
      <c r="V3785">
        <v>21.4</v>
      </c>
      <c r="W3785">
        <v>2</v>
      </c>
      <c r="X3785">
        <v>26</v>
      </c>
    </row>
    <row r="3786" spans="1:24" x14ac:dyDescent="0.3">
      <c r="A3786" s="6" t="s">
        <v>24832</v>
      </c>
      <c r="B3786" s="52" t="s">
        <v>12689</v>
      </c>
      <c r="C3786" s="6" t="s">
        <v>24834</v>
      </c>
      <c r="D3786" s="6" t="s">
        <v>24833</v>
      </c>
      <c r="E3786" s="5">
        <v>319</v>
      </c>
      <c r="F3786" s="6">
        <v>35.6</v>
      </c>
      <c r="G3786" s="1">
        <v>1.044</v>
      </c>
      <c r="H3786">
        <v>0.91500000000000004</v>
      </c>
      <c r="I3786">
        <v>0.84599999999999997</v>
      </c>
      <c r="J3786">
        <v>0.90900000000000003</v>
      </c>
      <c r="K3786">
        <v>1.0029999999999999</v>
      </c>
      <c r="L3786" s="1">
        <v>3</v>
      </c>
      <c r="M3786">
        <v>3</v>
      </c>
      <c r="N3786">
        <v>3</v>
      </c>
      <c r="O3786" s="1">
        <v>3</v>
      </c>
      <c r="P3786">
        <v>3.8</v>
      </c>
      <c r="Q3786">
        <v>3</v>
      </c>
      <c r="R3786">
        <v>14</v>
      </c>
      <c r="S3786">
        <v>3</v>
      </c>
      <c r="T3786">
        <v>8.1999999999999993</v>
      </c>
      <c r="U3786">
        <v>3</v>
      </c>
      <c r="V3786">
        <v>8.1</v>
      </c>
      <c r="W3786">
        <v>3</v>
      </c>
      <c r="X3786">
        <v>9.4</v>
      </c>
    </row>
    <row r="3787" spans="1:24" x14ac:dyDescent="0.3">
      <c r="A3787" s="6" t="s">
        <v>24835</v>
      </c>
      <c r="B3787" s="52" t="s">
        <v>12691</v>
      </c>
      <c r="C3787" s="6" t="s">
        <v>24837</v>
      </c>
      <c r="D3787" s="6" t="s">
        <v>24836</v>
      </c>
      <c r="E3787" s="5">
        <v>677</v>
      </c>
      <c r="F3787" s="6">
        <v>73.3</v>
      </c>
      <c r="G3787" s="1">
        <v>0.98899999999999999</v>
      </c>
      <c r="H3787">
        <v>0.89400000000000002</v>
      </c>
      <c r="I3787">
        <v>0.78400000000000003</v>
      </c>
      <c r="J3787">
        <v>0.78600000000000003</v>
      </c>
      <c r="K3787">
        <v>0.83799999999999997</v>
      </c>
      <c r="L3787" s="1">
        <v>6</v>
      </c>
      <c r="M3787">
        <v>6</v>
      </c>
      <c r="N3787">
        <v>6</v>
      </c>
      <c r="O3787" s="1">
        <v>6</v>
      </c>
      <c r="P3787">
        <v>7.3</v>
      </c>
      <c r="Q3787">
        <v>6</v>
      </c>
      <c r="R3787">
        <v>9.1</v>
      </c>
      <c r="S3787">
        <v>6</v>
      </c>
      <c r="T3787">
        <v>7</v>
      </c>
      <c r="U3787">
        <v>6</v>
      </c>
      <c r="V3787">
        <v>4.4000000000000004</v>
      </c>
      <c r="W3787">
        <v>6</v>
      </c>
      <c r="X3787">
        <v>7.7</v>
      </c>
    </row>
    <row r="3788" spans="1:24" x14ac:dyDescent="0.3">
      <c r="A3788" s="6" t="s">
        <v>24838</v>
      </c>
      <c r="B3788" s="52" t="s">
        <v>12693</v>
      </c>
      <c r="C3788" s="6" t="s">
        <v>24840</v>
      </c>
      <c r="D3788" s="6" t="s">
        <v>24839</v>
      </c>
      <c r="E3788" s="5">
        <v>1046</v>
      </c>
      <c r="F3788" s="6">
        <v>116.8</v>
      </c>
      <c r="G3788" s="1">
        <v>0.91700000000000004</v>
      </c>
      <c r="H3788">
        <v>0.84799999999999998</v>
      </c>
      <c r="I3788">
        <v>0.66900000000000004</v>
      </c>
      <c r="J3788">
        <v>0.70699999999999996</v>
      </c>
      <c r="K3788">
        <v>0.94799999999999995</v>
      </c>
      <c r="L3788" s="1">
        <v>21</v>
      </c>
      <c r="M3788">
        <v>21</v>
      </c>
      <c r="N3788">
        <v>30</v>
      </c>
      <c r="O3788" s="1">
        <v>30</v>
      </c>
      <c r="P3788">
        <v>8.1</v>
      </c>
      <c r="Q3788">
        <v>30</v>
      </c>
      <c r="R3788">
        <v>9.1999999999999993</v>
      </c>
      <c r="S3788">
        <v>30</v>
      </c>
      <c r="T3788">
        <v>11.5</v>
      </c>
      <c r="U3788">
        <v>30</v>
      </c>
      <c r="V3788">
        <v>8.4</v>
      </c>
      <c r="W3788">
        <v>30</v>
      </c>
      <c r="X3788">
        <v>8.5</v>
      </c>
    </row>
    <row r="3789" spans="1:24" x14ac:dyDescent="0.3">
      <c r="A3789" s="6" t="s">
        <v>2934</v>
      </c>
      <c r="B3789" s="52" t="s">
        <v>2933</v>
      </c>
      <c r="C3789" s="6" t="s">
        <v>4872</v>
      </c>
      <c r="D3789" s="6" t="s">
        <v>2935</v>
      </c>
      <c r="E3789" s="5">
        <v>396</v>
      </c>
      <c r="F3789" s="6">
        <v>44.7</v>
      </c>
      <c r="G3789" s="1">
        <v>0.997</v>
      </c>
      <c r="H3789">
        <v>0.99099999999999999</v>
      </c>
      <c r="I3789">
        <v>1.05</v>
      </c>
      <c r="J3789">
        <v>1.02</v>
      </c>
      <c r="K3789">
        <v>0.94599999999999995</v>
      </c>
      <c r="L3789" s="1">
        <v>17</v>
      </c>
      <c r="M3789">
        <v>17</v>
      </c>
      <c r="N3789">
        <v>42</v>
      </c>
      <c r="O3789" s="1">
        <v>40</v>
      </c>
      <c r="P3789">
        <v>8</v>
      </c>
      <c r="Q3789">
        <v>41</v>
      </c>
      <c r="R3789">
        <v>7.5</v>
      </c>
      <c r="S3789">
        <v>41</v>
      </c>
      <c r="T3789">
        <v>13.7</v>
      </c>
      <c r="U3789">
        <v>41</v>
      </c>
      <c r="V3789">
        <v>11.2</v>
      </c>
      <c r="W3789">
        <v>41</v>
      </c>
      <c r="X3789">
        <v>8.6999999999999993</v>
      </c>
    </row>
    <row r="3790" spans="1:24" x14ac:dyDescent="0.3">
      <c r="A3790" s="6" t="s">
        <v>24841</v>
      </c>
      <c r="B3790" s="52" t="s">
        <v>12695</v>
      </c>
      <c r="D3790" s="6" t="s">
        <v>24842</v>
      </c>
      <c r="E3790" s="5">
        <v>57</v>
      </c>
      <c r="F3790" s="6">
        <v>6.7</v>
      </c>
      <c r="G3790" s="1">
        <v>1.0289999999999999</v>
      </c>
      <c r="H3790">
        <v>1.02</v>
      </c>
      <c r="I3790">
        <v>0.95199999999999996</v>
      </c>
      <c r="J3790">
        <v>0.91300000000000003</v>
      </c>
      <c r="K3790">
        <v>0.91800000000000004</v>
      </c>
      <c r="L3790" s="1">
        <v>1</v>
      </c>
      <c r="M3790">
        <v>1</v>
      </c>
      <c r="N3790">
        <v>1</v>
      </c>
      <c r="O3790" s="1">
        <v>1</v>
      </c>
      <c r="P3790" t="s">
        <v>5</v>
      </c>
      <c r="Q3790">
        <v>1</v>
      </c>
      <c r="R3790" t="s">
        <v>5</v>
      </c>
      <c r="S3790">
        <v>1</v>
      </c>
      <c r="T3790" t="s">
        <v>5</v>
      </c>
      <c r="U3790">
        <v>1</v>
      </c>
      <c r="V3790" t="s">
        <v>5</v>
      </c>
      <c r="W3790">
        <v>1</v>
      </c>
      <c r="X3790" t="s">
        <v>5</v>
      </c>
    </row>
    <row r="3791" spans="1:24" x14ac:dyDescent="0.3">
      <c r="A3791" s="6" t="s">
        <v>24843</v>
      </c>
      <c r="B3791" s="52" t="s">
        <v>12697</v>
      </c>
      <c r="C3791" s="6" t="s">
        <v>24845</v>
      </c>
      <c r="D3791" s="6" t="s">
        <v>24844</v>
      </c>
      <c r="E3791" s="5">
        <v>524</v>
      </c>
      <c r="F3791" s="6">
        <v>60.1</v>
      </c>
      <c r="G3791" s="1">
        <v>0.89300000000000002</v>
      </c>
      <c r="H3791">
        <v>1.3340000000000001</v>
      </c>
      <c r="I3791">
        <v>1.08</v>
      </c>
      <c r="J3791">
        <v>1.089</v>
      </c>
      <c r="K3791">
        <v>1.2170000000000001</v>
      </c>
      <c r="L3791" s="1">
        <v>2</v>
      </c>
      <c r="M3791">
        <v>2</v>
      </c>
      <c r="N3791">
        <v>3</v>
      </c>
      <c r="O3791" s="1">
        <v>3</v>
      </c>
      <c r="P3791">
        <v>2</v>
      </c>
      <c r="Q3791">
        <v>3</v>
      </c>
      <c r="R3791">
        <v>9</v>
      </c>
      <c r="S3791">
        <v>3</v>
      </c>
      <c r="T3791">
        <v>1.6</v>
      </c>
      <c r="U3791">
        <v>3</v>
      </c>
      <c r="V3791">
        <v>7.5</v>
      </c>
      <c r="W3791">
        <v>3</v>
      </c>
      <c r="X3791">
        <v>14.6</v>
      </c>
    </row>
    <row r="3792" spans="1:24" x14ac:dyDescent="0.3">
      <c r="A3792" s="6" t="s">
        <v>1865</v>
      </c>
      <c r="B3792" s="52" t="s">
        <v>1864</v>
      </c>
      <c r="C3792" s="6" t="s">
        <v>5190</v>
      </c>
      <c r="D3792" s="6" t="s">
        <v>1866</v>
      </c>
      <c r="E3792" s="5">
        <v>960</v>
      </c>
      <c r="F3792" s="6">
        <v>111.6</v>
      </c>
      <c r="G3792" s="1">
        <v>1.0089999999999999</v>
      </c>
      <c r="H3792">
        <v>1.032</v>
      </c>
      <c r="I3792">
        <v>1.03</v>
      </c>
      <c r="J3792">
        <v>1.034</v>
      </c>
      <c r="K3792">
        <v>0.95799999999999996</v>
      </c>
      <c r="L3792" s="1">
        <v>37</v>
      </c>
      <c r="M3792">
        <v>37</v>
      </c>
      <c r="N3792">
        <v>57</v>
      </c>
      <c r="O3792" s="1">
        <v>57</v>
      </c>
      <c r="P3792">
        <v>6.7</v>
      </c>
      <c r="Q3792">
        <v>57</v>
      </c>
      <c r="R3792">
        <v>13.3</v>
      </c>
      <c r="S3792">
        <v>57</v>
      </c>
      <c r="T3792">
        <v>11.1</v>
      </c>
      <c r="U3792">
        <v>57</v>
      </c>
      <c r="V3792">
        <v>12.8</v>
      </c>
      <c r="W3792">
        <v>56</v>
      </c>
      <c r="X3792">
        <v>10</v>
      </c>
    </row>
    <row r="3793" spans="1:24" x14ac:dyDescent="0.3">
      <c r="A3793" s="6" t="s">
        <v>24846</v>
      </c>
      <c r="B3793" s="52" t="s">
        <v>12699</v>
      </c>
      <c r="C3793" s="6" t="s">
        <v>24848</v>
      </c>
      <c r="D3793" s="6" t="s">
        <v>24847</v>
      </c>
      <c r="E3793" s="5">
        <v>179</v>
      </c>
      <c r="F3793" s="6">
        <v>20</v>
      </c>
      <c r="G3793" s="1">
        <v>1.028</v>
      </c>
      <c r="H3793">
        <v>0.95199999999999996</v>
      </c>
      <c r="I3793">
        <v>0.88600000000000001</v>
      </c>
      <c r="J3793">
        <v>0.95699999999999996</v>
      </c>
      <c r="K3793">
        <v>0.78100000000000003</v>
      </c>
      <c r="L3793" s="1">
        <v>4</v>
      </c>
      <c r="M3793">
        <v>4</v>
      </c>
      <c r="N3793">
        <v>5</v>
      </c>
      <c r="O3793" s="1">
        <v>5</v>
      </c>
      <c r="P3793">
        <v>13.7</v>
      </c>
      <c r="Q3793">
        <v>5</v>
      </c>
      <c r="R3793">
        <v>3.6</v>
      </c>
      <c r="S3793">
        <v>5</v>
      </c>
      <c r="T3793">
        <v>10.6</v>
      </c>
      <c r="U3793">
        <v>5</v>
      </c>
      <c r="V3793">
        <v>10.199999999999999</v>
      </c>
      <c r="W3793">
        <v>5</v>
      </c>
      <c r="X3793">
        <v>5.6</v>
      </c>
    </row>
    <row r="3794" spans="1:24" x14ac:dyDescent="0.3">
      <c r="A3794" s="6" t="s">
        <v>24849</v>
      </c>
      <c r="B3794" s="52" t="s">
        <v>12701</v>
      </c>
      <c r="C3794" s="6" t="s">
        <v>24851</v>
      </c>
      <c r="D3794" s="6" t="s">
        <v>24850</v>
      </c>
      <c r="E3794" s="5">
        <v>577</v>
      </c>
      <c r="F3794" s="6">
        <v>65.900000000000006</v>
      </c>
      <c r="G3794" s="1">
        <v>1.044</v>
      </c>
      <c r="H3794">
        <v>1.1779999999999999</v>
      </c>
      <c r="I3794">
        <v>1.4239999999999999</v>
      </c>
      <c r="J3794">
        <v>1.601</v>
      </c>
      <c r="K3794">
        <v>1.204</v>
      </c>
      <c r="L3794" s="1">
        <v>4</v>
      </c>
      <c r="M3794">
        <v>4</v>
      </c>
      <c r="N3794">
        <v>4</v>
      </c>
      <c r="O3794" s="1">
        <v>3</v>
      </c>
      <c r="P3794">
        <v>11.8</v>
      </c>
      <c r="Q3794">
        <v>3</v>
      </c>
      <c r="R3794">
        <v>38.799999999999997</v>
      </c>
      <c r="S3794">
        <v>3</v>
      </c>
      <c r="T3794">
        <v>103.4</v>
      </c>
      <c r="U3794">
        <v>3</v>
      </c>
      <c r="V3794">
        <v>101.1</v>
      </c>
      <c r="W3794">
        <v>3</v>
      </c>
      <c r="X3794">
        <v>27.6</v>
      </c>
    </row>
    <row r="3795" spans="1:24" x14ac:dyDescent="0.3">
      <c r="A3795" s="6" t="s">
        <v>3051</v>
      </c>
      <c r="B3795" s="52" t="s">
        <v>3050</v>
      </c>
      <c r="C3795" s="6" t="s">
        <v>4839</v>
      </c>
      <c r="D3795" s="6" t="s">
        <v>3052</v>
      </c>
      <c r="E3795" s="5">
        <v>301</v>
      </c>
      <c r="F3795" s="6">
        <v>32.6</v>
      </c>
      <c r="G3795" s="1">
        <v>1.044</v>
      </c>
      <c r="H3795">
        <v>0.97399999999999998</v>
      </c>
      <c r="I3795">
        <v>0.84899999999999998</v>
      </c>
      <c r="J3795">
        <v>0.90900000000000003</v>
      </c>
      <c r="K3795">
        <v>1.0549999999999999</v>
      </c>
      <c r="L3795" s="1">
        <v>2</v>
      </c>
      <c r="M3795">
        <v>2</v>
      </c>
      <c r="N3795">
        <v>3</v>
      </c>
      <c r="O3795" s="1">
        <v>3</v>
      </c>
      <c r="P3795">
        <v>0.2</v>
      </c>
      <c r="Q3795">
        <v>3</v>
      </c>
      <c r="R3795">
        <v>9.3000000000000007</v>
      </c>
      <c r="S3795">
        <v>3</v>
      </c>
      <c r="T3795">
        <v>8.8000000000000007</v>
      </c>
      <c r="U3795">
        <v>3</v>
      </c>
      <c r="V3795">
        <v>30</v>
      </c>
      <c r="W3795">
        <v>3</v>
      </c>
      <c r="X3795">
        <v>7.5</v>
      </c>
    </row>
    <row r="3796" spans="1:24" x14ac:dyDescent="0.3">
      <c r="A3796" s="6" t="s">
        <v>24852</v>
      </c>
      <c r="B3796" s="52" t="s">
        <v>12703</v>
      </c>
      <c r="C3796" s="6" t="s">
        <v>24854</v>
      </c>
      <c r="D3796" s="6" t="s">
        <v>24853</v>
      </c>
      <c r="E3796" s="5">
        <v>861</v>
      </c>
      <c r="F3796" s="6">
        <v>97.3</v>
      </c>
      <c r="G3796" s="1">
        <v>1.1679999999999999</v>
      </c>
      <c r="H3796">
        <v>0.79500000000000004</v>
      </c>
      <c r="I3796">
        <v>0.65</v>
      </c>
      <c r="J3796">
        <v>0.77</v>
      </c>
      <c r="K3796">
        <v>0.63900000000000001</v>
      </c>
      <c r="L3796" s="1">
        <v>2</v>
      </c>
      <c r="M3796">
        <v>2</v>
      </c>
      <c r="N3796">
        <v>2</v>
      </c>
      <c r="O3796" s="1">
        <v>2</v>
      </c>
      <c r="P3796">
        <v>4.5999999999999996</v>
      </c>
      <c r="Q3796">
        <v>2</v>
      </c>
      <c r="R3796">
        <v>5</v>
      </c>
      <c r="S3796">
        <v>2</v>
      </c>
      <c r="T3796">
        <v>7.2</v>
      </c>
      <c r="U3796">
        <v>2</v>
      </c>
      <c r="V3796">
        <v>5.9</v>
      </c>
      <c r="W3796">
        <v>2</v>
      </c>
      <c r="X3796">
        <v>2.2000000000000002</v>
      </c>
    </row>
    <row r="3797" spans="1:24" x14ac:dyDescent="0.3">
      <c r="A3797" s="6" t="s">
        <v>24855</v>
      </c>
      <c r="B3797" s="52" t="s">
        <v>12705</v>
      </c>
      <c r="C3797" s="6" t="s">
        <v>24857</v>
      </c>
      <c r="D3797" s="6" t="s">
        <v>24856</v>
      </c>
      <c r="E3797" s="5">
        <v>577</v>
      </c>
      <c r="F3797" s="6">
        <v>65.900000000000006</v>
      </c>
      <c r="G3797" s="1">
        <v>1.0049999999999999</v>
      </c>
      <c r="H3797">
        <v>1.034</v>
      </c>
      <c r="I3797">
        <v>0.98699999999999999</v>
      </c>
      <c r="J3797">
        <v>1.022</v>
      </c>
      <c r="K3797">
        <v>1.2050000000000001</v>
      </c>
      <c r="L3797" s="1">
        <v>7</v>
      </c>
      <c r="M3797">
        <v>7</v>
      </c>
      <c r="N3797">
        <v>7</v>
      </c>
      <c r="O3797" s="1">
        <v>7</v>
      </c>
      <c r="P3797">
        <v>5.7</v>
      </c>
      <c r="Q3797">
        <v>7</v>
      </c>
      <c r="R3797">
        <v>9.6</v>
      </c>
      <c r="S3797">
        <v>7</v>
      </c>
      <c r="T3797">
        <v>10.5</v>
      </c>
      <c r="U3797">
        <v>7</v>
      </c>
      <c r="V3797">
        <v>17.3</v>
      </c>
      <c r="W3797">
        <v>7</v>
      </c>
      <c r="X3797">
        <v>11.2</v>
      </c>
    </row>
    <row r="3798" spans="1:24" x14ac:dyDescent="0.3">
      <c r="A3798" s="6" t="s">
        <v>24858</v>
      </c>
      <c r="B3798" s="52" t="s">
        <v>312</v>
      </c>
      <c r="C3798" s="6" t="s">
        <v>24860</v>
      </c>
      <c r="D3798" s="6" t="s">
        <v>24859</v>
      </c>
      <c r="E3798" s="5">
        <v>711</v>
      </c>
      <c r="F3798" s="6">
        <v>82.2</v>
      </c>
      <c r="G3798" s="1">
        <v>1.0169999999999999</v>
      </c>
      <c r="H3798">
        <v>1.034</v>
      </c>
      <c r="I3798">
        <v>1.0649999999999999</v>
      </c>
      <c r="J3798">
        <v>1.032</v>
      </c>
      <c r="K3798">
        <v>1.127</v>
      </c>
      <c r="L3798" s="1">
        <v>9</v>
      </c>
      <c r="M3798">
        <v>9</v>
      </c>
      <c r="N3798">
        <v>13</v>
      </c>
      <c r="O3798" s="1">
        <v>13</v>
      </c>
      <c r="P3798">
        <v>8.9</v>
      </c>
      <c r="Q3798">
        <v>13</v>
      </c>
      <c r="R3798">
        <v>9.6999999999999993</v>
      </c>
      <c r="S3798">
        <v>13</v>
      </c>
      <c r="T3798">
        <v>12.2</v>
      </c>
      <c r="U3798">
        <v>13</v>
      </c>
      <c r="V3798">
        <v>10.3</v>
      </c>
      <c r="W3798">
        <v>13</v>
      </c>
      <c r="X3798">
        <v>14.1</v>
      </c>
    </row>
    <row r="3799" spans="1:24" x14ac:dyDescent="0.3">
      <c r="A3799" s="6" t="s">
        <v>24861</v>
      </c>
      <c r="B3799" s="52" t="s">
        <v>12707</v>
      </c>
      <c r="D3799" s="6" t="s">
        <v>24862</v>
      </c>
      <c r="E3799" s="5">
        <v>219</v>
      </c>
      <c r="F3799" s="6">
        <v>25.7</v>
      </c>
      <c r="G3799" s="1">
        <v>0.96299999999999997</v>
      </c>
      <c r="H3799">
        <v>1.05</v>
      </c>
      <c r="I3799">
        <v>1.02</v>
      </c>
      <c r="J3799">
        <v>0.98499999999999999</v>
      </c>
      <c r="K3799">
        <v>1.034</v>
      </c>
      <c r="L3799" s="1">
        <v>8</v>
      </c>
      <c r="M3799">
        <v>8</v>
      </c>
      <c r="N3799">
        <v>10</v>
      </c>
      <c r="O3799" s="1">
        <v>10</v>
      </c>
      <c r="P3799">
        <v>14.4</v>
      </c>
      <c r="Q3799">
        <v>10</v>
      </c>
      <c r="R3799">
        <v>8.6</v>
      </c>
      <c r="S3799">
        <v>10</v>
      </c>
      <c r="T3799">
        <v>3.2</v>
      </c>
      <c r="U3799">
        <v>10</v>
      </c>
      <c r="V3799">
        <v>5.7</v>
      </c>
      <c r="W3799">
        <v>10</v>
      </c>
      <c r="X3799">
        <v>4.5</v>
      </c>
    </row>
    <row r="3800" spans="1:24" x14ac:dyDescent="0.3">
      <c r="A3800" s="6" t="s">
        <v>24863</v>
      </c>
      <c r="B3800" s="52" t="s">
        <v>12709</v>
      </c>
      <c r="C3800" s="6" t="s">
        <v>24865</v>
      </c>
      <c r="D3800" s="6" t="s">
        <v>24864</v>
      </c>
      <c r="E3800" s="5">
        <v>435</v>
      </c>
      <c r="F3800" s="6">
        <v>50.3</v>
      </c>
      <c r="G3800" s="1">
        <v>1</v>
      </c>
      <c r="H3800">
        <v>1.0609999999999999</v>
      </c>
      <c r="I3800">
        <v>1.0629999999999999</v>
      </c>
      <c r="J3800">
        <v>1.0609999999999999</v>
      </c>
      <c r="K3800">
        <v>1.1060000000000001</v>
      </c>
      <c r="L3800" s="1">
        <v>9</v>
      </c>
      <c r="M3800">
        <v>9</v>
      </c>
      <c r="N3800">
        <v>10</v>
      </c>
      <c r="O3800" s="1">
        <v>10</v>
      </c>
      <c r="P3800">
        <v>6.9</v>
      </c>
      <c r="Q3800">
        <v>10</v>
      </c>
      <c r="R3800">
        <v>7.5</v>
      </c>
      <c r="S3800">
        <v>10</v>
      </c>
      <c r="T3800">
        <v>6</v>
      </c>
      <c r="U3800">
        <v>10</v>
      </c>
      <c r="V3800">
        <v>11.8</v>
      </c>
      <c r="W3800">
        <v>10</v>
      </c>
      <c r="X3800">
        <v>10.7</v>
      </c>
    </row>
    <row r="3801" spans="1:24" x14ac:dyDescent="0.3">
      <c r="A3801" s="6" t="s">
        <v>24866</v>
      </c>
      <c r="B3801" s="52" t="s">
        <v>12711</v>
      </c>
      <c r="C3801" s="6" t="s">
        <v>24868</v>
      </c>
      <c r="D3801" s="6" t="s">
        <v>24867</v>
      </c>
      <c r="E3801" s="5">
        <v>252</v>
      </c>
      <c r="F3801" s="6">
        <v>28.1</v>
      </c>
      <c r="G3801" s="1">
        <v>0.93700000000000006</v>
      </c>
      <c r="H3801">
        <v>0.97599999999999998</v>
      </c>
      <c r="I3801">
        <v>0.59599999999999997</v>
      </c>
      <c r="J3801">
        <v>0.45</v>
      </c>
      <c r="K3801">
        <v>0.97399999999999998</v>
      </c>
      <c r="L3801" s="1">
        <v>4</v>
      </c>
      <c r="M3801">
        <v>4</v>
      </c>
      <c r="N3801">
        <v>4</v>
      </c>
      <c r="O3801" s="1">
        <v>4</v>
      </c>
      <c r="P3801">
        <v>2.4</v>
      </c>
      <c r="Q3801">
        <v>4</v>
      </c>
      <c r="R3801">
        <v>5.5</v>
      </c>
      <c r="S3801">
        <v>4</v>
      </c>
      <c r="T3801">
        <v>6.6</v>
      </c>
      <c r="U3801">
        <v>4</v>
      </c>
      <c r="V3801">
        <v>2.9</v>
      </c>
      <c r="W3801">
        <v>4</v>
      </c>
      <c r="X3801">
        <v>6.9</v>
      </c>
    </row>
    <row r="3802" spans="1:24" x14ac:dyDescent="0.3">
      <c r="A3802" s="6" t="s">
        <v>24869</v>
      </c>
      <c r="B3802" s="52" t="s">
        <v>12713</v>
      </c>
      <c r="D3802" s="6" t="s">
        <v>24870</v>
      </c>
      <c r="E3802" s="5">
        <v>102</v>
      </c>
      <c r="F3802" s="6">
        <v>11.9</v>
      </c>
      <c r="G3802" s="1">
        <v>0.78500000000000003</v>
      </c>
      <c r="H3802">
        <v>0.96599999999999997</v>
      </c>
      <c r="I3802">
        <v>0.81499999999999995</v>
      </c>
      <c r="J3802">
        <v>0.82599999999999996</v>
      </c>
      <c r="K3802">
        <v>0.80400000000000005</v>
      </c>
      <c r="L3802" s="1">
        <v>1</v>
      </c>
      <c r="M3802">
        <v>1</v>
      </c>
      <c r="N3802">
        <v>1</v>
      </c>
      <c r="O3802" s="1">
        <v>1</v>
      </c>
      <c r="P3802" t="s">
        <v>5</v>
      </c>
      <c r="Q3802">
        <v>1</v>
      </c>
      <c r="R3802" t="s">
        <v>5</v>
      </c>
      <c r="S3802">
        <v>1</v>
      </c>
      <c r="T3802" t="s">
        <v>5</v>
      </c>
      <c r="U3802">
        <v>1</v>
      </c>
      <c r="V3802" t="s">
        <v>5</v>
      </c>
      <c r="W3802">
        <v>1</v>
      </c>
      <c r="X3802" t="s">
        <v>5</v>
      </c>
    </row>
    <row r="3803" spans="1:24" x14ac:dyDescent="0.3">
      <c r="A3803" s="6" t="s">
        <v>24871</v>
      </c>
      <c r="B3803" s="52" t="s">
        <v>12715</v>
      </c>
      <c r="C3803" s="6" t="s">
        <v>24873</v>
      </c>
      <c r="D3803" s="6" t="s">
        <v>24872</v>
      </c>
      <c r="E3803" s="5">
        <v>667</v>
      </c>
      <c r="F3803" s="6">
        <v>75.5</v>
      </c>
      <c r="G3803" s="1">
        <v>0.997</v>
      </c>
      <c r="H3803">
        <v>1.0569999999999999</v>
      </c>
      <c r="I3803">
        <v>0.96799999999999997</v>
      </c>
      <c r="J3803">
        <v>0.98699999999999999</v>
      </c>
      <c r="K3803">
        <v>1.0940000000000001</v>
      </c>
      <c r="L3803" s="1">
        <v>9</v>
      </c>
      <c r="M3803">
        <v>9</v>
      </c>
      <c r="N3803">
        <v>11</v>
      </c>
      <c r="O3803" s="1">
        <v>11</v>
      </c>
      <c r="P3803">
        <v>7.3</v>
      </c>
      <c r="Q3803">
        <v>11</v>
      </c>
      <c r="R3803">
        <v>14.2</v>
      </c>
      <c r="S3803">
        <v>11</v>
      </c>
      <c r="T3803">
        <v>7.9</v>
      </c>
      <c r="U3803">
        <v>11</v>
      </c>
      <c r="V3803">
        <v>16.100000000000001</v>
      </c>
      <c r="W3803">
        <v>11</v>
      </c>
      <c r="X3803">
        <v>8.4</v>
      </c>
    </row>
    <row r="3804" spans="1:24" x14ac:dyDescent="0.3">
      <c r="A3804" s="6" t="s">
        <v>1392</v>
      </c>
      <c r="B3804" s="52" t="s">
        <v>1391</v>
      </c>
      <c r="C3804" s="6" t="s">
        <v>5322</v>
      </c>
      <c r="D3804" s="6" t="s">
        <v>1393</v>
      </c>
      <c r="E3804" s="5">
        <v>807</v>
      </c>
      <c r="F3804" s="6">
        <v>89.4</v>
      </c>
      <c r="G3804" s="1">
        <v>1.024</v>
      </c>
      <c r="H3804">
        <v>0.92500000000000004</v>
      </c>
      <c r="I3804">
        <v>1.0269999999999999</v>
      </c>
      <c r="J3804">
        <v>1.0489999999999999</v>
      </c>
      <c r="K3804">
        <v>0.86199999999999999</v>
      </c>
      <c r="L3804" s="1">
        <v>26</v>
      </c>
      <c r="M3804">
        <v>28</v>
      </c>
      <c r="N3804">
        <v>50</v>
      </c>
      <c r="O3804" s="1">
        <v>48</v>
      </c>
      <c r="P3804">
        <v>5.6</v>
      </c>
      <c r="Q3804">
        <v>48</v>
      </c>
      <c r="R3804">
        <v>6.2</v>
      </c>
      <c r="S3804">
        <v>48</v>
      </c>
      <c r="T3804">
        <v>6.5</v>
      </c>
      <c r="U3804">
        <v>48</v>
      </c>
      <c r="V3804">
        <v>6.3</v>
      </c>
      <c r="W3804">
        <v>48</v>
      </c>
      <c r="X3804">
        <v>10.3</v>
      </c>
    </row>
    <row r="3805" spans="1:24" x14ac:dyDescent="0.3">
      <c r="A3805" s="6" t="s">
        <v>24874</v>
      </c>
      <c r="B3805" s="52" t="s">
        <v>12717</v>
      </c>
      <c r="C3805" s="6" t="s">
        <v>24876</v>
      </c>
      <c r="D3805" s="6" t="s">
        <v>24875</v>
      </c>
      <c r="E3805" s="5">
        <v>915</v>
      </c>
      <c r="F3805" s="6">
        <v>101.1</v>
      </c>
      <c r="G3805" s="1">
        <v>1.0049999999999999</v>
      </c>
      <c r="H3805">
        <v>0.89900000000000002</v>
      </c>
      <c r="I3805">
        <v>0.747</v>
      </c>
      <c r="J3805">
        <v>0.754</v>
      </c>
      <c r="K3805">
        <v>0.64100000000000001</v>
      </c>
      <c r="L3805" s="1">
        <v>4</v>
      </c>
      <c r="M3805">
        <v>6</v>
      </c>
      <c r="N3805">
        <v>8</v>
      </c>
      <c r="O3805" s="1">
        <v>5</v>
      </c>
      <c r="P3805">
        <v>8.1999999999999993</v>
      </c>
      <c r="Q3805">
        <v>5</v>
      </c>
      <c r="R3805">
        <v>2.5</v>
      </c>
      <c r="S3805">
        <v>5</v>
      </c>
      <c r="T3805">
        <v>7.5</v>
      </c>
      <c r="U3805">
        <v>5</v>
      </c>
      <c r="V3805">
        <v>4.9000000000000004</v>
      </c>
      <c r="W3805">
        <v>5</v>
      </c>
      <c r="X3805">
        <v>8.3000000000000007</v>
      </c>
    </row>
    <row r="3806" spans="1:24" x14ac:dyDescent="0.3">
      <c r="A3806" s="6" t="s">
        <v>24877</v>
      </c>
      <c r="B3806" s="52" t="s">
        <v>12719</v>
      </c>
      <c r="C3806" s="6" t="s">
        <v>24879</v>
      </c>
      <c r="D3806" s="6" t="s">
        <v>24878</v>
      </c>
      <c r="E3806" s="5">
        <v>747</v>
      </c>
      <c r="F3806" s="6">
        <v>83.6</v>
      </c>
      <c r="G3806" s="1">
        <v>0.91100000000000003</v>
      </c>
      <c r="H3806">
        <v>1.0489999999999999</v>
      </c>
      <c r="I3806">
        <v>1.0509999999999999</v>
      </c>
      <c r="J3806">
        <v>0.95599999999999996</v>
      </c>
      <c r="K3806">
        <v>1.0529999999999999</v>
      </c>
      <c r="L3806" s="1">
        <v>8</v>
      </c>
      <c r="M3806">
        <v>8</v>
      </c>
      <c r="N3806">
        <v>10</v>
      </c>
      <c r="O3806" s="1">
        <v>10</v>
      </c>
      <c r="P3806">
        <v>15.2</v>
      </c>
      <c r="Q3806">
        <v>10</v>
      </c>
      <c r="R3806">
        <v>15.1</v>
      </c>
      <c r="S3806">
        <v>10</v>
      </c>
      <c r="T3806">
        <v>7.8</v>
      </c>
      <c r="U3806">
        <v>10</v>
      </c>
      <c r="V3806">
        <v>7.5</v>
      </c>
      <c r="W3806">
        <v>10</v>
      </c>
      <c r="X3806">
        <v>15</v>
      </c>
    </row>
    <row r="3807" spans="1:24" x14ac:dyDescent="0.3">
      <c r="A3807" s="6" t="s">
        <v>24880</v>
      </c>
      <c r="B3807" s="52" t="s">
        <v>12721</v>
      </c>
      <c r="C3807" s="6" t="s">
        <v>24882</v>
      </c>
      <c r="D3807" s="6" t="s">
        <v>24881</v>
      </c>
      <c r="E3807" s="5">
        <v>950</v>
      </c>
      <c r="F3807" s="6">
        <v>108.4</v>
      </c>
      <c r="G3807" s="1">
        <v>1.147</v>
      </c>
      <c r="H3807">
        <v>1.01</v>
      </c>
      <c r="I3807">
        <v>1.242</v>
      </c>
      <c r="J3807">
        <v>1.3879999999999999</v>
      </c>
      <c r="K3807">
        <v>1.133</v>
      </c>
      <c r="L3807" s="1">
        <v>5</v>
      </c>
      <c r="M3807">
        <v>5</v>
      </c>
      <c r="N3807">
        <v>5</v>
      </c>
      <c r="O3807" s="1">
        <v>5</v>
      </c>
      <c r="P3807">
        <v>11.7</v>
      </c>
      <c r="Q3807">
        <v>5</v>
      </c>
      <c r="R3807">
        <v>13.1</v>
      </c>
      <c r="S3807">
        <v>5</v>
      </c>
      <c r="T3807">
        <v>8.6999999999999993</v>
      </c>
      <c r="U3807">
        <v>5</v>
      </c>
      <c r="V3807">
        <v>24.2</v>
      </c>
      <c r="W3807">
        <v>5</v>
      </c>
      <c r="X3807">
        <v>16.399999999999999</v>
      </c>
    </row>
    <row r="3808" spans="1:24" x14ac:dyDescent="0.3">
      <c r="A3808" s="6" t="s">
        <v>24883</v>
      </c>
      <c r="B3808" s="52" t="s">
        <v>12723</v>
      </c>
      <c r="C3808" s="6" t="s">
        <v>24885</v>
      </c>
      <c r="D3808" s="6" t="s">
        <v>24884</v>
      </c>
      <c r="E3808" s="5">
        <v>480</v>
      </c>
      <c r="F3808" s="6">
        <v>55.2</v>
      </c>
      <c r="G3808" s="1">
        <v>0.878</v>
      </c>
      <c r="H3808">
        <v>0.93200000000000005</v>
      </c>
      <c r="I3808">
        <v>1.0509999999999999</v>
      </c>
      <c r="J3808">
        <v>0.98599999999999999</v>
      </c>
      <c r="K3808">
        <v>0.96099999999999997</v>
      </c>
      <c r="L3808" s="1">
        <v>1</v>
      </c>
      <c r="M3808">
        <v>1</v>
      </c>
      <c r="N3808">
        <v>1</v>
      </c>
      <c r="O3808" s="1">
        <v>1</v>
      </c>
      <c r="P3808" t="s">
        <v>5</v>
      </c>
      <c r="Q3808">
        <v>1</v>
      </c>
      <c r="R3808" t="s">
        <v>5</v>
      </c>
      <c r="S3808">
        <v>1</v>
      </c>
      <c r="T3808" t="s">
        <v>5</v>
      </c>
      <c r="U3808">
        <v>1</v>
      </c>
      <c r="V3808" t="s">
        <v>5</v>
      </c>
      <c r="W3808">
        <v>1</v>
      </c>
      <c r="X3808" t="s">
        <v>5</v>
      </c>
    </row>
    <row r="3809" spans="1:24" x14ac:dyDescent="0.3">
      <c r="A3809" s="6" t="s">
        <v>1979</v>
      </c>
      <c r="B3809" s="52" t="s">
        <v>1978</v>
      </c>
      <c r="C3809" s="6" t="s">
        <v>5156</v>
      </c>
      <c r="D3809" s="6" t="s">
        <v>1980</v>
      </c>
      <c r="E3809" s="5">
        <v>887</v>
      </c>
      <c r="F3809" s="6">
        <v>101.2</v>
      </c>
      <c r="G3809" s="1">
        <v>0.99399999999999999</v>
      </c>
      <c r="H3809">
        <v>1.075</v>
      </c>
      <c r="I3809">
        <v>1.181</v>
      </c>
      <c r="J3809">
        <v>1.1950000000000001</v>
      </c>
      <c r="K3809">
        <v>1.3260000000000001</v>
      </c>
      <c r="L3809" s="1">
        <v>19</v>
      </c>
      <c r="M3809">
        <v>19</v>
      </c>
      <c r="N3809">
        <v>22</v>
      </c>
      <c r="O3809" s="1">
        <v>22</v>
      </c>
      <c r="P3809">
        <v>9.6</v>
      </c>
      <c r="Q3809">
        <v>22</v>
      </c>
      <c r="R3809">
        <v>12.5</v>
      </c>
      <c r="S3809">
        <v>22</v>
      </c>
      <c r="T3809">
        <v>14.1</v>
      </c>
      <c r="U3809">
        <v>22</v>
      </c>
      <c r="V3809">
        <v>11.5</v>
      </c>
      <c r="W3809">
        <v>22</v>
      </c>
      <c r="X3809">
        <v>18.5</v>
      </c>
    </row>
    <row r="3810" spans="1:24" x14ac:dyDescent="0.3">
      <c r="A3810" s="6" t="s">
        <v>1685</v>
      </c>
      <c r="B3810" s="52" t="s">
        <v>1684</v>
      </c>
      <c r="C3810" s="6" t="s">
        <v>5240</v>
      </c>
      <c r="D3810" s="6" t="s">
        <v>1686</v>
      </c>
      <c r="E3810" s="5">
        <v>889</v>
      </c>
      <c r="F3810" s="6">
        <v>101.1</v>
      </c>
      <c r="G3810" s="1">
        <v>1.03</v>
      </c>
      <c r="H3810">
        <v>1.073</v>
      </c>
      <c r="I3810">
        <v>1.181</v>
      </c>
      <c r="J3810">
        <v>1.1990000000000001</v>
      </c>
      <c r="K3810">
        <v>1.093</v>
      </c>
      <c r="L3810" s="1">
        <v>16</v>
      </c>
      <c r="M3810">
        <v>16</v>
      </c>
      <c r="N3810">
        <v>26</v>
      </c>
      <c r="O3810" s="1">
        <v>26</v>
      </c>
      <c r="P3810">
        <v>9.6</v>
      </c>
      <c r="Q3810">
        <v>26</v>
      </c>
      <c r="R3810">
        <v>8.6</v>
      </c>
      <c r="S3810">
        <v>26</v>
      </c>
      <c r="T3810">
        <v>9.3000000000000007</v>
      </c>
      <c r="U3810">
        <v>26</v>
      </c>
      <c r="V3810">
        <v>13.9</v>
      </c>
      <c r="W3810">
        <v>26</v>
      </c>
      <c r="X3810">
        <v>11.1</v>
      </c>
    </row>
    <row r="3811" spans="1:24" x14ac:dyDescent="0.3">
      <c r="A3811" s="6" t="s">
        <v>24886</v>
      </c>
      <c r="B3811" s="52" t="s">
        <v>12725</v>
      </c>
      <c r="C3811" s="6" t="s">
        <v>24876</v>
      </c>
      <c r="D3811" s="6" t="s">
        <v>24887</v>
      </c>
      <c r="E3811" s="5">
        <v>655</v>
      </c>
      <c r="F3811" s="6">
        <v>73.8</v>
      </c>
      <c r="G3811" s="1">
        <v>0.97799999999999998</v>
      </c>
      <c r="H3811">
        <v>1.046</v>
      </c>
      <c r="I3811">
        <v>1.1040000000000001</v>
      </c>
      <c r="J3811">
        <v>1.1419999999999999</v>
      </c>
      <c r="K3811">
        <v>1.0529999999999999</v>
      </c>
      <c r="L3811" s="1">
        <v>9</v>
      </c>
      <c r="M3811">
        <v>9</v>
      </c>
      <c r="N3811">
        <v>11</v>
      </c>
      <c r="O3811" s="1">
        <v>11</v>
      </c>
      <c r="P3811">
        <v>4.4000000000000004</v>
      </c>
      <c r="Q3811">
        <v>11</v>
      </c>
      <c r="R3811">
        <v>12.8</v>
      </c>
      <c r="S3811">
        <v>11</v>
      </c>
      <c r="T3811">
        <v>11.1</v>
      </c>
      <c r="U3811">
        <v>11</v>
      </c>
      <c r="V3811">
        <v>24.2</v>
      </c>
      <c r="W3811">
        <v>11</v>
      </c>
      <c r="X3811">
        <v>12.8</v>
      </c>
    </row>
    <row r="3812" spans="1:24" x14ac:dyDescent="0.3">
      <c r="A3812" s="6" t="s">
        <v>24888</v>
      </c>
      <c r="B3812" s="52" t="s">
        <v>12727</v>
      </c>
      <c r="C3812" s="6" t="s">
        <v>24890</v>
      </c>
      <c r="D3812" s="6" t="s">
        <v>24889</v>
      </c>
      <c r="E3812" s="5">
        <v>335</v>
      </c>
      <c r="F3812" s="6">
        <v>36.4</v>
      </c>
      <c r="G3812" s="1">
        <v>0.99399999999999999</v>
      </c>
      <c r="H3812">
        <v>1.016</v>
      </c>
      <c r="I3812">
        <v>1.1240000000000001</v>
      </c>
      <c r="J3812">
        <v>1.1319999999999999</v>
      </c>
      <c r="K3812">
        <v>1.0189999999999999</v>
      </c>
      <c r="L3812" s="1">
        <v>6</v>
      </c>
      <c r="M3812">
        <v>6</v>
      </c>
      <c r="N3812">
        <v>10</v>
      </c>
      <c r="O3812" s="1">
        <v>10</v>
      </c>
      <c r="P3812">
        <v>5.7</v>
      </c>
      <c r="Q3812">
        <v>10</v>
      </c>
      <c r="R3812">
        <v>6.5</v>
      </c>
      <c r="S3812">
        <v>10</v>
      </c>
      <c r="T3812">
        <v>4.4000000000000004</v>
      </c>
      <c r="U3812">
        <v>10</v>
      </c>
      <c r="V3812">
        <v>8.6</v>
      </c>
      <c r="W3812">
        <v>10</v>
      </c>
      <c r="X3812">
        <v>14</v>
      </c>
    </row>
    <row r="3813" spans="1:24" x14ac:dyDescent="0.3">
      <c r="A3813" s="6" t="s">
        <v>24891</v>
      </c>
      <c r="B3813" s="52" t="s">
        <v>12729</v>
      </c>
      <c r="C3813" s="6" t="s">
        <v>24893</v>
      </c>
      <c r="D3813" s="6" t="s">
        <v>24892</v>
      </c>
      <c r="E3813" s="5">
        <v>149</v>
      </c>
      <c r="F3813" s="6">
        <v>16.8</v>
      </c>
      <c r="G3813" s="1">
        <v>1.04</v>
      </c>
      <c r="H3813">
        <v>0.96499999999999997</v>
      </c>
      <c r="I3813">
        <v>0.96</v>
      </c>
      <c r="J3813">
        <v>0.98399999999999999</v>
      </c>
      <c r="K3813">
        <v>0.88</v>
      </c>
      <c r="L3813" s="1">
        <v>1</v>
      </c>
      <c r="M3813">
        <v>1</v>
      </c>
      <c r="N3813">
        <v>5</v>
      </c>
      <c r="O3813" s="1">
        <v>5</v>
      </c>
      <c r="P3813">
        <v>2.9</v>
      </c>
      <c r="Q3813">
        <v>5</v>
      </c>
      <c r="R3813">
        <v>2.7</v>
      </c>
      <c r="S3813">
        <v>5</v>
      </c>
      <c r="T3813">
        <v>2.2000000000000002</v>
      </c>
      <c r="U3813">
        <v>5</v>
      </c>
      <c r="V3813">
        <v>5.4</v>
      </c>
      <c r="W3813">
        <v>5</v>
      </c>
      <c r="X3813">
        <v>4.4000000000000004</v>
      </c>
    </row>
    <row r="3814" spans="1:24" x14ac:dyDescent="0.3">
      <c r="A3814" s="6" t="s">
        <v>24894</v>
      </c>
      <c r="B3814" s="52" t="s">
        <v>12731</v>
      </c>
      <c r="C3814" s="6" t="s">
        <v>24896</v>
      </c>
      <c r="D3814" s="6" t="s">
        <v>24895</v>
      </c>
      <c r="E3814" s="5">
        <v>214</v>
      </c>
      <c r="F3814" s="6">
        <v>23.8</v>
      </c>
      <c r="G3814" s="1">
        <v>0.96</v>
      </c>
      <c r="H3814">
        <v>1.1120000000000001</v>
      </c>
      <c r="I3814">
        <v>1.165</v>
      </c>
      <c r="J3814">
        <v>1.153</v>
      </c>
      <c r="K3814">
        <v>1.133</v>
      </c>
      <c r="L3814" s="1">
        <v>6</v>
      </c>
      <c r="M3814">
        <v>6</v>
      </c>
      <c r="N3814">
        <v>18</v>
      </c>
      <c r="O3814" s="1">
        <v>18</v>
      </c>
      <c r="P3814">
        <v>10.4</v>
      </c>
      <c r="Q3814">
        <v>18</v>
      </c>
      <c r="R3814">
        <v>8.6999999999999993</v>
      </c>
      <c r="S3814">
        <v>18</v>
      </c>
      <c r="T3814">
        <v>8.6</v>
      </c>
      <c r="U3814">
        <v>18</v>
      </c>
      <c r="V3814">
        <v>10.5</v>
      </c>
      <c r="W3814">
        <v>18</v>
      </c>
      <c r="X3814">
        <v>9.3000000000000007</v>
      </c>
    </row>
    <row r="3815" spans="1:24" x14ac:dyDescent="0.3">
      <c r="A3815" s="6" t="s">
        <v>24897</v>
      </c>
      <c r="B3815" s="52" t="s">
        <v>12733</v>
      </c>
      <c r="D3815" s="6" t="s">
        <v>24898</v>
      </c>
      <c r="E3815" s="5">
        <v>173</v>
      </c>
      <c r="F3815" s="6">
        <v>19.899999999999999</v>
      </c>
      <c r="G3815" s="1">
        <v>1.1930000000000001</v>
      </c>
      <c r="H3815">
        <v>1.08</v>
      </c>
      <c r="I3815">
        <v>1.1439999999999999</v>
      </c>
      <c r="J3815">
        <v>1.282</v>
      </c>
      <c r="K3815">
        <v>1.2969999999999999</v>
      </c>
      <c r="L3815" s="1">
        <v>1</v>
      </c>
      <c r="M3815">
        <v>1</v>
      </c>
      <c r="N3815">
        <v>1</v>
      </c>
      <c r="O3815" s="1">
        <v>1</v>
      </c>
      <c r="P3815" t="s">
        <v>5</v>
      </c>
      <c r="Q3815">
        <v>1</v>
      </c>
      <c r="R3815" t="s">
        <v>5</v>
      </c>
      <c r="S3815">
        <v>1</v>
      </c>
      <c r="T3815" t="s">
        <v>5</v>
      </c>
      <c r="U3815">
        <v>1</v>
      </c>
      <c r="V3815" t="s">
        <v>5</v>
      </c>
      <c r="W3815">
        <v>1</v>
      </c>
      <c r="X3815" t="s">
        <v>5</v>
      </c>
    </row>
    <row r="3816" spans="1:24" x14ac:dyDescent="0.3">
      <c r="A3816" s="6" t="s">
        <v>24899</v>
      </c>
      <c r="B3816" s="52" t="s">
        <v>12735</v>
      </c>
      <c r="C3816" s="6" t="s">
        <v>24901</v>
      </c>
      <c r="D3816" s="6" t="s">
        <v>24900</v>
      </c>
      <c r="E3816" s="5">
        <v>271</v>
      </c>
      <c r="F3816" s="6">
        <v>31.3</v>
      </c>
      <c r="G3816" s="1">
        <v>1.0589999999999999</v>
      </c>
      <c r="H3816">
        <v>0.98399999999999999</v>
      </c>
      <c r="I3816">
        <v>1.0269999999999999</v>
      </c>
      <c r="J3816">
        <v>1.0549999999999999</v>
      </c>
      <c r="K3816">
        <v>1.0229999999999999</v>
      </c>
      <c r="L3816" s="1">
        <v>10</v>
      </c>
      <c r="M3816">
        <v>10</v>
      </c>
      <c r="N3816">
        <v>27</v>
      </c>
      <c r="O3816" s="1">
        <v>27</v>
      </c>
      <c r="P3816">
        <v>7.3</v>
      </c>
      <c r="Q3816">
        <v>27</v>
      </c>
      <c r="R3816">
        <v>7.9</v>
      </c>
      <c r="S3816">
        <v>27</v>
      </c>
      <c r="T3816">
        <v>10.199999999999999</v>
      </c>
      <c r="U3816">
        <v>27</v>
      </c>
      <c r="V3816">
        <v>7.9</v>
      </c>
      <c r="W3816">
        <v>27</v>
      </c>
      <c r="X3816">
        <v>18</v>
      </c>
    </row>
    <row r="3817" spans="1:24" x14ac:dyDescent="0.3">
      <c r="A3817" s="6" t="s">
        <v>24902</v>
      </c>
      <c r="B3817" s="52" t="s">
        <v>12737</v>
      </c>
      <c r="C3817" s="6" t="s">
        <v>24904</v>
      </c>
      <c r="D3817" s="6" t="s">
        <v>24903</v>
      </c>
      <c r="E3817" s="5">
        <v>398</v>
      </c>
      <c r="F3817" s="6">
        <v>45.1</v>
      </c>
      <c r="G3817" s="1">
        <v>1.208</v>
      </c>
      <c r="H3817">
        <v>1.1599999999999999</v>
      </c>
      <c r="I3817">
        <v>1.1419999999999999</v>
      </c>
      <c r="J3817">
        <v>1.1859999999999999</v>
      </c>
      <c r="K3817">
        <v>1.587</v>
      </c>
      <c r="L3817" s="1">
        <v>1</v>
      </c>
      <c r="M3817">
        <v>1</v>
      </c>
      <c r="N3817">
        <v>1</v>
      </c>
      <c r="O3817" s="1">
        <v>1</v>
      </c>
      <c r="P3817" t="s">
        <v>5</v>
      </c>
      <c r="Q3817">
        <v>1</v>
      </c>
      <c r="R3817" t="s">
        <v>5</v>
      </c>
      <c r="S3817">
        <v>1</v>
      </c>
      <c r="T3817" t="s">
        <v>5</v>
      </c>
      <c r="U3817">
        <v>1</v>
      </c>
      <c r="V3817" t="s">
        <v>5</v>
      </c>
      <c r="W3817">
        <v>1</v>
      </c>
      <c r="X3817" t="s">
        <v>5</v>
      </c>
    </row>
    <row r="3818" spans="1:24" x14ac:dyDescent="0.3">
      <c r="A3818" s="6" t="s">
        <v>24905</v>
      </c>
      <c r="B3818" s="52" t="s">
        <v>12739</v>
      </c>
      <c r="C3818" s="6" t="s">
        <v>24907</v>
      </c>
      <c r="D3818" s="6" t="s">
        <v>24906</v>
      </c>
      <c r="E3818" s="5">
        <v>1113</v>
      </c>
      <c r="F3818" s="6">
        <v>123.8</v>
      </c>
      <c r="G3818" s="1">
        <v>1.042</v>
      </c>
      <c r="H3818">
        <v>0.97899999999999998</v>
      </c>
      <c r="I3818">
        <v>0.82899999999999996</v>
      </c>
      <c r="J3818">
        <v>0.78700000000000003</v>
      </c>
      <c r="K3818">
        <v>0.92900000000000005</v>
      </c>
      <c r="L3818" s="1">
        <v>3</v>
      </c>
      <c r="M3818">
        <v>3</v>
      </c>
      <c r="N3818">
        <v>4</v>
      </c>
      <c r="O3818" s="1">
        <v>4</v>
      </c>
      <c r="P3818">
        <v>32.299999999999997</v>
      </c>
      <c r="Q3818">
        <v>4</v>
      </c>
      <c r="R3818">
        <v>22</v>
      </c>
      <c r="S3818">
        <v>4</v>
      </c>
      <c r="T3818">
        <v>1.2</v>
      </c>
      <c r="U3818">
        <v>4</v>
      </c>
      <c r="V3818">
        <v>13.5</v>
      </c>
      <c r="W3818">
        <v>4</v>
      </c>
      <c r="X3818">
        <v>19</v>
      </c>
    </row>
    <row r="3819" spans="1:24" x14ac:dyDescent="0.3">
      <c r="A3819" s="6" t="s">
        <v>24908</v>
      </c>
      <c r="B3819" s="52" t="s">
        <v>12741</v>
      </c>
      <c r="D3819" s="6" t="s">
        <v>24909</v>
      </c>
      <c r="E3819" s="5">
        <v>566</v>
      </c>
      <c r="F3819" s="6">
        <v>60.2</v>
      </c>
      <c r="G3819" s="1">
        <v>0.92500000000000004</v>
      </c>
      <c r="H3819">
        <v>1.129</v>
      </c>
      <c r="I3819">
        <v>0.80600000000000005</v>
      </c>
      <c r="J3819">
        <v>0.83099999999999996</v>
      </c>
      <c r="K3819">
        <v>0.88300000000000001</v>
      </c>
      <c r="L3819" s="1">
        <v>6</v>
      </c>
      <c r="M3819">
        <v>6</v>
      </c>
      <c r="N3819">
        <v>7</v>
      </c>
      <c r="O3819" s="1">
        <v>7</v>
      </c>
      <c r="P3819">
        <v>10.3</v>
      </c>
      <c r="Q3819">
        <v>7</v>
      </c>
      <c r="R3819">
        <v>19.899999999999999</v>
      </c>
      <c r="S3819">
        <v>7</v>
      </c>
      <c r="T3819">
        <v>16.100000000000001</v>
      </c>
      <c r="U3819">
        <v>7</v>
      </c>
      <c r="V3819">
        <v>29.1</v>
      </c>
      <c r="W3819">
        <v>7</v>
      </c>
      <c r="X3819">
        <v>9.6999999999999993</v>
      </c>
    </row>
    <row r="3820" spans="1:24" x14ac:dyDescent="0.3">
      <c r="A3820" s="6" t="s">
        <v>24910</v>
      </c>
      <c r="B3820" s="52" t="s">
        <v>12743</v>
      </c>
      <c r="C3820" s="6" t="s">
        <v>24912</v>
      </c>
      <c r="D3820" s="6" t="s">
        <v>24911</v>
      </c>
      <c r="E3820" s="5">
        <v>293</v>
      </c>
      <c r="F3820" s="6">
        <v>33.799999999999997</v>
      </c>
      <c r="G3820" s="1">
        <v>1.0189999999999999</v>
      </c>
      <c r="H3820">
        <v>1.0089999999999999</v>
      </c>
      <c r="I3820">
        <v>0.85099999999999998</v>
      </c>
      <c r="J3820">
        <v>0.90700000000000003</v>
      </c>
      <c r="K3820">
        <v>0.91800000000000004</v>
      </c>
      <c r="L3820" s="1">
        <v>8</v>
      </c>
      <c r="M3820">
        <v>8</v>
      </c>
      <c r="N3820">
        <v>12</v>
      </c>
      <c r="O3820" s="1">
        <v>12</v>
      </c>
      <c r="P3820">
        <v>16.100000000000001</v>
      </c>
      <c r="Q3820">
        <v>12</v>
      </c>
      <c r="R3820">
        <v>14.6</v>
      </c>
      <c r="S3820">
        <v>12</v>
      </c>
      <c r="T3820">
        <v>7</v>
      </c>
      <c r="U3820">
        <v>12</v>
      </c>
      <c r="V3820">
        <v>8.6999999999999993</v>
      </c>
      <c r="W3820">
        <v>12</v>
      </c>
      <c r="X3820">
        <v>13.2</v>
      </c>
    </row>
    <row r="3821" spans="1:24" x14ac:dyDescent="0.3">
      <c r="A3821" s="6" t="s">
        <v>24913</v>
      </c>
      <c r="B3821" s="52" t="s">
        <v>12745</v>
      </c>
      <c r="D3821" s="6" t="s">
        <v>24914</v>
      </c>
      <c r="E3821" s="5">
        <v>427</v>
      </c>
      <c r="F3821" s="6">
        <v>47.6</v>
      </c>
      <c r="G3821" s="1">
        <v>0.86199999999999999</v>
      </c>
      <c r="H3821">
        <v>0.98</v>
      </c>
      <c r="I3821">
        <v>0.94299999999999995</v>
      </c>
      <c r="J3821">
        <v>0.89800000000000002</v>
      </c>
      <c r="K3821">
        <v>0.91800000000000004</v>
      </c>
      <c r="L3821" s="1">
        <v>2</v>
      </c>
      <c r="M3821">
        <v>2</v>
      </c>
      <c r="N3821">
        <v>3</v>
      </c>
      <c r="O3821" s="1">
        <v>3</v>
      </c>
      <c r="P3821">
        <v>15.7</v>
      </c>
      <c r="Q3821">
        <v>3</v>
      </c>
      <c r="R3821">
        <v>18.399999999999999</v>
      </c>
      <c r="S3821">
        <v>3</v>
      </c>
      <c r="T3821">
        <v>5.4</v>
      </c>
      <c r="U3821">
        <v>3</v>
      </c>
      <c r="V3821">
        <v>8.6</v>
      </c>
      <c r="W3821">
        <v>3</v>
      </c>
      <c r="X3821">
        <v>15</v>
      </c>
    </row>
    <row r="3822" spans="1:24" x14ac:dyDescent="0.3">
      <c r="A3822" s="6" t="s">
        <v>24915</v>
      </c>
      <c r="B3822" s="52" t="s">
        <v>12747</v>
      </c>
      <c r="C3822" s="6" t="s">
        <v>24917</v>
      </c>
      <c r="D3822" s="6" t="s">
        <v>24916</v>
      </c>
      <c r="E3822" s="5">
        <v>227</v>
      </c>
      <c r="F3822" s="6">
        <v>24.4</v>
      </c>
      <c r="G3822" s="1">
        <v>1.0309999999999999</v>
      </c>
      <c r="H3822">
        <v>1.117</v>
      </c>
      <c r="I3822">
        <v>1.31</v>
      </c>
      <c r="J3822">
        <v>1.2989999999999999</v>
      </c>
      <c r="K3822">
        <v>1.1659999999999999</v>
      </c>
      <c r="L3822" s="1">
        <v>4</v>
      </c>
      <c r="M3822">
        <v>4</v>
      </c>
      <c r="N3822">
        <v>6</v>
      </c>
      <c r="O3822" s="1">
        <v>6</v>
      </c>
      <c r="P3822">
        <v>6.8</v>
      </c>
      <c r="Q3822">
        <v>6</v>
      </c>
      <c r="R3822">
        <v>4.5</v>
      </c>
      <c r="S3822">
        <v>6</v>
      </c>
      <c r="T3822">
        <v>8</v>
      </c>
      <c r="U3822">
        <v>6</v>
      </c>
      <c r="V3822">
        <v>15.6</v>
      </c>
      <c r="W3822">
        <v>6</v>
      </c>
      <c r="X3822">
        <v>7.3</v>
      </c>
    </row>
    <row r="3823" spans="1:24" x14ac:dyDescent="0.3">
      <c r="A3823" s="6" t="s">
        <v>24918</v>
      </c>
      <c r="B3823" s="52" t="s">
        <v>127</v>
      </c>
      <c r="C3823" s="6" t="s">
        <v>24920</v>
      </c>
      <c r="D3823" s="6" t="s">
        <v>24919</v>
      </c>
      <c r="E3823" s="5">
        <v>435</v>
      </c>
      <c r="F3823" s="6">
        <v>48.5</v>
      </c>
      <c r="G3823" s="1">
        <v>0.89200000000000002</v>
      </c>
      <c r="H3823">
        <v>1.194</v>
      </c>
      <c r="I3823">
        <v>1.115</v>
      </c>
      <c r="J3823">
        <v>0.86099999999999999</v>
      </c>
      <c r="K3823">
        <v>0.95599999999999996</v>
      </c>
      <c r="L3823" s="1">
        <v>7</v>
      </c>
      <c r="M3823">
        <v>7</v>
      </c>
      <c r="N3823">
        <v>8</v>
      </c>
      <c r="O3823" s="1">
        <v>8</v>
      </c>
      <c r="P3823">
        <v>2.7</v>
      </c>
      <c r="Q3823">
        <v>8</v>
      </c>
      <c r="R3823">
        <v>4.2</v>
      </c>
      <c r="S3823">
        <v>8</v>
      </c>
      <c r="T3823">
        <v>9.9</v>
      </c>
      <c r="U3823">
        <v>8</v>
      </c>
      <c r="V3823">
        <v>6.8</v>
      </c>
      <c r="W3823">
        <v>8</v>
      </c>
      <c r="X3823">
        <v>6.6</v>
      </c>
    </row>
    <row r="3824" spans="1:24" x14ac:dyDescent="0.3">
      <c r="A3824" s="6" t="s">
        <v>957</v>
      </c>
      <c r="B3824" s="52" t="s">
        <v>956</v>
      </c>
      <c r="C3824" s="6" t="s">
        <v>5452</v>
      </c>
      <c r="D3824" s="6" t="s">
        <v>958</v>
      </c>
      <c r="E3824" s="5">
        <v>520</v>
      </c>
      <c r="F3824" s="6">
        <v>56.1</v>
      </c>
      <c r="G3824" s="1">
        <v>1.018</v>
      </c>
      <c r="H3824">
        <v>0.93200000000000005</v>
      </c>
      <c r="I3824">
        <v>1.089</v>
      </c>
      <c r="J3824">
        <v>1.0900000000000001</v>
      </c>
      <c r="K3824">
        <v>0.94799999999999995</v>
      </c>
      <c r="L3824" s="1">
        <v>16</v>
      </c>
      <c r="M3824">
        <v>16</v>
      </c>
      <c r="N3824">
        <v>62</v>
      </c>
      <c r="O3824" s="1">
        <v>60</v>
      </c>
      <c r="P3824">
        <v>9</v>
      </c>
      <c r="Q3824">
        <v>60</v>
      </c>
      <c r="R3824">
        <v>9.3000000000000007</v>
      </c>
      <c r="S3824">
        <v>60</v>
      </c>
      <c r="T3824">
        <v>8.1</v>
      </c>
      <c r="U3824">
        <v>60</v>
      </c>
      <c r="V3824">
        <v>12</v>
      </c>
      <c r="W3824">
        <v>60</v>
      </c>
      <c r="X3824">
        <v>9.1999999999999993</v>
      </c>
    </row>
    <row r="3825" spans="1:24" x14ac:dyDescent="0.3">
      <c r="A3825" s="6" t="s">
        <v>756</v>
      </c>
      <c r="B3825" s="52" t="s">
        <v>755</v>
      </c>
      <c r="C3825" s="6" t="s">
        <v>5508</v>
      </c>
      <c r="D3825" s="6" t="s">
        <v>757</v>
      </c>
      <c r="E3825" s="5">
        <v>312</v>
      </c>
      <c r="F3825" s="6">
        <v>34.799999999999997</v>
      </c>
      <c r="G3825" s="1">
        <v>1.036</v>
      </c>
      <c r="H3825">
        <v>1.0649999999999999</v>
      </c>
      <c r="I3825">
        <v>0.94199999999999995</v>
      </c>
      <c r="J3825">
        <v>0.91800000000000004</v>
      </c>
      <c r="K3825">
        <v>0.90800000000000003</v>
      </c>
      <c r="L3825" s="1">
        <v>4</v>
      </c>
      <c r="M3825">
        <v>4</v>
      </c>
      <c r="N3825">
        <v>5</v>
      </c>
      <c r="O3825" s="1">
        <v>5</v>
      </c>
      <c r="P3825">
        <v>2.5</v>
      </c>
      <c r="Q3825">
        <v>5</v>
      </c>
      <c r="R3825">
        <v>13.5</v>
      </c>
      <c r="S3825">
        <v>5</v>
      </c>
      <c r="T3825">
        <v>6.5</v>
      </c>
      <c r="U3825">
        <v>5</v>
      </c>
      <c r="V3825">
        <v>20.100000000000001</v>
      </c>
      <c r="W3825">
        <v>5</v>
      </c>
      <c r="X3825">
        <v>3.7</v>
      </c>
    </row>
    <row r="3826" spans="1:24" x14ac:dyDescent="0.3">
      <c r="A3826" s="6" t="s">
        <v>24921</v>
      </c>
      <c r="B3826" s="52" t="s">
        <v>12749</v>
      </c>
      <c r="D3826" s="6" t="s">
        <v>24922</v>
      </c>
      <c r="E3826" s="5">
        <v>518</v>
      </c>
      <c r="F3826" s="6">
        <v>58.5</v>
      </c>
      <c r="G3826" s="1">
        <v>1.0580000000000001</v>
      </c>
      <c r="H3826">
        <v>1.095</v>
      </c>
      <c r="I3826">
        <v>1.0680000000000001</v>
      </c>
      <c r="J3826">
        <v>1.1839999999999999</v>
      </c>
      <c r="K3826">
        <v>0.95499999999999996</v>
      </c>
      <c r="L3826" s="1">
        <v>2</v>
      </c>
      <c r="M3826">
        <v>2</v>
      </c>
      <c r="N3826">
        <v>2</v>
      </c>
      <c r="O3826" s="1">
        <v>2</v>
      </c>
      <c r="P3826">
        <v>11.7</v>
      </c>
      <c r="Q3826">
        <v>2</v>
      </c>
      <c r="R3826">
        <v>20.6</v>
      </c>
      <c r="S3826">
        <v>2</v>
      </c>
      <c r="T3826">
        <v>2</v>
      </c>
      <c r="U3826">
        <v>2</v>
      </c>
      <c r="V3826">
        <v>0.1</v>
      </c>
      <c r="W3826">
        <v>2</v>
      </c>
      <c r="X3826">
        <v>19.5</v>
      </c>
    </row>
    <row r="3827" spans="1:24" x14ac:dyDescent="0.3">
      <c r="A3827" s="6" t="s">
        <v>24923</v>
      </c>
      <c r="B3827" s="52" t="s">
        <v>12751</v>
      </c>
      <c r="C3827" s="6" t="s">
        <v>24925</v>
      </c>
      <c r="D3827" s="6" t="s">
        <v>24924</v>
      </c>
      <c r="E3827" s="5">
        <v>459</v>
      </c>
      <c r="F3827" s="6">
        <v>48.8</v>
      </c>
      <c r="G3827" s="1">
        <v>0.98299999999999998</v>
      </c>
      <c r="H3827">
        <v>0.98099999999999998</v>
      </c>
      <c r="I3827">
        <v>1.0900000000000001</v>
      </c>
      <c r="J3827">
        <v>1.131</v>
      </c>
      <c r="K3827">
        <v>0.90800000000000003</v>
      </c>
      <c r="L3827" s="1">
        <v>10</v>
      </c>
      <c r="M3827">
        <v>10</v>
      </c>
      <c r="N3827">
        <v>12</v>
      </c>
      <c r="O3827" s="1">
        <v>11</v>
      </c>
      <c r="P3827">
        <v>6.3</v>
      </c>
      <c r="Q3827">
        <v>11</v>
      </c>
      <c r="R3827">
        <v>6.6</v>
      </c>
      <c r="S3827">
        <v>11</v>
      </c>
      <c r="T3827">
        <v>13.8</v>
      </c>
      <c r="U3827">
        <v>11</v>
      </c>
      <c r="V3827">
        <v>9.1</v>
      </c>
      <c r="W3827">
        <v>11</v>
      </c>
      <c r="X3827">
        <v>5.5</v>
      </c>
    </row>
    <row r="3828" spans="1:24" x14ac:dyDescent="0.3">
      <c r="A3828" s="6" t="s">
        <v>3629</v>
      </c>
      <c r="B3828" s="52" t="s">
        <v>3628</v>
      </c>
      <c r="C3828" s="6" t="s">
        <v>4662</v>
      </c>
      <c r="D3828" s="6" t="s">
        <v>3630</v>
      </c>
      <c r="E3828" s="5">
        <v>527</v>
      </c>
      <c r="F3828" s="6">
        <v>58</v>
      </c>
      <c r="G3828" s="1">
        <v>1.014</v>
      </c>
      <c r="H3828">
        <v>0.95399999999999996</v>
      </c>
      <c r="I3828">
        <v>1.0309999999999999</v>
      </c>
      <c r="J3828">
        <v>1.0469999999999999</v>
      </c>
      <c r="K3828">
        <v>0.96099999999999997</v>
      </c>
      <c r="L3828" s="1">
        <v>14</v>
      </c>
      <c r="M3828">
        <v>17</v>
      </c>
      <c r="N3828">
        <v>40</v>
      </c>
      <c r="O3828" s="1">
        <v>33</v>
      </c>
      <c r="P3828">
        <v>5.8</v>
      </c>
      <c r="Q3828">
        <v>33</v>
      </c>
      <c r="R3828">
        <v>9.6</v>
      </c>
      <c r="S3828">
        <v>33</v>
      </c>
      <c r="T3828">
        <v>13.4</v>
      </c>
      <c r="U3828">
        <v>33</v>
      </c>
      <c r="V3828">
        <v>10</v>
      </c>
      <c r="W3828">
        <v>33</v>
      </c>
      <c r="X3828">
        <v>10</v>
      </c>
    </row>
    <row r="3829" spans="1:24" x14ac:dyDescent="0.3">
      <c r="A3829" s="6" t="s">
        <v>24926</v>
      </c>
      <c r="B3829" s="52" t="s">
        <v>12753</v>
      </c>
      <c r="C3829" s="6" t="s">
        <v>24928</v>
      </c>
      <c r="D3829" s="6" t="s">
        <v>24927</v>
      </c>
      <c r="E3829" s="5">
        <v>374</v>
      </c>
      <c r="F3829" s="6">
        <v>40.299999999999997</v>
      </c>
      <c r="G3829" s="1">
        <v>1.0369999999999999</v>
      </c>
      <c r="H3829">
        <v>1</v>
      </c>
      <c r="I3829">
        <v>0.996</v>
      </c>
      <c r="J3829">
        <v>1.016</v>
      </c>
      <c r="K3829">
        <v>1.0720000000000001</v>
      </c>
      <c r="L3829" s="1">
        <v>1</v>
      </c>
      <c r="M3829">
        <v>1</v>
      </c>
      <c r="N3829">
        <v>1</v>
      </c>
      <c r="O3829" s="1">
        <v>1</v>
      </c>
      <c r="P3829" t="s">
        <v>5</v>
      </c>
      <c r="Q3829">
        <v>1</v>
      </c>
      <c r="R3829" t="s">
        <v>5</v>
      </c>
      <c r="S3829">
        <v>1</v>
      </c>
      <c r="T3829" t="s">
        <v>5</v>
      </c>
      <c r="U3829">
        <v>1</v>
      </c>
      <c r="V3829" t="s">
        <v>5</v>
      </c>
      <c r="W3829">
        <v>1</v>
      </c>
      <c r="X3829" t="s">
        <v>5</v>
      </c>
    </row>
    <row r="3830" spans="1:24" x14ac:dyDescent="0.3">
      <c r="A3830" s="6" t="s">
        <v>855</v>
      </c>
      <c r="B3830" s="52" t="s">
        <v>854</v>
      </c>
      <c r="C3830" s="6" t="s">
        <v>5480</v>
      </c>
      <c r="D3830" s="6" t="s">
        <v>856</v>
      </c>
      <c r="E3830" s="5">
        <v>534</v>
      </c>
      <c r="F3830" s="6">
        <v>61</v>
      </c>
      <c r="G3830" s="1">
        <v>1.0880000000000001</v>
      </c>
      <c r="H3830">
        <v>0.72199999999999998</v>
      </c>
      <c r="I3830">
        <v>1.0069999999999999</v>
      </c>
      <c r="J3830">
        <v>0.82</v>
      </c>
      <c r="K3830">
        <v>0.64</v>
      </c>
      <c r="L3830" s="1">
        <v>20</v>
      </c>
      <c r="M3830">
        <v>20</v>
      </c>
      <c r="N3830">
        <v>49</v>
      </c>
      <c r="O3830" s="1">
        <v>49</v>
      </c>
      <c r="P3830">
        <v>6.6</v>
      </c>
      <c r="Q3830">
        <v>49</v>
      </c>
      <c r="R3830">
        <v>12.4</v>
      </c>
      <c r="S3830">
        <v>49</v>
      </c>
      <c r="T3830">
        <v>10.1</v>
      </c>
      <c r="U3830">
        <v>49</v>
      </c>
      <c r="V3830">
        <v>10.5</v>
      </c>
      <c r="W3830">
        <v>49</v>
      </c>
      <c r="X3830">
        <v>9.1999999999999993</v>
      </c>
    </row>
    <row r="3831" spans="1:24" x14ac:dyDescent="0.3">
      <c r="A3831" s="6" t="s">
        <v>808</v>
      </c>
      <c r="B3831" s="52" t="s">
        <v>16</v>
      </c>
      <c r="C3831" s="6" t="s">
        <v>5494</v>
      </c>
      <c r="D3831" s="6" t="s">
        <v>809</v>
      </c>
      <c r="E3831" s="5">
        <v>508</v>
      </c>
      <c r="F3831" s="6">
        <v>57.1</v>
      </c>
      <c r="G3831" s="1">
        <v>0.999</v>
      </c>
      <c r="H3831">
        <v>0.92500000000000004</v>
      </c>
      <c r="I3831">
        <v>1.0649999999999999</v>
      </c>
      <c r="J3831">
        <v>1.149</v>
      </c>
      <c r="K3831">
        <v>0.877</v>
      </c>
      <c r="L3831" s="1">
        <v>15</v>
      </c>
      <c r="M3831">
        <v>29</v>
      </c>
      <c r="N3831">
        <v>88</v>
      </c>
      <c r="O3831" s="1">
        <v>42</v>
      </c>
      <c r="P3831">
        <v>7.9</v>
      </c>
      <c r="Q3831">
        <v>42</v>
      </c>
      <c r="R3831">
        <v>7.3</v>
      </c>
      <c r="S3831">
        <v>42</v>
      </c>
      <c r="T3831">
        <v>8.4</v>
      </c>
      <c r="U3831">
        <v>42</v>
      </c>
      <c r="V3831">
        <v>10.199999999999999</v>
      </c>
      <c r="W3831">
        <v>42</v>
      </c>
      <c r="X3831">
        <v>11.5</v>
      </c>
    </row>
    <row r="3832" spans="1:24" x14ac:dyDescent="0.3">
      <c r="A3832" s="6" t="s">
        <v>24929</v>
      </c>
      <c r="B3832" s="52" t="s">
        <v>16</v>
      </c>
      <c r="D3832" s="6" t="s">
        <v>24930</v>
      </c>
      <c r="E3832" s="5">
        <v>274</v>
      </c>
      <c r="F3832" s="6">
        <v>31.5</v>
      </c>
      <c r="G3832" s="1">
        <v>1.04</v>
      </c>
      <c r="H3832">
        <v>0.874</v>
      </c>
      <c r="I3832">
        <v>0.73399999999999999</v>
      </c>
      <c r="J3832">
        <v>0.57599999999999996</v>
      </c>
      <c r="K3832">
        <v>0.61399999999999999</v>
      </c>
      <c r="L3832" s="1">
        <v>1</v>
      </c>
      <c r="M3832">
        <v>15</v>
      </c>
      <c r="N3832">
        <v>47</v>
      </c>
      <c r="O3832" s="1">
        <v>1</v>
      </c>
      <c r="P3832" t="s">
        <v>5</v>
      </c>
      <c r="Q3832">
        <v>1</v>
      </c>
      <c r="R3832" t="s">
        <v>5</v>
      </c>
      <c r="S3832">
        <v>1</v>
      </c>
      <c r="T3832" t="s">
        <v>5</v>
      </c>
      <c r="U3832">
        <v>1</v>
      </c>
      <c r="V3832" t="s">
        <v>5</v>
      </c>
      <c r="W3832">
        <v>1</v>
      </c>
      <c r="X3832" t="s">
        <v>5</v>
      </c>
    </row>
    <row r="3833" spans="1:24" x14ac:dyDescent="0.3">
      <c r="A3833" s="6" t="s">
        <v>24931</v>
      </c>
      <c r="B3833" s="52" t="s">
        <v>12755</v>
      </c>
      <c r="C3833" s="6" t="s">
        <v>24933</v>
      </c>
      <c r="D3833" s="6" t="s">
        <v>24932</v>
      </c>
      <c r="E3833" s="5">
        <v>394</v>
      </c>
      <c r="F3833" s="6">
        <v>43.8</v>
      </c>
      <c r="G3833" s="1">
        <v>1.0109999999999999</v>
      </c>
      <c r="H3833">
        <v>0.95299999999999996</v>
      </c>
      <c r="I3833">
        <v>0.86399999999999999</v>
      </c>
      <c r="J3833">
        <v>0.82299999999999995</v>
      </c>
      <c r="K3833">
        <v>0.86399999999999999</v>
      </c>
      <c r="L3833" s="1">
        <v>20</v>
      </c>
      <c r="M3833">
        <v>20</v>
      </c>
      <c r="N3833">
        <v>67</v>
      </c>
      <c r="O3833" s="1">
        <v>67</v>
      </c>
      <c r="P3833">
        <v>5.2</v>
      </c>
      <c r="Q3833">
        <v>67</v>
      </c>
      <c r="R3833">
        <v>7.1</v>
      </c>
      <c r="S3833">
        <v>67</v>
      </c>
      <c r="T3833">
        <v>10.7</v>
      </c>
      <c r="U3833">
        <v>67</v>
      </c>
      <c r="V3833">
        <v>12.2</v>
      </c>
      <c r="W3833">
        <v>67</v>
      </c>
      <c r="X3833">
        <v>15.7</v>
      </c>
    </row>
    <row r="3834" spans="1:24" x14ac:dyDescent="0.3">
      <c r="A3834" s="6" t="s">
        <v>24934</v>
      </c>
      <c r="B3834" s="52" t="s">
        <v>12757</v>
      </c>
      <c r="C3834" s="6" t="s">
        <v>24936</v>
      </c>
      <c r="D3834" s="6" t="s">
        <v>24935</v>
      </c>
      <c r="E3834" s="5">
        <v>392</v>
      </c>
      <c r="F3834" s="6">
        <v>42.2</v>
      </c>
      <c r="G3834" s="1">
        <v>1.0149999999999999</v>
      </c>
      <c r="H3834">
        <v>0.99</v>
      </c>
      <c r="I3834">
        <v>0.98499999999999999</v>
      </c>
      <c r="J3834">
        <v>0.94799999999999995</v>
      </c>
      <c r="K3834">
        <v>0.94299999999999995</v>
      </c>
      <c r="L3834" s="1">
        <v>7</v>
      </c>
      <c r="M3834">
        <v>7</v>
      </c>
      <c r="N3834">
        <v>7</v>
      </c>
      <c r="O3834" s="1">
        <v>6</v>
      </c>
      <c r="P3834">
        <v>2.9</v>
      </c>
      <c r="Q3834">
        <v>6</v>
      </c>
      <c r="R3834">
        <v>5.4</v>
      </c>
      <c r="S3834">
        <v>6</v>
      </c>
      <c r="T3834">
        <v>5.3</v>
      </c>
      <c r="U3834">
        <v>6</v>
      </c>
      <c r="V3834">
        <v>5.9</v>
      </c>
      <c r="W3834">
        <v>6</v>
      </c>
      <c r="X3834">
        <v>5.4</v>
      </c>
    </row>
    <row r="3835" spans="1:24" x14ac:dyDescent="0.3">
      <c r="A3835" s="6" t="s">
        <v>24937</v>
      </c>
      <c r="B3835" s="52" t="s">
        <v>12759</v>
      </c>
      <c r="D3835" s="6" t="s">
        <v>24938</v>
      </c>
      <c r="E3835" s="5">
        <v>591</v>
      </c>
      <c r="F3835" s="6">
        <v>65.7</v>
      </c>
      <c r="G3835" s="1">
        <v>0.96299999999999997</v>
      </c>
      <c r="H3835">
        <v>0.95099999999999996</v>
      </c>
      <c r="I3835">
        <v>0.78800000000000003</v>
      </c>
      <c r="J3835">
        <v>0.77600000000000002</v>
      </c>
      <c r="K3835">
        <v>0.95199999999999996</v>
      </c>
      <c r="L3835" s="1">
        <v>14</v>
      </c>
      <c r="M3835">
        <v>22</v>
      </c>
      <c r="N3835">
        <v>69</v>
      </c>
      <c r="O3835" s="1">
        <v>37</v>
      </c>
      <c r="P3835">
        <v>6.9</v>
      </c>
      <c r="Q3835">
        <v>38</v>
      </c>
      <c r="R3835">
        <v>9</v>
      </c>
      <c r="S3835">
        <v>38</v>
      </c>
      <c r="T3835">
        <v>8.3000000000000007</v>
      </c>
      <c r="U3835">
        <v>38</v>
      </c>
      <c r="V3835">
        <v>8.6</v>
      </c>
      <c r="W3835">
        <v>38</v>
      </c>
      <c r="X3835">
        <v>10.1</v>
      </c>
    </row>
    <row r="3836" spans="1:24" x14ac:dyDescent="0.3">
      <c r="A3836" s="6" t="s">
        <v>24939</v>
      </c>
      <c r="B3836" s="52" t="s">
        <v>12761</v>
      </c>
      <c r="D3836" s="6" t="s">
        <v>24940</v>
      </c>
      <c r="E3836" s="5">
        <v>615</v>
      </c>
      <c r="F3836" s="6">
        <v>67.900000000000006</v>
      </c>
      <c r="G3836" s="1">
        <v>0.96199999999999997</v>
      </c>
      <c r="H3836">
        <v>0.91800000000000004</v>
      </c>
      <c r="I3836">
        <v>0.78400000000000003</v>
      </c>
      <c r="J3836">
        <v>0.68799999999999994</v>
      </c>
      <c r="K3836">
        <v>0.875</v>
      </c>
      <c r="L3836" s="1">
        <v>14</v>
      </c>
      <c r="M3836">
        <v>22</v>
      </c>
      <c r="N3836">
        <v>52</v>
      </c>
      <c r="O3836" s="1">
        <v>21</v>
      </c>
      <c r="P3836">
        <v>5.0999999999999996</v>
      </c>
      <c r="Q3836">
        <v>21</v>
      </c>
      <c r="R3836">
        <v>8.4</v>
      </c>
      <c r="S3836">
        <v>21</v>
      </c>
      <c r="T3836">
        <v>11</v>
      </c>
      <c r="U3836">
        <v>21</v>
      </c>
      <c r="V3836">
        <v>14</v>
      </c>
      <c r="W3836">
        <v>21</v>
      </c>
      <c r="X3836">
        <v>14.3</v>
      </c>
    </row>
    <row r="3837" spans="1:24" x14ac:dyDescent="0.3">
      <c r="A3837" s="6" t="s">
        <v>24941</v>
      </c>
      <c r="B3837" s="52" t="s">
        <v>12763</v>
      </c>
      <c r="C3837" s="6" t="s">
        <v>24943</v>
      </c>
      <c r="D3837" s="6" t="s">
        <v>24942</v>
      </c>
      <c r="E3837" s="5">
        <v>306</v>
      </c>
      <c r="F3837" s="6">
        <v>32.700000000000003</v>
      </c>
      <c r="G3837" s="1">
        <v>1.016</v>
      </c>
      <c r="H3837">
        <v>0.98499999999999999</v>
      </c>
      <c r="I3837">
        <v>0.95599999999999996</v>
      </c>
      <c r="J3837">
        <v>0.88600000000000001</v>
      </c>
      <c r="K3837">
        <v>0.92500000000000004</v>
      </c>
      <c r="L3837" s="1">
        <v>8</v>
      </c>
      <c r="M3837">
        <v>8</v>
      </c>
      <c r="N3837">
        <v>17</v>
      </c>
      <c r="O3837" s="1">
        <v>16</v>
      </c>
      <c r="P3837">
        <v>11</v>
      </c>
      <c r="Q3837">
        <v>16</v>
      </c>
      <c r="R3837">
        <v>10.199999999999999</v>
      </c>
      <c r="S3837">
        <v>16</v>
      </c>
      <c r="T3837">
        <v>13.1</v>
      </c>
      <c r="U3837">
        <v>16</v>
      </c>
      <c r="V3837">
        <v>10.9</v>
      </c>
      <c r="W3837">
        <v>16</v>
      </c>
      <c r="X3837">
        <v>9.5</v>
      </c>
    </row>
    <row r="3838" spans="1:24" x14ac:dyDescent="0.3">
      <c r="A3838" s="6" t="s">
        <v>24944</v>
      </c>
      <c r="B3838" s="52" t="s">
        <v>12765</v>
      </c>
      <c r="C3838" s="6" t="s">
        <v>24946</v>
      </c>
      <c r="D3838" s="6" t="s">
        <v>24945</v>
      </c>
      <c r="E3838" s="5">
        <v>963</v>
      </c>
      <c r="F3838" s="6">
        <v>104.8</v>
      </c>
      <c r="G3838" s="1">
        <v>0.95199999999999996</v>
      </c>
      <c r="H3838">
        <v>1.022</v>
      </c>
      <c r="I3838">
        <v>1.306</v>
      </c>
      <c r="J3838">
        <v>1.573</v>
      </c>
      <c r="K3838">
        <v>1.3620000000000001</v>
      </c>
      <c r="L3838" s="1">
        <v>7</v>
      </c>
      <c r="M3838">
        <v>7</v>
      </c>
      <c r="N3838">
        <v>7</v>
      </c>
      <c r="O3838" s="1">
        <v>7</v>
      </c>
      <c r="P3838">
        <v>9.4</v>
      </c>
      <c r="Q3838">
        <v>7</v>
      </c>
      <c r="R3838">
        <v>3.3</v>
      </c>
      <c r="S3838">
        <v>7</v>
      </c>
      <c r="T3838">
        <v>2.7</v>
      </c>
      <c r="U3838">
        <v>7</v>
      </c>
      <c r="V3838">
        <v>5.2</v>
      </c>
      <c r="W3838">
        <v>7</v>
      </c>
      <c r="X3838">
        <v>15.6</v>
      </c>
    </row>
    <row r="3839" spans="1:24" x14ac:dyDescent="0.3">
      <c r="A3839" s="6" t="s">
        <v>24947</v>
      </c>
      <c r="B3839" s="52" t="s">
        <v>12767</v>
      </c>
      <c r="C3839" s="6" t="s">
        <v>24949</v>
      </c>
      <c r="D3839" s="6" t="s">
        <v>24948</v>
      </c>
      <c r="E3839" s="5">
        <v>486</v>
      </c>
      <c r="F3839" s="6">
        <v>55.7</v>
      </c>
      <c r="G3839" s="1">
        <v>1.016</v>
      </c>
      <c r="H3839">
        <v>0.89300000000000002</v>
      </c>
      <c r="I3839">
        <v>0.90300000000000002</v>
      </c>
      <c r="J3839">
        <v>0.92400000000000004</v>
      </c>
      <c r="K3839">
        <v>0.90800000000000003</v>
      </c>
      <c r="L3839" s="1">
        <v>19</v>
      </c>
      <c r="M3839">
        <v>19</v>
      </c>
      <c r="N3839">
        <v>48</v>
      </c>
      <c r="O3839" s="1">
        <v>43</v>
      </c>
      <c r="P3839">
        <v>8</v>
      </c>
      <c r="Q3839">
        <v>43</v>
      </c>
      <c r="R3839">
        <v>10.8</v>
      </c>
      <c r="S3839">
        <v>43</v>
      </c>
      <c r="T3839">
        <v>11.3</v>
      </c>
      <c r="U3839">
        <v>43</v>
      </c>
      <c r="V3839">
        <v>10.3</v>
      </c>
      <c r="W3839">
        <v>43</v>
      </c>
      <c r="X3839">
        <v>11.6</v>
      </c>
    </row>
    <row r="3840" spans="1:24" x14ac:dyDescent="0.3">
      <c r="A3840" s="6" t="s">
        <v>24950</v>
      </c>
      <c r="B3840" s="52" t="s">
        <v>12769</v>
      </c>
      <c r="C3840" s="6" t="s">
        <v>24952</v>
      </c>
      <c r="D3840" s="6" t="s">
        <v>24951</v>
      </c>
      <c r="E3840" s="5">
        <v>424</v>
      </c>
      <c r="F3840" s="6">
        <v>48.5</v>
      </c>
      <c r="G3840" s="1">
        <v>0.99199999999999999</v>
      </c>
      <c r="H3840">
        <v>0.96199999999999997</v>
      </c>
      <c r="I3840">
        <v>0.752</v>
      </c>
      <c r="J3840">
        <v>0.63700000000000001</v>
      </c>
      <c r="K3840">
        <v>0.875</v>
      </c>
      <c r="L3840" s="1">
        <v>3</v>
      </c>
      <c r="M3840">
        <v>3</v>
      </c>
      <c r="N3840">
        <v>3</v>
      </c>
      <c r="O3840" s="1">
        <v>3</v>
      </c>
      <c r="P3840">
        <v>4.5999999999999996</v>
      </c>
      <c r="Q3840">
        <v>3</v>
      </c>
      <c r="R3840">
        <v>0.4</v>
      </c>
      <c r="S3840">
        <v>3</v>
      </c>
      <c r="T3840">
        <v>13.7</v>
      </c>
      <c r="U3840">
        <v>3</v>
      </c>
      <c r="V3840">
        <v>7.2</v>
      </c>
      <c r="W3840">
        <v>3</v>
      </c>
      <c r="X3840">
        <v>5</v>
      </c>
    </row>
    <row r="3841" spans="1:24" x14ac:dyDescent="0.3">
      <c r="A3841" s="6" t="s">
        <v>1263</v>
      </c>
      <c r="B3841" s="52" t="s">
        <v>1262</v>
      </c>
      <c r="D3841" s="6" t="s">
        <v>1264</v>
      </c>
      <c r="E3841" s="5">
        <v>485</v>
      </c>
      <c r="F3841" s="6">
        <v>55.4</v>
      </c>
      <c r="G3841" s="1">
        <v>0.995</v>
      </c>
      <c r="H3841">
        <v>0.98199999999999998</v>
      </c>
      <c r="I3841">
        <v>0.96299999999999997</v>
      </c>
      <c r="J3841">
        <v>0.94699999999999995</v>
      </c>
      <c r="K3841">
        <v>0.995</v>
      </c>
      <c r="L3841" s="1">
        <v>16</v>
      </c>
      <c r="M3841">
        <v>16</v>
      </c>
      <c r="N3841">
        <v>26</v>
      </c>
      <c r="O3841" s="1">
        <v>26</v>
      </c>
      <c r="P3841">
        <v>6.5</v>
      </c>
      <c r="Q3841">
        <v>26</v>
      </c>
      <c r="R3841">
        <v>12.2</v>
      </c>
      <c r="S3841">
        <v>26</v>
      </c>
      <c r="T3841">
        <v>8.9</v>
      </c>
      <c r="U3841">
        <v>26</v>
      </c>
      <c r="V3841">
        <v>9.6999999999999993</v>
      </c>
      <c r="W3841">
        <v>26</v>
      </c>
      <c r="X3841">
        <v>6.6</v>
      </c>
    </row>
    <row r="3842" spans="1:24" x14ac:dyDescent="0.3">
      <c r="A3842" s="6" t="s">
        <v>24953</v>
      </c>
      <c r="B3842" s="52" t="s">
        <v>12771</v>
      </c>
      <c r="C3842" s="6" t="s">
        <v>24955</v>
      </c>
      <c r="D3842" s="6" t="s">
        <v>24954</v>
      </c>
      <c r="E3842" s="5">
        <v>410</v>
      </c>
      <c r="F3842" s="6">
        <v>46.6</v>
      </c>
      <c r="G3842" s="1">
        <v>1.0269999999999999</v>
      </c>
      <c r="H3842">
        <v>0.94</v>
      </c>
      <c r="I3842">
        <v>1.0249999999999999</v>
      </c>
      <c r="J3842">
        <v>1.095</v>
      </c>
      <c r="K3842">
        <v>0.92700000000000005</v>
      </c>
      <c r="L3842" s="1">
        <v>18</v>
      </c>
      <c r="M3842">
        <v>19</v>
      </c>
      <c r="N3842">
        <v>37</v>
      </c>
      <c r="O3842" s="1">
        <v>35</v>
      </c>
      <c r="P3842">
        <v>7.8</v>
      </c>
      <c r="Q3842">
        <v>35</v>
      </c>
      <c r="R3842">
        <v>11.8</v>
      </c>
      <c r="S3842">
        <v>35</v>
      </c>
      <c r="T3842">
        <v>7.1</v>
      </c>
      <c r="U3842">
        <v>35</v>
      </c>
      <c r="V3842">
        <v>10.1</v>
      </c>
      <c r="W3842">
        <v>35</v>
      </c>
      <c r="X3842">
        <v>13.6</v>
      </c>
    </row>
    <row r="3843" spans="1:24" x14ac:dyDescent="0.3">
      <c r="A3843" s="6" t="s">
        <v>24956</v>
      </c>
      <c r="B3843" s="52" t="s">
        <v>12773</v>
      </c>
      <c r="C3843" s="6" t="s">
        <v>24958</v>
      </c>
      <c r="D3843" s="6" t="s">
        <v>24957</v>
      </c>
      <c r="E3843" s="5">
        <v>229</v>
      </c>
      <c r="F3843" s="6">
        <v>25.6</v>
      </c>
      <c r="G3843" s="1">
        <v>1.2390000000000001</v>
      </c>
      <c r="H3843">
        <v>1.034</v>
      </c>
      <c r="I3843">
        <v>1.1339999999999999</v>
      </c>
      <c r="J3843">
        <v>1.234</v>
      </c>
      <c r="K3843">
        <v>1.181</v>
      </c>
      <c r="L3843" s="1">
        <v>2</v>
      </c>
      <c r="M3843">
        <v>2</v>
      </c>
      <c r="N3843">
        <v>5</v>
      </c>
      <c r="O3843" s="1">
        <v>5</v>
      </c>
      <c r="P3843">
        <v>4.0999999999999996</v>
      </c>
      <c r="Q3843">
        <v>5</v>
      </c>
      <c r="R3843">
        <v>6.8</v>
      </c>
      <c r="S3843">
        <v>5</v>
      </c>
      <c r="T3843">
        <v>8.1</v>
      </c>
      <c r="U3843">
        <v>5</v>
      </c>
      <c r="V3843">
        <v>18.899999999999999</v>
      </c>
      <c r="W3843">
        <v>5</v>
      </c>
      <c r="X3843">
        <v>7.2</v>
      </c>
    </row>
    <row r="3844" spans="1:24" x14ac:dyDescent="0.3">
      <c r="A3844" s="6" t="s">
        <v>24959</v>
      </c>
      <c r="B3844" s="52" t="s">
        <v>12775</v>
      </c>
      <c r="D3844" s="6" t="s">
        <v>24960</v>
      </c>
      <c r="E3844" s="5">
        <v>202</v>
      </c>
      <c r="F3844" s="6">
        <v>22.6</v>
      </c>
      <c r="G3844" s="1">
        <v>0.97699999999999998</v>
      </c>
      <c r="H3844">
        <v>1.008</v>
      </c>
      <c r="I3844">
        <v>1.095</v>
      </c>
      <c r="J3844">
        <v>1.109</v>
      </c>
      <c r="K3844">
        <v>1.2050000000000001</v>
      </c>
      <c r="L3844" s="1">
        <v>3</v>
      </c>
      <c r="M3844">
        <v>3</v>
      </c>
      <c r="N3844">
        <v>8</v>
      </c>
      <c r="O3844" s="1">
        <v>8</v>
      </c>
      <c r="P3844">
        <v>7.1</v>
      </c>
      <c r="Q3844">
        <v>8</v>
      </c>
      <c r="R3844">
        <v>9.1999999999999993</v>
      </c>
      <c r="S3844">
        <v>8</v>
      </c>
      <c r="T3844">
        <v>10.9</v>
      </c>
      <c r="U3844">
        <v>8</v>
      </c>
      <c r="V3844">
        <v>6.9</v>
      </c>
      <c r="W3844">
        <v>8</v>
      </c>
      <c r="X3844">
        <v>8.6999999999999993</v>
      </c>
    </row>
    <row r="3845" spans="1:24" x14ac:dyDescent="0.3">
      <c r="A3845" s="6" t="s">
        <v>24961</v>
      </c>
      <c r="B3845" s="52" t="s">
        <v>12777</v>
      </c>
      <c r="C3845" s="6" t="s">
        <v>24963</v>
      </c>
      <c r="D3845" s="6" t="s">
        <v>24962</v>
      </c>
      <c r="E3845" s="5">
        <v>392</v>
      </c>
      <c r="F3845" s="6">
        <v>44</v>
      </c>
      <c r="G3845" s="1">
        <v>1.012</v>
      </c>
      <c r="H3845">
        <v>1.266</v>
      </c>
      <c r="I3845">
        <v>1.617</v>
      </c>
      <c r="J3845">
        <v>1.8680000000000001</v>
      </c>
      <c r="K3845">
        <v>1.909</v>
      </c>
      <c r="L3845" s="1">
        <v>1</v>
      </c>
      <c r="M3845">
        <v>1</v>
      </c>
      <c r="N3845">
        <v>1</v>
      </c>
      <c r="O3845" s="1">
        <v>1</v>
      </c>
      <c r="P3845" t="s">
        <v>5</v>
      </c>
      <c r="Q3845">
        <v>1</v>
      </c>
      <c r="R3845" t="s">
        <v>5</v>
      </c>
      <c r="S3845">
        <v>1</v>
      </c>
      <c r="T3845" t="s">
        <v>5</v>
      </c>
      <c r="U3845">
        <v>1</v>
      </c>
      <c r="V3845" t="s">
        <v>5</v>
      </c>
      <c r="W3845">
        <v>1</v>
      </c>
      <c r="X3845" t="s">
        <v>5</v>
      </c>
    </row>
    <row r="3846" spans="1:24" x14ac:dyDescent="0.3">
      <c r="A3846" s="6" t="s">
        <v>3668</v>
      </c>
      <c r="B3846" s="52" t="s">
        <v>3667</v>
      </c>
      <c r="C3846" s="6" t="s">
        <v>4652</v>
      </c>
      <c r="D3846" s="6" t="s">
        <v>3669</v>
      </c>
      <c r="E3846" s="5">
        <v>432</v>
      </c>
      <c r="F3846" s="6">
        <v>47</v>
      </c>
      <c r="G3846" s="1">
        <v>1.05</v>
      </c>
      <c r="H3846">
        <v>1.3180000000000001</v>
      </c>
      <c r="I3846">
        <v>1.306</v>
      </c>
      <c r="J3846">
        <v>1.304</v>
      </c>
      <c r="K3846">
        <v>1.633</v>
      </c>
      <c r="L3846" s="1">
        <v>10</v>
      </c>
      <c r="M3846">
        <v>10</v>
      </c>
      <c r="N3846">
        <v>12</v>
      </c>
      <c r="O3846" s="1">
        <v>12</v>
      </c>
      <c r="P3846">
        <v>10</v>
      </c>
      <c r="Q3846">
        <v>12</v>
      </c>
      <c r="R3846">
        <v>20.6</v>
      </c>
      <c r="S3846">
        <v>12</v>
      </c>
      <c r="T3846">
        <v>25.9</v>
      </c>
      <c r="U3846">
        <v>12</v>
      </c>
      <c r="V3846">
        <v>35.6</v>
      </c>
      <c r="W3846">
        <v>12</v>
      </c>
      <c r="X3846">
        <v>30</v>
      </c>
    </row>
    <row r="3847" spans="1:24" x14ac:dyDescent="0.3">
      <c r="A3847" s="6" t="s">
        <v>24964</v>
      </c>
      <c r="B3847" s="52" t="s">
        <v>12779</v>
      </c>
      <c r="C3847" s="6" t="s">
        <v>24966</v>
      </c>
      <c r="D3847" s="6" t="s">
        <v>24965</v>
      </c>
      <c r="E3847" s="5">
        <v>130</v>
      </c>
      <c r="F3847" s="6">
        <v>14</v>
      </c>
      <c r="G3847" s="1">
        <v>0.99199999999999999</v>
      </c>
      <c r="H3847">
        <v>1.3160000000000001</v>
      </c>
      <c r="I3847">
        <v>1.179</v>
      </c>
      <c r="J3847">
        <v>1.4330000000000001</v>
      </c>
      <c r="K3847">
        <v>1.5860000000000001</v>
      </c>
      <c r="L3847" s="1">
        <v>4</v>
      </c>
      <c r="M3847">
        <v>4</v>
      </c>
      <c r="N3847">
        <v>7</v>
      </c>
      <c r="O3847" s="1">
        <v>7</v>
      </c>
      <c r="P3847">
        <v>6.5</v>
      </c>
      <c r="Q3847">
        <v>7</v>
      </c>
      <c r="R3847">
        <v>9.6999999999999993</v>
      </c>
      <c r="S3847">
        <v>7</v>
      </c>
      <c r="T3847">
        <v>19.399999999999999</v>
      </c>
      <c r="U3847">
        <v>7</v>
      </c>
      <c r="V3847">
        <v>22.1</v>
      </c>
      <c r="W3847">
        <v>7</v>
      </c>
      <c r="X3847">
        <v>6</v>
      </c>
    </row>
    <row r="3848" spans="1:24" x14ac:dyDescent="0.3">
      <c r="A3848" s="6" t="s">
        <v>3862</v>
      </c>
      <c r="B3848" s="52" t="s">
        <v>3861</v>
      </c>
      <c r="D3848" s="6" t="s">
        <v>3863</v>
      </c>
      <c r="E3848" s="5">
        <v>413</v>
      </c>
      <c r="F3848" s="6">
        <v>45.6</v>
      </c>
      <c r="G3848" s="1">
        <v>1.044</v>
      </c>
      <c r="H3848">
        <v>0.86299999999999999</v>
      </c>
      <c r="I3848">
        <v>0.85099999999999998</v>
      </c>
      <c r="J3848">
        <v>0.77200000000000002</v>
      </c>
      <c r="K3848">
        <v>0.77100000000000002</v>
      </c>
      <c r="L3848" s="1">
        <v>18</v>
      </c>
      <c r="M3848">
        <v>18</v>
      </c>
      <c r="N3848">
        <v>75</v>
      </c>
      <c r="O3848" s="1">
        <v>73</v>
      </c>
      <c r="P3848">
        <v>6.5</v>
      </c>
      <c r="Q3848">
        <v>73</v>
      </c>
      <c r="R3848">
        <v>9.4</v>
      </c>
      <c r="S3848">
        <v>73</v>
      </c>
      <c r="T3848">
        <v>9.6999999999999993</v>
      </c>
      <c r="U3848">
        <v>72</v>
      </c>
      <c r="V3848">
        <v>12.8</v>
      </c>
      <c r="W3848">
        <v>73</v>
      </c>
      <c r="X3848">
        <v>11.7</v>
      </c>
    </row>
    <row r="3849" spans="1:24" x14ac:dyDescent="0.3">
      <c r="A3849" s="6" t="s">
        <v>24967</v>
      </c>
      <c r="B3849" s="52" t="s">
        <v>12781</v>
      </c>
      <c r="C3849" s="6" t="s">
        <v>24969</v>
      </c>
      <c r="D3849" s="6" t="s">
        <v>24968</v>
      </c>
      <c r="E3849" s="5">
        <v>479</v>
      </c>
      <c r="F3849" s="6">
        <v>53.5</v>
      </c>
      <c r="G3849" s="1">
        <v>0.95399999999999996</v>
      </c>
      <c r="H3849">
        <v>1.121</v>
      </c>
      <c r="I3849">
        <v>1.1479999999999999</v>
      </c>
      <c r="J3849">
        <v>1.119</v>
      </c>
      <c r="K3849">
        <v>1.1990000000000001</v>
      </c>
      <c r="L3849" s="1">
        <v>8</v>
      </c>
      <c r="M3849">
        <v>8</v>
      </c>
      <c r="N3849">
        <v>11</v>
      </c>
      <c r="O3849" s="1">
        <v>11</v>
      </c>
      <c r="P3849">
        <v>8</v>
      </c>
      <c r="Q3849">
        <v>11</v>
      </c>
      <c r="R3849">
        <v>11.8</v>
      </c>
      <c r="S3849">
        <v>11</v>
      </c>
      <c r="T3849">
        <v>13.8</v>
      </c>
      <c r="U3849">
        <v>11</v>
      </c>
      <c r="V3849">
        <v>11.5</v>
      </c>
      <c r="W3849">
        <v>11</v>
      </c>
      <c r="X3849">
        <v>19.7</v>
      </c>
    </row>
    <row r="3850" spans="1:24" x14ac:dyDescent="0.3">
      <c r="A3850" s="6" t="s">
        <v>24970</v>
      </c>
      <c r="B3850" s="52" t="s">
        <v>12783</v>
      </c>
      <c r="D3850" s="6" t="s">
        <v>24971</v>
      </c>
      <c r="E3850" s="5">
        <v>93</v>
      </c>
      <c r="F3850" s="6">
        <v>11.4</v>
      </c>
      <c r="G3850" s="1">
        <v>0.94499999999999995</v>
      </c>
      <c r="H3850">
        <v>1.3180000000000001</v>
      </c>
      <c r="I3850">
        <v>1.2470000000000001</v>
      </c>
      <c r="J3850">
        <v>1.2430000000000001</v>
      </c>
      <c r="K3850">
        <v>1.38</v>
      </c>
      <c r="L3850" s="1">
        <v>2</v>
      </c>
      <c r="M3850">
        <v>2</v>
      </c>
      <c r="N3850">
        <v>7</v>
      </c>
      <c r="O3850" s="1">
        <v>7</v>
      </c>
      <c r="P3850">
        <v>17</v>
      </c>
      <c r="Q3850">
        <v>7</v>
      </c>
      <c r="R3850">
        <v>17.899999999999999</v>
      </c>
      <c r="S3850">
        <v>7</v>
      </c>
      <c r="T3850">
        <v>29.3</v>
      </c>
      <c r="U3850">
        <v>7</v>
      </c>
      <c r="V3850">
        <v>21</v>
      </c>
      <c r="W3850">
        <v>7</v>
      </c>
      <c r="X3850">
        <v>14.8</v>
      </c>
    </row>
    <row r="3851" spans="1:24" x14ac:dyDescent="0.3">
      <c r="A3851" s="6" t="s">
        <v>24972</v>
      </c>
      <c r="B3851" s="52" t="s">
        <v>12785</v>
      </c>
      <c r="C3851" s="6" t="s">
        <v>24974</v>
      </c>
      <c r="D3851" s="6" t="s">
        <v>24973</v>
      </c>
      <c r="E3851" s="5">
        <v>123</v>
      </c>
      <c r="F3851" s="6">
        <v>14.2</v>
      </c>
      <c r="G3851" s="1">
        <v>1.282</v>
      </c>
      <c r="H3851">
        <v>2.0139999999999998</v>
      </c>
      <c r="I3851">
        <v>2.8359999999999999</v>
      </c>
      <c r="J3851">
        <v>3.524</v>
      </c>
      <c r="K3851">
        <v>2.0089999999999999</v>
      </c>
      <c r="L3851" s="1">
        <v>1</v>
      </c>
      <c r="M3851">
        <v>1</v>
      </c>
      <c r="N3851">
        <v>1</v>
      </c>
      <c r="O3851" s="1">
        <v>1</v>
      </c>
      <c r="P3851" t="s">
        <v>5</v>
      </c>
      <c r="Q3851">
        <v>1</v>
      </c>
      <c r="R3851" t="s">
        <v>5</v>
      </c>
      <c r="S3851">
        <v>1</v>
      </c>
      <c r="T3851" t="s">
        <v>5</v>
      </c>
      <c r="U3851">
        <v>1</v>
      </c>
      <c r="V3851" t="s">
        <v>5</v>
      </c>
      <c r="W3851">
        <v>1</v>
      </c>
      <c r="X3851" t="s">
        <v>5</v>
      </c>
    </row>
    <row r="3852" spans="1:24" x14ac:dyDescent="0.3">
      <c r="A3852" s="6" t="s">
        <v>24975</v>
      </c>
      <c r="B3852" s="52" t="s">
        <v>12787</v>
      </c>
      <c r="C3852" s="6" t="s">
        <v>24977</v>
      </c>
      <c r="D3852" s="6" t="s">
        <v>24976</v>
      </c>
      <c r="E3852" s="5">
        <v>545</v>
      </c>
      <c r="F3852" s="6">
        <v>60.6</v>
      </c>
      <c r="G3852" s="1">
        <v>0.98299999999999998</v>
      </c>
      <c r="H3852">
        <v>1.02</v>
      </c>
      <c r="I3852">
        <v>1.1339999999999999</v>
      </c>
      <c r="J3852">
        <v>1.2030000000000001</v>
      </c>
      <c r="K3852">
        <v>1.2709999999999999</v>
      </c>
      <c r="L3852" s="1">
        <v>12</v>
      </c>
      <c r="M3852">
        <v>16</v>
      </c>
      <c r="N3852">
        <v>35</v>
      </c>
      <c r="O3852" s="1">
        <v>16</v>
      </c>
      <c r="P3852">
        <v>7.1</v>
      </c>
      <c r="Q3852">
        <v>16</v>
      </c>
      <c r="R3852">
        <v>10.8</v>
      </c>
      <c r="S3852">
        <v>16</v>
      </c>
      <c r="T3852">
        <v>7.8</v>
      </c>
      <c r="U3852">
        <v>16</v>
      </c>
      <c r="V3852">
        <v>11.1</v>
      </c>
      <c r="W3852">
        <v>16</v>
      </c>
      <c r="X3852">
        <v>9.1999999999999993</v>
      </c>
    </row>
    <row r="3853" spans="1:24" x14ac:dyDescent="0.3">
      <c r="A3853" s="6" t="s">
        <v>24978</v>
      </c>
      <c r="B3853" s="52" t="s">
        <v>12789</v>
      </c>
      <c r="C3853" s="6" t="s">
        <v>24980</v>
      </c>
      <c r="D3853" s="6" t="s">
        <v>24979</v>
      </c>
      <c r="E3853" s="5">
        <v>392</v>
      </c>
      <c r="F3853" s="6">
        <v>43.9</v>
      </c>
      <c r="G3853" s="1">
        <v>1.0089999999999999</v>
      </c>
      <c r="H3853">
        <v>0.95899999999999996</v>
      </c>
      <c r="I3853">
        <v>0.80700000000000005</v>
      </c>
      <c r="J3853">
        <v>0.64800000000000002</v>
      </c>
      <c r="K3853">
        <v>0.80500000000000005</v>
      </c>
      <c r="L3853" s="1">
        <v>13</v>
      </c>
      <c r="M3853">
        <v>13</v>
      </c>
      <c r="N3853">
        <v>17</v>
      </c>
      <c r="O3853" s="1">
        <v>17</v>
      </c>
      <c r="P3853">
        <v>7.7</v>
      </c>
      <c r="Q3853">
        <v>17</v>
      </c>
      <c r="R3853">
        <v>10.9</v>
      </c>
      <c r="S3853">
        <v>17</v>
      </c>
      <c r="T3853">
        <v>21</v>
      </c>
      <c r="U3853">
        <v>17</v>
      </c>
      <c r="V3853">
        <v>18.2</v>
      </c>
      <c r="W3853">
        <v>17</v>
      </c>
      <c r="X3853">
        <v>15</v>
      </c>
    </row>
    <row r="3854" spans="1:24" x14ac:dyDescent="0.3">
      <c r="A3854" s="6" t="s">
        <v>24981</v>
      </c>
      <c r="B3854" s="52" t="s">
        <v>12791</v>
      </c>
      <c r="C3854" s="6" t="s">
        <v>24983</v>
      </c>
      <c r="D3854" s="6" t="s">
        <v>24982</v>
      </c>
      <c r="E3854" s="5">
        <v>524</v>
      </c>
      <c r="F3854" s="6">
        <v>58</v>
      </c>
      <c r="G3854" s="1">
        <v>1.0049999999999999</v>
      </c>
      <c r="H3854">
        <v>0.97299999999999998</v>
      </c>
      <c r="I3854">
        <v>0.98599999999999999</v>
      </c>
      <c r="J3854">
        <v>1.022</v>
      </c>
      <c r="K3854">
        <v>1.0489999999999999</v>
      </c>
      <c r="L3854" s="1">
        <v>14</v>
      </c>
      <c r="M3854">
        <v>18</v>
      </c>
      <c r="N3854">
        <v>67</v>
      </c>
      <c r="O3854" s="1">
        <v>47</v>
      </c>
      <c r="P3854">
        <v>8.1</v>
      </c>
      <c r="Q3854">
        <v>47</v>
      </c>
      <c r="R3854">
        <v>9.1</v>
      </c>
      <c r="S3854">
        <v>47</v>
      </c>
      <c r="T3854">
        <v>9.9</v>
      </c>
      <c r="U3854">
        <v>47</v>
      </c>
      <c r="V3854">
        <v>12.9</v>
      </c>
      <c r="W3854">
        <v>47</v>
      </c>
      <c r="X3854">
        <v>11.5</v>
      </c>
    </row>
    <row r="3855" spans="1:24" x14ac:dyDescent="0.3">
      <c r="A3855" s="6" t="s">
        <v>24984</v>
      </c>
      <c r="B3855" s="52" t="s">
        <v>12793</v>
      </c>
      <c r="C3855" s="6" t="s">
        <v>24986</v>
      </c>
      <c r="D3855" s="6" t="s">
        <v>24985</v>
      </c>
      <c r="E3855" s="5">
        <v>591</v>
      </c>
      <c r="F3855" s="6">
        <v>64</v>
      </c>
      <c r="G3855" s="1">
        <v>1.0649999999999999</v>
      </c>
      <c r="H3855">
        <v>0.85199999999999998</v>
      </c>
      <c r="I3855">
        <v>0.82799999999999996</v>
      </c>
      <c r="J3855">
        <v>0.90800000000000003</v>
      </c>
      <c r="K3855">
        <v>0.94</v>
      </c>
      <c r="L3855" s="1">
        <v>4</v>
      </c>
      <c r="M3855">
        <v>4</v>
      </c>
      <c r="N3855">
        <v>5</v>
      </c>
      <c r="O3855" s="1">
        <v>5</v>
      </c>
      <c r="P3855">
        <v>11.3</v>
      </c>
      <c r="Q3855">
        <v>5</v>
      </c>
      <c r="R3855">
        <v>17.2</v>
      </c>
      <c r="S3855">
        <v>5</v>
      </c>
      <c r="T3855">
        <v>22.1</v>
      </c>
      <c r="U3855">
        <v>5</v>
      </c>
      <c r="V3855">
        <v>15</v>
      </c>
      <c r="W3855">
        <v>5</v>
      </c>
      <c r="X3855">
        <v>7.5</v>
      </c>
    </row>
    <row r="3856" spans="1:24" x14ac:dyDescent="0.3">
      <c r="A3856" s="6" t="s">
        <v>24987</v>
      </c>
      <c r="B3856" s="52" t="s">
        <v>12795</v>
      </c>
      <c r="C3856" s="6" t="s">
        <v>24989</v>
      </c>
      <c r="D3856" s="6" t="s">
        <v>24988</v>
      </c>
      <c r="E3856" s="5">
        <v>125</v>
      </c>
      <c r="F3856" s="6">
        <v>13.8</v>
      </c>
      <c r="G3856" s="1">
        <v>0.93</v>
      </c>
      <c r="H3856">
        <v>0.97</v>
      </c>
      <c r="I3856">
        <v>0.96</v>
      </c>
      <c r="J3856">
        <v>0.93400000000000005</v>
      </c>
      <c r="K3856">
        <v>0.92300000000000004</v>
      </c>
      <c r="L3856" s="1">
        <v>4</v>
      </c>
      <c r="M3856">
        <v>4</v>
      </c>
      <c r="N3856">
        <v>6</v>
      </c>
      <c r="O3856" s="1">
        <v>6</v>
      </c>
      <c r="P3856">
        <v>5.0999999999999996</v>
      </c>
      <c r="Q3856">
        <v>6</v>
      </c>
      <c r="R3856">
        <v>9.8000000000000007</v>
      </c>
      <c r="S3856">
        <v>6</v>
      </c>
      <c r="T3856">
        <v>3.4</v>
      </c>
      <c r="U3856">
        <v>6</v>
      </c>
      <c r="V3856">
        <v>8.6</v>
      </c>
      <c r="W3856">
        <v>6</v>
      </c>
      <c r="X3856">
        <v>3.7</v>
      </c>
    </row>
    <row r="3857" spans="1:24" x14ac:dyDescent="0.3">
      <c r="A3857" s="6" t="s">
        <v>24990</v>
      </c>
      <c r="B3857" s="52" t="s">
        <v>12797</v>
      </c>
      <c r="C3857" s="6" t="s">
        <v>24992</v>
      </c>
      <c r="D3857" s="6" t="s">
        <v>24991</v>
      </c>
      <c r="E3857" s="5">
        <v>1202</v>
      </c>
      <c r="F3857" s="6">
        <v>135.30000000000001</v>
      </c>
      <c r="G3857" s="1">
        <v>1.0489999999999999</v>
      </c>
      <c r="H3857">
        <v>1.0549999999999999</v>
      </c>
      <c r="I3857">
        <v>1.171</v>
      </c>
      <c r="J3857">
        <v>1.2070000000000001</v>
      </c>
      <c r="K3857">
        <v>1.097</v>
      </c>
      <c r="L3857" s="1">
        <v>5</v>
      </c>
      <c r="M3857">
        <v>5</v>
      </c>
      <c r="N3857">
        <v>5</v>
      </c>
      <c r="O3857" s="1">
        <v>5</v>
      </c>
      <c r="P3857">
        <v>26.2</v>
      </c>
      <c r="Q3857">
        <v>5</v>
      </c>
      <c r="R3857">
        <v>5.7</v>
      </c>
      <c r="S3857">
        <v>5</v>
      </c>
      <c r="T3857">
        <v>15.4</v>
      </c>
      <c r="U3857">
        <v>5</v>
      </c>
      <c r="V3857">
        <v>10.7</v>
      </c>
      <c r="W3857">
        <v>5</v>
      </c>
      <c r="X3857">
        <v>11.6</v>
      </c>
    </row>
    <row r="3858" spans="1:24" x14ac:dyDescent="0.3">
      <c r="A3858" s="6" t="s">
        <v>24993</v>
      </c>
      <c r="B3858" s="52" t="s">
        <v>12799</v>
      </c>
      <c r="C3858" s="6" t="s">
        <v>24995</v>
      </c>
      <c r="D3858" s="6" t="s">
        <v>24994</v>
      </c>
      <c r="E3858" s="5">
        <v>887</v>
      </c>
      <c r="F3858" s="6">
        <v>95.6</v>
      </c>
      <c r="G3858" s="1">
        <v>0.98699999999999999</v>
      </c>
      <c r="H3858">
        <v>1.016</v>
      </c>
      <c r="I3858">
        <v>0.92600000000000005</v>
      </c>
      <c r="J3858">
        <v>0.88400000000000001</v>
      </c>
      <c r="K3858">
        <v>0.93200000000000005</v>
      </c>
      <c r="L3858" s="1">
        <v>1</v>
      </c>
      <c r="M3858">
        <v>1</v>
      </c>
      <c r="N3858">
        <v>1</v>
      </c>
      <c r="O3858" s="1">
        <v>1</v>
      </c>
      <c r="P3858" t="s">
        <v>5</v>
      </c>
      <c r="Q3858">
        <v>1</v>
      </c>
      <c r="R3858" t="s">
        <v>5</v>
      </c>
      <c r="S3858">
        <v>1</v>
      </c>
      <c r="T3858" t="s">
        <v>5</v>
      </c>
      <c r="U3858">
        <v>1</v>
      </c>
      <c r="V3858" t="s">
        <v>5</v>
      </c>
      <c r="W3858">
        <v>1</v>
      </c>
      <c r="X3858" t="s">
        <v>5</v>
      </c>
    </row>
    <row r="3859" spans="1:24" x14ac:dyDescent="0.3">
      <c r="A3859" s="6" t="s">
        <v>24996</v>
      </c>
      <c r="B3859" s="52" t="s">
        <v>12801</v>
      </c>
      <c r="C3859" s="6" t="s">
        <v>24998</v>
      </c>
      <c r="D3859" s="6" t="s">
        <v>24997</v>
      </c>
      <c r="E3859" s="5">
        <v>570</v>
      </c>
      <c r="F3859" s="6">
        <v>62.6</v>
      </c>
      <c r="G3859" s="1">
        <v>1.0209999999999999</v>
      </c>
      <c r="H3859">
        <v>0.98599999999999999</v>
      </c>
      <c r="I3859">
        <v>1.026</v>
      </c>
      <c r="J3859">
        <v>0.97199999999999998</v>
      </c>
      <c r="K3859">
        <v>1.107</v>
      </c>
      <c r="L3859" s="1">
        <v>4</v>
      </c>
      <c r="M3859">
        <v>6</v>
      </c>
      <c r="N3859">
        <v>6</v>
      </c>
      <c r="O3859" s="1">
        <v>4</v>
      </c>
      <c r="P3859">
        <v>7.9</v>
      </c>
      <c r="Q3859">
        <v>4</v>
      </c>
      <c r="R3859">
        <v>11.2</v>
      </c>
      <c r="S3859">
        <v>4</v>
      </c>
      <c r="T3859">
        <v>11.5</v>
      </c>
      <c r="U3859">
        <v>4</v>
      </c>
      <c r="V3859">
        <v>3.3</v>
      </c>
      <c r="W3859">
        <v>4</v>
      </c>
      <c r="X3859">
        <v>7</v>
      </c>
    </row>
    <row r="3860" spans="1:24" x14ac:dyDescent="0.3">
      <c r="A3860" s="6" t="s">
        <v>24999</v>
      </c>
      <c r="B3860" s="52" t="s">
        <v>12803</v>
      </c>
      <c r="D3860" s="6" t="s">
        <v>25000</v>
      </c>
      <c r="E3860" s="5">
        <v>122</v>
      </c>
      <c r="F3860" s="6">
        <v>13.9</v>
      </c>
      <c r="G3860" s="1">
        <v>0.8</v>
      </c>
      <c r="H3860">
        <v>1.159</v>
      </c>
      <c r="I3860">
        <v>1.2150000000000001</v>
      </c>
      <c r="J3860">
        <v>0.998</v>
      </c>
      <c r="K3860">
        <v>1.0369999999999999</v>
      </c>
      <c r="L3860" s="1">
        <v>3</v>
      </c>
      <c r="M3860">
        <v>5</v>
      </c>
      <c r="N3860">
        <v>6</v>
      </c>
      <c r="O3860" s="1">
        <v>4</v>
      </c>
      <c r="P3860">
        <v>7.3</v>
      </c>
      <c r="Q3860">
        <v>4</v>
      </c>
      <c r="R3860">
        <v>7.5</v>
      </c>
      <c r="S3860">
        <v>4</v>
      </c>
      <c r="T3860">
        <v>16.100000000000001</v>
      </c>
      <c r="U3860">
        <v>4</v>
      </c>
      <c r="V3860">
        <v>8.9</v>
      </c>
      <c r="W3860">
        <v>4</v>
      </c>
      <c r="X3860">
        <v>6.5</v>
      </c>
    </row>
    <row r="3861" spans="1:24" x14ac:dyDescent="0.3">
      <c r="A3861" s="6" t="s">
        <v>25001</v>
      </c>
      <c r="B3861" s="52" t="s">
        <v>12805</v>
      </c>
      <c r="C3861" s="6" t="s">
        <v>25003</v>
      </c>
      <c r="D3861" s="6" t="s">
        <v>25002</v>
      </c>
      <c r="E3861" s="5">
        <v>773</v>
      </c>
      <c r="F3861" s="6">
        <v>85.9</v>
      </c>
      <c r="G3861" s="1">
        <v>0.94199999999999995</v>
      </c>
      <c r="H3861">
        <v>0.85699999999999998</v>
      </c>
      <c r="I3861">
        <v>0.83699999999999997</v>
      </c>
      <c r="J3861">
        <v>0.871</v>
      </c>
      <c r="K3861">
        <v>0.88900000000000001</v>
      </c>
      <c r="L3861" s="1">
        <v>8</v>
      </c>
      <c r="M3861">
        <v>8</v>
      </c>
      <c r="N3861">
        <v>8</v>
      </c>
      <c r="O3861" s="1">
        <v>8</v>
      </c>
      <c r="P3861">
        <v>14.3</v>
      </c>
      <c r="Q3861">
        <v>8</v>
      </c>
      <c r="R3861">
        <v>6.8</v>
      </c>
      <c r="S3861">
        <v>8</v>
      </c>
      <c r="T3861">
        <v>16.8</v>
      </c>
      <c r="U3861">
        <v>8</v>
      </c>
      <c r="V3861">
        <v>11.7</v>
      </c>
      <c r="W3861">
        <v>8</v>
      </c>
      <c r="X3861">
        <v>22.4</v>
      </c>
    </row>
    <row r="3862" spans="1:24" x14ac:dyDescent="0.3">
      <c r="A3862" s="6" t="s">
        <v>3003</v>
      </c>
      <c r="B3862" s="52" t="s">
        <v>3002</v>
      </c>
      <c r="C3862" s="6" t="s">
        <v>4852</v>
      </c>
      <c r="D3862" s="6" t="s">
        <v>3004</v>
      </c>
      <c r="E3862" s="5">
        <v>426</v>
      </c>
      <c r="F3862" s="6">
        <v>48</v>
      </c>
      <c r="G3862" s="1">
        <v>0.93899999999999995</v>
      </c>
      <c r="H3862">
        <v>1.111</v>
      </c>
      <c r="I3862">
        <v>1.194</v>
      </c>
      <c r="J3862">
        <v>1.1839999999999999</v>
      </c>
      <c r="K3862">
        <v>1.2969999999999999</v>
      </c>
      <c r="L3862" s="1">
        <v>3</v>
      </c>
      <c r="M3862">
        <v>3</v>
      </c>
      <c r="N3862">
        <v>4</v>
      </c>
      <c r="O3862" s="1">
        <v>4</v>
      </c>
      <c r="P3862">
        <v>5.2</v>
      </c>
      <c r="Q3862">
        <v>4</v>
      </c>
      <c r="R3862">
        <v>13</v>
      </c>
      <c r="S3862">
        <v>4</v>
      </c>
      <c r="T3862">
        <v>12.8</v>
      </c>
      <c r="U3862">
        <v>4</v>
      </c>
      <c r="V3862">
        <v>0.7</v>
      </c>
      <c r="W3862">
        <v>4</v>
      </c>
      <c r="X3862">
        <v>1.2</v>
      </c>
    </row>
    <row r="3863" spans="1:24" x14ac:dyDescent="0.3">
      <c r="A3863" s="6" t="s">
        <v>25004</v>
      </c>
      <c r="B3863" s="52" t="s">
        <v>12807</v>
      </c>
      <c r="C3863" s="6" t="s">
        <v>25006</v>
      </c>
      <c r="D3863" s="6" t="s">
        <v>25005</v>
      </c>
      <c r="E3863" s="5">
        <v>572</v>
      </c>
      <c r="F3863" s="6">
        <v>63.2</v>
      </c>
      <c r="G3863" s="1">
        <v>0.96299999999999997</v>
      </c>
      <c r="H3863">
        <v>0.745</v>
      </c>
      <c r="I3863">
        <v>0.49</v>
      </c>
      <c r="J3863">
        <v>0.66</v>
      </c>
      <c r="K3863">
        <v>0.88</v>
      </c>
      <c r="L3863" s="1">
        <v>2</v>
      </c>
      <c r="M3863">
        <v>2</v>
      </c>
      <c r="N3863">
        <v>2</v>
      </c>
      <c r="O3863" s="1">
        <v>2</v>
      </c>
      <c r="P3863">
        <v>20.5</v>
      </c>
      <c r="Q3863">
        <v>2</v>
      </c>
      <c r="R3863">
        <v>18.7</v>
      </c>
      <c r="S3863">
        <v>2</v>
      </c>
      <c r="T3863">
        <v>10.1</v>
      </c>
      <c r="U3863">
        <v>2</v>
      </c>
      <c r="V3863">
        <v>15.6</v>
      </c>
      <c r="W3863">
        <v>2</v>
      </c>
      <c r="X3863">
        <v>36.799999999999997</v>
      </c>
    </row>
    <row r="3864" spans="1:24" x14ac:dyDescent="0.3">
      <c r="A3864" s="6" t="s">
        <v>25009</v>
      </c>
      <c r="B3864" s="52" t="s">
        <v>12809</v>
      </c>
      <c r="C3864" s="6" t="s">
        <v>25011</v>
      </c>
      <c r="D3864" s="6" t="s">
        <v>25010</v>
      </c>
      <c r="E3864" s="5">
        <v>745</v>
      </c>
      <c r="F3864" s="6">
        <v>82.8</v>
      </c>
      <c r="G3864" s="1">
        <v>0.85399999999999998</v>
      </c>
      <c r="H3864">
        <v>1.028</v>
      </c>
      <c r="I3864">
        <v>0.94499999999999995</v>
      </c>
      <c r="J3864">
        <v>1.1619999999999999</v>
      </c>
      <c r="K3864">
        <v>1.1160000000000001</v>
      </c>
      <c r="L3864" s="1">
        <v>2</v>
      </c>
      <c r="M3864">
        <v>18</v>
      </c>
      <c r="N3864">
        <v>31</v>
      </c>
      <c r="O3864" s="1">
        <v>3</v>
      </c>
      <c r="P3864">
        <v>6</v>
      </c>
      <c r="Q3864">
        <v>3</v>
      </c>
      <c r="R3864">
        <v>10.199999999999999</v>
      </c>
      <c r="S3864">
        <v>3</v>
      </c>
      <c r="T3864">
        <v>22.2</v>
      </c>
      <c r="U3864">
        <v>3</v>
      </c>
      <c r="V3864">
        <v>27.5</v>
      </c>
      <c r="W3864">
        <v>3</v>
      </c>
      <c r="X3864">
        <v>16.899999999999999</v>
      </c>
    </row>
    <row r="3865" spans="1:24" x14ac:dyDescent="0.3">
      <c r="A3865" s="6" t="s">
        <v>25007</v>
      </c>
      <c r="B3865" s="52" t="s">
        <v>12809</v>
      </c>
      <c r="D3865" s="6" t="s">
        <v>25008</v>
      </c>
      <c r="E3865" s="5">
        <v>724</v>
      </c>
      <c r="F3865" s="6">
        <v>80.599999999999994</v>
      </c>
      <c r="G3865" s="1">
        <v>1.2789999999999999</v>
      </c>
      <c r="H3865">
        <v>1.401</v>
      </c>
      <c r="I3865">
        <v>1.4</v>
      </c>
      <c r="J3865">
        <v>1.2749999999999999</v>
      </c>
      <c r="K3865">
        <v>1.544</v>
      </c>
      <c r="L3865" s="1">
        <v>1</v>
      </c>
      <c r="M3865">
        <v>17</v>
      </c>
      <c r="N3865">
        <v>29</v>
      </c>
      <c r="O3865" s="1">
        <v>1</v>
      </c>
      <c r="P3865" t="s">
        <v>5</v>
      </c>
      <c r="Q3865">
        <v>1</v>
      </c>
      <c r="R3865" t="s">
        <v>5</v>
      </c>
      <c r="S3865">
        <v>1</v>
      </c>
      <c r="T3865" t="s">
        <v>5</v>
      </c>
      <c r="U3865">
        <v>1</v>
      </c>
      <c r="V3865" t="s">
        <v>5</v>
      </c>
      <c r="W3865">
        <v>1</v>
      </c>
      <c r="X3865" t="s">
        <v>5</v>
      </c>
    </row>
    <row r="3866" spans="1:24" x14ac:dyDescent="0.3">
      <c r="A3866" s="6" t="s">
        <v>25012</v>
      </c>
      <c r="B3866" s="52" t="s">
        <v>12811</v>
      </c>
      <c r="C3866" s="6" t="s">
        <v>25014</v>
      </c>
      <c r="D3866" s="6" t="s">
        <v>25013</v>
      </c>
      <c r="E3866" s="5">
        <v>736</v>
      </c>
      <c r="F3866" s="6">
        <v>82.8</v>
      </c>
      <c r="G3866" s="1">
        <v>0.88</v>
      </c>
      <c r="H3866">
        <v>1.018</v>
      </c>
      <c r="I3866">
        <v>0.95</v>
      </c>
      <c r="J3866">
        <v>0.90700000000000003</v>
      </c>
      <c r="K3866">
        <v>1.0189999999999999</v>
      </c>
      <c r="L3866" s="1">
        <v>5</v>
      </c>
      <c r="M3866">
        <v>6</v>
      </c>
      <c r="N3866">
        <v>7</v>
      </c>
      <c r="O3866" s="1">
        <v>6</v>
      </c>
      <c r="P3866">
        <v>7.2</v>
      </c>
      <c r="Q3866">
        <v>6</v>
      </c>
      <c r="R3866">
        <v>3.8</v>
      </c>
      <c r="S3866">
        <v>6</v>
      </c>
      <c r="T3866">
        <v>14.4</v>
      </c>
      <c r="U3866">
        <v>6</v>
      </c>
      <c r="V3866">
        <v>13</v>
      </c>
      <c r="W3866">
        <v>6</v>
      </c>
      <c r="X3866">
        <v>6.5</v>
      </c>
    </row>
    <row r="3867" spans="1:24" x14ac:dyDescent="0.3">
      <c r="A3867" s="6" t="s">
        <v>3045</v>
      </c>
      <c r="B3867" s="52" t="s">
        <v>3044</v>
      </c>
      <c r="C3867" s="6" t="s">
        <v>4841</v>
      </c>
      <c r="D3867" s="6" t="s">
        <v>3046</v>
      </c>
      <c r="E3867" s="5">
        <v>624</v>
      </c>
      <c r="F3867" s="6">
        <v>70.8</v>
      </c>
      <c r="G3867" s="1">
        <v>1.0449999999999999</v>
      </c>
      <c r="H3867">
        <v>1.0609999999999999</v>
      </c>
      <c r="I3867">
        <v>1.0109999999999999</v>
      </c>
      <c r="J3867">
        <v>0.98399999999999999</v>
      </c>
      <c r="K3867">
        <v>1.07</v>
      </c>
      <c r="L3867" s="1">
        <v>20</v>
      </c>
      <c r="M3867">
        <v>21</v>
      </c>
      <c r="N3867">
        <v>43</v>
      </c>
      <c r="O3867" s="1">
        <v>40</v>
      </c>
      <c r="P3867">
        <v>6.4</v>
      </c>
      <c r="Q3867">
        <v>40</v>
      </c>
      <c r="R3867">
        <v>9.9</v>
      </c>
      <c r="S3867">
        <v>40</v>
      </c>
      <c r="T3867">
        <v>11.3</v>
      </c>
      <c r="U3867">
        <v>40</v>
      </c>
      <c r="V3867">
        <v>11.2</v>
      </c>
      <c r="W3867">
        <v>40</v>
      </c>
      <c r="X3867">
        <v>9.1</v>
      </c>
    </row>
    <row r="3868" spans="1:24" x14ac:dyDescent="0.3">
      <c r="A3868" s="6" t="s">
        <v>25015</v>
      </c>
      <c r="B3868" s="52" t="s">
        <v>12813</v>
      </c>
      <c r="C3868" s="6" t="s">
        <v>25017</v>
      </c>
      <c r="D3868" s="6" t="s">
        <v>25016</v>
      </c>
      <c r="E3868" s="5">
        <v>614</v>
      </c>
      <c r="F3868" s="6">
        <v>69.5</v>
      </c>
      <c r="G3868" s="1">
        <v>1.0329999999999999</v>
      </c>
      <c r="H3868">
        <v>1.153</v>
      </c>
      <c r="I3868">
        <v>1.377</v>
      </c>
      <c r="J3868">
        <v>1.585</v>
      </c>
      <c r="K3868">
        <v>1.175</v>
      </c>
      <c r="L3868" s="1">
        <v>12</v>
      </c>
      <c r="M3868">
        <v>13</v>
      </c>
      <c r="N3868">
        <v>15</v>
      </c>
      <c r="O3868" s="1">
        <v>12</v>
      </c>
      <c r="P3868">
        <v>3.5</v>
      </c>
      <c r="Q3868">
        <v>12</v>
      </c>
      <c r="R3868">
        <v>9.1999999999999993</v>
      </c>
      <c r="S3868">
        <v>12</v>
      </c>
      <c r="T3868">
        <v>9.9</v>
      </c>
      <c r="U3868">
        <v>12</v>
      </c>
      <c r="V3868">
        <v>7.5</v>
      </c>
      <c r="W3868">
        <v>12</v>
      </c>
      <c r="X3868">
        <v>6.6</v>
      </c>
    </row>
    <row r="3869" spans="1:24" x14ac:dyDescent="0.3">
      <c r="A3869" s="6" t="s">
        <v>25020</v>
      </c>
      <c r="B3869" s="52" t="s">
        <v>12815</v>
      </c>
      <c r="D3869" s="6" t="s">
        <v>25021</v>
      </c>
      <c r="E3869" s="5">
        <v>1296</v>
      </c>
      <c r="F3869" s="6">
        <v>144.4</v>
      </c>
      <c r="G3869" s="1">
        <v>0.92900000000000005</v>
      </c>
      <c r="H3869">
        <v>0.93</v>
      </c>
      <c r="I3869">
        <v>0.82099999999999995</v>
      </c>
      <c r="J3869">
        <v>0.90400000000000003</v>
      </c>
      <c r="K3869">
        <v>1.0249999999999999</v>
      </c>
      <c r="L3869" s="1">
        <v>1</v>
      </c>
      <c r="M3869">
        <v>7</v>
      </c>
      <c r="N3869">
        <v>8</v>
      </c>
      <c r="O3869" s="1">
        <v>1</v>
      </c>
      <c r="P3869" t="s">
        <v>5</v>
      </c>
      <c r="Q3869">
        <v>1</v>
      </c>
      <c r="R3869" t="s">
        <v>5</v>
      </c>
      <c r="S3869">
        <v>1</v>
      </c>
      <c r="T3869" t="s">
        <v>5</v>
      </c>
      <c r="U3869">
        <v>1</v>
      </c>
      <c r="V3869" t="s">
        <v>5</v>
      </c>
      <c r="W3869">
        <v>1</v>
      </c>
      <c r="X3869" t="s">
        <v>5</v>
      </c>
    </row>
    <row r="3870" spans="1:24" x14ac:dyDescent="0.3">
      <c r="A3870" s="6" t="s">
        <v>25018</v>
      </c>
      <c r="B3870" s="52" t="s">
        <v>12815</v>
      </c>
      <c r="D3870" s="6" t="s">
        <v>25019</v>
      </c>
      <c r="E3870" s="5">
        <v>1001</v>
      </c>
      <c r="F3870" s="6">
        <v>109.9</v>
      </c>
      <c r="G3870" s="1">
        <v>1.0680000000000001</v>
      </c>
      <c r="H3870">
        <v>0.877</v>
      </c>
      <c r="I3870">
        <v>0.79200000000000004</v>
      </c>
      <c r="J3870">
        <v>0.84299999999999997</v>
      </c>
      <c r="K3870">
        <v>0.80400000000000005</v>
      </c>
      <c r="L3870" s="1">
        <v>1</v>
      </c>
      <c r="M3870">
        <v>7</v>
      </c>
      <c r="N3870">
        <v>8</v>
      </c>
      <c r="O3870" s="1">
        <v>1</v>
      </c>
      <c r="P3870" t="s">
        <v>5</v>
      </c>
      <c r="Q3870">
        <v>1</v>
      </c>
      <c r="R3870" t="s">
        <v>5</v>
      </c>
      <c r="S3870">
        <v>1</v>
      </c>
      <c r="T3870" t="s">
        <v>5</v>
      </c>
      <c r="U3870">
        <v>1</v>
      </c>
      <c r="V3870" t="s">
        <v>5</v>
      </c>
      <c r="W3870">
        <v>1</v>
      </c>
      <c r="X3870" t="s">
        <v>5</v>
      </c>
    </row>
    <row r="3871" spans="1:24" x14ac:dyDescent="0.3">
      <c r="A3871" s="6" t="s">
        <v>25022</v>
      </c>
      <c r="B3871" s="52" t="s">
        <v>12817</v>
      </c>
      <c r="C3871" s="6" t="s">
        <v>25024</v>
      </c>
      <c r="D3871" s="6" t="s">
        <v>25023</v>
      </c>
      <c r="E3871" s="5">
        <v>976</v>
      </c>
      <c r="F3871" s="6">
        <v>111</v>
      </c>
      <c r="G3871" s="1">
        <v>0.99399999999999999</v>
      </c>
      <c r="H3871">
        <v>0.98</v>
      </c>
      <c r="I3871">
        <v>0.98199999999999998</v>
      </c>
      <c r="J3871">
        <v>1.022</v>
      </c>
      <c r="K3871">
        <v>1.1080000000000001</v>
      </c>
      <c r="L3871" s="1">
        <v>11</v>
      </c>
      <c r="M3871">
        <v>11</v>
      </c>
      <c r="N3871">
        <v>13</v>
      </c>
      <c r="O3871" s="1">
        <v>13</v>
      </c>
      <c r="P3871">
        <v>6.9</v>
      </c>
      <c r="Q3871">
        <v>13</v>
      </c>
      <c r="R3871">
        <v>12.4</v>
      </c>
      <c r="S3871">
        <v>13</v>
      </c>
      <c r="T3871">
        <v>8.1999999999999993</v>
      </c>
      <c r="U3871">
        <v>13</v>
      </c>
      <c r="V3871">
        <v>13.5</v>
      </c>
      <c r="W3871">
        <v>13</v>
      </c>
      <c r="X3871">
        <v>15.7</v>
      </c>
    </row>
    <row r="3872" spans="1:24" x14ac:dyDescent="0.3">
      <c r="A3872" s="6" t="s">
        <v>25025</v>
      </c>
      <c r="B3872" s="52" t="s">
        <v>460</v>
      </c>
      <c r="C3872" s="6" t="s">
        <v>25027</v>
      </c>
      <c r="D3872" s="6" t="s">
        <v>25026</v>
      </c>
      <c r="E3872" s="5">
        <v>189</v>
      </c>
      <c r="F3872" s="6">
        <v>19.899999999999999</v>
      </c>
      <c r="G3872" s="1">
        <v>1.0449999999999999</v>
      </c>
      <c r="H3872">
        <v>0.99299999999999999</v>
      </c>
      <c r="I3872">
        <v>1.1120000000000001</v>
      </c>
      <c r="J3872">
        <v>1.2170000000000001</v>
      </c>
      <c r="K3872">
        <v>1.0469999999999999</v>
      </c>
      <c r="L3872" s="1">
        <v>10</v>
      </c>
      <c r="M3872">
        <v>10</v>
      </c>
      <c r="N3872">
        <v>34</v>
      </c>
      <c r="O3872" s="1">
        <v>34</v>
      </c>
      <c r="P3872">
        <v>5</v>
      </c>
      <c r="Q3872">
        <v>34</v>
      </c>
      <c r="R3872">
        <v>8.5</v>
      </c>
      <c r="S3872">
        <v>34</v>
      </c>
      <c r="T3872">
        <v>6.4</v>
      </c>
      <c r="U3872">
        <v>34</v>
      </c>
      <c r="V3872">
        <v>9.6999999999999993</v>
      </c>
      <c r="W3872">
        <v>34</v>
      </c>
      <c r="X3872">
        <v>10.5</v>
      </c>
    </row>
    <row r="3873" spans="1:24" x14ac:dyDescent="0.3">
      <c r="A3873" s="6" t="s">
        <v>25028</v>
      </c>
      <c r="B3873" s="52" t="s">
        <v>12819</v>
      </c>
      <c r="C3873" s="6" t="s">
        <v>25030</v>
      </c>
      <c r="D3873" s="6" t="s">
        <v>25029</v>
      </c>
      <c r="E3873" s="5">
        <v>379</v>
      </c>
      <c r="F3873" s="6">
        <v>42.2</v>
      </c>
      <c r="G3873" s="1">
        <v>0.998</v>
      </c>
      <c r="H3873">
        <v>0.95599999999999996</v>
      </c>
      <c r="I3873">
        <v>0.95399999999999996</v>
      </c>
      <c r="J3873">
        <v>0.93</v>
      </c>
      <c r="K3873">
        <v>0.78400000000000003</v>
      </c>
      <c r="L3873" s="1">
        <v>5</v>
      </c>
      <c r="M3873">
        <v>5</v>
      </c>
      <c r="N3873">
        <v>5</v>
      </c>
      <c r="O3873" s="1">
        <v>5</v>
      </c>
      <c r="P3873">
        <v>5.4</v>
      </c>
      <c r="Q3873">
        <v>5</v>
      </c>
      <c r="R3873">
        <v>8.6</v>
      </c>
      <c r="S3873">
        <v>5</v>
      </c>
      <c r="T3873">
        <v>11.9</v>
      </c>
      <c r="U3873">
        <v>5</v>
      </c>
      <c r="V3873">
        <v>8.8000000000000007</v>
      </c>
      <c r="W3873">
        <v>5</v>
      </c>
      <c r="X3873">
        <v>6.7</v>
      </c>
    </row>
    <row r="3874" spans="1:24" x14ac:dyDescent="0.3">
      <c r="A3874" s="6" t="s">
        <v>2628</v>
      </c>
      <c r="B3874" s="52" t="s">
        <v>2627</v>
      </c>
      <c r="C3874" s="6" t="s">
        <v>4967</v>
      </c>
      <c r="D3874" s="6" t="s">
        <v>2629</v>
      </c>
      <c r="E3874" s="5">
        <v>639</v>
      </c>
      <c r="F3874" s="6">
        <v>73.400000000000006</v>
      </c>
      <c r="G3874" s="1">
        <v>0.99</v>
      </c>
      <c r="H3874">
        <v>0.99</v>
      </c>
      <c r="I3874">
        <v>0.96499999999999997</v>
      </c>
      <c r="J3874">
        <v>0.88300000000000001</v>
      </c>
      <c r="K3874">
        <v>0.95799999999999996</v>
      </c>
      <c r="L3874" s="1">
        <v>12</v>
      </c>
      <c r="M3874">
        <v>12</v>
      </c>
      <c r="N3874">
        <v>21</v>
      </c>
      <c r="O3874" s="1">
        <v>20</v>
      </c>
      <c r="P3874">
        <v>7.8</v>
      </c>
      <c r="Q3874">
        <v>20</v>
      </c>
      <c r="R3874">
        <v>8.4</v>
      </c>
      <c r="S3874">
        <v>20</v>
      </c>
      <c r="T3874">
        <v>11.4</v>
      </c>
      <c r="U3874">
        <v>20</v>
      </c>
      <c r="V3874">
        <v>17.100000000000001</v>
      </c>
      <c r="W3874">
        <v>20</v>
      </c>
      <c r="X3874">
        <v>15</v>
      </c>
    </row>
    <row r="3875" spans="1:24" x14ac:dyDescent="0.3">
      <c r="A3875" s="6" t="s">
        <v>2275</v>
      </c>
      <c r="B3875" s="52" t="s">
        <v>2274</v>
      </c>
      <c r="C3875" s="6" t="s">
        <v>5070</v>
      </c>
      <c r="D3875" s="6" t="s">
        <v>2276</v>
      </c>
      <c r="E3875" s="5">
        <v>1014</v>
      </c>
      <c r="F3875" s="6">
        <v>113</v>
      </c>
      <c r="G3875" s="1">
        <v>1.0329999999999999</v>
      </c>
      <c r="H3875">
        <v>0.90600000000000003</v>
      </c>
      <c r="I3875">
        <v>0.86099999999999999</v>
      </c>
      <c r="J3875">
        <v>0.82699999999999996</v>
      </c>
      <c r="K3875">
        <v>0.77900000000000003</v>
      </c>
      <c r="L3875" s="1">
        <v>50</v>
      </c>
      <c r="M3875">
        <v>50</v>
      </c>
      <c r="N3875">
        <v>119</v>
      </c>
      <c r="O3875" s="1">
        <v>118</v>
      </c>
      <c r="P3875">
        <v>7.2</v>
      </c>
      <c r="Q3875">
        <v>119</v>
      </c>
      <c r="R3875">
        <v>8.1</v>
      </c>
      <c r="S3875">
        <v>119</v>
      </c>
      <c r="T3875">
        <v>11.5</v>
      </c>
      <c r="U3875">
        <v>119</v>
      </c>
      <c r="V3875">
        <v>13.1</v>
      </c>
      <c r="W3875">
        <v>119</v>
      </c>
      <c r="X3875">
        <v>9.6999999999999993</v>
      </c>
    </row>
    <row r="3876" spans="1:24" x14ac:dyDescent="0.3">
      <c r="A3876" s="6" t="s">
        <v>25031</v>
      </c>
      <c r="B3876" s="52" t="s">
        <v>12821</v>
      </c>
      <c r="D3876" s="6" t="s">
        <v>25032</v>
      </c>
      <c r="E3876" s="5">
        <v>1016</v>
      </c>
      <c r="F3876" s="6">
        <v>109</v>
      </c>
      <c r="G3876" s="1">
        <v>0.91100000000000003</v>
      </c>
      <c r="H3876">
        <v>0.80800000000000005</v>
      </c>
      <c r="I3876">
        <v>0.91100000000000003</v>
      </c>
      <c r="J3876">
        <v>1.1439999999999999</v>
      </c>
      <c r="K3876">
        <v>1.0840000000000001</v>
      </c>
      <c r="L3876" s="1">
        <v>2</v>
      </c>
      <c r="M3876">
        <v>2</v>
      </c>
      <c r="N3876">
        <v>2</v>
      </c>
      <c r="O3876" s="1">
        <v>2</v>
      </c>
      <c r="P3876">
        <v>20.9</v>
      </c>
      <c r="Q3876">
        <v>2</v>
      </c>
      <c r="R3876">
        <v>53.1</v>
      </c>
      <c r="S3876">
        <v>2</v>
      </c>
      <c r="T3876">
        <v>40.5</v>
      </c>
      <c r="U3876">
        <v>2</v>
      </c>
      <c r="V3876">
        <v>1</v>
      </c>
      <c r="W3876">
        <v>2</v>
      </c>
      <c r="X3876">
        <v>5.8</v>
      </c>
    </row>
    <row r="3877" spans="1:24" x14ac:dyDescent="0.3">
      <c r="A3877" s="6" t="s">
        <v>25033</v>
      </c>
      <c r="B3877" s="52" t="s">
        <v>12823</v>
      </c>
      <c r="C3877" s="6" t="s">
        <v>25035</v>
      </c>
      <c r="D3877" s="6" t="s">
        <v>25034</v>
      </c>
      <c r="E3877" s="5">
        <v>701</v>
      </c>
      <c r="F3877" s="6">
        <v>79</v>
      </c>
      <c r="G3877" s="1">
        <v>1.135</v>
      </c>
      <c r="H3877">
        <v>1.2929999999999999</v>
      </c>
      <c r="I3877">
        <v>1.204</v>
      </c>
      <c r="J3877">
        <v>1.2849999999999999</v>
      </c>
      <c r="K3877">
        <v>1.3260000000000001</v>
      </c>
      <c r="L3877" s="1">
        <v>1</v>
      </c>
      <c r="M3877">
        <v>1</v>
      </c>
      <c r="N3877">
        <v>1</v>
      </c>
      <c r="O3877" s="1">
        <v>1</v>
      </c>
      <c r="P3877" t="s">
        <v>5</v>
      </c>
      <c r="Q3877">
        <v>1</v>
      </c>
      <c r="R3877" t="s">
        <v>5</v>
      </c>
      <c r="S3877">
        <v>1</v>
      </c>
      <c r="T3877" t="s">
        <v>5</v>
      </c>
      <c r="U3877">
        <v>1</v>
      </c>
      <c r="V3877" t="s">
        <v>5</v>
      </c>
      <c r="W3877">
        <v>1</v>
      </c>
      <c r="X3877" t="s">
        <v>5</v>
      </c>
    </row>
    <row r="3878" spans="1:24" x14ac:dyDescent="0.3">
      <c r="A3878" s="6" t="s">
        <v>25036</v>
      </c>
      <c r="B3878" s="52" t="s">
        <v>237</v>
      </c>
      <c r="D3878" s="6" t="s">
        <v>25037</v>
      </c>
      <c r="E3878" s="5">
        <v>1521</v>
      </c>
      <c r="F3878" s="6">
        <v>171</v>
      </c>
      <c r="G3878" s="1">
        <v>0.94099999999999995</v>
      </c>
      <c r="H3878">
        <v>1.1870000000000001</v>
      </c>
      <c r="I3878">
        <v>0.97099999999999997</v>
      </c>
      <c r="J3878">
        <v>0.96399999999999997</v>
      </c>
      <c r="K3878">
        <v>1.1439999999999999</v>
      </c>
      <c r="L3878" s="1">
        <v>11</v>
      </c>
      <c r="M3878">
        <v>11</v>
      </c>
      <c r="N3878">
        <v>11</v>
      </c>
      <c r="O3878" s="1">
        <v>11</v>
      </c>
      <c r="P3878">
        <v>13.6</v>
      </c>
      <c r="Q3878">
        <v>11</v>
      </c>
      <c r="R3878">
        <v>10.6</v>
      </c>
      <c r="S3878">
        <v>11</v>
      </c>
      <c r="T3878">
        <v>10.3</v>
      </c>
      <c r="U3878">
        <v>11</v>
      </c>
      <c r="V3878">
        <v>16.399999999999999</v>
      </c>
      <c r="W3878">
        <v>11</v>
      </c>
      <c r="X3878">
        <v>11</v>
      </c>
    </row>
    <row r="3879" spans="1:24" x14ac:dyDescent="0.3">
      <c r="A3879" s="6" t="s">
        <v>25038</v>
      </c>
      <c r="B3879" s="52" t="s">
        <v>12825</v>
      </c>
      <c r="D3879" s="6" t="s">
        <v>25039</v>
      </c>
      <c r="E3879" s="5">
        <v>531</v>
      </c>
      <c r="F3879" s="6">
        <v>60.2</v>
      </c>
      <c r="G3879" s="1">
        <v>1.0029999999999999</v>
      </c>
      <c r="H3879">
        <v>0.94699999999999995</v>
      </c>
      <c r="I3879">
        <v>0.77500000000000002</v>
      </c>
      <c r="J3879">
        <v>0.53400000000000003</v>
      </c>
      <c r="K3879">
        <v>0.82799999999999996</v>
      </c>
      <c r="L3879" s="1">
        <v>5</v>
      </c>
      <c r="M3879">
        <v>6</v>
      </c>
      <c r="N3879">
        <v>9</v>
      </c>
      <c r="O3879" s="1">
        <v>8</v>
      </c>
      <c r="P3879">
        <v>5</v>
      </c>
      <c r="Q3879">
        <v>8</v>
      </c>
      <c r="R3879">
        <v>6</v>
      </c>
      <c r="S3879">
        <v>8</v>
      </c>
      <c r="T3879">
        <v>13.5</v>
      </c>
      <c r="U3879">
        <v>8</v>
      </c>
      <c r="V3879">
        <v>8.5</v>
      </c>
      <c r="W3879">
        <v>8</v>
      </c>
      <c r="X3879">
        <v>5.0999999999999996</v>
      </c>
    </row>
    <row r="3880" spans="1:24" x14ac:dyDescent="0.3">
      <c r="A3880" s="6" t="s">
        <v>25040</v>
      </c>
      <c r="B3880" s="52" t="s">
        <v>12827</v>
      </c>
      <c r="C3880" s="6" t="s">
        <v>25042</v>
      </c>
      <c r="D3880" s="6" t="s">
        <v>25041</v>
      </c>
      <c r="E3880" s="5">
        <v>854</v>
      </c>
      <c r="F3880" s="6">
        <v>96.3</v>
      </c>
      <c r="G3880" s="1">
        <v>1</v>
      </c>
      <c r="H3880">
        <v>1.2230000000000001</v>
      </c>
      <c r="I3880">
        <v>1.2549999999999999</v>
      </c>
      <c r="J3880">
        <v>1.5029999999999999</v>
      </c>
      <c r="K3880">
        <v>1.3560000000000001</v>
      </c>
      <c r="L3880" s="1">
        <v>7</v>
      </c>
      <c r="M3880">
        <v>7</v>
      </c>
      <c r="N3880">
        <v>8</v>
      </c>
      <c r="O3880" s="1">
        <v>8</v>
      </c>
      <c r="P3880">
        <v>10.5</v>
      </c>
      <c r="Q3880">
        <v>8</v>
      </c>
      <c r="R3880">
        <v>17.600000000000001</v>
      </c>
      <c r="S3880">
        <v>8</v>
      </c>
      <c r="T3880">
        <v>14.9</v>
      </c>
      <c r="U3880">
        <v>8</v>
      </c>
      <c r="V3880">
        <v>16.5</v>
      </c>
      <c r="W3880">
        <v>8</v>
      </c>
      <c r="X3880">
        <v>4.5</v>
      </c>
    </row>
    <row r="3881" spans="1:24" x14ac:dyDescent="0.3">
      <c r="A3881" s="6" t="s">
        <v>25043</v>
      </c>
      <c r="B3881" s="52" t="s">
        <v>12829</v>
      </c>
      <c r="C3881" s="6" t="s">
        <v>25045</v>
      </c>
      <c r="D3881" s="6" t="s">
        <v>25044</v>
      </c>
      <c r="E3881" s="5">
        <v>475</v>
      </c>
      <c r="F3881" s="6">
        <v>53.2</v>
      </c>
      <c r="G3881" s="1">
        <v>0.99199999999999999</v>
      </c>
      <c r="H3881">
        <v>1.083</v>
      </c>
      <c r="I3881">
        <v>1.08</v>
      </c>
      <c r="J3881">
        <v>1.2709999999999999</v>
      </c>
      <c r="K3881">
        <v>0.98899999999999999</v>
      </c>
      <c r="L3881" s="1">
        <v>1</v>
      </c>
      <c r="M3881">
        <v>1</v>
      </c>
      <c r="N3881">
        <v>1</v>
      </c>
      <c r="O3881" s="1">
        <v>1</v>
      </c>
      <c r="P3881" t="s">
        <v>5</v>
      </c>
      <c r="Q3881">
        <v>1</v>
      </c>
      <c r="R3881" t="s">
        <v>5</v>
      </c>
      <c r="S3881">
        <v>1</v>
      </c>
      <c r="T3881" t="s">
        <v>5</v>
      </c>
      <c r="U3881">
        <v>1</v>
      </c>
      <c r="V3881" t="s">
        <v>5</v>
      </c>
      <c r="W3881">
        <v>1</v>
      </c>
      <c r="X3881" t="s">
        <v>5</v>
      </c>
    </row>
    <row r="3882" spans="1:24" x14ac:dyDescent="0.3">
      <c r="A3882" s="6" t="s">
        <v>25046</v>
      </c>
      <c r="B3882" s="52" t="s">
        <v>12831</v>
      </c>
      <c r="C3882" s="6" t="s">
        <v>25048</v>
      </c>
      <c r="D3882" s="6" t="s">
        <v>25047</v>
      </c>
      <c r="E3882" s="5">
        <v>331</v>
      </c>
      <c r="F3882" s="6">
        <v>37.5</v>
      </c>
      <c r="G3882" s="1">
        <v>0.997</v>
      </c>
      <c r="H3882">
        <v>1.026</v>
      </c>
      <c r="I3882">
        <v>1.2390000000000001</v>
      </c>
      <c r="J3882">
        <v>1.363</v>
      </c>
      <c r="K3882">
        <v>1.208</v>
      </c>
      <c r="L3882" s="1">
        <v>6</v>
      </c>
      <c r="M3882">
        <v>7</v>
      </c>
      <c r="N3882">
        <v>12</v>
      </c>
      <c r="O3882" s="1">
        <v>11</v>
      </c>
      <c r="P3882">
        <v>10.199999999999999</v>
      </c>
      <c r="Q3882">
        <v>11</v>
      </c>
      <c r="R3882">
        <v>13.9</v>
      </c>
      <c r="S3882">
        <v>11</v>
      </c>
      <c r="T3882">
        <v>21.1</v>
      </c>
      <c r="U3882">
        <v>11</v>
      </c>
      <c r="V3882">
        <v>16.7</v>
      </c>
      <c r="W3882">
        <v>11</v>
      </c>
      <c r="X3882">
        <v>8.6999999999999993</v>
      </c>
    </row>
    <row r="3883" spans="1:24" x14ac:dyDescent="0.3">
      <c r="A3883" s="6" t="s">
        <v>25049</v>
      </c>
      <c r="B3883" s="52" t="s">
        <v>12833</v>
      </c>
      <c r="D3883" s="6" t="s">
        <v>25050</v>
      </c>
      <c r="E3883" s="5">
        <v>1107</v>
      </c>
      <c r="F3883" s="6">
        <v>119.8</v>
      </c>
      <c r="G3883" s="1">
        <v>1.0349999999999999</v>
      </c>
      <c r="H3883">
        <v>0.96899999999999997</v>
      </c>
      <c r="I3883">
        <v>1.1579999999999999</v>
      </c>
      <c r="J3883">
        <v>0.85399999999999998</v>
      </c>
      <c r="K3883">
        <v>0.97</v>
      </c>
      <c r="L3883" s="1">
        <v>2</v>
      </c>
      <c r="M3883">
        <v>2</v>
      </c>
      <c r="N3883">
        <v>2</v>
      </c>
      <c r="O3883" s="1">
        <v>2</v>
      </c>
      <c r="P3883">
        <v>3</v>
      </c>
      <c r="Q3883">
        <v>2</v>
      </c>
      <c r="R3883">
        <v>12.1</v>
      </c>
      <c r="S3883">
        <v>2</v>
      </c>
      <c r="T3883">
        <v>0.5</v>
      </c>
      <c r="U3883">
        <v>2</v>
      </c>
      <c r="V3883">
        <v>2.2000000000000002</v>
      </c>
      <c r="W3883">
        <v>2</v>
      </c>
      <c r="X3883">
        <v>53.4</v>
      </c>
    </row>
    <row r="3884" spans="1:24" x14ac:dyDescent="0.3">
      <c r="A3884" s="6" t="s">
        <v>25051</v>
      </c>
      <c r="B3884" s="52" t="s">
        <v>12835</v>
      </c>
      <c r="C3884" s="6" t="s">
        <v>25053</v>
      </c>
      <c r="D3884" s="6" t="s">
        <v>25052</v>
      </c>
      <c r="E3884" s="5">
        <v>770</v>
      </c>
      <c r="F3884" s="6">
        <v>86.8</v>
      </c>
      <c r="G3884" s="1">
        <v>0.996</v>
      </c>
      <c r="H3884">
        <v>0.89</v>
      </c>
      <c r="I3884">
        <v>0.84</v>
      </c>
      <c r="J3884">
        <v>0.80400000000000005</v>
      </c>
      <c r="K3884">
        <v>0.79900000000000004</v>
      </c>
      <c r="L3884" s="1">
        <v>9</v>
      </c>
      <c r="M3884">
        <v>9</v>
      </c>
      <c r="N3884">
        <v>12</v>
      </c>
      <c r="O3884" s="1">
        <v>12</v>
      </c>
      <c r="P3884">
        <v>2.1</v>
      </c>
      <c r="Q3884">
        <v>12</v>
      </c>
      <c r="R3884">
        <v>10.8</v>
      </c>
      <c r="S3884">
        <v>12</v>
      </c>
      <c r="T3884">
        <v>10.3</v>
      </c>
      <c r="U3884">
        <v>12</v>
      </c>
      <c r="V3884">
        <v>3</v>
      </c>
      <c r="W3884">
        <v>12</v>
      </c>
      <c r="X3884">
        <v>13.8</v>
      </c>
    </row>
    <row r="3885" spans="1:24" x14ac:dyDescent="0.3">
      <c r="A3885" s="6" t="s">
        <v>25054</v>
      </c>
      <c r="B3885" s="52" t="s">
        <v>12837</v>
      </c>
      <c r="C3885" s="6" t="s">
        <v>25056</v>
      </c>
      <c r="D3885" s="6" t="s">
        <v>25055</v>
      </c>
      <c r="E3885" s="5">
        <v>687</v>
      </c>
      <c r="F3885" s="6">
        <v>74</v>
      </c>
      <c r="G3885" s="1">
        <v>0.88500000000000001</v>
      </c>
      <c r="H3885">
        <v>0.67400000000000004</v>
      </c>
      <c r="I3885">
        <v>0.439</v>
      </c>
      <c r="J3885">
        <v>0.40600000000000003</v>
      </c>
      <c r="K3885">
        <v>0.65400000000000003</v>
      </c>
      <c r="L3885" s="1">
        <v>1</v>
      </c>
      <c r="M3885">
        <v>1</v>
      </c>
      <c r="N3885">
        <v>1</v>
      </c>
      <c r="O3885" s="1">
        <v>1</v>
      </c>
      <c r="P3885" t="s">
        <v>5</v>
      </c>
      <c r="Q3885">
        <v>1</v>
      </c>
      <c r="R3885" t="s">
        <v>5</v>
      </c>
      <c r="S3885">
        <v>1</v>
      </c>
      <c r="T3885" t="s">
        <v>5</v>
      </c>
      <c r="U3885">
        <v>1</v>
      </c>
      <c r="V3885" t="s">
        <v>5</v>
      </c>
      <c r="W3885">
        <v>1</v>
      </c>
      <c r="X3885" t="s">
        <v>5</v>
      </c>
    </row>
    <row r="3886" spans="1:24" x14ac:dyDescent="0.3">
      <c r="A3886" s="6" t="s">
        <v>25057</v>
      </c>
      <c r="B3886" s="52" t="s">
        <v>12839</v>
      </c>
      <c r="C3886" s="6" t="s">
        <v>25059</v>
      </c>
      <c r="D3886" s="6" t="s">
        <v>25058</v>
      </c>
      <c r="E3886" s="5">
        <v>340</v>
      </c>
      <c r="F3886" s="6">
        <v>36.5</v>
      </c>
      <c r="G3886" s="1">
        <v>0.85499999999999998</v>
      </c>
      <c r="H3886">
        <v>1.1459999999999999</v>
      </c>
      <c r="I3886">
        <v>0.94399999999999995</v>
      </c>
      <c r="J3886">
        <v>0.91700000000000004</v>
      </c>
      <c r="K3886">
        <v>1.1739999999999999</v>
      </c>
      <c r="L3886" s="1">
        <v>7</v>
      </c>
      <c r="M3886">
        <v>7</v>
      </c>
      <c r="N3886">
        <v>8</v>
      </c>
      <c r="O3886" s="1">
        <v>8</v>
      </c>
      <c r="P3886">
        <v>5.0999999999999996</v>
      </c>
      <c r="Q3886">
        <v>8</v>
      </c>
      <c r="R3886">
        <v>10.7</v>
      </c>
      <c r="S3886">
        <v>8</v>
      </c>
      <c r="T3886">
        <v>18.5</v>
      </c>
      <c r="U3886">
        <v>8</v>
      </c>
      <c r="V3886">
        <v>7.8</v>
      </c>
      <c r="W3886">
        <v>8</v>
      </c>
      <c r="X3886">
        <v>12.7</v>
      </c>
    </row>
    <row r="3887" spans="1:24" x14ac:dyDescent="0.3">
      <c r="A3887" s="6" t="s">
        <v>25060</v>
      </c>
      <c r="B3887" s="52" t="s">
        <v>12841</v>
      </c>
      <c r="C3887" s="6" t="s">
        <v>25062</v>
      </c>
      <c r="D3887" s="6" t="s">
        <v>25061</v>
      </c>
      <c r="E3887" s="5">
        <v>917</v>
      </c>
      <c r="F3887" s="6">
        <v>104.7</v>
      </c>
      <c r="G3887" s="1">
        <v>0.91500000000000004</v>
      </c>
      <c r="H3887">
        <v>0.98899999999999999</v>
      </c>
      <c r="I3887">
        <v>0.90100000000000002</v>
      </c>
      <c r="J3887">
        <v>0.91500000000000004</v>
      </c>
      <c r="K3887">
        <v>0.95499999999999996</v>
      </c>
      <c r="L3887" s="1">
        <v>9</v>
      </c>
      <c r="M3887">
        <v>9</v>
      </c>
      <c r="N3887">
        <v>10</v>
      </c>
      <c r="O3887" s="1">
        <v>10</v>
      </c>
      <c r="P3887">
        <v>16.399999999999999</v>
      </c>
      <c r="Q3887">
        <v>10</v>
      </c>
      <c r="R3887">
        <v>7.2</v>
      </c>
      <c r="S3887">
        <v>10</v>
      </c>
      <c r="T3887">
        <v>19.399999999999999</v>
      </c>
      <c r="U3887">
        <v>10</v>
      </c>
      <c r="V3887">
        <v>12.9</v>
      </c>
      <c r="W3887">
        <v>10</v>
      </c>
      <c r="X3887">
        <v>4.2</v>
      </c>
    </row>
    <row r="3888" spans="1:24" x14ac:dyDescent="0.3">
      <c r="A3888" s="6" t="s">
        <v>25063</v>
      </c>
      <c r="B3888" s="52" t="s">
        <v>12843</v>
      </c>
      <c r="C3888" s="6" t="s">
        <v>25065</v>
      </c>
      <c r="D3888" s="6" t="s">
        <v>25064</v>
      </c>
      <c r="E3888" s="5">
        <v>1069</v>
      </c>
      <c r="F3888" s="6">
        <v>121.3</v>
      </c>
      <c r="G3888" s="1">
        <v>0.90400000000000003</v>
      </c>
      <c r="H3888">
        <v>1.08</v>
      </c>
      <c r="I3888">
        <v>0.81299999999999994</v>
      </c>
      <c r="J3888">
        <v>0.78600000000000003</v>
      </c>
      <c r="K3888">
        <v>0.97299999999999998</v>
      </c>
      <c r="L3888" s="1">
        <v>4</v>
      </c>
      <c r="M3888">
        <v>4</v>
      </c>
      <c r="N3888">
        <v>4</v>
      </c>
      <c r="O3888" s="1">
        <v>4</v>
      </c>
      <c r="P3888">
        <v>11.1</v>
      </c>
      <c r="Q3888">
        <v>4</v>
      </c>
      <c r="R3888">
        <v>11.2</v>
      </c>
      <c r="S3888">
        <v>4</v>
      </c>
      <c r="T3888">
        <v>4.0999999999999996</v>
      </c>
      <c r="U3888">
        <v>4</v>
      </c>
      <c r="V3888">
        <v>14.3</v>
      </c>
      <c r="W3888">
        <v>4</v>
      </c>
      <c r="X3888">
        <v>7</v>
      </c>
    </row>
    <row r="3889" spans="1:24" x14ac:dyDescent="0.3">
      <c r="A3889" s="6" t="s">
        <v>25066</v>
      </c>
      <c r="B3889" s="52" t="s">
        <v>12845</v>
      </c>
      <c r="C3889" s="6" t="s">
        <v>25068</v>
      </c>
      <c r="D3889" s="6" t="s">
        <v>25067</v>
      </c>
      <c r="E3889" s="5">
        <v>233</v>
      </c>
      <c r="F3889" s="6">
        <v>26</v>
      </c>
      <c r="G3889" s="1">
        <v>1.0009999999999999</v>
      </c>
      <c r="H3889">
        <v>0.91800000000000004</v>
      </c>
      <c r="I3889">
        <v>0.88500000000000001</v>
      </c>
      <c r="J3889">
        <v>0.94799999999999995</v>
      </c>
      <c r="K3889">
        <v>0.91900000000000004</v>
      </c>
      <c r="L3889" s="1">
        <v>10</v>
      </c>
      <c r="M3889">
        <v>10</v>
      </c>
      <c r="N3889">
        <v>17</v>
      </c>
      <c r="O3889" s="1">
        <v>17</v>
      </c>
      <c r="P3889">
        <v>6.3</v>
      </c>
      <c r="Q3889">
        <v>17</v>
      </c>
      <c r="R3889">
        <v>8</v>
      </c>
      <c r="S3889">
        <v>17</v>
      </c>
      <c r="T3889">
        <v>11.6</v>
      </c>
      <c r="U3889">
        <v>17</v>
      </c>
      <c r="V3889">
        <v>6.9</v>
      </c>
      <c r="W3889">
        <v>17</v>
      </c>
      <c r="X3889">
        <v>9.4</v>
      </c>
    </row>
    <row r="3890" spans="1:24" x14ac:dyDescent="0.3">
      <c r="A3890" s="6" t="s">
        <v>4163</v>
      </c>
      <c r="B3890" s="52" t="s">
        <v>4162</v>
      </c>
      <c r="C3890" s="6" t="s">
        <v>4503</v>
      </c>
      <c r="D3890" s="6" t="s">
        <v>4164</v>
      </c>
      <c r="E3890" s="5">
        <v>322</v>
      </c>
      <c r="F3890" s="6">
        <v>36.1</v>
      </c>
      <c r="G3890" s="1">
        <v>1.026</v>
      </c>
      <c r="H3890">
        <v>1.08</v>
      </c>
      <c r="I3890">
        <v>1.1679999999999999</v>
      </c>
      <c r="J3890">
        <v>1.1080000000000001</v>
      </c>
      <c r="K3890">
        <v>0.98099999999999998</v>
      </c>
      <c r="L3890" s="1">
        <v>12</v>
      </c>
      <c r="M3890">
        <v>12</v>
      </c>
      <c r="N3890">
        <v>22</v>
      </c>
      <c r="O3890" s="1">
        <v>22</v>
      </c>
      <c r="P3890">
        <v>5.7</v>
      </c>
      <c r="Q3890">
        <v>22</v>
      </c>
      <c r="R3890">
        <v>7.6</v>
      </c>
      <c r="S3890">
        <v>22</v>
      </c>
      <c r="T3890">
        <v>13.5</v>
      </c>
      <c r="U3890">
        <v>22</v>
      </c>
      <c r="V3890">
        <v>11.2</v>
      </c>
      <c r="W3890">
        <v>22</v>
      </c>
      <c r="X3890">
        <v>7.9</v>
      </c>
    </row>
    <row r="3891" spans="1:24" x14ac:dyDescent="0.3">
      <c r="A3891" s="6" t="s">
        <v>25069</v>
      </c>
      <c r="B3891" s="52" t="s">
        <v>12847</v>
      </c>
      <c r="C3891" s="6" t="s">
        <v>25071</v>
      </c>
      <c r="D3891" s="6" t="s">
        <v>25070</v>
      </c>
      <c r="E3891" s="5">
        <v>1689</v>
      </c>
      <c r="F3891" s="6">
        <v>192.8</v>
      </c>
      <c r="G3891" s="1">
        <v>0.996</v>
      </c>
      <c r="H3891">
        <v>1.022</v>
      </c>
      <c r="I3891">
        <v>0.98799999999999999</v>
      </c>
      <c r="J3891">
        <v>0.98799999999999999</v>
      </c>
      <c r="K3891">
        <v>1.163</v>
      </c>
      <c r="L3891" s="1">
        <v>39</v>
      </c>
      <c r="M3891">
        <v>39</v>
      </c>
      <c r="N3891">
        <v>53</v>
      </c>
      <c r="O3891" s="1">
        <v>53</v>
      </c>
      <c r="P3891">
        <v>7.7</v>
      </c>
      <c r="Q3891">
        <v>53</v>
      </c>
      <c r="R3891">
        <v>8</v>
      </c>
      <c r="S3891">
        <v>53</v>
      </c>
      <c r="T3891">
        <v>13.5</v>
      </c>
      <c r="U3891">
        <v>53</v>
      </c>
      <c r="V3891">
        <v>10.8</v>
      </c>
      <c r="W3891">
        <v>53</v>
      </c>
      <c r="X3891">
        <v>11.1</v>
      </c>
    </row>
    <row r="3892" spans="1:24" x14ac:dyDescent="0.3">
      <c r="A3892" s="6" t="s">
        <v>25072</v>
      </c>
      <c r="B3892" s="52" t="s">
        <v>12849</v>
      </c>
      <c r="C3892" s="6" t="s">
        <v>25074</v>
      </c>
      <c r="D3892" s="6" t="s">
        <v>25073</v>
      </c>
      <c r="E3892" s="5">
        <v>430</v>
      </c>
      <c r="F3892" s="6">
        <v>45.9</v>
      </c>
      <c r="G3892" s="1">
        <v>0.95599999999999996</v>
      </c>
      <c r="H3892">
        <v>1.181</v>
      </c>
      <c r="I3892">
        <v>1.2190000000000001</v>
      </c>
      <c r="J3892">
        <v>1.08</v>
      </c>
      <c r="K3892">
        <v>1.1379999999999999</v>
      </c>
      <c r="L3892" s="1">
        <v>2</v>
      </c>
      <c r="M3892">
        <v>2</v>
      </c>
      <c r="N3892">
        <v>2</v>
      </c>
      <c r="O3892" s="1">
        <v>2</v>
      </c>
      <c r="P3892">
        <v>6</v>
      </c>
      <c r="Q3892">
        <v>2</v>
      </c>
      <c r="R3892">
        <v>11.3</v>
      </c>
      <c r="S3892">
        <v>2</v>
      </c>
      <c r="T3892">
        <v>6.4</v>
      </c>
      <c r="U3892">
        <v>2</v>
      </c>
      <c r="V3892">
        <v>0.6</v>
      </c>
      <c r="W3892">
        <v>2</v>
      </c>
      <c r="X3892">
        <v>1.5</v>
      </c>
    </row>
    <row r="3893" spans="1:24" x14ac:dyDescent="0.3">
      <c r="A3893" s="6" t="s">
        <v>25075</v>
      </c>
      <c r="B3893" s="52" t="s">
        <v>549</v>
      </c>
      <c r="C3893" s="6" t="s">
        <v>25077</v>
      </c>
      <c r="D3893" s="6" t="s">
        <v>25076</v>
      </c>
      <c r="E3893" s="5">
        <v>731</v>
      </c>
      <c r="F3893" s="6">
        <v>80.599999999999994</v>
      </c>
      <c r="G3893" s="1">
        <v>1.08</v>
      </c>
      <c r="H3893">
        <v>1.4019999999999999</v>
      </c>
      <c r="I3893">
        <v>1.4710000000000001</v>
      </c>
      <c r="J3893">
        <v>1.667</v>
      </c>
      <c r="K3893">
        <v>1.5820000000000001</v>
      </c>
      <c r="L3893" s="1">
        <v>15</v>
      </c>
      <c r="M3893">
        <v>15</v>
      </c>
      <c r="N3893">
        <v>27</v>
      </c>
      <c r="O3893" s="1">
        <v>27</v>
      </c>
      <c r="P3893">
        <v>13.3</v>
      </c>
      <c r="Q3893">
        <v>26</v>
      </c>
      <c r="R3893">
        <v>12.5</v>
      </c>
      <c r="S3893">
        <v>27</v>
      </c>
      <c r="T3893">
        <v>17.2</v>
      </c>
      <c r="U3893">
        <v>26</v>
      </c>
      <c r="V3893">
        <v>13.4</v>
      </c>
      <c r="W3893">
        <v>27</v>
      </c>
      <c r="X3893">
        <v>13.4</v>
      </c>
    </row>
    <row r="3894" spans="1:24" x14ac:dyDescent="0.3">
      <c r="A3894" s="6" t="s">
        <v>25078</v>
      </c>
      <c r="B3894" s="52" t="s">
        <v>12851</v>
      </c>
      <c r="C3894" s="6" t="s">
        <v>25080</v>
      </c>
      <c r="D3894" s="6" t="s">
        <v>25079</v>
      </c>
      <c r="E3894" s="5">
        <v>104</v>
      </c>
      <c r="F3894" s="6">
        <v>12</v>
      </c>
      <c r="G3894" s="1">
        <v>0.95699999999999996</v>
      </c>
      <c r="H3894">
        <v>0.98199999999999998</v>
      </c>
      <c r="I3894">
        <v>1.101</v>
      </c>
      <c r="J3894">
        <v>1.079</v>
      </c>
      <c r="K3894">
        <v>1</v>
      </c>
      <c r="L3894" s="1">
        <v>3</v>
      </c>
      <c r="M3894">
        <v>3</v>
      </c>
      <c r="N3894">
        <v>4</v>
      </c>
      <c r="O3894" s="1">
        <v>4</v>
      </c>
      <c r="P3894">
        <v>7.7</v>
      </c>
      <c r="Q3894">
        <v>4</v>
      </c>
      <c r="R3894">
        <v>3.2</v>
      </c>
      <c r="S3894">
        <v>4</v>
      </c>
      <c r="T3894">
        <v>18.5</v>
      </c>
      <c r="U3894">
        <v>4</v>
      </c>
      <c r="V3894">
        <v>10.9</v>
      </c>
      <c r="W3894">
        <v>4</v>
      </c>
      <c r="X3894">
        <v>21.2</v>
      </c>
    </row>
    <row r="3895" spans="1:24" x14ac:dyDescent="0.3">
      <c r="A3895" s="6" t="s">
        <v>25081</v>
      </c>
      <c r="B3895" s="52" t="s">
        <v>12853</v>
      </c>
      <c r="D3895" s="6" t="s">
        <v>25082</v>
      </c>
      <c r="E3895" s="5">
        <v>119</v>
      </c>
      <c r="F3895" s="6">
        <v>13.4</v>
      </c>
      <c r="G3895" s="1">
        <v>0.90800000000000003</v>
      </c>
      <c r="H3895">
        <v>0.92700000000000005</v>
      </c>
      <c r="I3895">
        <v>0.874</v>
      </c>
      <c r="J3895">
        <v>1.105</v>
      </c>
      <c r="K3895">
        <v>1.1000000000000001</v>
      </c>
      <c r="L3895" s="1">
        <v>1</v>
      </c>
      <c r="M3895">
        <v>1</v>
      </c>
      <c r="N3895">
        <v>2</v>
      </c>
      <c r="O3895" s="1">
        <v>2</v>
      </c>
      <c r="P3895">
        <v>6.9</v>
      </c>
      <c r="Q3895">
        <v>2</v>
      </c>
      <c r="R3895">
        <v>8.6</v>
      </c>
      <c r="S3895">
        <v>2</v>
      </c>
      <c r="T3895">
        <v>0.4</v>
      </c>
      <c r="U3895">
        <v>2</v>
      </c>
      <c r="V3895">
        <v>7.8</v>
      </c>
      <c r="W3895">
        <v>2</v>
      </c>
      <c r="X3895">
        <v>6.8</v>
      </c>
    </row>
    <row r="3896" spans="1:24" x14ac:dyDescent="0.3">
      <c r="A3896" s="6" t="s">
        <v>4131</v>
      </c>
      <c r="B3896" s="52" t="s">
        <v>4130</v>
      </c>
      <c r="C3896" s="6" t="s">
        <v>4512</v>
      </c>
      <c r="D3896" s="6" t="s">
        <v>4132</v>
      </c>
      <c r="E3896" s="5">
        <v>356</v>
      </c>
      <c r="F3896" s="6">
        <v>37.5</v>
      </c>
      <c r="G3896" s="1">
        <v>0.998</v>
      </c>
      <c r="H3896">
        <v>0.94199999999999995</v>
      </c>
      <c r="I3896">
        <v>0.84699999999999998</v>
      </c>
      <c r="J3896">
        <v>0.85199999999999998</v>
      </c>
      <c r="K3896">
        <v>0.93899999999999995</v>
      </c>
      <c r="L3896" s="1">
        <v>10</v>
      </c>
      <c r="M3896">
        <v>15</v>
      </c>
      <c r="N3896">
        <v>55</v>
      </c>
      <c r="O3896" s="1">
        <v>34</v>
      </c>
      <c r="P3896">
        <v>8.8000000000000007</v>
      </c>
      <c r="Q3896">
        <v>33</v>
      </c>
      <c r="R3896">
        <v>4.5999999999999996</v>
      </c>
      <c r="S3896">
        <v>34</v>
      </c>
      <c r="T3896">
        <v>15.8</v>
      </c>
      <c r="U3896">
        <v>33</v>
      </c>
      <c r="V3896">
        <v>14</v>
      </c>
      <c r="W3896">
        <v>34</v>
      </c>
      <c r="X3896">
        <v>7</v>
      </c>
    </row>
    <row r="3897" spans="1:24" x14ac:dyDescent="0.3">
      <c r="A3897" s="6" t="s">
        <v>25085</v>
      </c>
      <c r="B3897" s="52" t="s">
        <v>152</v>
      </c>
      <c r="C3897" s="6" t="s">
        <v>25087</v>
      </c>
      <c r="D3897" s="6" t="s">
        <v>25086</v>
      </c>
      <c r="E3897" s="5">
        <v>365</v>
      </c>
      <c r="F3897" s="6">
        <v>38.6</v>
      </c>
      <c r="G3897" s="1">
        <v>1.109</v>
      </c>
      <c r="H3897">
        <v>1.3380000000000001</v>
      </c>
      <c r="I3897">
        <v>1.0229999999999999</v>
      </c>
      <c r="J3897">
        <v>0.88700000000000001</v>
      </c>
      <c r="K3897">
        <v>1.2310000000000001</v>
      </c>
      <c r="L3897" s="1">
        <v>3</v>
      </c>
      <c r="M3897">
        <v>15</v>
      </c>
      <c r="N3897">
        <v>46</v>
      </c>
      <c r="O3897" s="1">
        <v>6</v>
      </c>
      <c r="P3897">
        <v>7.5</v>
      </c>
      <c r="Q3897">
        <v>6</v>
      </c>
      <c r="R3897">
        <v>33.200000000000003</v>
      </c>
      <c r="S3897">
        <v>6</v>
      </c>
      <c r="T3897">
        <v>17.3</v>
      </c>
      <c r="U3897">
        <v>6</v>
      </c>
      <c r="V3897">
        <v>7.9</v>
      </c>
      <c r="W3897">
        <v>6</v>
      </c>
      <c r="X3897">
        <v>32</v>
      </c>
    </row>
    <row r="3898" spans="1:24" x14ac:dyDescent="0.3">
      <c r="A3898" s="6" t="s">
        <v>25083</v>
      </c>
      <c r="B3898" s="52" t="s">
        <v>152</v>
      </c>
      <c r="D3898" s="6" t="s">
        <v>25084</v>
      </c>
      <c r="E3898" s="5">
        <v>318</v>
      </c>
      <c r="F3898" s="6">
        <v>33.5</v>
      </c>
      <c r="G3898" s="1">
        <v>1.0409999999999999</v>
      </c>
      <c r="H3898">
        <v>1.1160000000000001</v>
      </c>
      <c r="I3898">
        <v>1.04</v>
      </c>
      <c r="J3898">
        <v>1.077</v>
      </c>
      <c r="K3898">
        <v>1.0960000000000001</v>
      </c>
      <c r="L3898" s="1">
        <v>1</v>
      </c>
      <c r="M3898">
        <v>13</v>
      </c>
      <c r="N3898">
        <v>45</v>
      </c>
      <c r="O3898" s="1">
        <v>6</v>
      </c>
      <c r="P3898">
        <v>2.2000000000000002</v>
      </c>
      <c r="Q3898">
        <v>6</v>
      </c>
      <c r="R3898">
        <v>4.9000000000000004</v>
      </c>
      <c r="S3898">
        <v>6</v>
      </c>
      <c r="T3898">
        <v>4.2</v>
      </c>
      <c r="U3898">
        <v>6</v>
      </c>
      <c r="V3898">
        <v>3.4</v>
      </c>
      <c r="W3898">
        <v>6</v>
      </c>
      <c r="X3898">
        <v>7.1</v>
      </c>
    </row>
    <row r="3899" spans="1:24" x14ac:dyDescent="0.3">
      <c r="A3899" s="6" t="s">
        <v>3122</v>
      </c>
      <c r="B3899" s="52" t="s">
        <v>3121</v>
      </c>
      <c r="C3899" s="6" t="s">
        <v>4816</v>
      </c>
      <c r="D3899" s="6" t="s">
        <v>3123</v>
      </c>
      <c r="E3899" s="5">
        <v>728</v>
      </c>
      <c r="F3899" s="6">
        <v>80</v>
      </c>
      <c r="G3899" s="1">
        <v>1.0660000000000001</v>
      </c>
      <c r="H3899">
        <v>0.93899999999999995</v>
      </c>
      <c r="I3899">
        <v>0.97399999999999998</v>
      </c>
      <c r="J3899">
        <v>0.91600000000000004</v>
      </c>
      <c r="K3899">
        <v>0.82799999999999996</v>
      </c>
      <c r="L3899" s="1">
        <v>11</v>
      </c>
      <c r="M3899">
        <v>11</v>
      </c>
      <c r="N3899">
        <v>13</v>
      </c>
      <c r="O3899" s="1">
        <v>13</v>
      </c>
      <c r="P3899">
        <v>5.5</v>
      </c>
      <c r="Q3899">
        <v>13</v>
      </c>
      <c r="R3899">
        <v>8.8000000000000007</v>
      </c>
      <c r="S3899">
        <v>13</v>
      </c>
      <c r="T3899">
        <v>17.100000000000001</v>
      </c>
      <c r="U3899">
        <v>13</v>
      </c>
      <c r="V3899">
        <v>16.600000000000001</v>
      </c>
      <c r="W3899">
        <v>13</v>
      </c>
      <c r="X3899">
        <v>17.7</v>
      </c>
    </row>
    <row r="3900" spans="1:24" x14ac:dyDescent="0.3">
      <c r="A3900" s="6" t="s">
        <v>25088</v>
      </c>
      <c r="B3900" s="52" t="s">
        <v>90</v>
      </c>
      <c r="D3900" s="6" t="s">
        <v>25089</v>
      </c>
      <c r="E3900" s="5">
        <v>482</v>
      </c>
      <c r="F3900" s="6">
        <v>52.4</v>
      </c>
      <c r="G3900" s="1">
        <v>1.0129999999999999</v>
      </c>
      <c r="H3900">
        <v>0.92500000000000004</v>
      </c>
      <c r="I3900">
        <v>0.91100000000000003</v>
      </c>
      <c r="J3900">
        <v>0.81299999999999994</v>
      </c>
      <c r="K3900">
        <v>0.81399999999999995</v>
      </c>
      <c r="L3900" s="1">
        <v>16</v>
      </c>
      <c r="M3900">
        <v>16</v>
      </c>
      <c r="N3900">
        <v>20</v>
      </c>
      <c r="O3900" s="1">
        <v>20</v>
      </c>
      <c r="P3900">
        <v>9.6999999999999993</v>
      </c>
      <c r="Q3900">
        <v>20</v>
      </c>
      <c r="R3900">
        <v>7.8</v>
      </c>
      <c r="S3900">
        <v>20</v>
      </c>
      <c r="T3900">
        <v>13.7</v>
      </c>
      <c r="U3900">
        <v>20</v>
      </c>
      <c r="V3900">
        <v>8.6999999999999993</v>
      </c>
      <c r="W3900">
        <v>20</v>
      </c>
      <c r="X3900">
        <v>9.6</v>
      </c>
    </row>
    <row r="3901" spans="1:24" x14ac:dyDescent="0.3">
      <c r="A3901" s="6" t="s">
        <v>25090</v>
      </c>
      <c r="B3901" s="52" t="s">
        <v>12855</v>
      </c>
      <c r="D3901" s="6" t="s">
        <v>25091</v>
      </c>
      <c r="E3901" s="5">
        <v>784</v>
      </c>
      <c r="F3901" s="6">
        <v>88.9</v>
      </c>
      <c r="G3901" s="1">
        <v>0.97399999999999998</v>
      </c>
      <c r="H3901">
        <v>0.92200000000000004</v>
      </c>
      <c r="I3901">
        <v>0.8</v>
      </c>
      <c r="J3901">
        <v>0.74099999999999999</v>
      </c>
      <c r="K3901">
        <v>0.90900000000000003</v>
      </c>
      <c r="L3901" s="1">
        <v>9</v>
      </c>
      <c r="M3901">
        <v>9</v>
      </c>
      <c r="N3901">
        <v>11</v>
      </c>
      <c r="O3901" s="1">
        <v>11</v>
      </c>
      <c r="P3901">
        <v>6.7</v>
      </c>
      <c r="Q3901">
        <v>11</v>
      </c>
      <c r="R3901">
        <v>8.3000000000000007</v>
      </c>
      <c r="S3901">
        <v>11</v>
      </c>
      <c r="T3901">
        <v>6.2</v>
      </c>
      <c r="U3901">
        <v>11</v>
      </c>
      <c r="V3901">
        <v>8.6999999999999993</v>
      </c>
      <c r="W3901">
        <v>11</v>
      </c>
      <c r="X3901">
        <v>7.9</v>
      </c>
    </row>
    <row r="3902" spans="1:24" x14ac:dyDescent="0.3">
      <c r="A3902" s="6" t="s">
        <v>25092</v>
      </c>
      <c r="B3902" s="52" t="s">
        <v>12857</v>
      </c>
      <c r="C3902" s="6" t="s">
        <v>25094</v>
      </c>
      <c r="D3902" s="6" t="s">
        <v>25093</v>
      </c>
      <c r="E3902" s="5">
        <v>256</v>
      </c>
      <c r="F3902" s="6">
        <v>29.7</v>
      </c>
      <c r="G3902" s="1">
        <v>1.032</v>
      </c>
      <c r="H3902">
        <v>1.1439999999999999</v>
      </c>
      <c r="I3902">
        <v>0.93799999999999994</v>
      </c>
      <c r="J3902">
        <v>0.82699999999999996</v>
      </c>
      <c r="K3902">
        <v>0.94</v>
      </c>
      <c r="L3902" s="1">
        <v>2</v>
      </c>
      <c r="M3902">
        <v>2</v>
      </c>
      <c r="N3902">
        <v>4</v>
      </c>
      <c r="O3902" s="1">
        <v>3</v>
      </c>
      <c r="P3902">
        <v>1.1000000000000001</v>
      </c>
      <c r="Q3902">
        <v>3</v>
      </c>
      <c r="R3902">
        <v>12.8</v>
      </c>
      <c r="S3902">
        <v>3</v>
      </c>
      <c r="T3902">
        <v>5.0999999999999996</v>
      </c>
      <c r="U3902">
        <v>3</v>
      </c>
      <c r="V3902">
        <v>6.2</v>
      </c>
      <c r="W3902">
        <v>3</v>
      </c>
      <c r="X3902">
        <v>19.5</v>
      </c>
    </row>
    <row r="3903" spans="1:24" x14ac:dyDescent="0.3">
      <c r="A3903" s="6" t="s">
        <v>25095</v>
      </c>
      <c r="B3903" s="52" t="s">
        <v>12859</v>
      </c>
      <c r="C3903" s="6" t="s">
        <v>25097</v>
      </c>
      <c r="D3903" s="6" t="s">
        <v>25096</v>
      </c>
      <c r="E3903" s="5">
        <v>350</v>
      </c>
      <c r="F3903" s="6">
        <v>39</v>
      </c>
      <c r="G3903" s="1">
        <v>0.97099999999999997</v>
      </c>
      <c r="H3903">
        <v>1.0620000000000001</v>
      </c>
      <c r="I3903">
        <v>0.79300000000000004</v>
      </c>
      <c r="J3903">
        <v>0.73199999999999998</v>
      </c>
      <c r="K3903">
        <v>0.93200000000000005</v>
      </c>
      <c r="L3903" s="1">
        <v>1</v>
      </c>
      <c r="M3903">
        <v>1</v>
      </c>
      <c r="N3903">
        <v>1</v>
      </c>
      <c r="O3903" s="1">
        <v>1</v>
      </c>
      <c r="P3903" t="s">
        <v>5</v>
      </c>
      <c r="Q3903">
        <v>1</v>
      </c>
      <c r="R3903" t="s">
        <v>5</v>
      </c>
      <c r="S3903">
        <v>1</v>
      </c>
      <c r="T3903" t="s">
        <v>5</v>
      </c>
      <c r="U3903">
        <v>1</v>
      </c>
      <c r="V3903" t="s">
        <v>5</v>
      </c>
      <c r="W3903">
        <v>1</v>
      </c>
      <c r="X3903" t="s">
        <v>5</v>
      </c>
    </row>
    <row r="3904" spans="1:24" x14ac:dyDescent="0.3">
      <c r="A3904" s="6" t="s">
        <v>2089</v>
      </c>
      <c r="B3904" s="52" t="s">
        <v>2088</v>
      </c>
      <c r="C3904" s="6" t="s">
        <v>5125</v>
      </c>
      <c r="D3904" s="6" t="s">
        <v>2090</v>
      </c>
      <c r="E3904" s="5">
        <v>399</v>
      </c>
      <c r="F3904" s="6">
        <v>46</v>
      </c>
      <c r="G3904" s="1">
        <v>0.96</v>
      </c>
      <c r="H3904">
        <v>1.0349999999999999</v>
      </c>
      <c r="I3904">
        <v>0.98199999999999998</v>
      </c>
      <c r="J3904">
        <v>1.024</v>
      </c>
      <c r="K3904">
        <v>1.0209999999999999</v>
      </c>
      <c r="L3904" s="1">
        <v>13</v>
      </c>
      <c r="M3904">
        <v>13</v>
      </c>
      <c r="N3904">
        <v>21</v>
      </c>
      <c r="O3904" s="1">
        <v>21</v>
      </c>
      <c r="P3904">
        <v>7.9</v>
      </c>
      <c r="Q3904">
        <v>21</v>
      </c>
      <c r="R3904">
        <v>7.1</v>
      </c>
      <c r="S3904">
        <v>21</v>
      </c>
      <c r="T3904">
        <v>15.1</v>
      </c>
      <c r="U3904">
        <v>21</v>
      </c>
      <c r="V3904">
        <v>7.7</v>
      </c>
      <c r="W3904">
        <v>21</v>
      </c>
      <c r="X3904">
        <v>5.5</v>
      </c>
    </row>
    <row r="3905" spans="1:24" x14ac:dyDescent="0.3">
      <c r="A3905" s="6" t="s">
        <v>25098</v>
      </c>
      <c r="B3905" s="52" t="s">
        <v>12861</v>
      </c>
      <c r="C3905" s="6" t="s">
        <v>25100</v>
      </c>
      <c r="D3905" s="6" t="s">
        <v>25099</v>
      </c>
      <c r="E3905" s="5">
        <v>704</v>
      </c>
      <c r="F3905" s="6">
        <v>80.599999999999994</v>
      </c>
      <c r="G3905" s="1">
        <v>1.038</v>
      </c>
      <c r="H3905">
        <v>0.89600000000000002</v>
      </c>
      <c r="I3905">
        <v>0.67200000000000004</v>
      </c>
      <c r="J3905">
        <v>0.68899999999999995</v>
      </c>
      <c r="K3905">
        <v>0.871</v>
      </c>
      <c r="L3905" s="1">
        <v>8</v>
      </c>
      <c r="M3905">
        <v>8</v>
      </c>
      <c r="N3905">
        <v>11</v>
      </c>
      <c r="O3905" s="1">
        <v>11</v>
      </c>
      <c r="P3905">
        <v>9.1</v>
      </c>
      <c r="Q3905">
        <v>11</v>
      </c>
      <c r="R3905">
        <v>6.3</v>
      </c>
      <c r="S3905">
        <v>11</v>
      </c>
      <c r="T3905">
        <v>20.8</v>
      </c>
      <c r="U3905">
        <v>11</v>
      </c>
      <c r="V3905">
        <v>23.4</v>
      </c>
      <c r="W3905">
        <v>11</v>
      </c>
      <c r="X3905">
        <v>12.4</v>
      </c>
    </row>
    <row r="3906" spans="1:24" x14ac:dyDescent="0.3">
      <c r="A3906" s="6" t="s">
        <v>25101</v>
      </c>
      <c r="B3906" s="52" t="s">
        <v>220</v>
      </c>
      <c r="C3906" s="6" t="s">
        <v>25103</v>
      </c>
      <c r="D3906" s="6" t="s">
        <v>25102</v>
      </c>
      <c r="E3906" s="5">
        <v>640</v>
      </c>
      <c r="F3906" s="6">
        <v>70.7</v>
      </c>
      <c r="G3906" s="1">
        <v>1.056</v>
      </c>
      <c r="H3906">
        <v>0.88200000000000001</v>
      </c>
      <c r="I3906">
        <v>0.96499999999999997</v>
      </c>
      <c r="J3906">
        <v>0.95</v>
      </c>
      <c r="K3906">
        <v>0.64900000000000002</v>
      </c>
      <c r="L3906" s="1">
        <v>17</v>
      </c>
      <c r="M3906">
        <v>17</v>
      </c>
      <c r="N3906">
        <v>31</v>
      </c>
      <c r="O3906" s="1">
        <v>31</v>
      </c>
      <c r="P3906">
        <v>7.7</v>
      </c>
      <c r="Q3906">
        <v>31</v>
      </c>
      <c r="R3906">
        <v>8.6</v>
      </c>
      <c r="S3906">
        <v>31</v>
      </c>
      <c r="T3906">
        <v>9.6999999999999993</v>
      </c>
      <c r="U3906">
        <v>30</v>
      </c>
      <c r="V3906">
        <v>10.6</v>
      </c>
      <c r="W3906">
        <v>31</v>
      </c>
      <c r="X3906">
        <v>9.5</v>
      </c>
    </row>
    <row r="3907" spans="1:24" x14ac:dyDescent="0.3">
      <c r="A3907" s="6" t="s">
        <v>25104</v>
      </c>
      <c r="B3907" s="52" t="s">
        <v>12863</v>
      </c>
      <c r="C3907" s="6" t="s">
        <v>25106</v>
      </c>
      <c r="D3907" s="6" t="s">
        <v>25105</v>
      </c>
      <c r="E3907" s="5">
        <v>2024</v>
      </c>
      <c r="F3907" s="6">
        <v>228.4</v>
      </c>
      <c r="G3907" s="1">
        <v>0.97599999999999998</v>
      </c>
      <c r="H3907">
        <v>0.91600000000000004</v>
      </c>
      <c r="I3907">
        <v>0.76400000000000001</v>
      </c>
      <c r="J3907">
        <v>0.75700000000000001</v>
      </c>
      <c r="K3907">
        <v>0.878</v>
      </c>
      <c r="L3907" s="1">
        <v>40</v>
      </c>
      <c r="M3907">
        <v>40</v>
      </c>
      <c r="N3907">
        <v>54</v>
      </c>
      <c r="O3907" s="1">
        <v>54</v>
      </c>
      <c r="P3907">
        <v>7.6</v>
      </c>
      <c r="Q3907">
        <v>54</v>
      </c>
      <c r="R3907">
        <v>10</v>
      </c>
      <c r="S3907">
        <v>54</v>
      </c>
      <c r="T3907">
        <v>10.9</v>
      </c>
      <c r="U3907">
        <v>54</v>
      </c>
      <c r="V3907">
        <v>14.2</v>
      </c>
      <c r="W3907">
        <v>54</v>
      </c>
      <c r="X3907">
        <v>10.3</v>
      </c>
    </row>
    <row r="3908" spans="1:24" x14ac:dyDescent="0.3">
      <c r="A3908" s="6" t="s">
        <v>25107</v>
      </c>
      <c r="B3908" s="52" t="s">
        <v>277</v>
      </c>
      <c r="C3908" s="6" t="s">
        <v>25109</v>
      </c>
      <c r="D3908" s="6" t="s">
        <v>25108</v>
      </c>
      <c r="E3908" s="5">
        <v>227</v>
      </c>
      <c r="F3908" s="6">
        <v>24.6</v>
      </c>
      <c r="G3908" s="1">
        <v>1.0449999999999999</v>
      </c>
      <c r="H3908">
        <v>0.90600000000000003</v>
      </c>
      <c r="I3908">
        <v>0.93</v>
      </c>
      <c r="J3908">
        <v>0.998</v>
      </c>
      <c r="K3908">
        <v>0.85</v>
      </c>
      <c r="L3908" s="1">
        <v>11</v>
      </c>
      <c r="M3908">
        <v>11</v>
      </c>
      <c r="N3908">
        <v>30</v>
      </c>
      <c r="O3908" s="1">
        <v>30</v>
      </c>
      <c r="P3908">
        <v>9.4</v>
      </c>
      <c r="Q3908">
        <v>30</v>
      </c>
      <c r="R3908">
        <v>11.7</v>
      </c>
      <c r="S3908">
        <v>30</v>
      </c>
      <c r="T3908">
        <v>8.9</v>
      </c>
      <c r="U3908">
        <v>30</v>
      </c>
      <c r="V3908">
        <v>4.3</v>
      </c>
      <c r="W3908">
        <v>30</v>
      </c>
      <c r="X3908">
        <v>12.8</v>
      </c>
    </row>
    <row r="3909" spans="1:24" x14ac:dyDescent="0.3">
      <c r="A3909" s="6" t="s">
        <v>3462</v>
      </c>
      <c r="B3909" s="52" t="s">
        <v>3461</v>
      </c>
      <c r="C3909" s="6" t="s">
        <v>4711</v>
      </c>
      <c r="D3909" s="6" t="s">
        <v>3463</v>
      </c>
      <c r="E3909" s="5">
        <v>261</v>
      </c>
      <c r="F3909" s="6">
        <v>28.8</v>
      </c>
      <c r="G3909" s="1">
        <v>1.044</v>
      </c>
      <c r="H3909">
        <v>0.97899999999999998</v>
      </c>
      <c r="I3909">
        <v>0.94</v>
      </c>
      <c r="J3909">
        <v>0.92300000000000004</v>
      </c>
      <c r="K3909">
        <v>0.97099999999999997</v>
      </c>
      <c r="L3909" s="1">
        <v>13</v>
      </c>
      <c r="M3909">
        <v>13</v>
      </c>
      <c r="N3909">
        <v>71</v>
      </c>
      <c r="O3909" s="1">
        <v>69</v>
      </c>
      <c r="P3909">
        <v>5.0999999999999996</v>
      </c>
      <c r="Q3909">
        <v>69</v>
      </c>
      <c r="R3909">
        <v>12.9</v>
      </c>
      <c r="S3909">
        <v>69</v>
      </c>
      <c r="T3909">
        <v>9.6999999999999993</v>
      </c>
      <c r="U3909">
        <v>69</v>
      </c>
      <c r="V3909">
        <v>11.6</v>
      </c>
      <c r="W3909">
        <v>69</v>
      </c>
      <c r="X3909">
        <v>13.8</v>
      </c>
    </row>
    <row r="3910" spans="1:24" x14ac:dyDescent="0.3">
      <c r="A3910" s="6" t="s">
        <v>25110</v>
      </c>
      <c r="B3910" s="52" t="s">
        <v>12865</v>
      </c>
      <c r="C3910" s="6" t="s">
        <v>25112</v>
      </c>
      <c r="D3910" s="6" t="s">
        <v>25111</v>
      </c>
      <c r="E3910" s="5">
        <v>178</v>
      </c>
      <c r="F3910" s="6">
        <v>18.899999999999999</v>
      </c>
      <c r="G3910" s="1">
        <v>1.036</v>
      </c>
      <c r="H3910">
        <v>1.0509999999999999</v>
      </c>
      <c r="I3910">
        <v>0.91300000000000003</v>
      </c>
      <c r="J3910">
        <v>0.998</v>
      </c>
      <c r="K3910">
        <v>1.085</v>
      </c>
      <c r="L3910" s="1">
        <v>7</v>
      </c>
      <c r="M3910">
        <v>7</v>
      </c>
      <c r="N3910">
        <v>14</v>
      </c>
      <c r="O3910" s="1">
        <v>14</v>
      </c>
      <c r="P3910">
        <v>4.4000000000000004</v>
      </c>
      <c r="Q3910">
        <v>14</v>
      </c>
      <c r="R3910">
        <v>8.4</v>
      </c>
      <c r="S3910">
        <v>14</v>
      </c>
      <c r="T3910">
        <v>6.1</v>
      </c>
      <c r="U3910">
        <v>14</v>
      </c>
      <c r="V3910">
        <v>12.7</v>
      </c>
      <c r="W3910">
        <v>14</v>
      </c>
      <c r="X3910">
        <v>11.1</v>
      </c>
    </row>
    <row r="3911" spans="1:24" x14ac:dyDescent="0.3">
      <c r="A3911" s="6" t="s">
        <v>25113</v>
      </c>
      <c r="B3911" s="52" t="s">
        <v>12867</v>
      </c>
      <c r="C3911" s="6" t="s">
        <v>25115</v>
      </c>
      <c r="D3911" s="6" t="s">
        <v>25114</v>
      </c>
      <c r="E3911" s="5">
        <v>3336</v>
      </c>
      <c r="F3911" s="6">
        <v>377.8</v>
      </c>
      <c r="G3911" s="1">
        <v>1.077</v>
      </c>
      <c r="H3911">
        <v>0.97399999999999998</v>
      </c>
      <c r="I3911">
        <v>1.099</v>
      </c>
      <c r="J3911">
        <v>1.0920000000000001</v>
      </c>
      <c r="K3911">
        <v>0.95799999999999996</v>
      </c>
      <c r="L3911" s="1">
        <v>2</v>
      </c>
      <c r="M3911">
        <v>2</v>
      </c>
      <c r="N3911">
        <v>2</v>
      </c>
      <c r="O3911" s="1">
        <v>2</v>
      </c>
      <c r="P3911">
        <v>12.7</v>
      </c>
      <c r="Q3911">
        <v>2</v>
      </c>
      <c r="R3911">
        <v>1.2</v>
      </c>
      <c r="S3911">
        <v>2</v>
      </c>
      <c r="T3911">
        <v>21.8</v>
      </c>
      <c r="U3911">
        <v>2</v>
      </c>
      <c r="V3911">
        <v>21.5</v>
      </c>
      <c r="W3911">
        <v>2</v>
      </c>
      <c r="X3911">
        <v>0.3</v>
      </c>
    </row>
    <row r="3912" spans="1:24" x14ac:dyDescent="0.3">
      <c r="A3912" s="6" t="s">
        <v>25116</v>
      </c>
      <c r="B3912" s="52" t="s">
        <v>12869</v>
      </c>
      <c r="C3912" s="6" t="s">
        <v>25118</v>
      </c>
      <c r="D3912" s="6" t="s">
        <v>25117</v>
      </c>
      <c r="E3912" s="5">
        <v>214</v>
      </c>
      <c r="F3912" s="6">
        <v>24.8</v>
      </c>
      <c r="G3912" s="1">
        <v>0.99199999999999999</v>
      </c>
      <c r="H3912">
        <v>0.97599999999999998</v>
      </c>
      <c r="I3912">
        <v>0.997</v>
      </c>
      <c r="J3912">
        <v>1.276</v>
      </c>
      <c r="K3912">
        <v>1.04</v>
      </c>
      <c r="L3912" s="1">
        <v>4</v>
      </c>
      <c r="M3912">
        <v>4</v>
      </c>
      <c r="N3912">
        <v>5</v>
      </c>
      <c r="O3912" s="1">
        <v>5</v>
      </c>
      <c r="P3912">
        <v>4.3</v>
      </c>
      <c r="Q3912">
        <v>5</v>
      </c>
      <c r="R3912">
        <v>5.7</v>
      </c>
      <c r="S3912">
        <v>5</v>
      </c>
      <c r="T3912">
        <v>9</v>
      </c>
      <c r="U3912">
        <v>5</v>
      </c>
      <c r="V3912">
        <v>8.5</v>
      </c>
      <c r="W3912">
        <v>5</v>
      </c>
      <c r="X3912">
        <v>6.8</v>
      </c>
    </row>
    <row r="3913" spans="1:24" x14ac:dyDescent="0.3">
      <c r="A3913" s="6" t="s">
        <v>870</v>
      </c>
      <c r="B3913" s="52" t="s">
        <v>869</v>
      </c>
      <c r="D3913" s="6" t="s">
        <v>871</v>
      </c>
      <c r="E3913" s="5">
        <v>427</v>
      </c>
      <c r="F3913" s="6">
        <v>48.3</v>
      </c>
      <c r="G3913" s="1">
        <v>1.042</v>
      </c>
      <c r="H3913">
        <v>0.89100000000000001</v>
      </c>
      <c r="I3913">
        <v>1.1319999999999999</v>
      </c>
      <c r="J3913">
        <v>1.339</v>
      </c>
      <c r="K3913">
        <v>1.014</v>
      </c>
      <c r="L3913" s="1">
        <v>11</v>
      </c>
      <c r="M3913">
        <v>11</v>
      </c>
      <c r="N3913">
        <v>16</v>
      </c>
      <c r="O3913" s="1">
        <v>16</v>
      </c>
      <c r="P3913">
        <v>6.2</v>
      </c>
      <c r="Q3913">
        <v>16</v>
      </c>
      <c r="R3913">
        <v>8.8000000000000007</v>
      </c>
      <c r="S3913">
        <v>16</v>
      </c>
      <c r="T3913">
        <v>11.5</v>
      </c>
      <c r="U3913">
        <v>16</v>
      </c>
      <c r="V3913">
        <v>12</v>
      </c>
      <c r="W3913">
        <v>16</v>
      </c>
      <c r="X3913">
        <v>13.9</v>
      </c>
    </row>
    <row r="3914" spans="1:24" x14ac:dyDescent="0.3">
      <c r="A3914" s="6" t="s">
        <v>25119</v>
      </c>
      <c r="B3914" s="52" t="s">
        <v>12871</v>
      </c>
      <c r="D3914" s="6" t="s">
        <v>25120</v>
      </c>
      <c r="E3914" s="5">
        <v>111</v>
      </c>
      <c r="F3914" s="6">
        <v>11.3</v>
      </c>
      <c r="G3914" s="1">
        <v>0.93700000000000006</v>
      </c>
      <c r="H3914">
        <v>0.92200000000000004</v>
      </c>
      <c r="I3914">
        <v>1.0089999999999999</v>
      </c>
      <c r="J3914">
        <v>1.1339999999999999</v>
      </c>
      <c r="K3914">
        <v>1.2689999999999999</v>
      </c>
      <c r="L3914" s="1">
        <v>1</v>
      </c>
      <c r="M3914">
        <v>1</v>
      </c>
      <c r="N3914">
        <v>1</v>
      </c>
      <c r="O3914" s="1">
        <v>1</v>
      </c>
      <c r="P3914" t="s">
        <v>5</v>
      </c>
      <c r="Q3914">
        <v>1</v>
      </c>
      <c r="R3914" t="s">
        <v>5</v>
      </c>
      <c r="S3914">
        <v>1</v>
      </c>
      <c r="T3914" t="s">
        <v>5</v>
      </c>
      <c r="U3914">
        <v>1</v>
      </c>
      <c r="V3914" t="s">
        <v>5</v>
      </c>
      <c r="W3914">
        <v>1</v>
      </c>
      <c r="X3914" t="s">
        <v>5</v>
      </c>
    </row>
    <row r="3915" spans="1:24" x14ac:dyDescent="0.3">
      <c r="A3915" s="6" t="s">
        <v>25121</v>
      </c>
      <c r="B3915" s="52" t="s">
        <v>12873</v>
      </c>
      <c r="D3915" s="6" t="s">
        <v>25122</v>
      </c>
      <c r="E3915" s="5">
        <v>293</v>
      </c>
      <c r="F3915" s="6">
        <v>33.700000000000003</v>
      </c>
      <c r="G3915" s="1">
        <v>1.0209999999999999</v>
      </c>
      <c r="H3915">
        <v>1.0649999999999999</v>
      </c>
      <c r="I3915">
        <v>1.216</v>
      </c>
      <c r="J3915">
        <v>1.212</v>
      </c>
      <c r="K3915">
        <v>1.0029999999999999</v>
      </c>
      <c r="L3915" s="1">
        <v>4</v>
      </c>
      <c r="M3915">
        <v>4</v>
      </c>
      <c r="N3915">
        <v>7</v>
      </c>
      <c r="O3915" s="1">
        <v>7</v>
      </c>
      <c r="P3915">
        <v>12</v>
      </c>
      <c r="Q3915">
        <v>7</v>
      </c>
      <c r="R3915">
        <v>13.2</v>
      </c>
      <c r="S3915">
        <v>7</v>
      </c>
      <c r="T3915">
        <v>3.1</v>
      </c>
      <c r="U3915">
        <v>7</v>
      </c>
      <c r="V3915">
        <v>19.5</v>
      </c>
      <c r="W3915">
        <v>7</v>
      </c>
      <c r="X3915">
        <v>7.6</v>
      </c>
    </row>
    <row r="3916" spans="1:24" x14ac:dyDescent="0.3">
      <c r="A3916" s="6" t="s">
        <v>25123</v>
      </c>
      <c r="B3916" s="52" t="s">
        <v>12875</v>
      </c>
      <c r="D3916" s="6" t="s">
        <v>25124</v>
      </c>
      <c r="E3916" s="5">
        <v>357</v>
      </c>
      <c r="F3916" s="6">
        <v>40.5</v>
      </c>
      <c r="G3916" s="1">
        <v>1.0669999999999999</v>
      </c>
      <c r="H3916">
        <v>0.90400000000000003</v>
      </c>
      <c r="I3916">
        <v>1.0269999999999999</v>
      </c>
      <c r="J3916">
        <v>0.98899999999999999</v>
      </c>
      <c r="K3916">
        <v>0.95899999999999996</v>
      </c>
      <c r="L3916" s="1">
        <v>8</v>
      </c>
      <c r="M3916">
        <v>8</v>
      </c>
      <c r="N3916">
        <v>12</v>
      </c>
      <c r="O3916" s="1">
        <v>12</v>
      </c>
      <c r="P3916">
        <v>5.5</v>
      </c>
      <c r="Q3916">
        <v>12</v>
      </c>
      <c r="R3916">
        <v>10.4</v>
      </c>
      <c r="S3916">
        <v>12</v>
      </c>
      <c r="T3916">
        <v>9</v>
      </c>
      <c r="U3916">
        <v>12</v>
      </c>
      <c r="V3916">
        <v>5</v>
      </c>
      <c r="W3916">
        <v>12</v>
      </c>
      <c r="X3916">
        <v>8</v>
      </c>
    </row>
    <row r="3917" spans="1:24" x14ac:dyDescent="0.3">
      <c r="A3917" s="6" t="s">
        <v>25125</v>
      </c>
      <c r="B3917" s="52" t="s">
        <v>12877</v>
      </c>
      <c r="C3917" s="6" t="s">
        <v>25127</v>
      </c>
      <c r="D3917" s="6" t="s">
        <v>25126</v>
      </c>
      <c r="E3917" s="5">
        <v>181</v>
      </c>
      <c r="F3917" s="6">
        <v>20.6</v>
      </c>
      <c r="G3917" s="1">
        <v>0.98699999999999999</v>
      </c>
      <c r="H3917">
        <v>0.96</v>
      </c>
      <c r="I3917">
        <v>0.91</v>
      </c>
      <c r="J3917">
        <v>0.96199999999999997</v>
      </c>
      <c r="K3917">
        <v>0.89200000000000002</v>
      </c>
      <c r="L3917" s="1">
        <v>5</v>
      </c>
      <c r="M3917">
        <v>6</v>
      </c>
      <c r="N3917">
        <v>10</v>
      </c>
      <c r="O3917" s="1">
        <v>9</v>
      </c>
      <c r="P3917">
        <v>5.9</v>
      </c>
      <c r="Q3917">
        <v>9</v>
      </c>
      <c r="R3917">
        <v>8.5</v>
      </c>
      <c r="S3917">
        <v>9</v>
      </c>
      <c r="T3917">
        <v>9.6</v>
      </c>
      <c r="U3917">
        <v>9</v>
      </c>
      <c r="V3917">
        <v>3.9</v>
      </c>
      <c r="W3917">
        <v>9</v>
      </c>
      <c r="X3917">
        <v>10.7</v>
      </c>
    </row>
    <row r="3918" spans="1:24" x14ac:dyDescent="0.3">
      <c r="A3918" s="6" t="s">
        <v>25128</v>
      </c>
      <c r="B3918" s="52" t="s">
        <v>12879</v>
      </c>
      <c r="D3918" s="6" t="s">
        <v>25129</v>
      </c>
      <c r="E3918" s="5">
        <v>186</v>
      </c>
      <c r="F3918" s="6">
        <v>21.8</v>
      </c>
      <c r="G3918" s="1">
        <v>0.96299999999999997</v>
      </c>
      <c r="H3918">
        <v>1.016</v>
      </c>
      <c r="I3918">
        <v>1.0329999999999999</v>
      </c>
      <c r="J3918">
        <v>1.117</v>
      </c>
      <c r="K3918">
        <v>0.96299999999999997</v>
      </c>
      <c r="L3918" s="1">
        <v>7</v>
      </c>
      <c r="M3918">
        <v>7</v>
      </c>
      <c r="N3918">
        <v>14</v>
      </c>
      <c r="O3918" s="1">
        <v>14</v>
      </c>
      <c r="P3918">
        <v>6.6</v>
      </c>
      <c r="Q3918">
        <v>14</v>
      </c>
      <c r="R3918">
        <v>9.6999999999999993</v>
      </c>
      <c r="S3918">
        <v>14</v>
      </c>
      <c r="T3918">
        <v>21.3</v>
      </c>
      <c r="U3918">
        <v>14</v>
      </c>
      <c r="V3918">
        <v>9.6</v>
      </c>
      <c r="W3918">
        <v>14</v>
      </c>
      <c r="X3918">
        <v>8.1</v>
      </c>
    </row>
    <row r="3919" spans="1:24" x14ac:dyDescent="0.3">
      <c r="A3919" s="6" t="s">
        <v>25130</v>
      </c>
      <c r="B3919" s="52" t="s">
        <v>12881</v>
      </c>
      <c r="C3919" s="6" t="s">
        <v>25132</v>
      </c>
      <c r="D3919" s="6" t="s">
        <v>25131</v>
      </c>
      <c r="E3919" s="5">
        <v>1871</v>
      </c>
      <c r="F3919" s="6">
        <v>208.6</v>
      </c>
      <c r="G3919" s="1">
        <v>0.96899999999999997</v>
      </c>
      <c r="H3919">
        <v>1.0489999999999999</v>
      </c>
      <c r="I3919">
        <v>0.89</v>
      </c>
      <c r="J3919">
        <v>0.749</v>
      </c>
      <c r="K3919">
        <v>0.97499999999999998</v>
      </c>
      <c r="L3919" s="1">
        <v>48</v>
      </c>
      <c r="M3919">
        <v>48</v>
      </c>
      <c r="N3919">
        <v>78</v>
      </c>
      <c r="O3919" s="1">
        <v>78</v>
      </c>
      <c r="P3919">
        <v>10.3</v>
      </c>
      <c r="Q3919">
        <v>78</v>
      </c>
      <c r="R3919">
        <v>10.3</v>
      </c>
      <c r="S3919">
        <v>78</v>
      </c>
      <c r="T3919">
        <v>13</v>
      </c>
      <c r="U3919">
        <v>77</v>
      </c>
      <c r="V3919">
        <v>15</v>
      </c>
      <c r="W3919">
        <v>78</v>
      </c>
      <c r="X3919">
        <v>10.4</v>
      </c>
    </row>
    <row r="3920" spans="1:24" x14ac:dyDescent="0.3">
      <c r="A3920" s="6" t="s">
        <v>25133</v>
      </c>
      <c r="B3920" s="52" t="s">
        <v>12883</v>
      </c>
      <c r="D3920" s="6" t="s">
        <v>25134</v>
      </c>
      <c r="E3920" s="5">
        <v>298</v>
      </c>
      <c r="F3920" s="6">
        <v>33.5</v>
      </c>
      <c r="G3920" s="1">
        <v>0.86599999999999999</v>
      </c>
      <c r="H3920">
        <v>1.1060000000000001</v>
      </c>
      <c r="I3920">
        <v>0.92700000000000005</v>
      </c>
      <c r="J3920">
        <v>0.90400000000000003</v>
      </c>
      <c r="K3920">
        <v>1.0249999999999999</v>
      </c>
      <c r="L3920" s="1">
        <v>2</v>
      </c>
      <c r="M3920">
        <v>2</v>
      </c>
      <c r="N3920">
        <v>4</v>
      </c>
      <c r="O3920" s="1">
        <v>4</v>
      </c>
      <c r="P3920">
        <v>7.2</v>
      </c>
      <c r="Q3920">
        <v>4</v>
      </c>
      <c r="R3920">
        <v>9.3000000000000007</v>
      </c>
      <c r="S3920">
        <v>4</v>
      </c>
      <c r="T3920">
        <v>12.1</v>
      </c>
      <c r="U3920">
        <v>4</v>
      </c>
      <c r="V3920">
        <v>25.1</v>
      </c>
      <c r="W3920">
        <v>4</v>
      </c>
      <c r="X3920">
        <v>16.8</v>
      </c>
    </row>
    <row r="3921" spans="1:24" x14ac:dyDescent="0.3">
      <c r="A3921" s="6" t="s">
        <v>25135</v>
      </c>
      <c r="B3921" s="52" t="s">
        <v>12885</v>
      </c>
      <c r="C3921" s="6" t="s">
        <v>25137</v>
      </c>
      <c r="D3921" s="6" t="s">
        <v>25136</v>
      </c>
      <c r="E3921" s="5">
        <v>358</v>
      </c>
      <c r="F3921" s="6">
        <v>39.4</v>
      </c>
      <c r="G3921" s="1">
        <v>0.98399999999999999</v>
      </c>
      <c r="H3921">
        <v>1.087</v>
      </c>
      <c r="I3921">
        <v>0.99399999999999999</v>
      </c>
      <c r="J3921">
        <v>0.90500000000000003</v>
      </c>
      <c r="K3921">
        <v>1.0009999999999999</v>
      </c>
      <c r="L3921" s="1">
        <v>4</v>
      </c>
      <c r="M3921">
        <v>4</v>
      </c>
      <c r="N3921">
        <v>5</v>
      </c>
      <c r="O3921" s="1">
        <v>5</v>
      </c>
      <c r="P3921">
        <v>8.9</v>
      </c>
      <c r="Q3921">
        <v>5</v>
      </c>
      <c r="R3921">
        <v>21.7</v>
      </c>
      <c r="S3921">
        <v>5</v>
      </c>
      <c r="T3921">
        <v>20.8</v>
      </c>
      <c r="U3921">
        <v>5</v>
      </c>
      <c r="V3921">
        <v>22.6</v>
      </c>
      <c r="W3921">
        <v>5</v>
      </c>
      <c r="X3921">
        <v>12.7</v>
      </c>
    </row>
    <row r="3922" spans="1:24" x14ac:dyDescent="0.3">
      <c r="A3922" s="6" t="s">
        <v>1703</v>
      </c>
      <c r="B3922" s="52" t="s">
        <v>1702</v>
      </c>
      <c r="C3922" s="6" t="s">
        <v>5236</v>
      </c>
      <c r="D3922" s="6" t="s">
        <v>1704</v>
      </c>
      <c r="E3922" s="5">
        <v>469</v>
      </c>
      <c r="F3922" s="6">
        <v>51.7</v>
      </c>
      <c r="G3922" s="1">
        <v>1.048</v>
      </c>
      <c r="H3922">
        <v>0.80400000000000005</v>
      </c>
      <c r="I3922">
        <v>0.65900000000000003</v>
      </c>
      <c r="J3922">
        <v>0.53300000000000003</v>
      </c>
      <c r="K3922">
        <v>0.63900000000000001</v>
      </c>
      <c r="L3922" s="1">
        <v>15</v>
      </c>
      <c r="M3922">
        <v>15</v>
      </c>
      <c r="N3922">
        <v>28</v>
      </c>
      <c r="O3922" s="1">
        <v>27</v>
      </c>
      <c r="P3922">
        <v>4.7</v>
      </c>
      <c r="Q3922">
        <v>27</v>
      </c>
      <c r="R3922">
        <v>9.1</v>
      </c>
      <c r="S3922">
        <v>27</v>
      </c>
      <c r="T3922">
        <v>15.8</v>
      </c>
      <c r="U3922">
        <v>27</v>
      </c>
      <c r="V3922">
        <v>23.5</v>
      </c>
      <c r="W3922">
        <v>27</v>
      </c>
      <c r="X3922">
        <v>13.6</v>
      </c>
    </row>
    <row r="3923" spans="1:24" x14ac:dyDescent="0.3">
      <c r="A3923" s="6" t="s">
        <v>25138</v>
      </c>
      <c r="B3923" s="52" t="s">
        <v>12887</v>
      </c>
      <c r="C3923" s="6" t="s">
        <v>25140</v>
      </c>
      <c r="D3923" s="6" t="s">
        <v>25139</v>
      </c>
      <c r="E3923" s="5">
        <v>125</v>
      </c>
      <c r="F3923" s="6">
        <v>14.3</v>
      </c>
      <c r="G3923" s="1">
        <v>0.94599999999999995</v>
      </c>
      <c r="H3923">
        <v>0.88</v>
      </c>
      <c r="I3923">
        <v>0.754</v>
      </c>
      <c r="J3923">
        <v>0.71499999999999997</v>
      </c>
      <c r="K3923">
        <v>0.82799999999999996</v>
      </c>
      <c r="L3923" s="1">
        <v>6</v>
      </c>
      <c r="M3923">
        <v>6</v>
      </c>
      <c r="N3923">
        <v>17</v>
      </c>
      <c r="O3923" s="1">
        <v>17</v>
      </c>
      <c r="P3923">
        <v>7.3</v>
      </c>
      <c r="Q3923">
        <v>16</v>
      </c>
      <c r="R3923">
        <v>7.5</v>
      </c>
      <c r="S3923">
        <v>17</v>
      </c>
      <c r="T3923">
        <v>8.4</v>
      </c>
      <c r="U3923">
        <v>16</v>
      </c>
      <c r="V3923">
        <v>10.4</v>
      </c>
      <c r="W3923">
        <v>17</v>
      </c>
      <c r="X3923">
        <v>9</v>
      </c>
    </row>
    <row r="3924" spans="1:24" x14ac:dyDescent="0.3">
      <c r="A3924" s="6" t="s">
        <v>25141</v>
      </c>
      <c r="B3924" s="52" t="s">
        <v>12889</v>
      </c>
      <c r="C3924" s="6" t="s">
        <v>25143</v>
      </c>
      <c r="D3924" s="6" t="s">
        <v>25142</v>
      </c>
      <c r="E3924" s="5">
        <v>191</v>
      </c>
      <c r="F3924" s="6">
        <v>21.9</v>
      </c>
      <c r="G3924" s="1">
        <v>1.0660000000000001</v>
      </c>
      <c r="H3924">
        <v>0.92600000000000005</v>
      </c>
      <c r="I3924">
        <v>0.98699999999999999</v>
      </c>
      <c r="J3924">
        <v>1.073</v>
      </c>
      <c r="K3924">
        <v>0.879</v>
      </c>
      <c r="L3924" s="1">
        <v>6</v>
      </c>
      <c r="M3924">
        <v>6</v>
      </c>
      <c r="N3924">
        <v>18</v>
      </c>
      <c r="O3924" s="1">
        <v>15</v>
      </c>
      <c r="P3924">
        <v>9</v>
      </c>
      <c r="Q3924">
        <v>15</v>
      </c>
      <c r="R3924">
        <v>15.2</v>
      </c>
      <c r="S3924">
        <v>15</v>
      </c>
      <c r="T3924">
        <v>14.4</v>
      </c>
      <c r="U3924">
        <v>15</v>
      </c>
      <c r="V3924">
        <v>14.4</v>
      </c>
      <c r="W3924">
        <v>15</v>
      </c>
      <c r="X3924">
        <v>8.1999999999999993</v>
      </c>
    </row>
    <row r="3925" spans="1:24" x14ac:dyDescent="0.3">
      <c r="A3925" s="6" t="s">
        <v>3877</v>
      </c>
      <c r="B3925" s="52" t="s">
        <v>3876</v>
      </c>
      <c r="C3925" s="6" t="s">
        <v>4586</v>
      </c>
      <c r="D3925" s="6" t="s">
        <v>3878</v>
      </c>
      <c r="E3925" s="5">
        <v>868</v>
      </c>
      <c r="F3925" s="6">
        <v>96</v>
      </c>
      <c r="G3925" s="1">
        <v>1.032</v>
      </c>
      <c r="H3925">
        <v>0.92800000000000005</v>
      </c>
      <c r="I3925">
        <v>0.90500000000000003</v>
      </c>
      <c r="J3925">
        <v>0.91900000000000004</v>
      </c>
      <c r="K3925">
        <v>0.89200000000000002</v>
      </c>
      <c r="L3925" s="1">
        <v>35</v>
      </c>
      <c r="M3925">
        <v>35</v>
      </c>
      <c r="N3925">
        <v>55</v>
      </c>
      <c r="O3925" s="1">
        <v>55</v>
      </c>
      <c r="P3925">
        <v>5.5</v>
      </c>
      <c r="Q3925">
        <v>55</v>
      </c>
      <c r="R3925">
        <v>6.7</v>
      </c>
      <c r="S3925">
        <v>55</v>
      </c>
      <c r="T3925">
        <v>10.9</v>
      </c>
      <c r="U3925">
        <v>55</v>
      </c>
      <c r="V3925">
        <v>8.5</v>
      </c>
      <c r="W3925">
        <v>55</v>
      </c>
      <c r="X3925">
        <v>6.2</v>
      </c>
    </row>
    <row r="3926" spans="1:24" x14ac:dyDescent="0.3">
      <c r="A3926" s="6" t="s">
        <v>25144</v>
      </c>
      <c r="B3926" s="52" t="s">
        <v>12891</v>
      </c>
      <c r="C3926" s="6" t="s">
        <v>25146</v>
      </c>
      <c r="D3926" s="6" t="s">
        <v>25145</v>
      </c>
      <c r="E3926" s="5">
        <v>301</v>
      </c>
      <c r="F3926" s="6">
        <v>34.299999999999997</v>
      </c>
      <c r="G3926" s="1">
        <v>0.90300000000000002</v>
      </c>
      <c r="H3926">
        <v>0.77100000000000002</v>
      </c>
      <c r="I3926">
        <v>0.71899999999999997</v>
      </c>
      <c r="J3926">
        <v>0.83299999999999996</v>
      </c>
      <c r="K3926">
        <v>0.93100000000000005</v>
      </c>
      <c r="L3926" s="1">
        <v>3</v>
      </c>
      <c r="M3926">
        <v>3</v>
      </c>
      <c r="N3926">
        <v>3</v>
      </c>
      <c r="O3926" s="1">
        <v>3</v>
      </c>
      <c r="P3926">
        <v>17.8</v>
      </c>
      <c r="Q3926">
        <v>3</v>
      </c>
      <c r="R3926">
        <v>44.1</v>
      </c>
      <c r="S3926">
        <v>3</v>
      </c>
      <c r="T3926">
        <v>43.5</v>
      </c>
      <c r="U3926">
        <v>3</v>
      </c>
      <c r="V3926">
        <v>32.4</v>
      </c>
      <c r="W3926">
        <v>3</v>
      </c>
      <c r="X3926">
        <v>15.5</v>
      </c>
    </row>
    <row r="3927" spans="1:24" x14ac:dyDescent="0.3">
      <c r="A3927" s="6" t="s">
        <v>25147</v>
      </c>
      <c r="B3927" s="52" t="s">
        <v>12893</v>
      </c>
      <c r="C3927" s="6" t="s">
        <v>25149</v>
      </c>
      <c r="D3927" s="6" t="s">
        <v>25148</v>
      </c>
      <c r="E3927" s="5">
        <v>239</v>
      </c>
      <c r="F3927" s="6">
        <v>27.6</v>
      </c>
      <c r="G3927" s="1">
        <v>0.85499999999999998</v>
      </c>
      <c r="H3927">
        <v>0.93899999999999995</v>
      </c>
      <c r="I3927">
        <v>0.73</v>
      </c>
      <c r="J3927">
        <v>0.71699999999999997</v>
      </c>
      <c r="K3927">
        <v>0.97199999999999998</v>
      </c>
      <c r="L3927" s="1">
        <v>7</v>
      </c>
      <c r="M3927">
        <v>7</v>
      </c>
      <c r="N3927">
        <v>12</v>
      </c>
      <c r="O3927" s="1">
        <v>12</v>
      </c>
      <c r="P3927">
        <v>7.6</v>
      </c>
      <c r="Q3927">
        <v>12</v>
      </c>
      <c r="R3927">
        <v>14.4</v>
      </c>
      <c r="S3927">
        <v>12</v>
      </c>
      <c r="T3927">
        <v>21</v>
      </c>
      <c r="U3927">
        <v>12</v>
      </c>
      <c r="V3927">
        <v>22.6</v>
      </c>
      <c r="W3927">
        <v>12</v>
      </c>
      <c r="X3927">
        <v>12.4</v>
      </c>
    </row>
    <row r="3928" spans="1:24" x14ac:dyDescent="0.3">
      <c r="A3928" s="6" t="s">
        <v>25150</v>
      </c>
      <c r="B3928" s="52" t="s">
        <v>12895</v>
      </c>
      <c r="D3928" s="6" t="s">
        <v>25151</v>
      </c>
      <c r="E3928" s="5">
        <v>87</v>
      </c>
      <c r="F3928" s="6">
        <v>9.1</v>
      </c>
      <c r="G3928" s="1">
        <v>0.91500000000000004</v>
      </c>
      <c r="H3928">
        <v>0.81599999999999995</v>
      </c>
      <c r="I3928">
        <v>1.004</v>
      </c>
      <c r="J3928">
        <v>1.159</v>
      </c>
      <c r="K3928">
        <v>0.82199999999999995</v>
      </c>
      <c r="L3928" s="1">
        <v>1</v>
      </c>
      <c r="M3928">
        <v>1</v>
      </c>
      <c r="N3928">
        <v>4</v>
      </c>
      <c r="O3928" s="1">
        <v>4</v>
      </c>
      <c r="P3928">
        <v>6.6</v>
      </c>
      <c r="Q3928">
        <v>4</v>
      </c>
      <c r="R3928">
        <v>6.1</v>
      </c>
      <c r="S3928">
        <v>4</v>
      </c>
      <c r="T3928">
        <v>2.2999999999999998</v>
      </c>
      <c r="U3928">
        <v>4</v>
      </c>
      <c r="V3928">
        <v>4.5999999999999996</v>
      </c>
      <c r="W3928">
        <v>4</v>
      </c>
      <c r="X3928">
        <v>4.7</v>
      </c>
    </row>
    <row r="3929" spans="1:24" x14ac:dyDescent="0.3">
      <c r="A3929" s="6" t="s">
        <v>25152</v>
      </c>
      <c r="B3929" s="52" t="s">
        <v>12897</v>
      </c>
      <c r="D3929" s="6" t="s">
        <v>25153</v>
      </c>
      <c r="E3929" s="5">
        <v>472</v>
      </c>
      <c r="F3929" s="6">
        <v>52.1</v>
      </c>
      <c r="G3929" s="1">
        <v>0.98899999999999999</v>
      </c>
      <c r="H3929">
        <v>1.022</v>
      </c>
      <c r="I3929">
        <v>1.0009999999999999</v>
      </c>
      <c r="J3929">
        <v>0.97899999999999998</v>
      </c>
      <c r="K3929">
        <v>0.96199999999999997</v>
      </c>
      <c r="L3929" s="1">
        <v>16</v>
      </c>
      <c r="M3929">
        <v>16</v>
      </c>
      <c r="N3929">
        <v>30</v>
      </c>
      <c r="O3929" s="1">
        <v>30</v>
      </c>
      <c r="P3929">
        <v>7.9</v>
      </c>
      <c r="Q3929">
        <v>30</v>
      </c>
      <c r="R3929">
        <v>8.4</v>
      </c>
      <c r="S3929">
        <v>30</v>
      </c>
      <c r="T3929">
        <v>12.5</v>
      </c>
      <c r="U3929">
        <v>30</v>
      </c>
      <c r="V3929">
        <v>12</v>
      </c>
      <c r="W3929">
        <v>30</v>
      </c>
      <c r="X3929">
        <v>9.8000000000000007</v>
      </c>
    </row>
    <row r="3930" spans="1:24" x14ac:dyDescent="0.3">
      <c r="A3930" s="6" t="s">
        <v>25154</v>
      </c>
      <c r="B3930" s="52" t="s">
        <v>12899</v>
      </c>
      <c r="D3930" s="6" t="s">
        <v>25155</v>
      </c>
      <c r="E3930" s="5">
        <v>495</v>
      </c>
      <c r="F3930" s="6">
        <v>56.6</v>
      </c>
      <c r="G3930" s="1">
        <v>1.0640000000000001</v>
      </c>
      <c r="H3930">
        <v>1.046</v>
      </c>
      <c r="I3930">
        <v>1.286</v>
      </c>
      <c r="J3930">
        <v>1.258</v>
      </c>
      <c r="K3930">
        <v>1.0880000000000001</v>
      </c>
      <c r="L3930" s="1">
        <v>1</v>
      </c>
      <c r="M3930">
        <v>1</v>
      </c>
      <c r="N3930">
        <v>1</v>
      </c>
      <c r="O3930" s="1">
        <v>1</v>
      </c>
      <c r="P3930" t="s">
        <v>5</v>
      </c>
      <c r="Q3930">
        <v>1</v>
      </c>
      <c r="R3930" t="s">
        <v>5</v>
      </c>
      <c r="S3930">
        <v>1</v>
      </c>
      <c r="T3930" t="s">
        <v>5</v>
      </c>
      <c r="U3930">
        <v>1</v>
      </c>
      <c r="V3930" t="s">
        <v>5</v>
      </c>
      <c r="W3930">
        <v>1</v>
      </c>
      <c r="X3930" t="s">
        <v>5</v>
      </c>
    </row>
    <row r="3931" spans="1:24" x14ac:dyDescent="0.3">
      <c r="A3931" s="6" t="s">
        <v>25156</v>
      </c>
      <c r="B3931" s="52" t="s">
        <v>455</v>
      </c>
      <c r="C3931" s="6" t="s">
        <v>25158</v>
      </c>
      <c r="D3931" s="6" t="s">
        <v>25157</v>
      </c>
      <c r="E3931" s="5">
        <v>1112</v>
      </c>
      <c r="F3931" s="6">
        <v>124.3</v>
      </c>
      <c r="G3931" s="1">
        <v>0.93799999999999994</v>
      </c>
      <c r="H3931">
        <v>1.615</v>
      </c>
      <c r="I3931">
        <v>1.2809999999999999</v>
      </c>
      <c r="J3931">
        <v>1.204</v>
      </c>
      <c r="K3931">
        <v>1.5109999999999999</v>
      </c>
      <c r="L3931" s="1">
        <v>6</v>
      </c>
      <c r="M3931">
        <v>6</v>
      </c>
      <c r="N3931">
        <v>8</v>
      </c>
      <c r="O3931" s="1">
        <v>8</v>
      </c>
      <c r="P3931">
        <v>13.9</v>
      </c>
      <c r="Q3931">
        <v>8</v>
      </c>
      <c r="R3931">
        <v>16.8</v>
      </c>
      <c r="S3931">
        <v>8</v>
      </c>
      <c r="T3931">
        <v>6.4</v>
      </c>
      <c r="U3931">
        <v>8</v>
      </c>
      <c r="V3931">
        <v>6.7</v>
      </c>
      <c r="W3931">
        <v>8</v>
      </c>
      <c r="X3931">
        <v>12</v>
      </c>
    </row>
    <row r="3932" spans="1:24" x14ac:dyDescent="0.3">
      <c r="A3932" s="6" t="s">
        <v>25159</v>
      </c>
      <c r="B3932" s="52" t="s">
        <v>12901</v>
      </c>
      <c r="D3932" s="6" t="s">
        <v>25160</v>
      </c>
      <c r="E3932" s="5">
        <v>279</v>
      </c>
      <c r="F3932" s="6">
        <v>31.9</v>
      </c>
      <c r="G3932" s="1">
        <v>0.89200000000000002</v>
      </c>
      <c r="H3932">
        <v>0.95699999999999996</v>
      </c>
      <c r="I3932">
        <v>0.77200000000000002</v>
      </c>
      <c r="J3932">
        <v>0.84599999999999997</v>
      </c>
      <c r="K3932">
        <v>1.1279999999999999</v>
      </c>
      <c r="L3932" s="1">
        <v>1</v>
      </c>
      <c r="M3932">
        <v>1</v>
      </c>
      <c r="N3932">
        <v>1</v>
      </c>
      <c r="O3932" s="1">
        <v>1</v>
      </c>
      <c r="P3932" t="s">
        <v>5</v>
      </c>
      <c r="Q3932">
        <v>1</v>
      </c>
      <c r="R3932" t="s">
        <v>5</v>
      </c>
      <c r="S3932">
        <v>1</v>
      </c>
      <c r="T3932" t="s">
        <v>5</v>
      </c>
      <c r="U3932">
        <v>1</v>
      </c>
      <c r="V3932" t="s">
        <v>5</v>
      </c>
      <c r="W3932">
        <v>1</v>
      </c>
      <c r="X3932" t="s">
        <v>5</v>
      </c>
    </row>
    <row r="3933" spans="1:24" x14ac:dyDescent="0.3">
      <c r="A3933" s="6" t="s">
        <v>25161</v>
      </c>
      <c r="B3933" s="52" t="s">
        <v>12903</v>
      </c>
      <c r="C3933" s="6" t="s">
        <v>25163</v>
      </c>
      <c r="D3933" s="6" t="s">
        <v>25162</v>
      </c>
      <c r="E3933" s="5">
        <v>150</v>
      </c>
      <c r="F3933" s="6">
        <v>17.399999999999999</v>
      </c>
      <c r="G3933" s="1">
        <v>0.997</v>
      </c>
      <c r="H3933">
        <v>1.026</v>
      </c>
      <c r="I3933">
        <v>0.99199999999999999</v>
      </c>
      <c r="J3933">
        <v>1.2569999999999999</v>
      </c>
      <c r="K3933">
        <v>1</v>
      </c>
      <c r="L3933" s="1">
        <v>3</v>
      </c>
      <c r="M3933">
        <v>3</v>
      </c>
      <c r="N3933">
        <v>5</v>
      </c>
      <c r="O3933" s="1">
        <v>5</v>
      </c>
      <c r="P3933">
        <v>3.9</v>
      </c>
      <c r="Q3933">
        <v>5</v>
      </c>
      <c r="R3933">
        <v>8.6999999999999993</v>
      </c>
      <c r="S3933">
        <v>5</v>
      </c>
      <c r="T3933">
        <v>6.1</v>
      </c>
      <c r="U3933">
        <v>5</v>
      </c>
      <c r="V3933">
        <v>9.3000000000000007</v>
      </c>
      <c r="W3933">
        <v>5</v>
      </c>
      <c r="X3933">
        <v>13.2</v>
      </c>
    </row>
    <row r="3934" spans="1:24" x14ac:dyDescent="0.3">
      <c r="A3934" s="6" t="s">
        <v>25164</v>
      </c>
      <c r="B3934" s="52" t="s">
        <v>12905</v>
      </c>
      <c r="C3934" s="6" t="s">
        <v>25166</v>
      </c>
      <c r="D3934" s="6" t="s">
        <v>25165</v>
      </c>
      <c r="E3934" s="5">
        <v>482</v>
      </c>
      <c r="F3934" s="6">
        <v>55.5</v>
      </c>
      <c r="G3934" s="1">
        <v>0.98599999999999999</v>
      </c>
      <c r="H3934">
        <v>1.746</v>
      </c>
      <c r="I3934">
        <v>0.83499999999999996</v>
      </c>
      <c r="J3934">
        <v>0.51</v>
      </c>
      <c r="K3934">
        <v>2.9569999999999999</v>
      </c>
      <c r="L3934" s="1">
        <v>1</v>
      </c>
      <c r="M3934">
        <v>1</v>
      </c>
      <c r="N3934">
        <v>1</v>
      </c>
      <c r="O3934" s="1">
        <v>1</v>
      </c>
      <c r="P3934" t="s">
        <v>5</v>
      </c>
      <c r="Q3934">
        <v>1</v>
      </c>
      <c r="R3934" t="s">
        <v>5</v>
      </c>
      <c r="S3934">
        <v>1</v>
      </c>
      <c r="T3934" t="s">
        <v>5</v>
      </c>
      <c r="U3934">
        <v>1</v>
      </c>
      <c r="V3934" t="s">
        <v>5</v>
      </c>
      <c r="W3934">
        <v>1</v>
      </c>
      <c r="X3934" t="s">
        <v>5</v>
      </c>
    </row>
    <row r="3935" spans="1:24" x14ac:dyDescent="0.3">
      <c r="A3935" s="6" t="s">
        <v>25167</v>
      </c>
      <c r="B3935" s="52" t="s">
        <v>12907</v>
      </c>
      <c r="C3935" s="6" t="s">
        <v>25169</v>
      </c>
      <c r="D3935" s="6" t="s">
        <v>25168</v>
      </c>
      <c r="E3935" s="5">
        <v>243</v>
      </c>
      <c r="F3935" s="6">
        <v>27</v>
      </c>
      <c r="G3935" s="1">
        <v>1.006</v>
      </c>
      <c r="H3935">
        <v>1.008</v>
      </c>
      <c r="I3935">
        <v>1.0780000000000001</v>
      </c>
      <c r="J3935">
        <v>0.92900000000000005</v>
      </c>
      <c r="K3935">
        <v>0.80800000000000005</v>
      </c>
      <c r="L3935" s="1">
        <v>3</v>
      </c>
      <c r="M3935">
        <v>3</v>
      </c>
      <c r="N3935">
        <v>3</v>
      </c>
      <c r="O3935" s="1">
        <v>3</v>
      </c>
      <c r="P3935">
        <v>17.7</v>
      </c>
      <c r="Q3935">
        <v>3</v>
      </c>
      <c r="R3935">
        <v>2.4</v>
      </c>
      <c r="S3935">
        <v>3</v>
      </c>
      <c r="T3935">
        <v>5.8</v>
      </c>
      <c r="U3935">
        <v>3</v>
      </c>
      <c r="V3935">
        <v>6.6</v>
      </c>
      <c r="W3935">
        <v>3</v>
      </c>
      <c r="X3935">
        <v>5.6</v>
      </c>
    </row>
    <row r="3936" spans="1:24" x14ac:dyDescent="0.3">
      <c r="A3936" s="6" t="s">
        <v>2699</v>
      </c>
      <c r="B3936" s="52" t="s">
        <v>2698</v>
      </c>
      <c r="C3936" s="6" t="s">
        <v>4945</v>
      </c>
      <c r="D3936" s="6" t="s">
        <v>2700</v>
      </c>
      <c r="E3936" s="5">
        <v>390</v>
      </c>
      <c r="F3936" s="6">
        <v>43.3</v>
      </c>
      <c r="G3936" s="1">
        <v>1.0329999999999999</v>
      </c>
      <c r="H3936">
        <v>0.91100000000000003</v>
      </c>
      <c r="I3936">
        <v>0.98299999999999998</v>
      </c>
      <c r="J3936">
        <v>0.99099999999999999</v>
      </c>
      <c r="K3936">
        <v>0.78400000000000003</v>
      </c>
      <c r="L3936" s="1">
        <v>18</v>
      </c>
      <c r="M3936">
        <v>18</v>
      </c>
      <c r="N3936">
        <v>37</v>
      </c>
      <c r="O3936" s="1">
        <v>37</v>
      </c>
      <c r="P3936">
        <v>7.4</v>
      </c>
      <c r="Q3936">
        <v>37</v>
      </c>
      <c r="R3936">
        <v>9.1</v>
      </c>
      <c r="S3936">
        <v>37</v>
      </c>
      <c r="T3936">
        <v>8.4</v>
      </c>
      <c r="U3936">
        <v>37</v>
      </c>
      <c r="V3936">
        <v>13.3</v>
      </c>
      <c r="W3936">
        <v>37</v>
      </c>
      <c r="X3936">
        <v>12.5</v>
      </c>
    </row>
    <row r="3937" spans="1:24" x14ac:dyDescent="0.3">
      <c r="A3937" s="6" t="s">
        <v>1808</v>
      </c>
      <c r="B3937" s="52" t="s">
        <v>1807</v>
      </c>
      <c r="C3937" s="6" t="s">
        <v>5206</v>
      </c>
      <c r="D3937" s="6" t="s">
        <v>1809</v>
      </c>
      <c r="E3937" s="5">
        <v>359</v>
      </c>
      <c r="F3937" s="6">
        <v>39.200000000000003</v>
      </c>
      <c r="G3937" s="1">
        <v>1.044</v>
      </c>
      <c r="H3937">
        <v>0.94699999999999995</v>
      </c>
      <c r="I3937">
        <v>1.0349999999999999</v>
      </c>
      <c r="J3937">
        <v>1.0389999999999999</v>
      </c>
      <c r="K3937">
        <v>0.86499999999999999</v>
      </c>
      <c r="L3937" s="1">
        <v>12</v>
      </c>
      <c r="M3937">
        <v>12</v>
      </c>
      <c r="N3937">
        <v>37</v>
      </c>
      <c r="O3937" s="1">
        <v>36</v>
      </c>
      <c r="P3937">
        <v>9</v>
      </c>
      <c r="Q3937">
        <v>37</v>
      </c>
      <c r="R3937">
        <v>6.5</v>
      </c>
      <c r="S3937">
        <v>37</v>
      </c>
      <c r="T3937">
        <v>7.3</v>
      </c>
      <c r="U3937">
        <v>37</v>
      </c>
      <c r="V3937">
        <v>7.6</v>
      </c>
      <c r="W3937">
        <v>37</v>
      </c>
      <c r="X3937">
        <v>8.8000000000000007</v>
      </c>
    </row>
    <row r="3938" spans="1:24" x14ac:dyDescent="0.3">
      <c r="A3938" s="6" t="s">
        <v>25170</v>
      </c>
      <c r="B3938" s="52" t="s">
        <v>350</v>
      </c>
      <c r="D3938" s="6" t="s">
        <v>25171</v>
      </c>
      <c r="E3938" s="5">
        <v>486</v>
      </c>
      <c r="F3938" s="6">
        <v>51.4</v>
      </c>
      <c r="G3938" s="1">
        <v>1.0109999999999999</v>
      </c>
      <c r="H3938">
        <v>0.98899999999999999</v>
      </c>
      <c r="I3938">
        <v>1.028</v>
      </c>
      <c r="J3938">
        <v>1.07</v>
      </c>
      <c r="K3938">
        <v>0.879</v>
      </c>
      <c r="L3938" s="1">
        <v>10</v>
      </c>
      <c r="M3938">
        <v>10</v>
      </c>
      <c r="N3938">
        <v>13</v>
      </c>
      <c r="O3938" s="1">
        <v>13</v>
      </c>
      <c r="P3938">
        <v>9.8000000000000007</v>
      </c>
      <c r="Q3938">
        <v>13</v>
      </c>
      <c r="R3938">
        <v>5</v>
      </c>
      <c r="S3938">
        <v>13</v>
      </c>
      <c r="T3938">
        <v>8.1</v>
      </c>
      <c r="U3938">
        <v>13</v>
      </c>
      <c r="V3938">
        <v>9.4</v>
      </c>
      <c r="W3938">
        <v>13</v>
      </c>
      <c r="X3938">
        <v>9.9</v>
      </c>
    </row>
    <row r="3939" spans="1:24" x14ac:dyDescent="0.3">
      <c r="A3939" s="6" t="s">
        <v>1052</v>
      </c>
      <c r="B3939" s="52" t="s">
        <v>1051</v>
      </c>
      <c r="C3939" s="6" t="s">
        <v>5425</v>
      </c>
      <c r="D3939" s="6" t="s">
        <v>1053</v>
      </c>
      <c r="E3939" s="5">
        <v>525</v>
      </c>
      <c r="F3939" s="6">
        <v>58.2</v>
      </c>
      <c r="G3939" s="1">
        <v>0.88</v>
      </c>
      <c r="H3939">
        <v>0.96199999999999997</v>
      </c>
      <c r="I3939">
        <v>1.2549999999999999</v>
      </c>
      <c r="J3939">
        <v>0.874</v>
      </c>
      <c r="K3939">
        <v>0.96199999999999997</v>
      </c>
      <c r="L3939" s="1">
        <v>1</v>
      </c>
      <c r="M3939">
        <v>1</v>
      </c>
      <c r="N3939">
        <v>2</v>
      </c>
      <c r="O3939" s="1">
        <v>2</v>
      </c>
      <c r="P3939">
        <v>25.6</v>
      </c>
      <c r="Q3939">
        <v>2</v>
      </c>
      <c r="R3939">
        <v>9.4</v>
      </c>
      <c r="S3939">
        <v>2</v>
      </c>
      <c r="T3939">
        <v>24.2</v>
      </c>
      <c r="U3939">
        <v>2</v>
      </c>
      <c r="V3939">
        <v>1</v>
      </c>
      <c r="W3939">
        <v>2</v>
      </c>
      <c r="X3939">
        <v>5.8</v>
      </c>
    </row>
    <row r="3940" spans="1:24" x14ac:dyDescent="0.3">
      <c r="A3940" s="6" t="s">
        <v>736</v>
      </c>
      <c r="B3940" s="52" t="s">
        <v>456</v>
      </c>
      <c r="D3940" s="6" t="s">
        <v>737</v>
      </c>
      <c r="E3940" s="5">
        <v>485</v>
      </c>
      <c r="F3940" s="6">
        <v>54.9</v>
      </c>
      <c r="G3940" s="1">
        <v>1.0149999999999999</v>
      </c>
      <c r="H3940">
        <v>0.97399999999999998</v>
      </c>
      <c r="I3940">
        <v>1.1399999999999999</v>
      </c>
      <c r="J3940">
        <v>1.2150000000000001</v>
      </c>
      <c r="K3940">
        <v>0.93799999999999994</v>
      </c>
      <c r="L3940" s="1">
        <v>26</v>
      </c>
      <c r="M3940">
        <v>32</v>
      </c>
      <c r="N3940">
        <v>87</v>
      </c>
      <c r="O3940" s="1">
        <v>72</v>
      </c>
      <c r="P3940">
        <v>9.1999999999999993</v>
      </c>
      <c r="Q3940">
        <v>72</v>
      </c>
      <c r="R3940">
        <v>11.5</v>
      </c>
      <c r="S3940">
        <v>72</v>
      </c>
      <c r="T3940">
        <v>10.9</v>
      </c>
      <c r="U3940">
        <v>72</v>
      </c>
      <c r="V3940">
        <v>11</v>
      </c>
      <c r="W3940">
        <v>72</v>
      </c>
      <c r="X3940">
        <v>14.1</v>
      </c>
    </row>
    <row r="3941" spans="1:24" x14ac:dyDescent="0.3">
      <c r="A3941" s="6" t="s">
        <v>25172</v>
      </c>
      <c r="B3941" s="52" t="s">
        <v>456</v>
      </c>
      <c r="C3941" s="6" t="s">
        <v>4737</v>
      </c>
      <c r="D3941" s="6" t="s">
        <v>25173</v>
      </c>
      <c r="E3941" s="5">
        <v>123</v>
      </c>
      <c r="F3941" s="6">
        <v>13.5</v>
      </c>
      <c r="G3941" s="1">
        <v>0.96599999999999997</v>
      </c>
      <c r="H3941">
        <v>0.99399999999999999</v>
      </c>
      <c r="I3941">
        <v>1.159</v>
      </c>
      <c r="J3941">
        <v>1.2050000000000001</v>
      </c>
      <c r="K3941">
        <v>0.89800000000000002</v>
      </c>
      <c r="L3941" s="1">
        <v>1</v>
      </c>
      <c r="M3941">
        <v>6</v>
      </c>
      <c r="N3941">
        <v>16</v>
      </c>
      <c r="O3941" s="1">
        <v>3</v>
      </c>
      <c r="P3941">
        <v>16.399999999999999</v>
      </c>
      <c r="Q3941">
        <v>3</v>
      </c>
      <c r="R3941">
        <v>2.9</v>
      </c>
      <c r="S3941">
        <v>3</v>
      </c>
      <c r="T3941">
        <v>2.2999999999999998</v>
      </c>
      <c r="U3941">
        <v>3</v>
      </c>
      <c r="V3941">
        <v>4.3</v>
      </c>
      <c r="W3941">
        <v>3</v>
      </c>
      <c r="X3941">
        <v>6.2</v>
      </c>
    </row>
    <row r="3942" spans="1:24" x14ac:dyDescent="0.3">
      <c r="A3942" s="6" t="s">
        <v>843</v>
      </c>
      <c r="B3942" s="52" t="s">
        <v>842</v>
      </c>
      <c r="C3942" s="6" t="s">
        <v>5483</v>
      </c>
      <c r="D3942" s="6" t="s">
        <v>844</v>
      </c>
      <c r="E3942" s="5">
        <v>645</v>
      </c>
      <c r="F3942" s="6">
        <v>72.900000000000006</v>
      </c>
      <c r="G3942" s="1">
        <v>1.018</v>
      </c>
      <c r="H3942">
        <v>0.94699999999999995</v>
      </c>
      <c r="I3942">
        <v>1.218</v>
      </c>
      <c r="J3942">
        <v>1.2909999999999999</v>
      </c>
      <c r="K3942">
        <v>0.95399999999999996</v>
      </c>
      <c r="L3942" s="1">
        <v>34</v>
      </c>
      <c r="M3942">
        <v>35</v>
      </c>
      <c r="N3942">
        <v>120</v>
      </c>
      <c r="O3942" s="1">
        <v>111</v>
      </c>
      <c r="P3942">
        <v>7</v>
      </c>
      <c r="Q3942">
        <v>111</v>
      </c>
      <c r="R3942">
        <v>8.6999999999999993</v>
      </c>
      <c r="S3942">
        <v>111</v>
      </c>
      <c r="T3942">
        <v>12.3</v>
      </c>
      <c r="U3942">
        <v>111</v>
      </c>
      <c r="V3942">
        <v>9.5</v>
      </c>
      <c r="W3942">
        <v>111</v>
      </c>
      <c r="X3942">
        <v>9</v>
      </c>
    </row>
    <row r="3943" spans="1:24" x14ac:dyDescent="0.3">
      <c r="A3943" s="6" t="s">
        <v>25174</v>
      </c>
      <c r="B3943" s="52" t="s">
        <v>12909</v>
      </c>
      <c r="C3943" s="6" t="s">
        <v>25176</v>
      </c>
      <c r="D3943" s="6" t="s">
        <v>25175</v>
      </c>
      <c r="E3943" s="5">
        <v>519</v>
      </c>
      <c r="F3943" s="6">
        <v>59.6</v>
      </c>
      <c r="G3943" s="1">
        <v>1.052</v>
      </c>
      <c r="H3943">
        <v>0.875</v>
      </c>
      <c r="I3943">
        <v>0.88400000000000001</v>
      </c>
      <c r="J3943">
        <v>0.82699999999999996</v>
      </c>
      <c r="K3943">
        <v>0.69199999999999995</v>
      </c>
      <c r="L3943" s="1">
        <v>5</v>
      </c>
      <c r="M3943">
        <v>5</v>
      </c>
      <c r="N3943">
        <v>6</v>
      </c>
      <c r="O3943" s="1">
        <v>6</v>
      </c>
      <c r="P3943">
        <v>4.9000000000000004</v>
      </c>
      <c r="Q3943">
        <v>6</v>
      </c>
      <c r="R3943">
        <v>8.6999999999999993</v>
      </c>
      <c r="S3943">
        <v>6</v>
      </c>
      <c r="T3943">
        <v>12.2</v>
      </c>
      <c r="U3943">
        <v>6</v>
      </c>
      <c r="V3943">
        <v>7.7</v>
      </c>
      <c r="W3943">
        <v>6</v>
      </c>
      <c r="X3943">
        <v>1.2</v>
      </c>
    </row>
    <row r="3944" spans="1:24" x14ac:dyDescent="0.3">
      <c r="A3944" s="6" t="s">
        <v>969</v>
      </c>
      <c r="B3944" s="52" t="s">
        <v>968</v>
      </c>
      <c r="D3944" s="6" t="s">
        <v>970</v>
      </c>
      <c r="E3944" s="5">
        <v>437</v>
      </c>
      <c r="F3944" s="6">
        <v>47.8</v>
      </c>
      <c r="G3944" s="1">
        <v>0.99299999999999999</v>
      </c>
      <c r="H3944">
        <v>0.97299999999999998</v>
      </c>
      <c r="I3944">
        <v>1.0669999999999999</v>
      </c>
      <c r="J3944">
        <v>1.069</v>
      </c>
      <c r="K3944">
        <v>0.88</v>
      </c>
      <c r="L3944" s="1">
        <v>16</v>
      </c>
      <c r="M3944">
        <v>16</v>
      </c>
      <c r="N3944">
        <v>51</v>
      </c>
      <c r="O3944" s="1">
        <v>50</v>
      </c>
      <c r="P3944">
        <v>8</v>
      </c>
      <c r="Q3944">
        <v>50</v>
      </c>
      <c r="R3944">
        <v>17.2</v>
      </c>
      <c r="S3944">
        <v>50</v>
      </c>
      <c r="T3944">
        <v>17.600000000000001</v>
      </c>
      <c r="U3944">
        <v>50</v>
      </c>
      <c r="V3944">
        <v>11</v>
      </c>
      <c r="W3944">
        <v>50</v>
      </c>
      <c r="X3944">
        <v>13.5</v>
      </c>
    </row>
    <row r="3945" spans="1:24" x14ac:dyDescent="0.3">
      <c r="A3945" s="6" t="s">
        <v>2769</v>
      </c>
      <c r="B3945" s="52" t="s">
        <v>2768</v>
      </c>
      <c r="C3945" s="6" t="s">
        <v>4923</v>
      </c>
      <c r="D3945" s="6" t="s">
        <v>2770</v>
      </c>
      <c r="E3945" s="5">
        <v>436</v>
      </c>
      <c r="F3945" s="6">
        <v>49.2</v>
      </c>
      <c r="G3945" s="1">
        <v>1.0669999999999999</v>
      </c>
      <c r="H3945">
        <v>0.69399999999999995</v>
      </c>
      <c r="I3945">
        <v>0.69399999999999995</v>
      </c>
      <c r="J3945">
        <v>0.61099999999999999</v>
      </c>
      <c r="K3945">
        <v>0.66200000000000003</v>
      </c>
      <c r="L3945" s="1">
        <v>10</v>
      </c>
      <c r="M3945">
        <v>10</v>
      </c>
      <c r="N3945">
        <v>14</v>
      </c>
      <c r="O3945" s="1">
        <v>14</v>
      </c>
      <c r="P3945">
        <v>14.7</v>
      </c>
      <c r="Q3945">
        <v>14</v>
      </c>
      <c r="R3945">
        <v>12.6</v>
      </c>
      <c r="S3945">
        <v>14</v>
      </c>
      <c r="T3945">
        <v>8.6999999999999993</v>
      </c>
      <c r="U3945">
        <v>14</v>
      </c>
      <c r="V3945">
        <v>11.2</v>
      </c>
      <c r="W3945">
        <v>14</v>
      </c>
      <c r="X3945">
        <v>14.4</v>
      </c>
    </row>
    <row r="3946" spans="1:24" x14ac:dyDescent="0.3">
      <c r="A3946" s="6" t="s">
        <v>25177</v>
      </c>
      <c r="B3946" s="52" t="s">
        <v>12911</v>
      </c>
      <c r="C3946" s="6" t="s">
        <v>25179</v>
      </c>
      <c r="D3946" s="6" t="s">
        <v>25178</v>
      </c>
      <c r="E3946" s="5">
        <v>406</v>
      </c>
      <c r="F3946" s="6">
        <v>46.9</v>
      </c>
      <c r="G3946" s="1">
        <v>1.026</v>
      </c>
      <c r="H3946">
        <v>0.91900000000000004</v>
      </c>
      <c r="I3946">
        <v>1.024</v>
      </c>
      <c r="J3946">
        <v>0.93899999999999995</v>
      </c>
      <c r="K3946">
        <v>0.88400000000000001</v>
      </c>
      <c r="L3946" s="1">
        <v>11</v>
      </c>
      <c r="M3946">
        <v>11</v>
      </c>
      <c r="N3946">
        <v>13</v>
      </c>
      <c r="O3946" s="1">
        <v>13</v>
      </c>
      <c r="P3946">
        <v>9.3000000000000007</v>
      </c>
      <c r="Q3946">
        <v>13</v>
      </c>
      <c r="R3946">
        <v>7.7</v>
      </c>
      <c r="S3946">
        <v>13</v>
      </c>
      <c r="T3946">
        <v>6.1</v>
      </c>
      <c r="U3946">
        <v>13</v>
      </c>
      <c r="V3946">
        <v>9.6999999999999993</v>
      </c>
      <c r="W3946">
        <v>13</v>
      </c>
      <c r="X3946">
        <v>17</v>
      </c>
    </row>
    <row r="3947" spans="1:24" x14ac:dyDescent="0.3">
      <c r="A3947" s="6" t="s">
        <v>25180</v>
      </c>
      <c r="B3947" s="52" t="s">
        <v>12913</v>
      </c>
      <c r="C3947" s="6" t="s">
        <v>25182</v>
      </c>
      <c r="D3947" s="6" t="s">
        <v>25181</v>
      </c>
      <c r="E3947" s="5">
        <v>329</v>
      </c>
      <c r="F3947" s="6">
        <v>36</v>
      </c>
      <c r="G3947" s="1">
        <v>1.0469999999999999</v>
      </c>
      <c r="H3947">
        <v>0.92100000000000004</v>
      </c>
      <c r="I3947">
        <v>0.96599999999999997</v>
      </c>
      <c r="J3947">
        <v>0.97399999999999998</v>
      </c>
      <c r="K3947">
        <v>1.0309999999999999</v>
      </c>
      <c r="L3947" s="1">
        <v>15</v>
      </c>
      <c r="M3947">
        <v>15</v>
      </c>
      <c r="N3947">
        <v>31</v>
      </c>
      <c r="O3947" s="1">
        <v>31</v>
      </c>
      <c r="P3947">
        <v>7.1</v>
      </c>
      <c r="Q3947">
        <v>31</v>
      </c>
      <c r="R3947">
        <v>7.9</v>
      </c>
      <c r="S3947">
        <v>31</v>
      </c>
      <c r="T3947">
        <v>19.3</v>
      </c>
      <c r="U3947">
        <v>31</v>
      </c>
      <c r="V3947">
        <v>13.5</v>
      </c>
      <c r="W3947">
        <v>31</v>
      </c>
      <c r="X3947">
        <v>12.5</v>
      </c>
    </row>
    <row r="3948" spans="1:24" x14ac:dyDescent="0.3">
      <c r="A3948" s="6" t="s">
        <v>25183</v>
      </c>
      <c r="B3948" s="52" t="s">
        <v>12915</v>
      </c>
      <c r="C3948" s="6" t="s">
        <v>25185</v>
      </c>
      <c r="D3948" s="6" t="s">
        <v>25184</v>
      </c>
      <c r="E3948" s="5">
        <v>596</v>
      </c>
      <c r="F3948" s="6">
        <v>63.9</v>
      </c>
      <c r="G3948" s="1">
        <v>1.0069999999999999</v>
      </c>
      <c r="H3948">
        <v>1.1100000000000001</v>
      </c>
      <c r="I3948">
        <v>1.03</v>
      </c>
      <c r="J3948">
        <v>1.1379999999999999</v>
      </c>
      <c r="K3948">
        <v>1.232</v>
      </c>
      <c r="L3948" s="1">
        <v>14</v>
      </c>
      <c r="M3948">
        <v>14</v>
      </c>
      <c r="N3948">
        <v>19</v>
      </c>
      <c r="O3948" s="1">
        <v>19</v>
      </c>
      <c r="P3948">
        <v>5.7</v>
      </c>
      <c r="Q3948">
        <v>19</v>
      </c>
      <c r="R3948">
        <v>11.2</v>
      </c>
      <c r="S3948">
        <v>19</v>
      </c>
      <c r="T3948">
        <v>10.5</v>
      </c>
      <c r="U3948">
        <v>19</v>
      </c>
      <c r="V3948">
        <v>13.2</v>
      </c>
      <c r="W3948">
        <v>19</v>
      </c>
      <c r="X3948">
        <v>13.3</v>
      </c>
    </row>
    <row r="3949" spans="1:24" x14ac:dyDescent="0.3">
      <c r="A3949" s="6" t="s">
        <v>25186</v>
      </c>
      <c r="B3949" s="52" t="s">
        <v>12917</v>
      </c>
      <c r="C3949" s="6" t="s">
        <v>25188</v>
      </c>
      <c r="D3949" s="6" t="s">
        <v>25187</v>
      </c>
      <c r="E3949" s="5">
        <v>457</v>
      </c>
      <c r="F3949" s="6">
        <v>49.8</v>
      </c>
      <c r="G3949" s="1">
        <v>1.0069999999999999</v>
      </c>
      <c r="H3949">
        <v>1.008</v>
      </c>
      <c r="I3949">
        <v>0.90500000000000003</v>
      </c>
      <c r="J3949">
        <v>1.0089999999999999</v>
      </c>
      <c r="K3949">
        <v>1.024</v>
      </c>
      <c r="L3949" s="1">
        <v>1</v>
      </c>
      <c r="M3949">
        <v>1</v>
      </c>
      <c r="N3949">
        <v>1</v>
      </c>
      <c r="O3949" s="1">
        <v>1</v>
      </c>
      <c r="P3949" t="s">
        <v>5</v>
      </c>
      <c r="Q3949">
        <v>1</v>
      </c>
      <c r="R3949" t="s">
        <v>5</v>
      </c>
      <c r="S3949">
        <v>1</v>
      </c>
      <c r="T3949" t="s">
        <v>5</v>
      </c>
      <c r="U3949">
        <v>1</v>
      </c>
      <c r="V3949" t="s">
        <v>5</v>
      </c>
      <c r="W3949">
        <v>1</v>
      </c>
      <c r="X3949" t="s">
        <v>5</v>
      </c>
    </row>
    <row r="3950" spans="1:24" x14ac:dyDescent="0.3">
      <c r="A3950" s="6" t="s">
        <v>25189</v>
      </c>
      <c r="B3950" s="52" t="s">
        <v>12919</v>
      </c>
      <c r="C3950" s="6" t="s">
        <v>25191</v>
      </c>
      <c r="D3950" s="6" t="s">
        <v>25190</v>
      </c>
      <c r="E3950" s="5">
        <v>537</v>
      </c>
      <c r="F3950" s="6">
        <v>61</v>
      </c>
      <c r="G3950" s="1">
        <v>0.99399999999999999</v>
      </c>
      <c r="H3950">
        <v>1.012</v>
      </c>
      <c r="I3950">
        <v>1.08</v>
      </c>
      <c r="J3950">
        <v>1.1080000000000001</v>
      </c>
      <c r="K3950">
        <v>1.054</v>
      </c>
      <c r="L3950" s="1">
        <v>9</v>
      </c>
      <c r="M3950">
        <v>9</v>
      </c>
      <c r="N3950">
        <v>11</v>
      </c>
      <c r="O3950" s="1">
        <v>11</v>
      </c>
      <c r="P3950">
        <v>11.5</v>
      </c>
      <c r="Q3950">
        <v>11</v>
      </c>
      <c r="R3950">
        <v>11.1</v>
      </c>
      <c r="S3950">
        <v>11</v>
      </c>
      <c r="T3950">
        <v>9.6999999999999993</v>
      </c>
      <c r="U3950">
        <v>11</v>
      </c>
      <c r="V3950">
        <v>7.2</v>
      </c>
      <c r="W3950">
        <v>11</v>
      </c>
      <c r="X3950">
        <v>10.9</v>
      </c>
    </row>
    <row r="3951" spans="1:24" x14ac:dyDescent="0.3">
      <c r="A3951" s="6" t="s">
        <v>25192</v>
      </c>
      <c r="B3951" s="52" t="s">
        <v>12921</v>
      </c>
      <c r="D3951" s="6" t="s">
        <v>25193</v>
      </c>
      <c r="E3951" s="5">
        <v>529</v>
      </c>
      <c r="F3951" s="6">
        <v>60.3</v>
      </c>
      <c r="G3951" s="1">
        <v>1.0469999999999999</v>
      </c>
      <c r="H3951">
        <v>1.105</v>
      </c>
      <c r="I3951">
        <v>1.24</v>
      </c>
      <c r="J3951">
        <v>1.395</v>
      </c>
      <c r="K3951">
        <v>1.2250000000000001</v>
      </c>
      <c r="L3951" s="1">
        <v>4</v>
      </c>
      <c r="M3951">
        <v>4</v>
      </c>
      <c r="N3951">
        <v>4</v>
      </c>
      <c r="O3951" s="1">
        <v>4</v>
      </c>
      <c r="P3951">
        <v>3.5</v>
      </c>
      <c r="Q3951">
        <v>4</v>
      </c>
      <c r="R3951">
        <v>10.199999999999999</v>
      </c>
      <c r="S3951">
        <v>4</v>
      </c>
      <c r="T3951">
        <v>4.3</v>
      </c>
      <c r="U3951">
        <v>4</v>
      </c>
      <c r="V3951">
        <v>12.8</v>
      </c>
      <c r="W3951">
        <v>4</v>
      </c>
      <c r="X3951">
        <v>3.7</v>
      </c>
    </row>
    <row r="3952" spans="1:24" x14ac:dyDescent="0.3">
      <c r="A3952" s="6" t="s">
        <v>25194</v>
      </c>
      <c r="B3952" s="52" t="s">
        <v>484</v>
      </c>
      <c r="C3952" s="6" t="s">
        <v>25196</v>
      </c>
      <c r="D3952" s="6" t="s">
        <v>25195</v>
      </c>
      <c r="E3952" s="5">
        <v>879</v>
      </c>
      <c r="F3952" s="6">
        <v>99.3</v>
      </c>
      <c r="G3952" s="1">
        <v>1.044</v>
      </c>
      <c r="H3952">
        <v>0.96799999999999997</v>
      </c>
      <c r="I3952">
        <v>1.139</v>
      </c>
      <c r="J3952">
        <v>1.2509999999999999</v>
      </c>
      <c r="K3952">
        <v>0.99</v>
      </c>
      <c r="L3952" s="1">
        <v>17</v>
      </c>
      <c r="M3952">
        <v>17</v>
      </c>
      <c r="N3952">
        <v>25</v>
      </c>
      <c r="O3952" s="1">
        <v>25</v>
      </c>
      <c r="P3952">
        <v>7.7</v>
      </c>
      <c r="Q3952">
        <v>25</v>
      </c>
      <c r="R3952">
        <v>12</v>
      </c>
      <c r="S3952">
        <v>25</v>
      </c>
      <c r="T3952">
        <v>9.5</v>
      </c>
      <c r="U3952">
        <v>25</v>
      </c>
      <c r="V3952">
        <v>9.8000000000000007</v>
      </c>
      <c r="W3952">
        <v>25</v>
      </c>
      <c r="X3952">
        <v>10.199999999999999</v>
      </c>
    </row>
    <row r="3953" spans="1:24" x14ac:dyDescent="0.3">
      <c r="A3953" s="6" t="s">
        <v>25197</v>
      </c>
      <c r="B3953" s="52" t="s">
        <v>12923</v>
      </c>
      <c r="C3953" s="6" t="s">
        <v>25199</v>
      </c>
      <c r="D3953" s="6" t="s">
        <v>25198</v>
      </c>
      <c r="E3953" s="5">
        <v>133</v>
      </c>
      <c r="F3953" s="6">
        <v>15.5</v>
      </c>
      <c r="G3953" s="1">
        <v>1.012</v>
      </c>
      <c r="H3953">
        <v>0.88900000000000001</v>
      </c>
      <c r="I3953">
        <v>0.80300000000000005</v>
      </c>
      <c r="J3953">
        <v>0.72399999999999998</v>
      </c>
      <c r="K3953">
        <v>0.85199999999999998</v>
      </c>
      <c r="L3953" s="1">
        <v>2</v>
      </c>
      <c r="M3953">
        <v>2</v>
      </c>
      <c r="N3953">
        <v>4</v>
      </c>
      <c r="O3953" s="1">
        <v>4</v>
      </c>
      <c r="P3953">
        <v>5.3</v>
      </c>
      <c r="Q3953">
        <v>4</v>
      </c>
      <c r="R3953">
        <v>9.4</v>
      </c>
      <c r="S3953">
        <v>4</v>
      </c>
      <c r="T3953">
        <v>6.2</v>
      </c>
      <c r="U3953">
        <v>4</v>
      </c>
      <c r="V3953">
        <v>5.4</v>
      </c>
      <c r="W3953">
        <v>4</v>
      </c>
      <c r="X3953">
        <v>6.8</v>
      </c>
    </row>
    <row r="3954" spans="1:24" x14ac:dyDescent="0.3">
      <c r="A3954" s="6" t="s">
        <v>2103</v>
      </c>
      <c r="B3954" s="52" t="s">
        <v>2102</v>
      </c>
      <c r="C3954" s="6" t="s">
        <v>5120</v>
      </c>
      <c r="D3954" s="6" t="s">
        <v>2104</v>
      </c>
      <c r="E3954" s="5">
        <v>1337</v>
      </c>
      <c r="F3954" s="6">
        <v>150.69999999999999</v>
      </c>
      <c r="G3954" s="1">
        <v>0.997</v>
      </c>
      <c r="H3954">
        <v>1.0129999999999999</v>
      </c>
      <c r="I3954">
        <v>0.95699999999999996</v>
      </c>
      <c r="J3954">
        <v>0.97499999999999998</v>
      </c>
      <c r="K3954">
        <v>1.0640000000000001</v>
      </c>
      <c r="L3954" s="1">
        <v>37</v>
      </c>
      <c r="M3954">
        <v>40</v>
      </c>
      <c r="N3954">
        <v>72</v>
      </c>
      <c r="O3954" s="1">
        <v>63</v>
      </c>
      <c r="P3954">
        <v>6.8</v>
      </c>
      <c r="Q3954">
        <v>63</v>
      </c>
      <c r="R3954">
        <v>7.4</v>
      </c>
      <c r="S3954">
        <v>63</v>
      </c>
      <c r="T3954">
        <v>10.1</v>
      </c>
      <c r="U3954">
        <v>63</v>
      </c>
      <c r="V3954">
        <v>10.5</v>
      </c>
      <c r="W3954">
        <v>63</v>
      </c>
      <c r="X3954">
        <v>7.8</v>
      </c>
    </row>
    <row r="3955" spans="1:24" x14ac:dyDescent="0.3">
      <c r="A3955" s="6" t="s">
        <v>2230</v>
      </c>
      <c r="B3955" s="52" t="s">
        <v>2229</v>
      </c>
      <c r="C3955" s="6" t="s">
        <v>5081</v>
      </c>
      <c r="D3955" s="6" t="s">
        <v>2231</v>
      </c>
      <c r="E3955" s="5">
        <v>1447</v>
      </c>
      <c r="F3955" s="6">
        <v>164.6</v>
      </c>
      <c r="G3955" s="1">
        <v>1.0409999999999999</v>
      </c>
      <c r="H3955">
        <v>0.98799999999999999</v>
      </c>
      <c r="I3955">
        <v>0.98499999999999999</v>
      </c>
      <c r="J3955">
        <v>1.004</v>
      </c>
      <c r="K3955">
        <v>0.95199999999999996</v>
      </c>
      <c r="L3955" s="1">
        <v>29</v>
      </c>
      <c r="M3955">
        <v>31</v>
      </c>
      <c r="N3955">
        <v>48</v>
      </c>
      <c r="O3955" s="1">
        <v>40</v>
      </c>
      <c r="P3955">
        <v>5.5</v>
      </c>
      <c r="Q3955">
        <v>40</v>
      </c>
      <c r="R3955">
        <v>8.9</v>
      </c>
      <c r="S3955">
        <v>40</v>
      </c>
      <c r="T3955">
        <v>10.4</v>
      </c>
      <c r="U3955">
        <v>40</v>
      </c>
      <c r="V3955">
        <v>6.4</v>
      </c>
      <c r="W3955">
        <v>40</v>
      </c>
      <c r="X3955">
        <v>9.5</v>
      </c>
    </row>
    <row r="3956" spans="1:24" x14ac:dyDescent="0.3">
      <c r="A3956" s="6" t="s">
        <v>25200</v>
      </c>
      <c r="B3956" s="52" t="s">
        <v>370</v>
      </c>
      <c r="D3956" s="6" t="s">
        <v>25201</v>
      </c>
      <c r="E3956" s="5">
        <v>761</v>
      </c>
      <c r="F3956" s="6">
        <v>83.7</v>
      </c>
      <c r="G3956" s="1">
        <v>0.96499999999999997</v>
      </c>
      <c r="H3956">
        <v>1.0920000000000001</v>
      </c>
      <c r="I3956">
        <v>1.1120000000000001</v>
      </c>
      <c r="J3956">
        <v>1.091</v>
      </c>
      <c r="K3956">
        <v>1.073</v>
      </c>
      <c r="L3956" s="1">
        <v>15</v>
      </c>
      <c r="M3956">
        <v>15</v>
      </c>
      <c r="N3956">
        <v>25</v>
      </c>
      <c r="O3956" s="1">
        <v>25</v>
      </c>
      <c r="P3956">
        <v>7.2</v>
      </c>
      <c r="Q3956">
        <v>25</v>
      </c>
      <c r="R3956">
        <v>7.9</v>
      </c>
      <c r="S3956">
        <v>25</v>
      </c>
      <c r="T3956">
        <v>4.4000000000000004</v>
      </c>
      <c r="U3956">
        <v>25</v>
      </c>
      <c r="V3956">
        <v>7.1</v>
      </c>
      <c r="W3956">
        <v>25</v>
      </c>
      <c r="X3956">
        <v>8.6</v>
      </c>
    </row>
    <row r="3957" spans="1:24" x14ac:dyDescent="0.3">
      <c r="A3957" s="6" t="s">
        <v>25202</v>
      </c>
      <c r="B3957" s="52" t="s">
        <v>12925</v>
      </c>
      <c r="D3957" s="6" t="s">
        <v>25203</v>
      </c>
      <c r="E3957" s="5">
        <v>272</v>
      </c>
      <c r="F3957" s="6">
        <v>30.6</v>
      </c>
      <c r="G3957" s="1">
        <v>0.96399999999999997</v>
      </c>
      <c r="H3957">
        <v>0.94199999999999995</v>
      </c>
      <c r="I3957">
        <v>1.0760000000000001</v>
      </c>
      <c r="J3957">
        <v>1.27</v>
      </c>
      <c r="K3957">
        <v>0.96099999999999997</v>
      </c>
      <c r="L3957" s="1">
        <v>11</v>
      </c>
      <c r="M3957">
        <v>11</v>
      </c>
      <c r="N3957">
        <v>15</v>
      </c>
      <c r="O3957" s="1">
        <v>15</v>
      </c>
      <c r="P3957">
        <v>4.7</v>
      </c>
      <c r="Q3957">
        <v>15</v>
      </c>
      <c r="R3957">
        <v>16.399999999999999</v>
      </c>
      <c r="S3957">
        <v>15</v>
      </c>
      <c r="T3957">
        <v>16.899999999999999</v>
      </c>
      <c r="U3957">
        <v>15</v>
      </c>
      <c r="V3957">
        <v>7.1</v>
      </c>
      <c r="W3957">
        <v>15</v>
      </c>
      <c r="X3957">
        <v>7</v>
      </c>
    </row>
    <row r="3958" spans="1:24" x14ac:dyDescent="0.3">
      <c r="A3958" s="6" t="s">
        <v>25206</v>
      </c>
      <c r="B3958" s="52" t="s">
        <v>12927</v>
      </c>
      <c r="C3958" s="6" t="s">
        <v>25208</v>
      </c>
      <c r="D3958" s="6" t="s">
        <v>25207</v>
      </c>
      <c r="E3958" s="5">
        <v>296</v>
      </c>
      <c r="F3958" s="6">
        <v>31.7</v>
      </c>
      <c r="G3958" s="1">
        <v>1.0129999999999999</v>
      </c>
      <c r="H3958">
        <v>0.879</v>
      </c>
      <c r="I3958">
        <v>1.022</v>
      </c>
      <c r="J3958">
        <v>1.0720000000000001</v>
      </c>
      <c r="K3958">
        <v>0.97699999999999998</v>
      </c>
      <c r="L3958" s="1">
        <v>7</v>
      </c>
      <c r="M3958">
        <v>8</v>
      </c>
      <c r="N3958">
        <v>15</v>
      </c>
      <c r="O3958" s="1">
        <v>14</v>
      </c>
      <c r="P3958">
        <v>6.1</v>
      </c>
      <c r="Q3958">
        <v>14</v>
      </c>
      <c r="R3958">
        <v>13.8</v>
      </c>
      <c r="S3958">
        <v>14</v>
      </c>
      <c r="T3958">
        <v>10</v>
      </c>
      <c r="U3958">
        <v>14</v>
      </c>
      <c r="V3958">
        <v>13.9</v>
      </c>
      <c r="W3958">
        <v>14</v>
      </c>
      <c r="X3958">
        <v>19</v>
      </c>
    </row>
    <row r="3959" spans="1:24" x14ac:dyDescent="0.3">
      <c r="A3959" s="6" t="s">
        <v>25204</v>
      </c>
      <c r="B3959" s="52" t="s">
        <v>12927</v>
      </c>
      <c r="D3959" s="6" t="s">
        <v>25205</v>
      </c>
      <c r="E3959" s="5">
        <v>79</v>
      </c>
      <c r="F3959" s="6">
        <v>8.8000000000000007</v>
      </c>
      <c r="G3959" s="1">
        <v>0.88500000000000001</v>
      </c>
      <c r="H3959">
        <v>1.024</v>
      </c>
      <c r="I3959">
        <v>1.393</v>
      </c>
      <c r="J3959">
        <v>0.94199999999999995</v>
      </c>
      <c r="K3959">
        <v>0.88300000000000001</v>
      </c>
      <c r="L3959" s="1">
        <v>1</v>
      </c>
      <c r="M3959">
        <v>2</v>
      </c>
      <c r="N3959">
        <v>2</v>
      </c>
      <c r="O3959" s="1">
        <v>1</v>
      </c>
      <c r="P3959" t="s">
        <v>5</v>
      </c>
      <c r="Q3959">
        <v>1</v>
      </c>
      <c r="R3959" t="s">
        <v>5</v>
      </c>
      <c r="S3959">
        <v>1</v>
      </c>
      <c r="T3959" t="s">
        <v>5</v>
      </c>
      <c r="U3959">
        <v>1</v>
      </c>
      <c r="V3959" t="s">
        <v>5</v>
      </c>
      <c r="W3959">
        <v>1</v>
      </c>
      <c r="X3959" t="s">
        <v>5</v>
      </c>
    </row>
    <row r="3960" spans="1:24" x14ac:dyDescent="0.3">
      <c r="A3960" s="6" t="s">
        <v>25209</v>
      </c>
      <c r="B3960" s="52" t="s">
        <v>12929</v>
      </c>
      <c r="C3960" s="6" t="s">
        <v>25211</v>
      </c>
      <c r="D3960" s="6" t="s">
        <v>25210</v>
      </c>
      <c r="E3960" s="5">
        <v>140</v>
      </c>
      <c r="F3960" s="6">
        <v>16.100000000000001</v>
      </c>
      <c r="G3960" s="1">
        <v>0.83599999999999997</v>
      </c>
      <c r="H3960">
        <v>1.1299999999999999</v>
      </c>
      <c r="I3960">
        <v>1.0660000000000001</v>
      </c>
      <c r="J3960">
        <v>1.151</v>
      </c>
      <c r="K3960">
        <v>1.1679999999999999</v>
      </c>
      <c r="L3960" s="1">
        <v>3</v>
      </c>
      <c r="M3960">
        <v>4</v>
      </c>
      <c r="N3960">
        <v>4</v>
      </c>
      <c r="O3960" s="1">
        <v>3</v>
      </c>
      <c r="P3960">
        <v>22.9</v>
      </c>
      <c r="Q3960">
        <v>3</v>
      </c>
      <c r="R3960">
        <v>9.4</v>
      </c>
      <c r="S3960">
        <v>3</v>
      </c>
      <c r="T3960">
        <v>17.7</v>
      </c>
      <c r="U3960">
        <v>3</v>
      </c>
      <c r="V3960">
        <v>7.3</v>
      </c>
      <c r="W3960">
        <v>3</v>
      </c>
      <c r="X3960">
        <v>10</v>
      </c>
    </row>
    <row r="3961" spans="1:24" x14ac:dyDescent="0.3">
      <c r="A3961" s="6" t="s">
        <v>2667</v>
      </c>
      <c r="B3961" s="52" t="s">
        <v>2666</v>
      </c>
      <c r="C3961" s="6" t="s">
        <v>4956</v>
      </c>
      <c r="D3961" s="6" t="s">
        <v>2668</v>
      </c>
      <c r="E3961" s="5">
        <v>1154</v>
      </c>
      <c r="F3961" s="6">
        <v>128.5</v>
      </c>
      <c r="G3961" s="1">
        <v>0.93100000000000005</v>
      </c>
      <c r="H3961">
        <v>1.038</v>
      </c>
      <c r="I3961">
        <v>0.93200000000000005</v>
      </c>
      <c r="J3961">
        <v>1.0069999999999999</v>
      </c>
      <c r="K3961">
        <v>0.97799999999999998</v>
      </c>
      <c r="L3961" s="1">
        <v>4</v>
      </c>
      <c r="M3961">
        <v>4</v>
      </c>
      <c r="N3961">
        <v>4</v>
      </c>
      <c r="O3961" s="1">
        <v>4</v>
      </c>
      <c r="P3961">
        <v>6.9</v>
      </c>
      <c r="Q3961">
        <v>4</v>
      </c>
      <c r="R3961">
        <v>16.100000000000001</v>
      </c>
      <c r="S3961">
        <v>4</v>
      </c>
      <c r="T3961">
        <v>4.8</v>
      </c>
      <c r="U3961">
        <v>4</v>
      </c>
      <c r="V3961">
        <v>9.9</v>
      </c>
      <c r="W3961">
        <v>4</v>
      </c>
      <c r="X3961">
        <v>10.5</v>
      </c>
    </row>
    <row r="3962" spans="1:24" x14ac:dyDescent="0.3">
      <c r="A3962" s="6" t="s">
        <v>25212</v>
      </c>
      <c r="B3962" s="52" t="s">
        <v>12931</v>
      </c>
      <c r="C3962" s="6" t="s">
        <v>25214</v>
      </c>
      <c r="D3962" s="6" t="s">
        <v>25213</v>
      </c>
      <c r="E3962" s="5">
        <v>130</v>
      </c>
      <c r="F3962" s="6">
        <v>15</v>
      </c>
      <c r="G3962" s="1">
        <v>0.93400000000000005</v>
      </c>
      <c r="H3962">
        <v>1.0269999999999999</v>
      </c>
      <c r="I3962">
        <v>1.214</v>
      </c>
      <c r="J3962">
        <v>1.5649999999999999</v>
      </c>
      <c r="K3962">
        <v>1.1990000000000001</v>
      </c>
      <c r="L3962" s="1">
        <v>5</v>
      </c>
      <c r="M3962">
        <v>5</v>
      </c>
      <c r="N3962">
        <v>8</v>
      </c>
      <c r="O3962" s="1">
        <v>7</v>
      </c>
      <c r="P3962">
        <v>8.1</v>
      </c>
      <c r="Q3962">
        <v>7</v>
      </c>
      <c r="R3962">
        <v>12.3</v>
      </c>
      <c r="S3962">
        <v>7</v>
      </c>
      <c r="T3962">
        <v>4</v>
      </c>
      <c r="U3962">
        <v>7</v>
      </c>
      <c r="V3962">
        <v>4.0999999999999996</v>
      </c>
      <c r="W3962">
        <v>7</v>
      </c>
      <c r="X3962">
        <v>5.2</v>
      </c>
    </row>
    <row r="3963" spans="1:24" x14ac:dyDescent="0.3">
      <c r="A3963" s="6" t="s">
        <v>2586</v>
      </c>
      <c r="B3963" s="52" t="s">
        <v>2585</v>
      </c>
      <c r="C3963" s="6" t="s">
        <v>4980</v>
      </c>
      <c r="D3963" s="6" t="s">
        <v>2587</v>
      </c>
      <c r="E3963" s="5">
        <v>187</v>
      </c>
      <c r="F3963" s="6">
        <v>21</v>
      </c>
      <c r="G3963" s="1">
        <v>1.024</v>
      </c>
      <c r="H3963">
        <v>0.997</v>
      </c>
      <c r="I3963">
        <v>1.075</v>
      </c>
      <c r="J3963">
        <v>1.089</v>
      </c>
      <c r="K3963">
        <v>1.022</v>
      </c>
      <c r="L3963" s="1">
        <v>10</v>
      </c>
      <c r="M3963">
        <v>10</v>
      </c>
      <c r="N3963">
        <v>34</v>
      </c>
      <c r="O3963" s="1">
        <v>34</v>
      </c>
      <c r="P3963">
        <v>5.5</v>
      </c>
      <c r="Q3963">
        <v>34</v>
      </c>
      <c r="R3963">
        <v>6.1</v>
      </c>
      <c r="S3963">
        <v>34</v>
      </c>
      <c r="T3963">
        <v>7.5</v>
      </c>
      <c r="U3963">
        <v>34</v>
      </c>
      <c r="V3963">
        <v>6.2</v>
      </c>
      <c r="W3963">
        <v>34</v>
      </c>
      <c r="X3963">
        <v>4.5999999999999996</v>
      </c>
    </row>
    <row r="3964" spans="1:24" x14ac:dyDescent="0.3">
      <c r="A3964" s="6" t="s">
        <v>25215</v>
      </c>
      <c r="B3964" s="52" t="s">
        <v>12933</v>
      </c>
      <c r="D3964" s="6" t="s">
        <v>25216</v>
      </c>
      <c r="E3964" s="5">
        <v>157</v>
      </c>
      <c r="F3964" s="6">
        <v>16.899999999999999</v>
      </c>
      <c r="G3964" s="1">
        <v>0.59299999999999997</v>
      </c>
      <c r="H3964">
        <v>0.83299999999999996</v>
      </c>
      <c r="I3964">
        <v>1.004</v>
      </c>
      <c r="J3964">
        <v>0.90500000000000003</v>
      </c>
      <c r="K3964">
        <v>0.67300000000000004</v>
      </c>
      <c r="L3964" s="1">
        <v>1</v>
      </c>
      <c r="M3964">
        <v>1</v>
      </c>
      <c r="N3964">
        <v>1</v>
      </c>
      <c r="O3964" s="1">
        <v>1</v>
      </c>
      <c r="P3964" t="s">
        <v>5</v>
      </c>
      <c r="Q3964">
        <v>1</v>
      </c>
      <c r="R3964" t="s">
        <v>5</v>
      </c>
      <c r="S3964">
        <v>1</v>
      </c>
      <c r="T3964" t="s">
        <v>5</v>
      </c>
      <c r="U3964">
        <v>1</v>
      </c>
      <c r="V3964" t="s">
        <v>5</v>
      </c>
      <c r="W3964">
        <v>1</v>
      </c>
      <c r="X3964" t="s">
        <v>5</v>
      </c>
    </row>
    <row r="3965" spans="1:24" x14ac:dyDescent="0.3">
      <c r="A3965" s="6" t="s">
        <v>25217</v>
      </c>
      <c r="B3965" s="52" t="s">
        <v>12935</v>
      </c>
      <c r="C3965" s="6" t="s">
        <v>25219</v>
      </c>
      <c r="D3965" s="6" t="s">
        <v>25218</v>
      </c>
      <c r="E3965" s="5">
        <v>284</v>
      </c>
      <c r="F3965" s="6">
        <v>30.4</v>
      </c>
      <c r="G3965" s="1">
        <v>1.081</v>
      </c>
      <c r="H3965">
        <v>0.94499999999999995</v>
      </c>
      <c r="I3965">
        <v>1.044</v>
      </c>
      <c r="J3965">
        <v>1.0920000000000001</v>
      </c>
      <c r="K3965">
        <v>0.879</v>
      </c>
      <c r="L3965" s="1">
        <v>5</v>
      </c>
      <c r="M3965">
        <v>5</v>
      </c>
      <c r="N3965">
        <v>7</v>
      </c>
      <c r="O3965" s="1">
        <v>7</v>
      </c>
      <c r="P3965">
        <v>12.1</v>
      </c>
      <c r="Q3965">
        <v>7</v>
      </c>
      <c r="R3965">
        <v>7.5</v>
      </c>
      <c r="S3965">
        <v>7</v>
      </c>
      <c r="T3965">
        <v>12.3</v>
      </c>
      <c r="U3965">
        <v>7</v>
      </c>
      <c r="V3965">
        <v>16</v>
      </c>
      <c r="W3965">
        <v>7</v>
      </c>
      <c r="X3965">
        <v>11.3</v>
      </c>
    </row>
    <row r="3966" spans="1:24" x14ac:dyDescent="0.3">
      <c r="A3966" s="6" t="s">
        <v>25220</v>
      </c>
      <c r="B3966" s="52" t="s">
        <v>12937</v>
      </c>
      <c r="C3966" s="6" t="s">
        <v>25222</v>
      </c>
      <c r="D3966" s="6" t="s">
        <v>25221</v>
      </c>
      <c r="E3966" s="5">
        <v>420</v>
      </c>
      <c r="F3966" s="6">
        <v>46.4</v>
      </c>
      <c r="G3966" s="1">
        <v>1.0669999999999999</v>
      </c>
      <c r="H3966">
        <v>1.21</v>
      </c>
      <c r="I3966">
        <v>1.1970000000000001</v>
      </c>
      <c r="J3966">
        <v>1.0780000000000001</v>
      </c>
      <c r="K3966">
        <v>1.139</v>
      </c>
      <c r="L3966" s="1">
        <v>2</v>
      </c>
      <c r="M3966">
        <v>2</v>
      </c>
      <c r="N3966">
        <v>2</v>
      </c>
      <c r="O3966" s="1">
        <v>1</v>
      </c>
      <c r="P3966" t="s">
        <v>5</v>
      </c>
      <c r="Q3966">
        <v>1</v>
      </c>
      <c r="R3966" t="s">
        <v>5</v>
      </c>
      <c r="S3966">
        <v>1</v>
      </c>
      <c r="T3966" t="s">
        <v>5</v>
      </c>
      <c r="U3966">
        <v>1</v>
      </c>
      <c r="V3966" t="s">
        <v>5</v>
      </c>
      <c r="W3966">
        <v>1</v>
      </c>
      <c r="X3966" t="s">
        <v>5</v>
      </c>
    </row>
    <row r="3967" spans="1:24" x14ac:dyDescent="0.3">
      <c r="A3967" s="6" t="s">
        <v>25223</v>
      </c>
      <c r="B3967" s="52" t="s">
        <v>12939</v>
      </c>
      <c r="C3967" s="6" t="s">
        <v>25225</v>
      </c>
      <c r="D3967" s="6" t="s">
        <v>25224</v>
      </c>
      <c r="E3967" s="5">
        <v>385</v>
      </c>
      <c r="F3967" s="6">
        <v>43.3</v>
      </c>
      <c r="G3967" s="1">
        <v>1.044</v>
      </c>
      <c r="H3967">
        <v>1.012</v>
      </c>
      <c r="I3967">
        <v>0.95799999999999996</v>
      </c>
      <c r="J3967">
        <v>0.98099999999999998</v>
      </c>
      <c r="K3967">
        <v>0.98299999999999998</v>
      </c>
      <c r="L3967" s="1">
        <v>9</v>
      </c>
      <c r="M3967">
        <v>9</v>
      </c>
      <c r="N3967">
        <v>11</v>
      </c>
      <c r="O3967" s="1">
        <v>11</v>
      </c>
      <c r="P3967">
        <v>7.8</v>
      </c>
      <c r="Q3967">
        <v>11</v>
      </c>
      <c r="R3967">
        <v>11.2</v>
      </c>
      <c r="S3967">
        <v>11</v>
      </c>
      <c r="T3967">
        <v>10.5</v>
      </c>
      <c r="U3967">
        <v>11</v>
      </c>
      <c r="V3967">
        <v>11.3</v>
      </c>
      <c r="W3967">
        <v>11</v>
      </c>
      <c r="X3967">
        <v>3.2</v>
      </c>
    </row>
    <row r="3968" spans="1:24" x14ac:dyDescent="0.3">
      <c r="A3968" s="6" t="s">
        <v>25226</v>
      </c>
      <c r="B3968" s="52" t="s">
        <v>12941</v>
      </c>
      <c r="C3968" s="6" t="s">
        <v>25228</v>
      </c>
      <c r="D3968" s="6" t="s">
        <v>25227</v>
      </c>
      <c r="E3968" s="5">
        <v>1130</v>
      </c>
      <c r="F3968" s="6">
        <v>119.6</v>
      </c>
      <c r="G3968" s="1">
        <v>0.97599999999999998</v>
      </c>
      <c r="H3968">
        <v>0.92100000000000004</v>
      </c>
      <c r="I3968">
        <v>0.92500000000000004</v>
      </c>
      <c r="J3968">
        <v>0.92800000000000005</v>
      </c>
      <c r="K3968">
        <v>0.92400000000000004</v>
      </c>
      <c r="L3968" s="1">
        <v>9</v>
      </c>
      <c r="M3968">
        <v>9</v>
      </c>
      <c r="N3968">
        <v>17</v>
      </c>
      <c r="O3968" s="1">
        <v>17</v>
      </c>
      <c r="P3968">
        <v>9.9</v>
      </c>
      <c r="Q3968">
        <v>17</v>
      </c>
      <c r="R3968">
        <v>5.0999999999999996</v>
      </c>
      <c r="S3968">
        <v>17</v>
      </c>
      <c r="T3968">
        <v>8.1999999999999993</v>
      </c>
      <c r="U3968">
        <v>17</v>
      </c>
      <c r="V3968">
        <v>9.4</v>
      </c>
      <c r="W3968">
        <v>17</v>
      </c>
      <c r="X3968">
        <v>9.8000000000000007</v>
      </c>
    </row>
    <row r="3969" spans="1:24" x14ac:dyDescent="0.3">
      <c r="A3969" s="6" t="s">
        <v>25229</v>
      </c>
      <c r="B3969" s="52" t="s">
        <v>12943</v>
      </c>
      <c r="C3969" s="6" t="s">
        <v>25231</v>
      </c>
      <c r="D3969" s="6" t="s">
        <v>25230</v>
      </c>
      <c r="E3969" s="5">
        <v>684</v>
      </c>
      <c r="F3969" s="6">
        <v>77.099999999999994</v>
      </c>
      <c r="G3969" s="1">
        <v>0.84</v>
      </c>
      <c r="H3969">
        <v>0.67200000000000004</v>
      </c>
      <c r="I3969">
        <v>0.70499999999999996</v>
      </c>
      <c r="J3969">
        <v>0.54800000000000004</v>
      </c>
      <c r="K3969">
        <v>0.746</v>
      </c>
      <c r="L3969" s="1">
        <v>3</v>
      </c>
      <c r="M3969">
        <v>3</v>
      </c>
      <c r="N3969">
        <v>4</v>
      </c>
      <c r="O3969" s="1">
        <v>4</v>
      </c>
      <c r="P3969">
        <v>2.7</v>
      </c>
      <c r="Q3969">
        <v>4</v>
      </c>
      <c r="R3969">
        <v>5.9</v>
      </c>
      <c r="S3969">
        <v>4</v>
      </c>
      <c r="T3969">
        <v>63.7</v>
      </c>
      <c r="U3969">
        <v>4</v>
      </c>
      <c r="V3969">
        <v>9.6999999999999993</v>
      </c>
      <c r="W3969">
        <v>4</v>
      </c>
      <c r="X3969">
        <v>22.8</v>
      </c>
    </row>
    <row r="3970" spans="1:24" x14ac:dyDescent="0.3">
      <c r="A3970" s="6" t="s">
        <v>25232</v>
      </c>
      <c r="B3970" s="52" t="s">
        <v>12945</v>
      </c>
      <c r="C3970" s="6" t="s">
        <v>25234</v>
      </c>
      <c r="D3970" s="6" t="s">
        <v>25233</v>
      </c>
      <c r="E3970" s="5">
        <v>493</v>
      </c>
      <c r="F3970" s="6">
        <v>54.5</v>
      </c>
      <c r="G3970" s="1">
        <v>0.97899999999999998</v>
      </c>
      <c r="H3970">
        <v>0.93300000000000005</v>
      </c>
      <c r="I3970">
        <v>1.054</v>
      </c>
      <c r="J3970">
        <v>1.0660000000000001</v>
      </c>
      <c r="K3970">
        <v>0.95599999999999996</v>
      </c>
      <c r="L3970" s="1">
        <v>10</v>
      </c>
      <c r="M3970">
        <v>10</v>
      </c>
      <c r="N3970">
        <v>16</v>
      </c>
      <c r="O3970" s="1">
        <v>16</v>
      </c>
      <c r="P3970">
        <v>4.3</v>
      </c>
      <c r="Q3970">
        <v>16</v>
      </c>
      <c r="R3970">
        <v>10.3</v>
      </c>
      <c r="S3970">
        <v>16</v>
      </c>
      <c r="T3970">
        <v>12.8</v>
      </c>
      <c r="U3970">
        <v>16</v>
      </c>
      <c r="V3970">
        <v>13.1</v>
      </c>
      <c r="W3970">
        <v>16</v>
      </c>
      <c r="X3970">
        <v>14.3</v>
      </c>
    </row>
    <row r="3971" spans="1:24" x14ac:dyDescent="0.3">
      <c r="A3971" s="6" t="s">
        <v>25235</v>
      </c>
      <c r="B3971" s="52" t="s">
        <v>12947</v>
      </c>
      <c r="D3971" s="6" t="s">
        <v>25236</v>
      </c>
      <c r="E3971" s="5">
        <v>571</v>
      </c>
      <c r="F3971" s="6">
        <v>66</v>
      </c>
      <c r="G3971" s="1">
        <v>0.93600000000000005</v>
      </c>
      <c r="H3971">
        <v>0.94799999999999995</v>
      </c>
      <c r="I3971">
        <v>0.74299999999999999</v>
      </c>
      <c r="J3971">
        <v>0.63500000000000001</v>
      </c>
      <c r="K3971">
        <v>0.82199999999999995</v>
      </c>
      <c r="L3971" s="1">
        <v>19</v>
      </c>
      <c r="M3971">
        <v>19</v>
      </c>
      <c r="N3971">
        <v>35</v>
      </c>
      <c r="O3971" s="1">
        <v>35</v>
      </c>
      <c r="P3971">
        <v>6.1</v>
      </c>
      <c r="Q3971">
        <v>35</v>
      </c>
      <c r="R3971">
        <v>9</v>
      </c>
      <c r="S3971">
        <v>35</v>
      </c>
      <c r="T3971">
        <v>12.6</v>
      </c>
      <c r="U3971">
        <v>35</v>
      </c>
      <c r="V3971">
        <v>16.100000000000001</v>
      </c>
      <c r="W3971">
        <v>35</v>
      </c>
      <c r="X3971">
        <v>10.1</v>
      </c>
    </row>
    <row r="3972" spans="1:24" x14ac:dyDescent="0.3">
      <c r="A3972" s="6" t="s">
        <v>25237</v>
      </c>
      <c r="B3972" s="52" t="s">
        <v>12949</v>
      </c>
      <c r="C3972" s="6" t="s">
        <v>25239</v>
      </c>
      <c r="D3972" s="6" t="s">
        <v>25238</v>
      </c>
      <c r="E3972" s="5">
        <v>73</v>
      </c>
      <c r="F3972" s="6">
        <v>9.1</v>
      </c>
      <c r="G3972" s="1">
        <v>0.99199999999999999</v>
      </c>
      <c r="H3972">
        <v>0.97899999999999998</v>
      </c>
      <c r="I3972">
        <v>0.97599999999999998</v>
      </c>
      <c r="J3972">
        <v>0.86099999999999999</v>
      </c>
      <c r="K3972">
        <v>1.002</v>
      </c>
      <c r="L3972" s="1">
        <v>2</v>
      </c>
      <c r="M3972">
        <v>2</v>
      </c>
      <c r="N3972">
        <v>2</v>
      </c>
      <c r="O3972" s="1">
        <v>2</v>
      </c>
      <c r="P3972">
        <v>3.6</v>
      </c>
      <c r="Q3972">
        <v>2</v>
      </c>
      <c r="R3972">
        <v>2</v>
      </c>
      <c r="S3972">
        <v>2</v>
      </c>
      <c r="T3972">
        <v>8.6</v>
      </c>
      <c r="U3972">
        <v>2</v>
      </c>
      <c r="V3972">
        <v>6.8</v>
      </c>
      <c r="W3972">
        <v>2</v>
      </c>
      <c r="X3972">
        <v>16.3</v>
      </c>
    </row>
    <row r="3973" spans="1:24" x14ac:dyDescent="0.3">
      <c r="A3973" s="6" t="s">
        <v>25240</v>
      </c>
      <c r="B3973" s="52" t="s">
        <v>12951</v>
      </c>
      <c r="C3973" s="6" t="s">
        <v>25242</v>
      </c>
      <c r="D3973" s="6" t="s">
        <v>25241</v>
      </c>
      <c r="E3973" s="5">
        <v>557</v>
      </c>
      <c r="F3973" s="6">
        <v>61.8</v>
      </c>
      <c r="G3973" s="1">
        <v>1.008</v>
      </c>
      <c r="H3973">
        <v>1.163</v>
      </c>
      <c r="I3973">
        <v>1.1910000000000001</v>
      </c>
      <c r="J3973">
        <v>1.046</v>
      </c>
      <c r="K3973">
        <v>1.08</v>
      </c>
      <c r="L3973" s="1">
        <v>7</v>
      </c>
      <c r="M3973">
        <v>7</v>
      </c>
      <c r="N3973">
        <v>9</v>
      </c>
      <c r="O3973" s="1">
        <v>9</v>
      </c>
      <c r="P3973">
        <v>4.4000000000000004</v>
      </c>
      <c r="Q3973">
        <v>9</v>
      </c>
      <c r="R3973">
        <v>4.9000000000000004</v>
      </c>
      <c r="S3973">
        <v>9</v>
      </c>
      <c r="T3973">
        <v>4.5</v>
      </c>
      <c r="U3973">
        <v>9</v>
      </c>
      <c r="V3973">
        <v>5.7</v>
      </c>
      <c r="W3973">
        <v>9</v>
      </c>
      <c r="X3973">
        <v>6.1</v>
      </c>
    </row>
    <row r="3974" spans="1:24" x14ac:dyDescent="0.3">
      <c r="A3974" s="6" t="s">
        <v>25243</v>
      </c>
      <c r="B3974" s="52" t="s">
        <v>12952</v>
      </c>
      <c r="C3974" s="6" t="s">
        <v>25245</v>
      </c>
      <c r="D3974" s="6" t="s">
        <v>25244</v>
      </c>
      <c r="E3974" s="5">
        <v>1283</v>
      </c>
      <c r="F3974" s="6">
        <v>142.80000000000001</v>
      </c>
      <c r="G3974" s="1">
        <v>0.997</v>
      </c>
      <c r="H3974">
        <v>1.2130000000000001</v>
      </c>
      <c r="I3974">
        <v>1.3220000000000001</v>
      </c>
      <c r="J3974">
        <v>1.264</v>
      </c>
      <c r="K3974">
        <v>1.3420000000000001</v>
      </c>
      <c r="L3974" s="1">
        <v>3</v>
      </c>
      <c r="M3974">
        <v>3</v>
      </c>
      <c r="N3974">
        <v>3</v>
      </c>
      <c r="O3974" s="1">
        <v>3</v>
      </c>
      <c r="P3974">
        <v>0.1</v>
      </c>
      <c r="Q3974">
        <v>3</v>
      </c>
      <c r="R3974">
        <v>2.1</v>
      </c>
      <c r="S3974">
        <v>3</v>
      </c>
      <c r="T3974">
        <v>4.8</v>
      </c>
      <c r="U3974">
        <v>3</v>
      </c>
      <c r="V3974">
        <v>1.4</v>
      </c>
      <c r="W3974">
        <v>3</v>
      </c>
      <c r="X3974">
        <v>1.3</v>
      </c>
    </row>
    <row r="3975" spans="1:24" x14ac:dyDescent="0.3">
      <c r="A3975" s="6" t="s">
        <v>1599</v>
      </c>
      <c r="B3975" s="52" t="s">
        <v>1598</v>
      </c>
      <c r="C3975" s="6" t="s">
        <v>5265</v>
      </c>
      <c r="D3975" s="6" t="s">
        <v>1600</v>
      </c>
      <c r="E3975" s="5">
        <v>259</v>
      </c>
      <c r="F3975" s="6">
        <v>28.4</v>
      </c>
      <c r="G3975" s="1">
        <v>1.0089999999999999</v>
      </c>
      <c r="H3975">
        <v>1.0069999999999999</v>
      </c>
      <c r="I3975">
        <v>1.151</v>
      </c>
      <c r="J3975">
        <v>1.296</v>
      </c>
      <c r="K3975">
        <v>1.0629999999999999</v>
      </c>
      <c r="L3975" s="1">
        <v>5</v>
      </c>
      <c r="M3975">
        <v>5</v>
      </c>
      <c r="N3975">
        <v>8</v>
      </c>
      <c r="O3975" s="1">
        <v>8</v>
      </c>
      <c r="P3975">
        <v>3.4</v>
      </c>
      <c r="Q3975">
        <v>8</v>
      </c>
      <c r="R3975">
        <v>6.5</v>
      </c>
      <c r="S3975">
        <v>8</v>
      </c>
      <c r="T3975">
        <v>6.7</v>
      </c>
      <c r="U3975">
        <v>8</v>
      </c>
      <c r="V3975">
        <v>4.8</v>
      </c>
      <c r="W3975">
        <v>8</v>
      </c>
      <c r="X3975">
        <v>7.1</v>
      </c>
    </row>
    <row r="3976" spans="1:24" x14ac:dyDescent="0.3">
      <c r="A3976" s="6" t="s">
        <v>25246</v>
      </c>
      <c r="B3976" s="52" t="s">
        <v>12954</v>
      </c>
      <c r="D3976" s="6" t="s">
        <v>25247</v>
      </c>
      <c r="E3976" s="5">
        <v>313</v>
      </c>
      <c r="F3976" s="6">
        <v>34.200000000000003</v>
      </c>
      <c r="G3976" s="1">
        <v>1.0129999999999999</v>
      </c>
      <c r="H3976">
        <v>0.90300000000000002</v>
      </c>
      <c r="I3976">
        <v>0.872</v>
      </c>
      <c r="J3976">
        <v>0.878</v>
      </c>
      <c r="K3976">
        <v>0.75700000000000001</v>
      </c>
      <c r="L3976" s="1">
        <v>5</v>
      </c>
      <c r="M3976">
        <v>5</v>
      </c>
      <c r="N3976">
        <v>9</v>
      </c>
      <c r="O3976" s="1">
        <v>9</v>
      </c>
      <c r="P3976">
        <v>5.0999999999999996</v>
      </c>
      <c r="Q3976">
        <v>9</v>
      </c>
      <c r="R3976">
        <v>3.7</v>
      </c>
      <c r="S3976">
        <v>9</v>
      </c>
      <c r="T3976">
        <v>8.3000000000000007</v>
      </c>
      <c r="U3976">
        <v>9</v>
      </c>
      <c r="V3976">
        <v>5.0999999999999996</v>
      </c>
      <c r="W3976">
        <v>9</v>
      </c>
      <c r="X3976">
        <v>3.7</v>
      </c>
    </row>
    <row r="3977" spans="1:24" x14ac:dyDescent="0.3">
      <c r="A3977" s="6" t="s">
        <v>25248</v>
      </c>
      <c r="B3977" s="52" t="s">
        <v>12956</v>
      </c>
      <c r="C3977" s="6" t="s">
        <v>25250</v>
      </c>
      <c r="D3977" s="6" t="s">
        <v>25249</v>
      </c>
      <c r="E3977" s="5">
        <v>336</v>
      </c>
      <c r="F3977" s="6">
        <v>38.6</v>
      </c>
      <c r="G3977" s="1">
        <v>1.145</v>
      </c>
      <c r="H3977">
        <v>1.0680000000000001</v>
      </c>
      <c r="I3977">
        <v>1.079</v>
      </c>
      <c r="J3977">
        <v>1.0860000000000001</v>
      </c>
      <c r="K3977">
        <v>0.95099999999999996</v>
      </c>
      <c r="L3977" s="1">
        <v>4</v>
      </c>
      <c r="M3977">
        <v>4</v>
      </c>
      <c r="N3977">
        <v>6</v>
      </c>
      <c r="O3977" s="1">
        <v>6</v>
      </c>
      <c r="P3977">
        <v>8.4</v>
      </c>
      <c r="Q3977">
        <v>6</v>
      </c>
      <c r="R3977">
        <v>20.3</v>
      </c>
      <c r="S3977">
        <v>6</v>
      </c>
      <c r="T3977">
        <v>18.7</v>
      </c>
      <c r="U3977">
        <v>6</v>
      </c>
      <c r="V3977">
        <v>9.1</v>
      </c>
      <c r="W3977">
        <v>6</v>
      </c>
      <c r="X3977">
        <v>9.5</v>
      </c>
    </row>
    <row r="3978" spans="1:24" x14ac:dyDescent="0.3">
      <c r="A3978" s="6" t="s">
        <v>25251</v>
      </c>
      <c r="B3978" s="52" t="s">
        <v>211</v>
      </c>
      <c r="D3978" s="6" t="s">
        <v>25252</v>
      </c>
      <c r="E3978" s="5">
        <v>235</v>
      </c>
      <c r="F3978" s="6">
        <v>26.1</v>
      </c>
      <c r="G3978" s="1">
        <v>0.98199999999999998</v>
      </c>
      <c r="H3978">
        <v>1.0129999999999999</v>
      </c>
      <c r="I3978">
        <v>0.95899999999999996</v>
      </c>
      <c r="J3978">
        <v>0.94599999999999995</v>
      </c>
      <c r="K3978">
        <v>0.94599999999999995</v>
      </c>
      <c r="L3978" s="1">
        <v>4</v>
      </c>
      <c r="M3978">
        <v>8</v>
      </c>
      <c r="N3978">
        <v>13</v>
      </c>
      <c r="O3978" s="1">
        <v>5</v>
      </c>
      <c r="P3978">
        <v>5.9</v>
      </c>
      <c r="Q3978">
        <v>5</v>
      </c>
      <c r="R3978">
        <v>4</v>
      </c>
      <c r="S3978">
        <v>5</v>
      </c>
      <c r="T3978">
        <v>14.9</v>
      </c>
      <c r="U3978">
        <v>5</v>
      </c>
      <c r="V3978">
        <v>7.8</v>
      </c>
      <c r="W3978">
        <v>5</v>
      </c>
      <c r="X3978">
        <v>13.1</v>
      </c>
    </row>
    <row r="3979" spans="1:24" x14ac:dyDescent="0.3">
      <c r="A3979" s="6" t="s">
        <v>25253</v>
      </c>
      <c r="B3979" s="52" t="s">
        <v>12958</v>
      </c>
      <c r="C3979" s="6" t="s">
        <v>25255</v>
      </c>
      <c r="D3979" s="6" t="s">
        <v>25254</v>
      </c>
      <c r="E3979" s="5">
        <v>305</v>
      </c>
      <c r="F3979" s="6">
        <v>34.799999999999997</v>
      </c>
      <c r="G3979" s="1">
        <v>1.31</v>
      </c>
      <c r="H3979">
        <v>1.2649999999999999</v>
      </c>
      <c r="I3979">
        <v>1.466</v>
      </c>
      <c r="J3979">
        <v>1.585</v>
      </c>
      <c r="K3979">
        <v>1.149</v>
      </c>
      <c r="L3979" s="1">
        <v>1</v>
      </c>
      <c r="M3979">
        <v>1</v>
      </c>
      <c r="N3979">
        <v>1</v>
      </c>
      <c r="O3979" s="1">
        <v>1</v>
      </c>
      <c r="P3979" t="s">
        <v>5</v>
      </c>
      <c r="Q3979">
        <v>1</v>
      </c>
      <c r="R3979" t="s">
        <v>5</v>
      </c>
      <c r="S3979">
        <v>1</v>
      </c>
      <c r="T3979" t="s">
        <v>5</v>
      </c>
      <c r="U3979">
        <v>1</v>
      </c>
      <c r="V3979" t="s">
        <v>5</v>
      </c>
      <c r="W3979">
        <v>1</v>
      </c>
      <c r="X3979" t="s">
        <v>5</v>
      </c>
    </row>
    <row r="3980" spans="1:24" x14ac:dyDescent="0.3">
      <c r="A3980" s="6" t="s">
        <v>3906</v>
      </c>
      <c r="B3980" s="52" t="s">
        <v>3905</v>
      </c>
      <c r="C3980" s="6" t="s">
        <v>4577</v>
      </c>
      <c r="D3980" s="6" t="s">
        <v>3907</v>
      </c>
      <c r="E3980" s="5">
        <v>373</v>
      </c>
      <c r="F3980" s="6">
        <v>42.1</v>
      </c>
      <c r="G3980" s="1">
        <v>1.0389999999999999</v>
      </c>
      <c r="H3980">
        <v>1.071</v>
      </c>
      <c r="I3980">
        <v>1.143</v>
      </c>
      <c r="J3980">
        <v>1.0429999999999999</v>
      </c>
      <c r="K3980">
        <v>0.97199999999999998</v>
      </c>
      <c r="L3980" s="1">
        <v>8</v>
      </c>
      <c r="M3980">
        <v>8</v>
      </c>
      <c r="N3980">
        <v>12</v>
      </c>
      <c r="O3980" s="1">
        <v>12</v>
      </c>
      <c r="P3980">
        <v>11.8</v>
      </c>
      <c r="Q3980">
        <v>12</v>
      </c>
      <c r="R3980">
        <v>15.5</v>
      </c>
      <c r="S3980">
        <v>12</v>
      </c>
      <c r="T3980">
        <v>17.100000000000001</v>
      </c>
      <c r="U3980">
        <v>12</v>
      </c>
      <c r="V3980">
        <v>18.7</v>
      </c>
      <c r="W3980">
        <v>12</v>
      </c>
      <c r="X3980">
        <v>11.4</v>
      </c>
    </row>
    <row r="3981" spans="1:24" x14ac:dyDescent="0.3">
      <c r="A3981" s="6" t="s">
        <v>25256</v>
      </c>
      <c r="B3981" s="52" t="s">
        <v>12960</v>
      </c>
      <c r="C3981" s="6" t="s">
        <v>25258</v>
      </c>
      <c r="D3981" s="6" t="s">
        <v>25257</v>
      </c>
      <c r="E3981" s="5">
        <v>639</v>
      </c>
      <c r="F3981" s="6">
        <v>70.8</v>
      </c>
      <c r="G3981" s="1">
        <v>0.79700000000000004</v>
      </c>
      <c r="H3981">
        <v>0.90400000000000003</v>
      </c>
      <c r="I3981">
        <v>0.84699999999999998</v>
      </c>
      <c r="J3981">
        <v>0.89</v>
      </c>
      <c r="K3981">
        <v>0.997</v>
      </c>
      <c r="L3981" s="1">
        <v>4</v>
      </c>
      <c r="M3981">
        <v>4</v>
      </c>
      <c r="N3981">
        <v>4</v>
      </c>
      <c r="O3981" s="1">
        <v>4</v>
      </c>
      <c r="P3981">
        <v>16.100000000000001</v>
      </c>
      <c r="Q3981">
        <v>4</v>
      </c>
      <c r="R3981">
        <v>8.1</v>
      </c>
      <c r="S3981">
        <v>4</v>
      </c>
      <c r="T3981">
        <v>14.4</v>
      </c>
      <c r="U3981">
        <v>4</v>
      </c>
      <c r="V3981">
        <v>7.7</v>
      </c>
      <c r="W3981">
        <v>4</v>
      </c>
      <c r="X3981">
        <v>5.2</v>
      </c>
    </row>
    <row r="3982" spans="1:24" x14ac:dyDescent="0.3">
      <c r="A3982" s="6" t="s">
        <v>25259</v>
      </c>
      <c r="B3982" s="52" t="s">
        <v>12962</v>
      </c>
      <c r="D3982" s="6" t="s">
        <v>25260</v>
      </c>
      <c r="E3982" s="5">
        <v>738</v>
      </c>
      <c r="F3982" s="6">
        <v>77.7</v>
      </c>
      <c r="G3982" s="1">
        <v>0.88800000000000001</v>
      </c>
      <c r="H3982">
        <v>0.92300000000000004</v>
      </c>
      <c r="I3982">
        <v>0.97899999999999998</v>
      </c>
      <c r="J3982">
        <v>0.88400000000000001</v>
      </c>
      <c r="K3982">
        <v>0.89900000000000002</v>
      </c>
      <c r="L3982" s="1">
        <v>2</v>
      </c>
      <c r="M3982">
        <v>2</v>
      </c>
      <c r="N3982">
        <v>2</v>
      </c>
      <c r="O3982" s="1">
        <v>2</v>
      </c>
      <c r="P3982">
        <v>12.4</v>
      </c>
      <c r="Q3982">
        <v>2</v>
      </c>
      <c r="R3982">
        <v>30.5</v>
      </c>
      <c r="S3982">
        <v>2</v>
      </c>
      <c r="T3982">
        <v>48.2</v>
      </c>
      <c r="U3982">
        <v>2</v>
      </c>
      <c r="V3982">
        <v>16.399999999999999</v>
      </c>
      <c r="W3982">
        <v>2</v>
      </c>
      <c r="X3982">
        <v>65.8</v>
      </c>
    </row>
    <row r="3983" spans="1:24" x14ac:dyDescent="0.3">
      <c r="A3983" s="6" t="s">
        <v>25261</v>
      </c>
      <c r="B3983" s="52" t="s">
        <v>86</v>
      </c>
      <c r="C3983" s="6" t="s">
        <v>25263</v>
      </c>
      <c r="D3983" s="6" t="s">
        <v>25262</v>
      </c>
      <c r="E3983" s="5">
        <v>1338</v>
      </c>
      <c r="F3983" s="6">
        <v>144.6</v>
      </c>
      <c r="G3983" s="1">
        <v>0.98299999999999998</v>
      </c>
      <c r="H3983">
        <v>0.91700000000000004</v>
      </c>
      <c r="I3983">
        <v>0.86799999999999999</v>
      </c>
      <c r="J3983">
        <v>0.80700000000000005</v>
      </c>
      <c r="K3983">
        <v>0.876</v>
      </c>
      <c r="L3983" s="1">
        <v>31</v>
      </c>
      <c r="M3983">
        <v>31</v>
      </c>
      <c r="N3983">
        <v>64</v>
      </c>
      <c r="O3983" s="1">
        <v>62</v>
      </c>
      <c r="P3983">
        <v>7.9</v>
      </c>
      <c r="Q3983">
        <v>62</v>
      </c>
      <c r="R3983">
        <v>7.7</v>
      </c>
      <c r="S3983">
        <v>62</v>
      </c>
      <c r="T3983">
        <v>11</v>
      </c>
      <c r="U3983">
        <v>62</v>
      </c>
      <c r="V3983">
        <v>13.2</v>
      </c>
      <c r="W3983">
        <v>62</v>
      </c>
      <c r="X3983">
        <v>11.9</v>
      </c>
    </row>
    <row r="3984" spans="1:24" x14ac:dyDescent="0.3">
      <c r="A3984" s="6" t="s">
        <v>25264</v>
      </c>
      <c r="B3984" s="52" t="s">
        <v>12964</v>
      </c>
      <c r="D3984" s="6" t="s">
        <v>25265</v>
      </c>
      <c r="E3984" s="5">
        <v>117</v>
      </c>
      <c r="F3984" s="6">
        <v>13.5</v>
      </c>
      <c r="G3984" s="1">
        <v>1.026</v>
      </c>
      <c r="H3984">
        <v>0.95</v>
      </c>
      <c r="I3984">
        <v>0.94599999999999995</v>
      </c>
      <c r="J3984">
        <v>0.97</v>
      </c>
      <c r="K3984">
        <v>0.97</v>
      </c>
      <c r="L3984" s="1">
        <v>4</v>
      </c>
      <c r="M3984">
        <v>4</v>
      </c>
      <c r="N3984">
        <v>6</v>
      </c>
      <c r="O3984" s="1">
        <v>6</v>
      </c>
      <c r="P3984">
        <v>3.1</v>
      </c>
      <c r="Q3984">
        <v>6</v>
      </c>
      <c r="R3984">
        <v>5</v>
      </c>
      <c r="S3984">
        <v>6</v>
      </c>
      <c r="T3984">
        <v>5.6</v>
      </c>
      <c r="U3984">
        <v>6</v>
      </c>
      <c r="V3984">
        <v>7.7</v>
      </c>
      <c r="W3984">
        <v>6</v>
      </c>
      <c r="X3984">
        <v>6.7</v>
      </c>
    </row>
    <row r="3985" spans="1:24" x14ac:dyDescent="0.3">
      <c r="A3985" s="6" t="s">
        <v>25266</v>
      </c>
      <c r="B3985" s="52" t="s">
        <v>12966</v>
      </c>
      <c r="C3985" s="6" t="s">
        <v>25268</v>
      </c>
      <c r="D3985" s="6" t="s">
        <v>25267</v>
      </c>
      <c r="E3985" s="5">
        <v>154</v>
      </c>
      <c r="F3985" s="6">
        <v>16.600000000000001</v>
      </c>
      <c r="G3985" s="1">
        <v>1.0009999999999999</v>
      </c>
      <c r="H3985">
        <v>0.95099999999999996</v>
      </c>
      <c r="I3985">
        <v>0.91100000000000003</v>
      </c>
      <c r="J3985">
        <v>0.93899999999999995</v>
      </c>
      <c r="K3985">
        <v>0.91900000000000004</v>
      </c>
      <c r="L3985" s="1">
        <v>6</v>
      </c>
      <c r="M3985">
        <v>6</v>
      </c>
      <c r="N3985">
        <v>15</v>
      </c>
      <c r="O3985" s="1">
        <v>15</v>
      </c>
      <c r="P3985">
        <v>6.6</v>
      </c>
      <c r="Q3985">
        <v>15</v>
      </c>
      <c r="R3985">
        <v>8.1999999999999993</v>
      </c>
      <c r="S3985">
        <v>15</v>
      </c>
      <c r="T3985">
        <v>12.5</v>
      </c>
      <c r="U3985">
        <v>15</v>
      </c>
      <c r="V3985">
        <v>10.7</v>
      </c>
      <c r="W3985">
        <v>15</v>
      </c>
      <c r="X3985">
        <v>8.9</v>
      </c>
    </row>
    <row r="3986" spans="1:24" x14ac:dyDescent="0.3">
      <c r="A3986" s="6" t="s">
        <v>25269</v>
      </c>
      <c r="B3986" s="52" t="s">
        <v>12968</v>
      </c>
      <c r="C3986" s="6" t="s">
        <v>25271</v>
      </c>
      <c r="D3986" s="6" t="s">
        <v>25270</v>
      </c>
      <c r="E3986" s="5">
        <v>134</v>
      </c>
      <c r="F3986" s="6">
        <v>15.3</v>
      </c>
      <c r="G3986" s="1">
        <v>0.995</v>
      </c>
      <c r="H3986">
        <v>0.97799999999999998</v>
      </c>
      <c r="I3986">
        <v>0.95499999999999996</v>
      </c>
      <c r="J3986">
        <v>0.95399999999999996</v>
      </c>
      <c r="K3986">
        <v>0.996</v>
      </c>
      <c r="L3986" s="1">
        <v>4</v>
      </c>
      <c r="M3986">
        <v>4</v>
      </c>
      <c r="N3986">
        <v>11</v>
      </c>
      <c r="O3986" s="1">
        <v>11</v>
      </c>
      <c r="P3986">
        <v>5.5</v>
      </c>
      <c r="Q3986">
        <v>11</v>
      </c>
      <c r="R3986">
        <v>6.8</v>
      </c>
      <c r="S3986">
        <v>11</v>
      </c>
      <c r="T3986">
        <v>3.5</v>
      </c>
      <c r="U3986">
        <v>11</v>
      </c>
      <c r="V3986">
        <v>6.2</v>
      </c>
      <c r="W3986">
        <v>11</v>
      </c>
      <c r="X3986">
        <v>5.9</v>
      </c>
    </row>
    <row r="3987" spans="1:24" x14ac:dyDescent="0.3">
      <c r="A3987" s="6" t="s">
        <v>25272</v>
      </c>
      <c r="B3987" s="52" t="s">
        <v>12970</v>
      </c>
      <c r="C3987" s="6" t="s">
        <v>25274</v>
      </c>
      <c r="D3987" s="6" t="s">
        <v>25273</v>
      </c>
      <c r="E3987" s="5">
        <v>154</v>
      </c>
      <c r="F3987" s="6">
        <v>17.3</v>
      </c>
      <c r="G3987" s="1">
        <v>1.01</v>
      </c>
      <c r="H3987">
        <v>0.94899999999999995</v>
      </c>
      <c r="I3987">
        <v>0.90200000000000002</v>
      </c>
      <c r="J3987">
        <v>0.93400000000000005</v>
      </c>
      <c r="K3987">
        <v>0.91800000000000004</v>
      </c>
      <c r="L3987" s="1">
        <v>8</v>
      </c>
      <c r="M3987">
        <v>8</v>
      </c>
      <c r="N3987">
        <v>20</v>
      </c>
      <c r="O3987" s="1">
        <v>20</v>
      </c>
      <c r="P3987">
        <v>5.2</v>
      </c>
      <c r="Q3987">
        <v>20</v>
      </c>
      <c r="R3987">
        <v>7.6</v>
      </c>
      <c r="S3987">
        <v>20</v>
      </c>
      <c r="T3987">
        <v>14.3</v>
      </c>
      <c r="U3987">
        <v>20</v>
      </c>
      <c r="V3987">
        <v>12</v>
      </c>
      <c r="W3987">
        <v>20</v>
      </c>
      <c r="X3987">
        <v>9.3000000000000007</v>
      </c>
    </row>
    <row r="3988" spans="1:24" x14ac:dyDescent="0.3">
      <c r="A3988" s="6" t="s">
        <v>25275</v>
      </c>
      <c r="B3988" s="52" t="s">
        <v>12972</v>
      </c>
      <c r="C3988" s="6" t="s">
        <v>25277</v>
      </c>
      <c r="D3988" s="6" t="s">
        <v>25276</v>
      </c>
      <c r="E3988" s="5">
        <v>129</v>
      </c>
      <c r="F3988" s="6">
        <v>14.6</v>
      </c>
      <c r="G3988" s="1">
        <v>1.002</v>
      </c>
      <c r="H3988">
        <v>0.94099999999999995</v>
      </c>
      <c r="I3988">
        <v>0.94799999999999995</v>
      </c>
      <c r="J3988">
        <v>0.92400000000000004</v>
      </c>
      <c r="K3988">
        <v>0.89900000000000002</v>
      </c>
      <c r="L3988" s="1">
        <v>7</v>
      </c>
      <c r="M3988">
        <v>7</v>
      </c>
      <c r="N3988">
        <v>13</v>
      </c>
      <c r="O3988" s="1">
        <v>13</v>
      </c>
      <c r="P3988">
        <v>6.3</v>
      </c>
      <c r="Q3988">
        <v>13</v>
      </c>
      <c r="R3988">
        <v>7.5</v>
      </c>
      <c r="S3988">
        <v>13</v>
      </c>
      <c r="T3988">
        <v>10.3</v>
      </c>
      <c r="U3988">
        <v>13</v>
      </c>
      <c r="V3988">
        <v>8.6999999999999993</v>
      </c>
      <c r="W3988">
        <v>13</v>
      </c>
      <c r="X3988">
        <v>12.2</v>
      </c>
    </row>
    <row r="3989" spans="1:24" x14ac:dyDescent="0.3">
      <c r="A3989" s="6" t="s">
        <v>25278</v>
      </c>
      <c r="B3989" s="52" t="s">
        <v>12974</v>
      </c>
      <c r="D3989" s="6" t="s">
        <v>25279</v>
      </c>
      <c r="E3989" s="5">
        <v>455</v>
      </c>
      <c r="F3989" s="6">
        <v>52.6</v>
      </c>
      <c r="G3989" s="1">
        <v>0.874</v>
      </c>
      <c r="H3989">
        <v>1.0029999999999999</v>
      </c>
      <c r="I3989">
        <v>1.274</v>
      </c>
      <c r="J3989">
        <v>1.0109999999999999</v>
      </c>
      <c r="K3989">
        <v>0.95199999999999996</v>
      </c>
      <c r="L3989" s="1">
        <v>2</v>
      </c>
      <c r="M3989">
        <v>4</v>
      </c>
      <c r="N3989">
        <v>5</v>
      </c>
      <c r="O3989" s="1">
        <v>2</v>
      </c>
      <c r="P3989">
        <v>1</v>
      </c>
      <c r="Q3989">
        <v>2</v>
      </c>
      <c r="R3989">
        <v>2.2000000000000002</v>
      </c>
      <c r="S3989">
        <v>2</v>
      </c>
      <c r="T3989">
        <v>4.9000000000000004</v>
      </c>
      <c r="U3989">
        <v>2</v>
      </c>
      <c r="V3989">
        <v>8</v>
      </c>
      <c r="W3989">
        <v>2</v>
      </c>
      <c r="X3989">
        <v>8.6999999999999993</v>
      </c>
    </row>
    <row r="3990" spans="1:24" x14ac:dyDescent="0.3">
      <c r="A3990" s="6" t="s">
        <v>25280</v>
      </c>
      <c r="B3990" s="52" t="s">
        <v>12976</v>
      </c>
      <c r="D3990" s="6" t="s">
        <v>25281</v>
      </c>
      <c r="E3990" s="5">
        <v>434</v>
      </c>
      <c r="F3990" s="6">
        <v>49.7</v>
      </c>
      <c r="G3990" s="1">
        <v>1.0529999999999999</v>
      </c>
      <c r="H3990">
        <v>0.72799999999999998</v>
      </c>
      <c r="I3990">
        <v>0.83099999999999996</v>
      </c>
      <c r="J3990">
        <v>0.71699999999999997</v>
      </c>
      <c r="K3990">
        <v>0.44800000000000001</v>
      </c>
      <c r="L3990" s="1">
        <v>2</v>
      </c>
      <c r="M3990">
        <v>4</v>
      </c>
      <c r="N3990">
        <v>5</v>
      </c>
      <c r="O3990" s="1">
        <v>2</v>
      </c>
      <c r="P3990">
        <v>1.9</v>
      </c>
      <c r="Q3990">
        <v>2</v>
      </c>
      <c r="R3990">
        <v>11.5</v>
      </c>
      <c r="S3990">
        <v>2</v>
      </c>
      <c r="T3990">
        <v>6.2</v>
      </c>
      <c r="U3990">
        <v>2</v>
      </c>
      <c r="V3990">
        <v>17.100000000000001</v>
      </c>
      <c r="W3990">
        <v>2</v>
      </c>
      <c r="X3990">
        <v>52.1</v>
      </c>
    </row>
    <row r="3991" spans="1:24" x14ac:dyDescent="0.3">
      <c r="A3991" s="6" t="s">
        <v>25282</v>
      </c>
      <c r="B3991" s="52" t="s">
        <v>12978</v>
      </c>
      <c r="C3991" s="6" t="s">
        <v>25284</v>
      </c>
      <c r="D3991" s="6" t="s">
        <v>25283</v>
      </c>
      <c r="E3991" s="5">
        <v>780</v>
      </c>
      <c r="F3991" s="6">
        <v>85</v>
      </c>
      <c r="G3991" s="1">
        <v>1.032</v>
      </c>
      <c r="H3991">
        <v>0.79</v>
      </c>
      <c r="I3991">
        <v>0.86699999999999999</v>
      </c>
      <c r="J3991">
        <v>0.89900000000000002</v>
      </c>
      <c r="K3991">
        <v>0.78200000000000003</v>
      </c>
      <c r="L3991" s="1">
        <v>13</v>
      </c>
      <c r="M3991">
        <v>17</v>
      </c>
      <c r="N3991">
        <v>41</v>
      </c>
      <c r="O3991" s="1">
        <v>32</v>
      </c>
      <c r="P3991">
        <v>6.7</v>
      </c>
      <c r="Q3991">
        <v>32</v>
      </c>
      <c r="R3991">
        <v>9.8000000000000007</v>
      </c>
      <c r="S3991">
        <v>32</v>
      </c>
      <c r="T3991">
        <v>9.1</v>
      </c>
      <c r="U3991">
        <v>32</v>
      </c>
      <c r="V3991">
        <v>8.1999999999999993</v>
      </c>
      <c r="W3991">
        <v>32</v>
      </c>
      <c r="X3991">
        <v>10.5</v>
      </c>
    </row>
    <row r="3992" spans="1:24" x14ac:dyDescent="0.3">
      <c r="A3992" s="6" t="s">
        <v>25285</v>
      </c>
      <c r="B3992" s="52" t="s">
        <v>12980</v>
      </c>
      <c r="C3992" s="6" t="s">
        <v>25287</v>
      </c>
      <c r="D3992" s="6" t="s">
        <v>25286</v>
      </c>
      <c r="E3992" s="5">
        <v>780</v>
      </c>
      <c r="F3992" s="6">
        <v>85.1</v>
      </c>
      <c r="G3992" s="1">
        <v>1.0049999999999999</v>
      </c>
      <c r="H3992">
        <v>0.97399999999999998</v>
      </c>
      <c r="I3992">
        <v>0.97399999999999998</v>
      </c>
      <c r="J3992">
        <v>0.97699999999999998</v>
      </c>
      <c r="K3992">
        <v>0.95499999999999996</v>
      </c>
      <c r="L3992" s="1">
        <v>15</v>
      </c>
      <c r="M3992">
        <v>18</v>
      </c>
      <c r="N3992">
        <v>26</v>
      </c>
      <c r="O3992" s="1">
        <v>23</v>
      </c>
      <c r="P3992">
        <v>7.3</v>
      </c>
      <c r="Q3992">
        <v>23</v>
      </c>
      <c r="R3992">
        <v>7.7</v>
      </c>
      <c r="S3992">
        <v>23</v>
      </c>
      <c r="T3992">
        <v>10.7</v>
      </c>
      <c r="U3992">
        <v>23</v>
      </c>
      <c r="V3992">
        <v>7.2</v>
      </c>
      <c r="W3992">
        <v>23</v>
      </c>
      <c r="X3992">
        <v>10.6</v>
      </c>
    </row>
    <row r="3993" spans="1:24" x14ac:dyDescent="0.3">
      <c r="A3993" s="6" t="s">
        <v>25288</v>
      </c>
      <c r="B3993" s="52" t="s">
        <v>326</v>
      </c>
      <c r="C3993" s="6" t="s">
        <v>25290</v>
      </c>
      <c r="D3993" s="6" t="s">
        <v>25289</v>
      </c>
      <c r="E3993" s="5">
        <v>784</v>
      </c>
      <c r="F3993" s="6">
        <v>85.5</v>
      </c>
      <c r="G3993" s="1">
        <v>1.0289999999999999</v>
      </c>
      <c r="H3993">
        <v>0.90700000000000003</v>
      </c>
      <c r="I3993">
        <v>1.0109999999999999</v>
      </c>
      <c r="J3993">
        <v>1.046</v>
      </c>
      <c r="K3993">
        <v>0.93500000000000005</v>
      </c>
      <c r="L3993" s="1">
        <v>23</v>
      </c>
      <c r="M3993">
        <v>26</v>
      </c>
      <c r="N3993">
        <v>61</v>
      </c>
      <c r="O3993" s="1">
        <v>54</v>
      </c>
      <c r="P3993">
        <v>7.8</v>
      </c>
      <c r="Q3993">
        <v>54</v>
      </c>
      <c r="R3993">
        <v>8</v>
      </c>
      <c r="S3993">
        <v>54</v>
      </c>
      <c r="T3993">
        <v>11.6</v>
      </c>
      <c r="U3993">
        <v>54</v>
      </c>
      <c r="V3993">
        <v>10.9</v>
      </c>
      <c r="W3993">
        <v>54</v>
      </c>
      <c r="X3993">
        <v>7.4</v>
      </c>
    </row>
    <row r="3994" spans="1:24" x14ac:dyDescent="0.3">
      <c r="A3994" s="6" t="s">
        <v>3134</v>
      </c>
      <c r="B3994" s="52" t="s">
        <v>3133</v>
      </c>
      <c r="C3994" s="6" t="s">
        <v>4814</v>
      </c>
      <c r="D3994" s="6" t="s">
        <v>3135</v>
      </c>
      <c r="E3994" s="5">
        <v>140</v>
      </c>
      <c r="F3994" s="6">
        <v>15</v>
      </c>
      <c r="G3994" s="1">
        <v>1.0369999999999999</v>
      </c>
      <c r="H3994">
        <v>0.86899999999999999</v>
      </c>
      <c r="I3994">
        <v>0.93799999999999994</v>
      </c>
      <c r="J3994">
        <v>0.997</v>
      </c>
      <c r="K3994">
        <v>0.90600000000000003</v>
      </c>
      <c r="L3994" s="1">
        <v>11</v>
      </c>
      <c r="M3994">
        <v>11</v>
      </c>
      <c r="N3994">
        <v>111</v>
      </c>
      <c r="O3994" s="1">
        <v>110</v>
      </c>
      <c r="P3994">
        <v>6.2</v>
      </c>
      <c r="Q3994">
        <v>111</v>
      </c>
      <c r="R3994">
        <v>8.6</v>
      </c>
      <c r="S3994">
        <v>111</v>
      </c>
      <c r="T3994">
        <v>10.9</v>
      </c>
      <c r="U3994">
        <v>110</v>
      </c>
      <c r="V3994">
        <v>9.5</v>
      </c>
      <c r="W3994">
        <v>111</v>
      </c>
      <c r="X3994">
        <v>11.5</v>
      </c>
    </row>
    <row r="3995" spans="1:24" x14ac:dyDescent="0.3">
      <c r="A3995" s="6" t="s">
        <v>25291</v>
      </c>
      <c r="B3995" s="52" t="s">
        <v>12982</v>
      </c>
      <c r="D3995" s="6" t="s">
        <v>25292</v>
      </c>
      <c r="E3995" s="5">
        <v>91</v>
      </c>
      <c r="F3995" s="6">
        <v>9.8000000000000007</v>
      </c>
      <c r="G3995" s="1">
        <v>1.036</v>
      </c>
      <c r="H3995">
        <v>0.94899999999999995</v>
      </c>
      <c r="I3995">
        <v>0.98199999999999998</v>
      </c>
      <c r="J3995">
        <v>1.01</v>
      </c>
      <c r="K3995">
        <v>1.032</v>
      </c>
      <c r="L3995" s="1">
        <v>1</v>
      </c>
      <c r="M3995">
        <v>5</v>
      </c>
      <c r="N3995">
        <v>8</v>
      </c>
      <c r="O3995" s="1">
        <v>1</v>
      </c>
      <c r="P3995" t="s">
        <v>5</v>
      </c>
      <c r="Q3995">
        <v>1</v>
      </c>
      <c r="R3995" t="s">
        <v>5</v>
      </c>
      <c r="S3995">
        <v>1</v>
      </c>
      <c r="T3995" t="s">
        <v>5</v>
      </c>
      <c r="U3995">
        <v>1</v>
      </c>
      <c r="V3995" t="s">
        <v>5</v>
      </c>
      <c r="W3995">
        <v>1</v>
      </c>
      <c r="X3995" t="s">
        <v>5</v>
      </c>
    </row>
    <row r="3996" spans="1:24" x14ac:dyDescent="0.3">
      <c r="A3996" s="6" t="s">
        <v>25293</v>
      </c>
      <c r="B3996" s="52" t="s">
        <v>12982</v>
      </c>
      <c r="D3996" s="6" t="s">
        <v>25294</v>
      </c>
      <c r="E3996" s="5">
        <v>91</v>
      </c>
      <c r="F3996" s="6">
        <v>9.8000000000000007</v>
      </c>
      <c r="G3996" s="1">
        <v>0.98799999999999999</v>
      </c>
      <c r="H3996">
        <v>1.008</v>
      </c>
      <c r="I3996">
        <v>1.125</v>
      </c>
      <c r="J3996">
        <v>1.224</v>
      </c>
      <c r="K3996">
        <v>1.165</v>
      </c>
      <c r="L3996" s="1">
        <v>1</v>
      </c>
      <c r="M3996">
        <v>5</v>
      </c>
      <c r="N3996">
        <v>8</v>
      </c>
      <c r="O3996" s="1">
        <v>1</v>
      </c>
      <c r="P3996" t="s">
        <v>5</v>
      </c>
      <c r="Q3996">
        <v>1</v>
      </c>
      <c r="R3996" t="s">
        <v>5</v>
      </c>
      <c r="S3996">
        <v>1</v>
      </c>
      <c r="T3996" t="s">
        <v>5</v>
      </c>
      <c r="U3996">
        <v>1</v>
      </c>
      <c r="V3996" t="s">
        <v>5</v>
      </c>
      <c r="W3996">
        <v>1</v>
      </c>
      <c r="X3996" t="s">
        <v>5</v>
      </c>
    </row>
    <row r="3997" spans="1:24" x14ac:dyDescent="0.3">
      <c r="A3997" s="6" t="s">
        <v>25295</v>
      </c>
      <c r="B3997" s="52" t="s">
        <v>12984</v>
      </c>
      <c r="C3997" s="6" t="s">
        <v>25297</v>
      </c>
      <c r="D3997" s="6" t="s">
        <v>25296</v>
      </c>
      <c r="E3997" s="5">
        <v>254</v>
      </c>
      <c r="F3997" s="6">
        <v>28.8</v>
      </c>
      <c r="G3997" s="1">
        <v>1.044</v>
      </c>
      <c r="H3997">
        <v>0.89700000000000002</v>
      </c>
      <c r="I3997">
        <v>0.97199999999999998</v>
      </c>
      <c r="J3997">
        <v>0.97299999999999998</v>
      </c>
      <c r="K3997">
        <v>0.86</v>
      </c>
      <c r="L3997" s="1">
        <v>17</v>
      </c>
      <c r="M3997">
        <v>17</v>
      </c>
      <c r="N3997">
        <v>115</v>
      </c>
      <c r="O3997" s="1">
        <v>112</v>
      </c>
      <c r="P3997">
        <v>7.2</v>
      </c>
      <c r="Q3997">
        <v>113</v>
      </c>
      <c r="R3997">
        <v>9.8000000000000007</v>
      </c>
      <c r="S3997">
        <v>112</v>
      </c>
      <c r="T3997">
        <v>11.3</v>
      </c>
      <c r="U3997">
        <v>113</v>
      </c>
      <c r="V3997">
        <v>10.1</v>
      </c>
      <c r="W3997">
        <v>112</v>
      </c>
      <c r="X3997">
        <v>12.3</v>
      </c>
    </row>
    <row r="3998" spans="1:24" x14ac:dyDescent="0.3">
      <c r="A3998" s="6" t="s">
        <v>25298</v>
      </c>
      <c r="B3998" s="52" t="s">
        <v>12986</v>
      </c>
      <c r="C3998" s="6" t="s">
        <v>25300</v>
      </c>
      <c r="D3998" s="6" t="s">
        <v>25299</v>
      </c>
      <c r="E3998" s="5">
        <v>289</v>
      </c>
      <c r="F3998" s="6">
        <v>32</v>
      </c>
      <c r="G3998" s="1">
        <v>0.98699999999999999</v>
      </c>
      <c r="H3998">
        <v>0.94699999999999995</v>
      </c>
      <c r="I3998">
        <v>0.96499999999999997</v>
      </c>
      <c r="J3998">
        <v>0.88</v>
      </c>
      <c r="K3998">
        <v>0.90400000000000003</v>
      </c>
      <c r="L3998" s="1">
        <v>7</v>
      </c>
      <c r="M3998">
        <v>7</v>
      </c>
      <c r="N3998">
        <v>14</v>
      </c>
      <c r="O3998" s="1">
        <v>14</v>
      </c>
      <c r="P3998">
        <v>5.0999999999999996</v>
      </c>
      <c r="Q3998">
        <v>14</v>
      </c>
      <c r="R3998">
        <v>7.9</v>
      </c>
      <c r="S3998">
        <v>14</v>
      </c>
      <c r="T3998">
        <v>9.5</v>
      </c>
      <c r="U3998">
        <v>14</v>
      </c>
      <c r="V3998">
        <v>9</v>
      </c>
      <c r="W3998">
        <v>14</v>
      </c>
      <c r="X3998">
        <v>9.8000000000000007</v>
      </c>
    </row>
    <row r="3999" spans="1:24" x14ac:dyDescent="0.3">
      <c r="A3999" s="6" t="s">
        <v>25301</v>
      </c>
      <c r="B3999" s="52" t="s">
        <v>12988</v>
      </c>
      <c r="D3999" s="6" t="s">
        <v>25302</v>
      </c>
      <c r="E3999" s="5">
        <v>1061</v>
      </c>
      <c r="F3999" s="6">
        <v>119.4</v>
      </c>
      <c r="G3999" s="1">
        <v>0.96099999999999997</v>
      </c>
      <c r="H3999">
        <v>0.94899999999999995</v>
      </c>
      <c r="I3999">
        <v>1.0129999999999999</v>
      </c>
      <c r="J3999">
        <v>1.0569999999999999</v>
      </c>
      <c r="K3999">
        <v>0.97</v>
      </c>
      <c r="L3999" s="1">
        <v>2</v>
      </c>
      <c r="M3999">
        <v>2</v>
      </c>
      <c r="N3999">
        <v>2</v>
      </c>
      <c r="O3999" s="1">
        <v>2</v>
      </c>
      <c r="P3999">
        <v>0.8</v>
      </c>
      <c r="Q3999">
        <v>2</v>
      </c>
      <c r="R3999">
        <v>11.5</v>
      </c>
      <c r="S3999">
        <v>2</v>
      </c>
      <c r="T3999">
        <v>14.7</v>
      </c>
      <c r="U3999">
        <v>2</v>
      </c>
      <c r="V3999">
        <v>1.6</v>
      </c>
      <c r="W3999">
        <v>2</v>
      </c>
      <c r="X3999">
        <v>2.6</v>
      </c>
    </row>
    <row r="4000" spans="1:24" x14ac:dyDescent="0.3">
      <c r="A4000" s="6" t="s">
        <v>25303</v>
      </c>
      <c r="B4000" s="52" t="s">
        <v>12990</v>
      </c>
      <c r="C4000" s="6" t="s">
        <v>25305</v>
      </c>
      <c r="D4000" s="6" t="s">
        <v>25304</v>
      </c>
      <c r="E4000" s="5">
        <v>470</v>
      </c>
      <c r="F4000" s="6">
        <v>51.8</v>
      </c>
      <c r="G4000" s="1">
        <v>1.0349999999999999</v>
      </c>
      <c r="H4000">
        <v>1.008</v>
      </c>
      <c r="I4000">
        <v>1.0669999999999999</v>
      </c>
      <c r="J4000">
        <v>1.1140000000000001</v>
      </c>
      <c r="K4000">
        <v>1.0669999999999999</v>
      </c>
      <c r="L4000" s="1">
        <v>17</v>
      </c>
      <c r="M4000">
        <v>17</v>
      </c>
      <c r="N4000">
        <v>50</v>
      </c>
      <c r="O4000" s="1">
        <v>50</v>
      </c>
      <c r="P4000">
        <v>8.5</v>
      </c>
      <c r="Q4000">
        <v>50</v>
      </c>
      <c r="R4000">
        <v>9.8000000000000007</v>
      </c>
      <c r="S4000">
        <v>50</v>
      </c>
      <c r="T4000">
        <v>12.2</v>
      </c>
      <c r="U4000">
        <v>50</v>
      </c>
      <c r="V4000">
        <v>9.6999999999999993</v>
      </c>
      <c r="W4000">
        <v>50</v>
      </c>
      <c r="X4000">
        <v>12.2</v>
      </c>
    </row>
    <row r="4001" spans="1:24" x14ac:dyDescent="0.3">
      <c r="A4001" s="6" t="s">
        <v>25306</v>
      </c>
      <c r="B4001" s="52" t="s">
        <v>12992</v>
      </c>
      <c r="C4001" s="6" t="s">
        <v>25308</v>
      </c>
      <c r="D4001" s="6" t="s">
        <v>25307</v>
      </c>
      <c r="E4001" s="5">
        <v>377</v>
      </c>
      <c r="F4001" s="6">
        <v>42.3</v>
      </c>
      <c r="G4001" s="1">
        <v>1.014</v>
      </c>
      <c r="H4001">
        <v>0.96099999999999997</v>
      </c>
      <c r="I4001">
        <v>1.026</v>
      </c>
      <c r="J4001">
        <v>1.093</v>
      </c>
      <c r="K4001">
        <v>0.93899999999999995</v>
      </c>
      <c r="L4001" s="1">
        <v>4</v>
      </c>
      <c r="M4001">
        <v>4</v>
      </c>
      <c r="N4001">
        <v>4</v>
      </c>
      <c r="O4001" s="1">
        <v>4</v>
      </c>
      <c r="P4001">
        <v>5.4</v>
      </c>
      <c r="Q4001">
        <v>4</v>
      </c>
      <c r="R4001">
        <v>1.7</v>
      </c>
      <c r="S4001">
        <v>4</v>
      </c>
      <c r="T4001">
        <v>12</v>
      </c>
      <c r="U4001">
        <v>4</v>
      </c>
      <c r="V4001">
        <v>8.6</v>
      </c>
      <c r="W4001">
        <v>4</v>
      </c>
      <c r="X4001">
        <v>8.8000000000000007</v>
      </c>
    </row>
    <row r="4002" spans="1:24" x14ac:dyDescent="0.3">
      <c r="A4002" s="6" t="s">
        <v>3832</v>
      </c>
      <c r="B4002" s="52" t="s">
        <v>3831</v>
      </c>
      <c r="C4002" s="6" t="s">
        <v>4600</v>
      </c>
      <c r="D4002" s="6" t="s">
        <v>3833</v>
      </c>
      <c r="E4002" s="5">
        <v>417</v>
      </c>
      <c r="F4002" s="6">
        <v>44.6</v>
      </c>
      <c r="G4002" s="1">
        <v>1.0569999999999999</v>
      </c>
      <c r="H4002">
        <v>0.85699999999999998</v>
      </c>
      <c r="I4002">
        <v>0.87</v>
      </c>
      <c r="J4002">
        <v>0.86099999999999999</v>
      </c>
      <c r="K4002">
        <v>0.72199999999999998</v>
      </c>
      <c r="L4002" s="1">
        <v>26</v>
      </c>
      <c r="M4002">
        <v>31</v>
      </c>
      <c r="N4002">
        <v>388</v>
      </c>
      <c r="O4002" s="1">
        <v>295</v>
      </c>
      <c r="P4002">
        <v>7.9</v>
      </c>
      <c r="Q4002">
        <v>296</v>
      </c>
      <c r="R4002">
        <v>12.7</v>
      </c>
      <c r="S4002">
        <v>295</v>
      </c>
      <c r="T4002">
        <v>13.8</v>
      </c>
      <c r="U4002">
        <v>295</v>
      </c>
      <c r="V4002">
        <v>12.7</v>
      </c>
      <c r="W4002">
        <v>296</v>
      </c>
      <c r="X4002">
        <v>18.100000000000001</v>
      </c>
    </row>
    <row r="4003" spans="1:24" x14ac:dyDescent="0.3">
      <c r="A4003" s="6" t="s">
        <v>25309</v>
      </c>
      <c r="B4003" s="52" t="s">
        <v>12994</v>
      </c>
      <c r="C4003" s="6" t="s">
        <v>25311</v>
      </c>
      <c r="D4003" s="6" t="s">
        <v>25310</v>
      </c>
      <c r="E4003" s="5">
        <v>417</v>
      </c>
      <c r="F4003" s="6">
        <v>44.8</v>
      </c>
      <c r="G4003" s="1">
        <v>1.054</v>
      </c>
      <c r="H4003">
        <v>0.81899999999999995</v>
      </c>
      <c r="I4003">
        <v>0.96599999999999997</v>
      </c>
      <c r="J4003">
        <v>0.86499999999999999</v>
      </c>
      <c r="K4003">
        <v>0.60599999999999998</v>
      </c>
      <c r="L4003" s="1">
        <v>1</v>
      </c>
      <c r="M4003">
        <v>7</v>
      </c>
      <c r="N4003">
        <v>76</v>
      </c>
      <c r="O4003" s="1">
        <v>1</v>
      </c>
      <c r="P4003" t="s">
        <v>5</v>
      </c>
      <c r="Q4003">
        <v>1</v>
      </c>
      <c r="R4003" t="s">
        <v>5</v>
      </c>
      <c r="S4003">
        <v>1</v>
      </c>
      <c r="T4003" t="s">
        <v>5</v>
      </c>
      <c r="U4003">
        <v>1</v>
      </c>
      <c r="V4003" t="s">
        <v>5</v>
      </c>
      <c r="W4003">
        <v>1</v>
      </c>
      <c r="X4003" t="s">
        <v>5</v>
      </c>
    </row>
    <row r="4004" spans="1:24" x14ac:dyDescent="0.3">
      <c r="A4004" s="6" t="s">
        <v>25312</v>
      </c>
      <c r="B4004" s="52" t="s">
        <v>12996</v>
      </c>
      <c r="C4004" s="6" t="s">
        <v>25314</v>
      </c>
      <c r="D4004" s="6" t="s">
        <v>25313</v>
      </c>
      <c r="E4004" s="5">
        <v>258</v>
      </c>
      <c r="F4004" s="6">
        <v>27.5</v>
      </c>
      <c r="G4004" s="1">
        <v>1.014</v>
      </c>
      <c r="H4004">
        <v>0.97</v>
      </c>
      <c r="I4004">
        <v>0.98299999999999998</v>
      </c>
      <c r="J4004">
        <v>1.0620000000000001</v>
      </c>
      <c r="K4004">
        <v>0.96799999999999997</v>
      </c>
      <c r="L4004" s="1">
        <v>9</v>
      </c>
      <c r="M4004">
        <v>9</v>
      </c>
      <c r="N4004">
        <v>23</v>
      </c>
      <c r="O4004" s="1">
        <v>22</v>
      </c>
      <c r="P4004">
        <v>5.7</v>
      </c>
      <c r="Q4004">
        <v>22</v>
      </c>
      <c r="R4004">
        <v>14.3</v>
      </c>
      <c r="S4004">
        <v>22</v>
      </c>
      <c r="T4004">
        <v>13</v>
      </c>
      <c r="U4004">
        <v>22</v>
      </c>
      <c r="V4004">
        <v>14.9</v>
      </c>
      <c r="W4004">
        <v>22</v>
      </c>
      <c r="X4004">
        <v>8.4</v>
      </c>
    </row>
    <row r="4005" spans="1:24" x14ac:dyDescent="0.3">
      <c r="A4005" s="6" t="s">
        <v>25315</v>
      </c>
      <c r="B4005" s="52" t="s">
        <v>12998</v>
      </c>
      <c r="C4005" s="6" t="s">
        <v>25317</v>
      </c>
      <c r="D4005" s="6" t="s">
        <v>25316</v>
      </c>
      <c r="E4005" s="5">
        <v>562</v>
      </c>
      <c r="F4005" s="6">
        <v>61.4</v>
      </c>
      <c r="G4005" s="1">
        <v>1.044</v>
      </c>
      <c r="H4005">
        <v>0.92</v>
      </c>
      <c r="I4005">
        <v>0.997</v>
      </c>
      <c r="J4005">
        <v>1.03</v>
      </c>
      <c r="K4005">
        <v>0.92900000000000005</v>
      </c>
      <c r="L4005" s="1">
        <v>22</v>
      </c>
      <c r="M4005">
        <v>22</v>
      </c>
      <c r="N4005">
        <v>55</v>
      </c>
      <c r="O4005" s="1">
        <v>54</v>
      </c>
      <c r="P4005">
        <v>6.6</v>
      </c>
      <c r="Q4005">
        <v>55</v>
      </c>
      <c r="R4005">
        <v>7.6</v>
      </c>
      <c r="S4005">
        <v>54</v>
      </c>
      <c r="T4005">
        <v>7.1</v>
      </c>
      <c r="U4005">
        <v>55</v>
      </c>
      <c r="V4005">
        <v>9.9</v>
      </c>
      <c r="W4005">
        <v>55</v>
      </c>
      <c r="X4005">
        <v>6.2</v>
      </c>
    </row>
    <row r="4006" spans="1:24" x14ac:dyDescent="0.3">
      <c r="A4006" s="6" t="s">
        <v>25318</v>
      </c>
      <c r="B4006" s="52" t="s">
        <v>416</v>
      </c>
      <c r="C4006" s="6" t="s">
        <v>25320</v>
      </c>
      <c r="D4006" s="6" t="s">
        <v>25319</v>
      </c>
      <c r="E4006" s="5">
        <v>612</v>
      </c>
      <c r="F4006" s="6">
        <v>68.2</v>
      </c>
      <c r="G4006" s="1">
        <v>1.036</v>
      </c>
      <c r="H4006">
        <v>1.042</v>
      </c>
      <c r="I4006">
        <v>1.107</v>
      </c>
      <c r="J4006">
        <v>1.1459999999999999</v>
      </c>
      <c r="K4006">
        <v>1.079</v>
      </c>
      <c r="L4006" s="1">
        <v>21</v>
      </c>
      <c r="M4006">
        <v>21</v>
      </c>
      <c r="N4006">
        <v>39</v>
      </c>
      <c r="O4006" s="1">
        <v>39</v>
      </c>
      <c r="P4006">
        <v>6.2</v>
      </c>
      <c r="Q4006">
        <v>39</v>
      </c>
      <c r="R4006">
        <v>8.6</v>
      </c>
      <c r="S4006">
        <v>39</v>
      </c>
      <c r="T4006">
        <v>10.5</v>
      </c>
      <c r="U4006">
        <v>39</v>
      </c>
      <c r="V4006">
        <v>8.1999999999999993</v>
      </c>
      <c r="W4006">
        <v>39</v>
      </c>
      <c r="X4006">
        <v>7.9</v>
      </c>
    </row>
    <row r="4007" spans="1:24" x14ac:dyDescent="0.3">
      <c r="A4007" s="6" t="s">
        <v>25321</v>
      </c>
      <c r="B4007" s="52" t="s">
        <v>13000</v>
      </c>
      <c r="C4007" s="6" t="s">
        <v>25323</v>
      </c>
      <c r="D4007" s="6" t="s">
        <v>25322</v>
      </c>
      <c r="E4007" s="5">
        <v>622</v>
      </c>
      <c r="F4007" s="6">
        <v>70.400000000000006</v>
      </c>
      <c r="G4007" s="1">
        <v>1.0920000000000001</v>
      </c>
      <c r="H4007">
        <v>1.177</v>
      </c>
      <c r="I4007">
        <v>1.216</v>
      </c>
      <c r="J4007">
        <v>1.3109999999999999</v>
      </c>
      <c r="K4007">
        <v>1.5049999999999999</v>
      </c>
      <c r="L4007" s="1">
        <v>15</v>
      </c>
      <c r="M4007">
        <v>15</v>
      </c>
      <c r="N4007">
        <v>17</v>
      </c>
      <c r="O4007" s="1">
        <v>17</v>
      </c>
      <c r="P4007">
        <v>6.2</v>
      </c>
      <c r="Q4007">
        <v>17</v>
      </c>
      <c r="R4007">
        <v>12.2</v>
      </c>
      <c r="S4007">
        <v>17</v>
      </c>
      <c r="T4007">
        <v>12.9</v>
      </c>
      <c r="U4007">
        <v>17</v>
      </c>
      <c r="V4007">
        <v>7.2</v>
      </c>
      <c r="W4007">
        <v>17</v>
      </c>
      <c r="X4007">
        <v>10.199999999999999</v>
      </c>
    </row>
    <row r="4008" spans="1:24" x14ac:dyDescent="0.3">
      <c r="A4008" s="6" t="s">
        <v>25324</v>
      </c>
      <c r="B4008" s="52" t="s">
        <v>13002</v>
      </c>
      <c r="C4008" s="6" t="s">
        <v>25326</v>
      </c>
      <c r="D4008" s="6" t="s">
        <v>25325</v>
      </c>
      <c r="E4008" s="5">
        <v>542</v>
      </c>
      <c r="F4008" s="6">
        <v>59.8</v>
      </c>
      <c r="G4008" s="1">
        <v>1.0660000000000001</v>
      </c>
      <c r="H4008">
        <v>0.92400000000000004</v>
      </c>
      <c r="I4008">
        <v>0.98799999999999999</v>
      </c>
      <c r="J4008">
        <v>1.0449999999999999</v>
      </c>
      <c r="K4008">
        <v>0.92200000000000004</v>
      </c>
      <c r="L4008" s="1">
        <v>14</v>
      </c>
      <c r="M4008">
        <v>14</v>
      </c>
      <c r="N4008">
        <v>23</v>
      </c>
      <c r="O4008" s="1">
        <v>23</v>
      </c>
      <c r="P4008">
        <v>8.1999999999999993</v>
      </c>
      <c r="Q4008">
        <v>23</v>
      </c>
      <c r="R4008">
        <v>8.4</v>
      </c>
      <c r="S4008">
        <v>23</v>
      </c>
      <c r="T4008">
        <v>5.3</v>
      </c>
      <c r="U4008">
        <v>23</v>
      </c>
      <c r="V4008">
        <v>6</v>
      </c>
      <c r="W4008">
        <v>23</v>
      </c>
      <c r="X4008">
        <v>8.9</v>
      </c>
    </row>
    <row r="4009" spans="1:24" x14ac:dyDescent="0.3">
      <c r="A4009" s="6" t="s">
        <v>25327</v>
      </c>
      <c r="B4009" s="52" t="s">
        <v>13004</v>
      </c>
      <c r="C4009" s="6" t="s">
        <v>25329</v>
      </c>
      <c r="D4009" s="6" t="s">
        <v>25328</v>
      </c>
      <c r="E4009" s="5">
        <v>321</v>
      </c>
      <c r="F4009" s="6">
        <v>34</v>
      </c>
      <c r="G4009" s="1">
        <v>0.98499999999999999</v>
      </c>
      <c r="H4009">
        <v>0.94799999999999995</v>
      </c>
      <c r="I4009">
        <v>0.97899999999999998</v>
      </c>
      <c r="J4009">
        <v>1.0029999999999999</v>
      </c>
      <c r="K4009">
        <v>0.996</v>
      </c>
      <c r="L4009" s="1">
        <v>11</v>
      </c>
      <c r="M4009">
        <v>11</v>
      </c>
      <c r="N4009">
        <v>19</v>
      </c>
      <c r="O4009" s="1">
        <v>19</v>
      </c>
      <c r="P4009">
        <v>6.9</v>
      </c>
      <c r="Q4009">
        <v>19</v>
      </c>
      <c r="R4009">
        <v>8.1</v>
      </c>
      <c r="S4009">
        <v>19</v>
      </c>
      <c r="T4009">
        <v>6.4</v>
      </c>
      <c r="U4009">
        <v>19</v>
      </c>
      <c r="V4009">
        <v>7.7</v>
      </c>
      <c r="W4009">
        <v>19</v>
      </c>
      <c r="X4009">
        <v>9.6</v>
      </c>
    </row>
    <row r="4010" spans="1:24" x14ac:dyDescent="0.3">
      <c r="A4010" s="6" t="s">
        <v>25330</v>
      </c>
      <c r="B4010" s="52" t="s">
        <v>13006</v>
      </c>
      <c r="C4010" s="6" t="s">
        <v>25332</v>
      </c>
      <c r="D4010" s="6" t="s">
        <v>25331</v>
      </c>
      <c r="E4010" s="5">
        <v>209</v>
      </c>
      <c r="F4010" s="6">
        <v>23.1</v>
      </c>
      <c r="G4010" s="1">
        <v>1.117</v>
      </c>
      <c r="H4010">
        <v>0.91500000000000004</v>
      </c>
      <c r="I4010">
        <v>1.2729999999999999</v>
      </c>
      <c r="J4010">
        <v>1.4159999999999999</v>
      </c>
      <c r="K4010">
        <v>1.131</v>
      </c>
      <c r="L4010" s="1">
        <v>3</v>
      </c>
      <c r="M4010">
        <v>3</v>
      </c>
      <c r="N4010">
        <v>5</v>
      </c>
      <c r="O4010" s="1">
        <v>5</v>
      </c>
      <c r="P4010">
        <v>7.6</v>
      </c>
      <c r="Q4010">
        <v>5</v>
      </c>
      <c r="R4010">
        <v>31.9</v>
      </c>
      <c r="S4010">
        <v>5</v>
      </c>
      <c r="T4010">
        <v>33.299999999999997</v>
      </c>
      <c r="U4010">
        <v>5</v>
      </c>
      <c r="V4010">
        <v>20.100000000000001</v>
      </c>
      <c r="W4010">
        <v>5</v>
      </c>
      <c r="X4010">
        <v>17</v>
      </c>
    </row>
    <row r="4011" spans="1:24" x14ac:dyDescent="0.3">
      <c r="A4011" s="6" t="s">
        <v>25333</v>
      </c>
      <c r="B4011" s="52" t="s">
        <v>13008</v>
      </c>
      <c r="C4011" s="6" t="s">
        <v>25335</v>
      </c>
      <c r="D4011" s="6" t="s">
        <v>25334</v>
      </c>
      <c r="E4011" s="5">
        <v>195</v>
      </c>
      <c r="F4011" s="6">
        <v>21.7</v>
      </c>
      <c r="G4011" s="1">
        <v>0.96199999999999997</v>
      </c>
      <c r="H4011">
        <v>1.0369999999999999</v>
      </c>
      <c r="I4011">
        <v>1.073</v>
      </c>
      <c r="J4011">
        <v>0.98799999999999999</v>
      </c>
      <c r="K4011">
        <v>0.84799999999999998</v>
      </c>
      <c r="L4011" s="1">
        <v>4</v>
      </c>
      <c r="M4011">
        <v>5</v>
      </c>
      <c r="N4011">
        <v>8</v>
      </c>
      <c r="O4011" s="1">
        <v>7</v>
      </c>
      <c r="P4011">
        <v>22.5</v>
      </c>
      <c r="Q4011">
        <v>7</v>
      </c>
      <c r="R4011">
        <v>8.1</v>
      </c>
      <c r="S4011">
        <v>7</v>
      </c>
      <c r="T4011">
        <v>11</v>
      </c>
      <c r="U4011">
        <v>7</v>
      </c>
      <c r="V4011">
        <v>10.5</v>
      </c>
      <c r="W4011">
        <v>7</v>
      </c>
      <c r="X4011">
        <v>8.9</v>
      </c>
    </row>
    <row r="4012" spans="1:24" x14ac:dyDescent="0.3">
      <c r="A4012" s="6" t="s">
        <v>1343</v>
      </c>
      <c r="B4012" s="52" t="s">
        <v>1342</v>
      </c>
      <c r="C4012" s="6" t="s">
        <v>5336</v>
      </c>
      <c r="D4012" s="6" t="s">
        <v>1344</v>
      </c>
      <c r="E4012" s="5">
        <v>223</v>
      </c>
      <c r="F4012" s="6">
        <v>23.8</v>
      </c>
      <c r="G4012" s="1">
        <v>1.0349999999999999</v>
      </c>
      <c r="H4012">
        <v>0.93899999999999995</v>
      </c>
      <c r="I4012">
        <v>1.012</v>
      </c>
      <c r="J4012">
        <v>1.016</v>
      </c>
      <c r="K4012">
        <v>0.86</v>
      </c>
      <c r="L4012" s="1">
        <v>7</v>
      </c>
      <c r="M4012">
        <v>8</v>
      </c>
      <c r="N4012">
        <v>10</v>
      </c>
      <c r="O4012" s="1">
        <v>9</v>
      </c>
      <c r="P4012">
        <v>7.6</v>
      </c>
      <c r="Q4012">
        <v>9</v>
      </c>
      <c r="R4012">
        <v>21.4</v>
      </c>
      <c r="S4012">
        <v>9</v>
      </c>
      <c r="T4012">
        <v>9.1999999999999993</v>
      </c>
      <c r="U4012">
        <v>9</v>
      </c>
      <c r="V4012">
        <v>16.100000000000001</v>
      </c>
      <c r="W4012">
        <v>9</v>
      </c>
      <c r="X4012">
        <v>16.3</v>
      </c>
    </row>
    <row r="4013" spans="1:24" x14ac:dyDescent="0.3">
      <c r="A4013" s="6" t="s">
        <v>25336</v>
      </c>
      <c r="B4013" s="52" t="s">
        <v>13010</v>
      </c>
      <c r="D4013" s="6" t="s">
        <v>25337</v>
      </c>
      <c r="E4013" s="5">
        <v>132</v>
      </c>
      <c r="F4013" s="6">
        <v>14.6</v>
      </c>
      <c r="G4013" s="1">
        <v>1.1399999999999999</v>
      </c>
      <c r="H4013">
        <v>1.052</v>
      </c>
      <c r="I4013">
        <v>0.96399999999999997</v>
      </c>
      <c r="J4013">
        <v>0.95699999999999996</v>
      </c>
      <c r="K4013">
        <v>0.94099999999999995</v>
      </c>
      <c r="L4013" s="1">
        <v>1</v>
      </c>
      <c r="M4013">
        <v>1</v>
      </c>
      <c r="N4013">
        <v>1</v>
      </c>
      <c r="O4013" s="1">
        <v>1</v>
      </c>
      <c r="P4013" t="s">
        <v>5</v>
      </c>
      <c r="Q4013">
        <v>1</v>
      </c>
      <c r="R4013" t="s">
        <v>5</v>
      </c>
      <c r="S4013">
        <v>1</v>
      </c>
      <c r="T4013" t="s">
        <v>5</v>
      </c>
      <c r="U4013">
        <v>1</v>
      </c>
      <c r="V4013" t="s">
        <v>5</v>
      </c>
      <c r="W4013">
        <v>1</v>
      </c>
      <c r="X4013" t="s">
        <v>5</v>
      </c>
    </row>
    <row r="4014" spans="1:24" x14ac:dyDescent="0.3">
      <c r="A4014" s="6" t="s">
        <v>25338</v>
      </c>
      <c r="B4014" s="52" t="s">
        <v>13012</v>
      </c>
      <c r="C4014" s="6" t="s">
        <v>25340</v>
      </c>
      <c r="D4014" s="6" t="s">
        <v>25339</v>
      </c>
      <c r="E4014" s="5">
        <v>702</v>
      </c>
      <c r="F4014" s="6">
        <v>78.2</v>
      </c>
      <c r="G4014" s="1">
        <v>0.89</v>
      </c>
      <c r="H4014">
        <v>0.66200000000000003</v>
      </c>
      <c r="I4014">
        <v>0.42199999999999999</v>
      </c>
      <c r="J4014">
        <v>0.504</v>
      </c>
      <c r="K4014">
        <v>1.23</v>
      </c>
      <c r="L4014" s="1">
        <v>3</v>
      </c>
      <c r="M4014">
        <v>3</v>
      </c>
      <c r="N4014">
        <v>6</v>
      </c>
      <c r="O4014" s="1">
        <v>6</v>
      </c>
      <c r="P4014">
        <v>11.2</v>
      </c>
      <c r="Q4014">
        <v>6</v>
      </c>
      <c r="R4014">
        <v>34</v>
      </c>
      <c r="S4014">
        <v>6</v>
      </c>
      <c r="T4014">
        <v>17.3</v>
      </c>
      <c r="U4014">
        <v>6</v>
      </c>
      <c r="V4014">
        <v>54.3</v>
      </c>
      <c r="W4014">
        <v>6</v>
      </c>
      <c r="X4014">
        <v>14.8</v>
      </c>
    </row>
    <row r="4015" spans="1:24" x14ac:dyDescent="0.3">
      <c r="A4015" s="6" t="s">
        <v>25341</v>
      </c>
      <c r="B4015" s="52" t="s">
        <v>13014</v>
      </c>
      <c r="C4015" s="6" t="s">
        <v>25343</v>
      </c>
      <c r="D4015" s="6" t="s">
        <v>25342</v>
      </c>
      <c r="E4015" s="5">
        <v>394</v>
      </c>
      <c r="F4015" s="6">
        <v>44.4</v>
      </c>
      <c r="G4015" s="1">
        <v>1.014</v>
      </c>
      <c r="H4015">
        <v>1.1100000000000001</v>
      </c>
      <c r="I4015">
        <v>0.99099999999999999</v>
      </c>
      <c r="J4015">
        <v>0.84699999999999998</v>
      </c>
      <c r="K4015">
        <v>1.111</v>
      </c>
      <c r="L4015" s="1">
        <v>9</v>
      </c>
      <c r="M4015">
        <v>9</v>
      </c>
      <c r="N4015">
        <v>9</v>
      </c>
      <c r="O4015" s="1">
        <v>9</v>
      </c>
      <c r="P4015">
        <v>8.4</v>
      </c>
      <c r="Q4015">
        <v>9</v>
      </c>
      <c r="R4015">
        <v>13.8</v>
      </c>
      <c r="S4015">
        <v>9</v>
      </c>
      <c r="T4015">
        <v>19.8</v>
      </c>
      <c r="U4015">
        <v>9</v>
      </c>
      <c r="V4015">
        <v>22.4</v>
      </c>
      <c r="W4015">
        <v>9</v>
      </c>
      <c r="X4015">
        <v>8.1999999999999993</v>
      </c>
    </row>
    <row r="4016" spans="1:24" x14ac:dyDescent="0.3">
      <c r="A4016" s="6" t="s">
        <v>25344</v>
      </c>
      <c r="B4016" s="52" t="s">
        <v>267</v>
      </c>
      <c r="C4016" s="6" t="s">
        <v>25346</v>
      </c>
      <c r="D4016" s="6" t="s">
        <v>25345</v>
      </c>
      <c r="E4016" s="5">
        <v>272</v>
      </c>
      <c r="F4016" s="6">
        <v>29.8</v>
      </c>
      <c r="G4016" s="1">
        <v>1.0049999999999999</v>
      </c>
      <c r="H4016">
        <v>0.96399999999999997</v>
      </c>
      <c r="I4016">
        <v>1.0209999999999999</v>
      </c>
      <c r="J4016">
        <v>0.98899999999999999</v>
      </c>
      <c r="K4016">
        <v>0.877</v>
      </c>
      <c r="L4016" s="1">
        <v>10</v>
      </c>
      <c r="M4016">
        <v>10</v>
      </c>
      <c r="N4016">
        <v>31</v>
      </c>
      <c r="O4016" s="1">
        <v>31</v>
      </c>
      <c r="P4016">
        <v>8.6999999999999993</v>
      </c>
      <c r="Q4016">
        <v>31</v>
      </c>
      <c r="R4016">
        <v>9.4</v>
      </c>
      <c r="S4016">
        <v>31</v>
      </c>
      <c r="T4016">
        <v>9.3000000000000007</v>
      </c>
      <c r="U4016">
        <v>31</v>
      </c>
      <c r="V4016">
        <v>9.3000000000000007</v>
      </c>
      <c r="W4016">
        <v>31</v>
      </c>
      <c r="X4016">
        <v>13.1</v>
      </c>
    </row>
    <row r="4017" spans="1:24" x14ac:dyDescent="0.3">
      <c r="A4017" s="6" t="s">
        <v>25347</v>
      </c>
      <c r="B4017" s="52" t="s">
        <v>310</v>
      </c>
      <c r="D4017" s="6" t="s">
        <v>25348</v>
      </c>
      <c r="E4017" s="5">
        <v>299</v>
      </c>
      <c r="F4017" s="6">
        <v>33.4</v>
      </c>
      <c r="G4017" s="1">
        <v>1.026</v>
      </c>
      <c r="H4017">
        <v>0.92600000000000005</v>
      </c>
      <c r="I4017">
        <v>1.0169999999999999</v>
      </c>
      <c r="J4017">
        <v>1.0309999999999999</v>
      </c>
      <c r="K4017">
        <v>0.85799999999999998</v>
      </c>
      <c r="L4017" s="1">
        <v>11</v>
      </c>
      <c r="M4017">
        <v>12</v>
      </c>
      <c r="N4017">
        <v>29</v>
      </c>
      <c r="O4017" s="1">
        <v>28</v>
      </c>
      <c r="P4017">
        <v>7.4</v>
      </c>
      <c r="Q4017">
        <v>28</v>
      </c>
      <c r="R4017">
        <v>13.5</v>
      </c>
      <c r="S4017">
        <v>28</v>
      </c>
      <c r="T4017">
        <v>8.9</v>
      </c>
      <c r="U4017">
        <v>28</v>
      </c>
      <c r="V4017">
        <v>10.5</v>
      </c>
      <c r="W4017">
        <v>28</v>
      </c>
      <c r="X4017">
        <v>11.4</v>
      </c>
    </row>
    <row r="4018" spans="1:24" x14ac:dyDescent="0.3">
      <c r="A4018" s="6" t="s">
        <v>25349</v>
      </c>
      <c r="B4018" s="52" t="s">
        <v>13016</v>
      </c>
      <c r="D4018" s="6" t="s">
        <v>25350</v>
      </c>
      <c r="E4018" s="5">
        <v>99</v>
      </c>
      <c r="F4018" s="6">
        <v>9.5</v>
      </c>
      <c r="G4018" s="1">
        <v>0.98299999999999998</v>
      </c>
      <c r="H4018">
        <v>1.0049999999999999</v>
      </c>
      <c r="I4018">
        <v>1.036</v>
      </c>
      <c r="J4018">
        <v>1.345</v>
      </c>
      <c r="K4018">
        <v>1.26</v>
      </c>
      <c r="L4018" s="1">
        <v>1</v>
      </c>
      <c r="M4018">
        <v>1</v>
      </c>
      <c r="N4018">
        <v>2</v>
      </c>
      <c r="O4018" s="1">
        <v>2</v>
      </c>
      <c r="P4018">
        <v>41.1</v>
      </c>
      <c r="Q4018">
        <v>2</v>
      </c>
      <c r="R4018">
        <v>1</v>
      </c>
      <c r="S4018">
        <v>2</v>
      </c>
      <c r="T4018">
        <v>38.6</v>
      </c>
      <c r="U4018">
        <v>2</v>
      </c>
      <c r="V4018">
        <v>0.9</v>
      </c>
      <c r="W4018">
        <v>2</v>
      </c>
      <c r="X4018">
        <v>18.3</v>
      </c>
    </row>
    <row r="4019" spans="1:24" x14ac:dyDescent="0.3">
      <c r="A4019" s="6" t="s">
        <v>25351</v>
      </c>
      <c r="B4019" s="52" t="s">
        <v>13018</v>
      </c>
      <c r="D4019" s="6" t="s">
        <v>25352</v>
      </c>
      <c r="E4019" s="5">
        <v>464</v>
      </c>
      <c r="F4019" s="6">
        <v>50.4</v>
      </c>
      <c r="G4019" s="1">
        <v>1.0289999999999999</v>
      </c>
      <c r="H4019">
        <v>0.97</v>
      </c>
      <c r="I4019">
        <v>0.92600000000000005</v>
      </c>
      <c r="J4019">
        <v>0.95899999999999996</v>
      </c>
      <c r="K4019">
        <v>1.1379999999999999</v>
      </c>
      <c r="L4019" s="1">
        <v>7</v>
      </c>
      <c r="M4019">
        <v>9</v>
      </c>
      <c r="N4019">
        <v>11</v>
      </c>
      <c r="O4019" s="1">
        <v>8</v>
      </c>
      <c r="P4019">
        <v>5.9</v>
      </c>
      <c r="Q4019">
        <v>8</v>
      </c>
      <c r="R4019">
        <v>14.1</v>
      </c>
      <c r="S4019">
        <v>8</v>
      </c>
      <c r="T4019">
        <v>11.1</v>
      </c>
      <c r="U4019">
        <v>8</v>
      </c>
      <c r="V4019">
        <v>21.9</v>
      </c>
      <c r="W4019">
        <v>8</v>
      </c>
      <c r="X4019">
        <v>4.7</v>
      </c>
    </row>
    <row r="4020" spans="1:24" x14ac:dyDescent="0.3">
      <c r="A4020" s="6" t="s">
        <v>25353</v>
      </c>
      <c r="B4020" s="52" t="s">
        <v>13020</v>
      </c>
      <c r="C4020" s="6" t="s">
        <v>25355</v>
      </c>
      <c r="D4020" s="6" t="s">
        <v>25354</v>
      </c>
      <c r="E4020" s="5">
        <v>983</v>
      </c>
      <c r="F4020" s="6">
        <v>106.1</v>
      </c>
      <c r="G4020" s="1">
        <v>0.99099999999999999</v>
      </c>
      <c r="H4020">
        <v>0.98899999999999999</v>
      </c>
      <c r="I4020">
        <v>0.873</v>
      </c>
      <c r="J4020">
        <v>0.96599999999999997</v>
      </c>
      <c r="K4020">
        <v>0.93400000000000005</v>
      </c>
      <c r="L4020" s="1">
        <v>2</v>
      </c>
      <c r="M4020">
        <v>4</v>
      </c>
      <c r="N4020">
        <v>5</v>
      </c>
      <c r="O4020" s="1">
        <v>2</v>
      </c>
      <c r="P4020">
        <v>9.1</v>
      </c>
      <c r="Q4020">
        <v>2</v>
      </c>
      <c r="R4020">
        <v>3.4</v>
      </c>
      <c r="S4020">
        <v>2</v>
      </c>
      <c r="T4020">
        <v>4</v>
      </c>
      <c r="U4020">
        <v>2</v>
      </c>
      <c r="V4020">
        <v>8.6</v>
      </c>
      <c r="W4020">
        <v>2</v>
      </c>
      <c r="X4020">
        <v>5.7</v>
      </c>
    </row>
    <row r="4021" spans="1:24" x14ac:dyDescent="0.3">
      <c r="A4021" s="6" t="s">
        <v>25356</v>
      </c>
      <c r="B4021" s="52" t="s">
        <v>13022</v>
      </c>
      <c r="D4021" s="6" t="s">
        <v>25357</v>
      </c>
      <c r="E4021" s="5">
        <v>393</v>
      </c>
      <c r="F4021" s="6">
        <v>43.8</v>
      </c>
      <c r="G4021" s="1">
        <v>0.89300000000000002</v>
      </c>
      <c r="H4021">
        <v>1.004</v>
      </c>
      <c r="I4021">
        <v>1.212</v>
      </c>
      <c r="J4021">
        <v>1.425</v>
      </c>
      <c r="K4021">
        <v>1.133</v>
      </c>
      <c r="L4021" s="1">
        <v>2</v>
      </c>
      <c r="M4021">
        <v>2</v>
      </c>
      <c r="N4021">
        <v>2</v>
      </c>
      <c r="O4021" s="1">
        <v>2</v>
      </c>
      <c r="P4021">
        <v>38.6</v>
      </c>
      <c r="Q4021">
        <v>2</v>
      </c>
      <c r="R4021">
        <v>12.9</v>
      </c>
      <c r="S4021">
        <v>2</v>
      </c>
      <c r="T4021">
        <v>29.2</v>
      </c>
      <c r="U4021">
        <v>2</v>
      </c>
      <c r="V4021">
        <v>29.1</v>
      </c>
      <c r="W4021">
        <v>2</v>
      </c>
      <c r="X4021">
        <v>22.1</v>
      </c>
    </row>
    <row r="4022" spans="1:24" x14ac:dyDescent="0.3">
      <c r="A4022" s="6" t="s">
        <v>25358</v>
      </c>
      <c r="B4022" s="52" t="s">
        <v>13024</v>
      </c>
      <c r="C4022" s="6" t="s">
        <v>25360</v>
      </c>
      <c r="D4022" s="6" t="s">
        <v>25359</v>
      </c>
      <c r="E4022" s="5">
        <v>498</v>
      </c>
      <c r="F4022" s="6">
        <v>56</v>
      </c>
      <c r="G4022" s="1">
        <v>0.97499999999999998</v>
      </c>
      <c r="H4022">
        <v>0.92900000000000005</v>
      </c>
      <c r="I4022">
        <v>0.80300000000000005</v>
      </c>
      <c r="J4022">
        <v>0.83899999999999997</v>
      </c>
      <c r="K4022">
        <v>0.94299999999999995</v>
      </c>
      <c r="L4022" s="1">
        <v>5</v>
      </c>
      <c r="M4022">
        <v>5</v>
      </c>
      <c r="N4022">
        <v>6</v>
      </c>
      <c r="O4022" s="1">
        <v>6</v>
      </c>
      <c r="P4022">
        <v>8.9</v>
      </c>
      <c r="Q4022">
        <v>6</v>
      </c>
      <c r="R4022">
        <v>10.5</v>
      </c>
      <c r="S4022">
        <v>6</v>
      </c>
      <c r="T4022">
        <v>8</v>
      </c>
      <c r="U4022">
        <v>6</v>
      </c>
      <c r="V4022">
        <v>10</v>
      </c>
      <c r="W4022">
        <v>6</v>
      </c>
      <c r="X4022">
        <v>24.3</v>
      </c>
    </row>
    <row r="4023" spans="1:24" x14ac:dyDescent="0.3">
      <c r="A4023" s="6" t="s">
        <v>25361</v>
      </c>
      <c r="B4023" s="52" t="s">
        <v>13026</v>
      </c>
      <c r="D4023" s="6" t="s">
        <v>25362</v>
      </c>
      <c r="E4023" s="5">
        <v>54</v>
      </c>
      <c r="F4023" s="6">
        <v>6</v>
      </c>
      <c r="G4023" s="1">
        <v>0.98799999999999999</v>
      </c>
      <c r="H4023">
        <v>0.94399999999999995</v>
      </c>
      <c r="I4023">
        <v>0.999</v>
      </c>
      <c r="J4023">
        <v>0.95899999999999996</v>
      </c>
      <c r="K4023">
        <v>0.95899999999999996</v>
      </c>
      <c r="L4023" s="1">
        <v>1</v>
      </c>
      <c r="M4023">
        <v>1</v>
      </c>
      <c r="N4023">
        <v>1</v>
      </c>
      <c r="O4023" s="1">
        <v>1</v>
      </c>
      <c r="P4023" t="s">
        <v>5</v>
      </c>
      <c r="Q4023">
        <v>1</v>
      </c>
      <c r="R4023" t="s">
        <v>5</v>
      </c>
      <c r="S4023">
        <v>1</v>
      </c>
      <c r="T4023" t="s">
        <v>5</v>
      </c>
      <c r="U4023">
        <v>1</v>
      </c>
      <c r="V4023" t="s">
        <v>5</v>
      </c>
      <c r="W4023">
        <v>1</v>
      </c>
      <c r="X4023" t="s">
        <v>5</v>
      </c>
    </row>
    <row r="4024" spans="1:24" x14ac:dyDescent="0.3">
      <c r="A4024" s="6" t="s">
        <v>25363</v>
      </c>
      <c r="B4024" s="52" t="s">
        <v>13028</v>
      </c>
      <c r="C4024" s="6" t="s">
        <v>25365</v>
      </c>
      <c r="D4024" s="6" t="s">
        <v>25364</v>
      </c>
      <c r="E4024" s="5">
        <v>888</v>
      </c>
      <c r="F4024" s="6">
        <v>100</v>
      </c>
      <c r="G4024" s="1">
        <v>1.0129999999999999</v>
      </c>
      <c r="H4024">
        <v>0.89300000000000002</v>
      </c>
      <c r="I4024">
        <v>0.82499999999999996</v>
      </c>
      <c r="J4024">
        <v>0.80200000000000005</v>
      </c>
      <c r="K4024">
        <v>0.92</v>
      </c>
      <c r="L4024" s="1">
        <v>11</v>
      </c>
      <c r="M4024">
        <v>11</v>
      </c>
      <c r="N4024">
        <v>13</v>
      </c>
      <c r="O4024" s="1">
        <v>13</v>
      </c>
      <c r="P4024">
        <v>11.2</v>
      </c>
      <c r="Q4024">
        <v>13</v>
      </c>
      <c r="R4024">
        <v>6.9</v>
      </c>
      <c r="S4024">
        <v>13</v>
      </c>
      <c r="T4024">
        <v>15.4</v>
      </c>
      <c r="U4024">
        <v>13</v>
      </c>
      <c r="V4024">
        <v>16</v>
      </c>
      <c r="W4024">
        <v>13</v>
      </c>
      <c r="X4024">
        <v>9.4</v>
      </c>
    </row>
    <row r="4025" spans="1:24" x14ac:dyDescent="0.3">
      <c r="A4025" s="6" t="s">
        <v>25366</v>
      </c>
      <c r="B4025" s="52" t="s">
        <v>13030</v>
      </c>
      <c r="D4025" s="6" t="s">
        <v>25367</v>
      </c>
      <c r="E4025" s="5">
        <v>255</v>
      </c>
      <c r="F4025" s="6">
        <v>28.5</v>
      </c>
      <c r="G4025" s="1">
        <v>0.76700000000000002</v>
      </c>
      <c r="H4025">
        <v>0.78100000000000003</v>
      </c>
      <c r="I4025">
        <v>1.486</v>
      </c>
      <c r="J4025">
        <v>1.5009999999999999</v>
      </c>
      <c r="K4025">
        <v>0.84599999999999997</v>
      </c>
      <c r="L4025" s="1">
        <v>1</v>
      </c>
      <c r="M4025">
        <v>2</v>
      </c>
      <c r="N4025">
        <v>2</v>
      </c>
      <c r="O4025" s="1">
        <v>1</v>
      </c>
      <c r="P4025" t="s">
        <v>5</v>
      </c>
      <c r="Q4025">
        <v>1</v>
      </c>
      <c r="R4025" t="s">
        <v>5</v>
      </c>
      <c r="S4025">
        <v>1</v>
      </c>
      <c r="T4025" t="s">
        <v>5</v>
      </c>
      <c r="U4025">
        <v>1</v>
      </c>
      <c r="V4025" t="s">
        <v>5</v>
      </c>
      <c r="W4025">
        <v>1</v>
      </c>
      <c r="X4025" t="s">
        <v>5</v>
      </c>
    </row>
    <row r="4026" spans="1:24" x14ac:dyDescent="0.3">
      <c r="A4026" s="6" t="s">
        <v>25368</v>
      </c>
      <c r="B4026" s="52" t="s">
        <v>13032</v>
      </c>
      <c r="C4026" s="6" t="s">
        <v>25370</v>
      </c>
      <c r="D4026" s="6" t="s">
        <v>25369</v>
      </c>
      <c r="E4026" s="5">
        <v>823</v>
      </c>
      <c r="F4026" s="6">
        <v>93.7</v>
      </c>
      <c r="G4026" s="1">
        <v>0.84799999999999998</v>
      </c>
      <c r="H4026">
        <v>0.97799999999999998</v>
      </c>
      <c r="I4026">
        <v>0.81</v>
      </c>
      <c r="J4026">
        <v>0.78</v>
      </c>
      <c r="K4026">
        <v>1.073</v>
      </c>
      <c r="L4026" s="1">
        <v>1</v>
      </c>
      <c r="M4026">
        <v>2</v>
      </c>
      <c r="N4026">
        <v>2</v>
      </c>
      <c r="O4026" s="1">
        <v>1</v>
      </c>
      <c r="P4026" t="s">
        <v>5</v>
      </c>
      <c r="Q4026">
        <v>1</v>
      </c>
      <c r="R4026" t="s">
        <v>5</v>
      </c>
      <c r="S4026">
        <v>1</v>
      </c>
      <c r="T4026" t="s">
        <v>5</v>
      </c>
      <c r="U4026">
        <v>1</v>
      </c>
      <c r="V4026" t="s">
        <v>5</v>
      </c>
      <c r="W4026">
        <v>1</v>
      </c>
      <c r="X4026" t="s">
        <v>5</v>
      </c>
    </row>
    <row r="4027" spans="1:24" x14ac:dyDescent="0.3">
      <c r="A4027" s="6" t="s">
        <v>25371</v>
      </c>
      <c r="B4027" s="52" t="s">
        <v>13034</v>
      </c>
      <c r="C4027" s="6" t="s">
        <v>25373</v>
      </c>
      <c r="D4027" s="6" t="s">
        <v>25372</v>
      </c>
      <c r="E4027" s="5">
        <v>842</v>
      </c>
      <c r="F4027" s="6">
        <v>95.5</v>
      </c>
      <c r="G4027" s="1">
        <v>0.69599999999999995</v>
      </c>
      <c r="H4027">
        <v>0.75600000000000001</v>
      </c>
      <c r="I4027">
        <v>0.76100000000000001</v>
      </c>
      <c r="J4027">
        <v>1.1359999999999999</v>
      </c>
      <c r="K4027">
        <v>0.91900000000000004</v>
      </c>
      <c r="L4027" s="1">
        <v>1</v>
      </c>
      <c r="M4027">
        <v>1</v>
      </c>
      <c r="N4027">
        <v>1</v>
      </c>
      <c r="O4027" s="1">
        <v>1</v>
      </c>
      <c r="P4027" t="s">
        <v>5</v>
      </c>
      <c r="Q4027">
        <v>1</v>
      </c>
      <c r="R4027" t="s">
        <v>5</v>
      </c>
      <c r="S4027">
        <v>1</v>
      </c>
      <c r="T4027" t="s">
        <v>5</v>
      </c>
      <c r="U4027">
        <v>1</v>
      </c>
      <c r="V4027" t="s">
        <v>5</v>
      </c>
      <c r="W4027">
        <v>1</v>
      </c>
      <c r="X4027" t="s">
        <v>5</v>
      </c>
    </row>
    <row r="4028" spans="1:24" x14ac:dyDescent="0.3">
      <c r="A4028" s="6" t="s">
        <v>25374</v>
      </c>
      <c r="B4028" s="52" t="s">
        <v>13036</v>
      </c>
      <c r="D4028" s="6" t="s">
        <v>25375</v>
      </c>
      <c r="E4028" s="5">
        <v>543</v>
      </c>
      <c r="F4028" s="6">
        <v>62</v>
      </c>
      <c r="G4028" s="1">
        <v>1.008</v>
      </c>
      <c r="H4028">
        <v>0.96599999999999997</v>
      </c>
      <c r="I4028">
        <v>0.751</v>
      </c>
      <c r="J4028">
        <v>0.74399999999999999</v>
      </c>
      <c r="K4028">
        <v>0.77700000000000002</v>
      </c>
      <c r="L4028" s="1">
        <v>1</v>
      </c>
      <c r="M4028">
        <v>1</v>
      </c>
      <c r="N4028">
        <v>1</v>
      </c>
      <c r="O4028" s="1">
        <v>1</v>
      </c>
      <c r="P4028" t="s">
        <v>5</v>
      </c>
      <c r="Q4028">
        <v>1</v>
      </c>
      <c r="R4028" t="s">
        <v>5</v>
      </c>
      <c r="S4028">
        <v>1</v>
      </c>
      <c r="T4028" t="s">
        <v>5</v>
      </c>
      <c r="U4028">
        <v>1</v>
      </c>
      <c r="V4028" t="s">
        <v>5</v>
      </c>
      <c r="W4028">
        <v>1</v>
      </c>
      <c r="X4028" t="s">
        <v>5</v>
      </c>
    </row>
    <row r="4029" spans="1:24" x14ac:dyDescent="0.3">
      <c r="A4029" s="6" t="s">
        <v>25376</v>
      </c>
      <c r="B4029" s="52" t="s">
        <v>13038</v>
      </c>
      <c r="D4029" s="6" t="s">
        <v>25377</v>
      </c>
      <c r="E4029" s="5">
        <v>513</v>
      </c>
      <c r="F4029" s="6">
        <v>57.1</v>
      </c>
      <c r="G4029" s="1">
        <v>0.93600000000000005</v>
      </c>
      <c r="H4029">
        <v>0.89800000000000002</v>
      </c>
      <c r="I4029">
        <v>0.78900000000000003</v>
      </c>
      <c r="J4029">
        <v>0.84299999999999997</v>
      </c>
      <c r="K4029">
        <v>0.96199999999999997</v>
      </c>
      <c r="L4029" s="1">
        <v>6</v>
      </c>
      <c r="M4029">
        <v>8</v>
      </c>
      <c r="N4029">
        <v>8</v>
      </c>
      <c r="O4029" s="1">
        <v>6</v>
      </c>
      <c r="P4029">
        <v>6.1</v>
      </c>
      <c r="Q4029">
        <v>6</v>
      </c>
      <c r="R4029">
        <v>4.3</v>
      </c>
      <c r="S4029">
        <v>6</v>
      </c>
      <c r="T4029">
        <v>2.2000000000000002</v>
      </c>
      <c r="U4029">
        <v>6</v>
      </c>
      <c r="V4029">
        <v>5.7</v>
      </c>
      <c r="W4029">
        <v>6</v>
      </c>
      <c r="X4029">
        <v>8.4</v>
      </c>
    </row>
    <row r="4030" spans="1:24" x14ac:dyDescent="0.3">
      <c r="A4030" s="6" t="s">
        <v>25378</v>
      </c>
      <c r="B4030" s="52" t="s">
        <v>232</v>
      </c>
      <c r="D4030" s="6" t="s">
        <v>25379</v>
      </c>
      <c r="E4030" s="5">
        <v>399</v>
      </c>
      <c r="F4030" s="6">
        <v>43.4</v>
      </c>
      <c r="G4030" s="1">
        <v>0.94</v>
      </c>
      <c r="H4030">
        <v>0.96799999999999997</v>
      </c>
      <c r="I4030">
        <v>0.88700000000000001</v>
      </c>
      <c r="J4030">
        <v>0.96199999999999997</v>
      </c>
      <c r="K4030">
        <v>0.99199999999999999</v>
      </c>
      <c r="L4030" s="1">
        <v>6</v>
      </c>
      <c r="M4030">
        <v>6</v>
      </c>
      <c r="N4030">
        <v>9</v>
      </c>
      <c r="O4030" s="1">
        <v>9</v>
      </c>
      <c r="P4030">
        <v>3.2</v>
      </c>
      <c r="Q4030">
        <v>9</v>
      </c>
      <c r="R4030">
        <v>12</v>
      </c>
      <c r="S4030">
        <v>9</v>
      </c>
      <c r="T4030">
        <v>8.8000000000000007</v>
      </c>
      <c r="U4030">
        <v>9</v>
      </c>
      <c r="V4030">
        <v>6.1</v>
      </c>
      <c r="W4030">
        <v>9</v>
      </c>
      <c r="X4030">
        <v>7.1</v>
      </c>
    </row>
    <row r="4031" spans="1:24" x14ac:dyDescent="0.3">
      <c r="A4031" s="6" t="s">
        <v>25380</v>
      </c>
      <c r="B4031" s="52" t="s">
        <v>99</v>
      </c>
      <c r="C4031" s="6" t="s">
        <v>25382</v>
      </c>
      <c r="D4031" s="6" t="s">
        <v>25381</v>
      </c>
      <c r="E4031" s="5">
        <v>2039</v>
      </c>
      <c r="F4031" s="6">
        <v>229.3</v>
      </c>
      <c r="G4031" s="1">
        <v>1.0129999999999999</v>
      </c>
      <c r="H4031">
        <v>0.91400000000000003</v>
      </c>
      <c r="I4031">
        <v>0.871</v>
      </c>
      <c r="J4031">
        <v>0.82499999999999996</v>
      </c>
      <c r="K4031">
        <v>0.94599999999999995</v>
      </c>
      <c r="L4031" s="1">
        <v>28</v>
      </c>
      <c r="M4031">
        <v>28</v>
      </c>
      <c r="N4031">
        <v>49</v>
      </c>
      <c r="O4031" s="1">
        <v>48</v>
      </c>
      <c r="P4031">
        <v>9.6999999999999993</v>
      </c>
      <c r="Q4031">
        <v>48</v>
      </c>
      <c r="R4031">
        <v>8.9</v>
      </c>
      <c r="S4031">
        <v>48</v>
      </c>
      <c r="T4031">
        <v>13.9</v>
      </c>
      <c r="U4031">
        <v>48</v>
      </c>
      <c r="V4031">
        <v>15.4</v>
      </c>
      <c r="W4031">
        <v>48</v>
      </c>
      <c r="X4031">
        <v>9.4</v>
      </c>
    </row>
    <row r="4032" spans="1:24" x14ac:dyDescent="0.3">
      <c r="A4032" s="6" t="s">
        <v>25383</v>
      </c>
      <c r="B4032" s="52" t="s">
        <v>13040</v>
      </c>
      <c r="C4032" s="6" t="s">
        <v>25385</v>
      </c>
      <c r="D4032" s="6" t="s">
        <v>25384</v>
      </c>
      <c r="E4032" s="5">
        <v>110</v>
      </c>
      <c r="F4032" s="6">
        <v>12.4</v>
      </c>
      <c r="G4032" s="1">
        <v>1.093</v>
      </c>
      <c r="H4032">
        <v>0.753</v>
      </c>
      <c r="I4032">
        <v>0.76100000000000001</v>
      </c>
      <c r="J4032">
        <v>0.70199999999999996</v>
      </c>
      <c r="K4032">
        <v>0.72</v>
      </c>
      <c r="L4032" s="1">
        <v>5</v>
      </c>
      <c r="M4032">
        <v>5</v>
      </c>
      <c r="N4032">
        <v>9</v>
      </c>
      <c r="O4032" s="1">
        <v>9</v>
      </c>
      <c r="P4032">
        <v>9.6999999999999993</v>
      </c>
      <c r="Q4032">
        <v>9</v>
      </c>
      <c r="R4032">
        <v>4.5</v>
      </c>
      <c r="S4032">
        <v>9</v>
      </c>
      <c r="T4032">
        <v>6.9</v>
      </c>
      <c r="U4032">
        <v>9</v>
      </c>
      <c r="V4032">
        <v>5.7</v>
      </c>
      <c r="W4032">
        <v>9</v>
      </c>
      <c r="X4032">
        <v>2.8</v>
      </c>
    </row>
    <row r="4033" spans="1:24" x14ac:dyDescent="0.3">
      <c r="A4033" s="6" t="s">
        <v>25386</v>
      </c>
      <c r="B4033" s="52" t="s">
        <v>178</v>
      </c>
      <c r="C4033" s="6" t="s">
        <v>25388</v>
      </c>
      <c r="D4033" s="6" t="s">
        <v>25387</v>
      </c>
      <c r="E4033" s="5">
        <v>365</v>
      </c>
      <c r="F4033" s="6">
        <v>41.3</v>
      </c>
      <c r="G4033" s="1">
        <v>1.042</v>
      </c>
      <c r="H4033">
        <v>1.0409999999999999</v>
      </c>
      <c r="I4033">
        <v>1</v>
      </c>
      <c r="J4033">
        <v>0.91200000000000003</v>
      </c>
      <c r="K4033">
        <v>0.92600000000000005</v>
      </c>
      <c r="L4033" s="1">
        <v>15</v>
      </c>
      <c r="M4033">
        <v>15</v>
      </c>
      <c r="N4033">
        <v>49</v>
      </c>
      <c r="O4033" s="1">
        <v>47</v>
      </c>
      <c r="P4033">
        <v>6.4</v>
      </c>
      <c r="Q4033">
        <v>47</v>
      </c>
      <c r="R4033">
        <v>13.9</v>
      </c>
      <c r="S4033">
        <v>47</v>
      </c>
      <c r="T4033">
        <v>17.3</v>
      </c>
      <c r="U4033">
        <v>47</v>
      </c>
      <c r="V4033">
        <v>14.2</v>
      </c>
      <c r="W4033">
        <v>47</v>
      </c>
      <c r="X4033">
        <v>15.3</v>
      </c>
    </row>
    <row r="4034" spans="1:24" x14ac:dyDescent="0.3">
      <c r="A4034" s="6" t="s">
        <v>25389</v>
      </c>
      <c r="B4034" s="52" t="s">
        <v>13042</v>
      </c>
      <c r="C4034" s="6" t="s">
        <v>25391</v>
      </c>
      <c r="D4034" s="6" t="s">
        <v>25390</v>
      </c>
      <c r="E4034" s="5">
        <v>1060</v>
      </c>
      <c r="F4034" s="6">
        <v>117.8</v>
      </c>
      <c r="G4034" s="1">
        <v>0.67900000000000005</v>
      </c>
      <c r="H4034">
        <v>0.71399999999999997</v>
      </c>
      <c r="I4034">
        <v>0.70899999999999996</v>
      </c>
      <c r="J4034">
        <v>0.67300000000000004</v>
      </c>
      <c r="K4034">
        <v>0.81799999999999995</v>
      </c>
      <c r="L4034" s="1">
        <v>7</v>
      </c>
      <c r="M4034">
        <v>9</v>
      </c>
      <c r="N4034">
        <v>11</v>
      </c>
      <c r="O4034" s="1">
        <v>9</v>
      </c>
      <c r="P4034">
        <v>9.5</v>
      </c>
      <c r="Q4034">
        <v>9</v>
      </c>
      <c r="R4034">
        <v>11.7</v>
      </c>
      <c r="S4034">
        <v>9</v>
      </c>
      <c r="T4034">
        <v>10.1</v>
      </c>
      <c r="U4034">
        <v>9</v>
      </c>
      <c r="V4034">
        <v>17.7</v>
      </c>
      <c r="W4034">
        <v>9</v>
      </c>
      <c r="X4034">
        <v>7.1</v>
      </c>
    </row>
    <row r="4035" spans="1:24" x14ac:dyDescent="0.3">
      <c r="A4035" s="6" t="s">
        <v>3814</v>
      </c>
      <c r="B4035" s="52" t="s">
        <v>3813</v>
      </c>
      <c r="C4035" s="6" t="s">
        <v>4604</v>
      </c>
      <c r="D4035" s="6" t="s">
        <v>3815</v>
      </c>
      <c r="E4035" s="5">
        <v>533</v>
      </c>
      <c r="F4035" s="6">
        <v>56.6</v>
      </c>
      <c r="G4035" s="1">
        <v>1.0249999999999999</v>
      </c>
      <c r="H4035">
        <v>0.88500000000000001</v>
      </c>
      <c r="I4035">
        <v>0.871</v>
      </c>
      <c r="J4035">
        <v>0.84</v>
      </c>
      <c r="K4035">
        <v>0.73799999999999999</v>
      </c>
      <c r="L4035" s="1">
        <v>17</v>
      </c>
      <c r="M4035">
        <v>17</v>
      </c>
      <c r="N4035">
        <v>97</v>
      </c>
      <c r="O4035" s="1">
        <v>96</v>
      </c>
      <c r="P4035">
        <v>8.8000000000000007</v>
      </c>
      <c r="Q4035">
        <v>96</v>
      </c>
      <c r="R4035">
        <v>10.6</v>
      </c>
      <c r="S4035">
        <v>97</v>
      </c>
      <c r="T4035">
        <v>11.4</v>
      </c>
      <c r="U4035">
        <v>96</v>
      </c>
      <c r="V4035">
        <v>12.6</v>
      </c>
      <c r="W4035">
        <v>97</v>
      </c>
      <c r="X4035">
        <v>15.5</v>
      </c>
    </row>
    <row r="4036" spans="1:24" x14ac:dyDescent="0.3">
      <c r="A4036" s="6" t="s">
        <v>25392</v>
      </c>
      <c r="B4036" s="52" t="s">
        <v>13044</v>
      </c>
      <c r="C4036" s="6" t="s">
        <v>25394</v>
      </c>
      <c r="D4036" s="6" t="s">
        <v>25393</v>
      </c>
      <c r="E4036" s="5">
        <v>1821</v>
      </c>
      <c r="F4036" s="6">
        <v>206.6</v>
      </c>
      <c r="G4036" s="1">
        <v>0.98699999999999999</v>
      </c>
      <c r="H4036">
        <v>1.1060000000000001</v>
      </c>
      <c r="I4036">
        <v>1.1080000000000001</v>
      </c>
      <c r="J4036">
        <v>0.99299999999999999</v>
      </c>
      <c r="K4036">
        <v>1.0649999999999999</v>
      </c>
      <c r="L4036" s="1">
        <v>32</v>
      </c>
      <c r="M4036">
        <v>32</v>
      </c>
      <c r="N4036">
        <v>43</v>
      </c>
      <c r="O4036" s="1">
        <v>43</v>
      </c>
      <c r="P4036">
        <v>7.4</v>
      </c>
      <c r="Q4036">
        <v>43</v>
      </c>
      <c r="R4036">
        <v>7.5</v>
      </c>
      <c r="S4036">
        <v>43</v>
      </c>
      <c r="T4036">
        <v>6.5</v>
      </c>
      <c r="U4036">
        <v>43</v>
      </c>
      <c r="V4036">
        <v>6.2</v>
      </c>
      <c r="W4036">
        <v>43</v>
      </c>
      <c r="X4036">
        <v>6.8</v>
      </c>
    </row>
    <row r="4037" spans="1:24" x14ac:dyDescent="0.3">
      <c r="A4037" s="6" t="s">
        <v>25395</v>
      </c>
      <c r="B4037" s="52" t="s">
        <v>13046</v>
      </c>
      <c r="D4037" s="6" t="s">
        <v>25396</v>
      </c>
      <c r="E4037" s="5">
        <v>1181</v>
      </c>
      <c r="F4037" s="6">
        <v>132.5</v>
      </c>
      <c r="G4037" s="1">
        <v>0.89200000000000002</v>
      </c>
      <c r="H4037">
        <v>1.1200000000000001</v>
      </c>
      <c r="I4037">
        <v>1.262</v>
      </c>
      <c r="J4037">
        <v>1.1890000000000001</v>
      </c>
      <c r="K4037">
        <v>1.266</v>
      </c>
      <c r="L4037" s="1">
        <v>4</v>
      </c>
      <c r="M4037">
        <v>6</v>
      </c>
      <c r="N4037">
        <v>6</v>
      </c>
      <c r="O4037" s="1">
        <v>4</v>
      </c>
      <c r="P4037">
        <v>2.6</v>
      </c>
      <c r="Q4037">
        <v>4</v>
      </c>
      <c r="R4037">
        <v>16.100000000000001</v>
      </c>
      <c r="S4037">
        <v>4</v>
      </c>
      <c r="T4037">
        <v>6.2</v>
      </c>
      <c r="U4037">
        <v>4</v>
      </c>
      <c r="V4037">
        <v>6.5</v>
      </c>
      <c r="W4037">
        <v>4</v>
      </c>
      <c r="X4037">
        <v>8.1</v>
      </c>
    </row>
    <row r="4038" spans="1:24" x14ac:dyDescent="0.3">
      <c r="A4038" s="6" t="s">
        <v>25397</v>
      </c>
      <c r="B4038" s="52" t="s">
        <v>13048</v>
      </c>
      <c r="C4038" s="6" t="s">
        <v>25399</v>
      </c>
      <c r="D4038" s="6" t="s">
        <v>25398</v>
      </c>
      <c r="E4038" s="5">
        <v>1235</v>
      </c>
      <c r="F4038" s="6">
        <v>138.30000000000001</v>
      </c>
      <c r="G4038" s="1">
        <v>1.0589999999999999</v>
      </c>
      <c r="H4038">
        <v>0.91800000000000004</v>
      </c>
      <c r="I4038">
        <v>1.034</v>
      </c>
      <c r="J4038">
        <v>1.071</v>
      </c>
      <c r="K4038">
        <v>1.042</v>
      </c>
      <c r="L4038" s="1">
        <v>5</v>
      </c>
      <c r="M4038">
        <v>7</v>
      </c>
      <c r="N4038">
        <v>8</v>
      </c>
      <c r="O4038" s="1">
        <v>6</v>
      </c>
      <c r="P4038">
        <v>7.3</v>
      </c>
      <c r="Q4038">
        <v>6</v>
      </c>
      <c r="R4038">
        <v>5.6</v>
      </c>
      <c r="S4038">
        <v>6</v>
      </c>
      <c r="T4038">
        <v>11.2</v>
      </c>
      <c r="U4038">
        <v>6</v>
      </c>
      <c r="V4038">
        <v>9.3000000000000007</v>
      </c>
      <c r="W4038">
        <v>6</v>
      </c>
      <c r="X4038">
        <v>3</v>
      </c>
    </row>
    <row r="4039" spans="1:24" x14ac:dyDescent="0.3">
      <c r="A4039" s="6" t="s">
        <v>25402</v>
      </c>
      <c r="B4039" s="52" t="s">
        <v>13050</v>
      </c>
      <c r="C4039" s="6" t="s">
        <v>25404</v>
      </c>
      <c r="D4039" s="6" t="s">
        <v>25403</v>
      </c>
      <c r="E4039" s="5">
        <v>1093</v>
      </c>
      <c r="F4039" s="6">
        <v>124.8</v>
      </c>
      <c r="G4039" s="1">
        <v>1.0109999999999999</v>
      </c>
      <c r="H4039">
        <v>1.052</v>
      </c>
      <c r="I4039">
        <v>1.2549999999999999</v>
      </c>
      <c r="J4039">
        <v>1.3069999999999999</v>
      </c>
      <c r="K4039">
        <v>1.284</v>
      </c>
      <c r="L4039" s="1">
        <v>9</v>
      </c>
      <c r="M4039">
        <v>9</v>
      </c>
      <c r="N4039">
        <v>11</v>
      </c>
      <c r="O4039" s="1">
        <v>11</v>
      </c>
      <c r="P4039">
        <v>4.2</v>
      </c>
      <c r="Q4039">
        <v>11</v>
      </c>
      <c r="R4039">
        <v>5.3</v>
      </c>
      <c r="S4039">
        <v>11</v>
      </c>
      <c r="T4039">
        <v>7</v>
      </c>
      <c r="U4039">
        <v>11</v>
      </c>
      <c r="V4039">
        <v>11.7</v>
      </c>
      <c r="W4039">
        <v>11</v>
      </c>
      <c r="X4039">
        <v>11.4</v>
      </c>
    </row>
    <row r="4040" spans="1:24" x14ac:dyDescent="0.3">
      <c r="A4040" s="6" t="s">
        <v>25400</v>
      </c>
      <c r="B4040" s="52" t="s">
        <v>13050</v>
      </c>
      <c r="D4040" s="6" t="s">
        <v>25401</v>
      </c>
      <c r="E4040" s="5">
        <v>210</v>
      </c>
      <c r="F4040" s="6">
        <v>23.5</v>
      </c>
      <c r="G4040" s="1">
        <v>1.0189999999999999</v>
      </c>
      <c r="H4040">
        <v>1.109</v>
      </c>
      <c r="I4040">
        <v>1.415</v>
      </c>
      <c r="J4040">
        <v>1.4430000000000001</v>
      </c>
      <c r="K4040">
        <v>1.359</v>
      </c>
      <c r="L4040" s="1">
        <v>1</v>
      </c>
      <c r="M4040">
        <v>1</v>
      </c>
      <c r="N4040">
        <v>1</v>
      </c>
      <c r="O4040" s="1">
        <v>1</v>
      </c>
      <c r="P4040" t="s">
        <v>5</v>
      </c>
      <c r="Q4040">
        <v>1</v>
      </c>
      <c r="R4040" t="s">
        <v>5</v>
      </c>
      <c r="S4040">
        <v>1</v>
      </c>
      <c r="T4040" t="s">
        <v>5</v>
      </c>
      <c r="U4040">
        <v>1</v>
      </c>
      <c r="V4040" t="s">
        <v>5</v>
      </c>
      <c r="W4040">
        <v>1</v>
      </c>
      <c r="X4040" t="s">
        <v>5</v>
      </c>
    </row>
    <row r="4041" spans="1:24" x14ac:dyDescent="0.3">
      <c r="A4041" s="6" t="s">
        <v>25405</v>
      </c>
      <c r="B4041" s="52" t="s">
        <v>13052</v>
      </c>
      <c r="C4041" s="6" t="s">
        <v>25407</v>
      </c>
      <c r="D4041" s="6" t="s">
        <v>25406</v>
      </c>
      <c r="E4041" s="5">
        <v>406</v>
      </c>
      <c r="F4041" s="6">
        <v>46.4</v>
      </c>
      <c r="G4041" s="1">
        <v>1.0549999999999999</v>
      </c>
      <c r="H4041">
        <v>1.147</v>
      </c>
      <c r="I4041">
        <v>1.2270000000000001</v>
      </c>
      <c r="J4041">
        <v>1.347</v>
      </c>
      <c r="K4041">
        <v>1.268</v>
      </c>
      <c r="L4041" s="1">
        <v>4</v>
      </c>
      <c r="M4041">
        <v>4</v>
      </c>
      <c r="N4041">
        <v>4</v>
      </c>
      <c r="O4041" s="1">
        <v>4</v>
      </c>
      <c r="P4041">
        <v>2</v>
      </c>
      <c r="Q4041">
        <v>4</v>
      </c>
      <c r="R4041">
        <v>2</v>
      </c>
      <c r="S4041">
        <v>4</v>
      </c>
      <c r="T4041">
        <v>5.7</v>
      </c>
      <c r="U4041">
        <v>4</v>
      </c>
      <c r="V4041">
        <v>5.6</v>
      </c>
      <c r="W4041">
        <v>4</v>
      </c>
      <c r="X4041">
        <v>2</v>
      </c>
    </row>
    <row r="4042" spans="1:24" x14ac:dyDescent="0.3">
      <c r="A4042" s="6" t="s">
        <v>25408</v>
      </c>
      <c r="B4042" s="52" t="s">
        <v>13054</v>
      </c>
      <c r="C4042" s="6" t="s">
        <v>25410</v>
      </c>
      <c r="D4042" s="6" t="s">
        <v>25409</v>
      </c>
      <c r="E4042" s="5">
        <v>640</v>
      </c>
      <c r="F4042" s="6">
        <v>71.900000000000006</v>
      </c>
      <c r="G4042" s="1">
        <v>0.96099999999999997</v>
      </c>
      <c r="H4042">
        <v>1.2030000000000001</v>
      </c>
      <c r="I4042">
        <v>1.0129999999999999</v>
      </c>
      <c r="J4042">
        <v>1.244</v>
      </c>
      <c r="K4042">
        <v>1.0529999999999999</v>
      </c>
      <c r="L4042" s="1">
        <v>3</v>
      </c>
      <c r="M4042">
        <v>3</v>
      </c>
      <c r="N4042">
        <v>3</v>
      </c>
      <c r="O4042" s="1">
        <v>3</v>
      </c>
      <c r="P4042">
        <v>1.7</v>
      </c>
      <c r="Q4042">
        <v>3</v>
      </c>
      <c r="R4042">
        <v>7.7</v>
      </c>
      <c r="S4042">
        <v>3</v>
      </c>
      <c r="T4042">
        <v>21.6</v>
      </c>
      <c r="U4042">
        <v>3</v>
      </c>
      <c r="V4042">
        <v>23</v>
      </c>
      <c r="W4042">
        <v>3</v>
      </c>
      <c r="X4042">
        <v>15.1</v>
      </c>
    </row>
    <row r="4043" spans="1:24" x14ac:dyDescent="0.3">
      <c r="A4043" s="6" t="s">
        <v>1929</v>
      </c>
      <c r="B4043" s="52" t="s">
        <v>1928</v>
      </c>
      <c r="C4043" s="6" t="s">
        <v>5169</v>
      </c>
      <c r="D4043" s="6" t="s">
        <v>1930</v>
      </c>
      <c r="E4043" s="5">
        <v>125</v>
      </c>
      <c r="F4043" s="6">
        <v>13.8</v>
      </c>
      <c r="G4043" s="1">
        <v>1.075</v>
      </c>
      <c r="H4043">
        <v>0.88700000000000001</v>
      </c>
      <c r="I4043">
        <v>0.876</v>
      </c>
      <c r="J4043">
        <v>1.121</v>
      </c>
      <c r="K4043">
        <v>1.0720000000000001</v>
      </c>
      <c r="L4043" s="1">
        <v>5</v>
      </c>
      <c r="M4043">
        <v>5</v>
      </c>
      <c r="N4043">
        <v>9</v>
      </c>
      <c r="O4043" s="1">
        <v>9</v>
      </c>
      <c r="P4043">
        <v>7.4</v>
      </c>
      <c r="Q4043">
        <v>9</v>
      </c>
      <c r="R4043">
        <v>4.0999999999999996</v>
      </c>
      <c r="S4043">
        <v>9</v>
      </c>
      <c r="T4043">
        <v>8.8000000000000007</v>
      </c>
      <c r="U4043">
        <v>9</v>
      </c>
      <c r="V4043">
        <v>6.5</v>
      </c>
      <c r="W4043">
        <v>9</v>
      </c>
      <c r="X4043">
        <v>8.1</v>
      </c>
    </row>
    <row r="4044" spans="1:24" x14ac:dyDescent="0.3">
      <c r="A4044" s="6" t="s">
        <v>2269</v>
      </c>
      <c r="B4044" s="52" t="s">
        <v>2268</v>
      </c>
      <c r="D4044" s="6" t="s">
        <v>2270</v>
      </c>
      <c r="E4044" s="5">
        <v>1645</v>
      </c>
      <c r="F4044" s="6">
        <v>178.1</v>
      </c>
      <c r="G4044" s="1">
        <v>0.91100000000000003</v>
      </c>
      <c r="H4044">
        <v>0.81699999999999995</v>
      </c>
      <c r="I4044">
        <v>0.629</v>
      </c>
      <c r="J4044">
        <v>0.7</v>
      </c>
      <c r="K4044">
        <v>0.88300000000000001</v>
      </c>
      <c r="L4044" s="1">
        <v>4</v>
      </c>
      <c r="M4044">
        <v>5</v>
      </c>
      <c r="N4044">
        <v>6</v>
      </c>
      <c r="O4044" s="1">
        <v>5</v>
      </c>
      <c r="P4044">
        <v>7.1</v>
      </c>
      <c r="Q4044">
        <v>5</v>
      </c>
      <c r="R4044">
        <v>5.2</v>
      </c>
      <c r="S4044">
        <v>5</v>
      </c>
      <c r="T4044">
        <v>4.4000000000000004</v>
      </c>
      <c r="U4044">
        <v>5</v>
      </c>
      <c r="V4044">
        <v>9.5</v>
      </c>
      <c r="W4044">
        <v>5</v>
      </c>
      <c r="X4044">
        <v>7.5</v>
      </c>
    </row>
    <row r="4045" spans="1:24" x14ac:dyDescent="0.3">
      <c r="A4045" s="6" t="s">
        <v>25411</v>
      </c>
      <c r="B4045" s="52" t="s">
        <v>13056</v>
      </c>
      <c r="D4045" s="6" t="s">
        <v>25412</v>
      </c>
      <c r="E4045" s="5">
        <v>385</v>
      </c>
      <c r="F4045" s="6">
        <v>44.7</v>
      </c>
      <c r="G4045" s="1">
        <v>0.995</v>
      </c>
      <c r="H4045">
        <v>1.0369999999999999</v>
      </c>
      <c r="I4045">
        <v>0.97799999999999998</v>
      </c>
      <c r="J4045">
        <v>0.94499999999999995</v>
      </c>
      <c r="K4045">
        <v>0.96</v>
      </c>
      <c r="L4045" s="1">
        <v>2</v>
      </c>
      <c r="M4045">
        <v>2</v>
      </c>
      <c r="N4045">
        <v>2</v>
      </c>
      <c r="O4045" s="1">
        <v>2</v>
      </c>
      <c r="P4045">
        <v>12.6</v>
      </c>
      <c r="Q4045">
        <v>2</v>
      </c>
      <c r="R4045">
        <v>4.2</v>
      </c>
      <c r="S4045">
        <v>2</v>
      </c>
      <c r="T4045">
        <v>4.4000000000000004</v>
      </c>
      <c r="U4045">
        <v>2</v>
      </c>
      <c r="V4045">
        <v>9.6999999999999993</v>
      </c>
      <c r="W4045">
        <v>2</v>
      </c>
      <c r="X4045">
        <v>5.9</v>
      </c>
    </row>
    <row r="4046" spans="1:24" x14ac:dyDescent="0.3">
      <c r="A4046" s="6" t="s">
        <v>25413</v>
      </c>
      <c r="B4046" s="52" t="s">
        <v>13058</v>
      </c>
      <c r="C4046" s="6" t="s">
        <v>25415</v>
      </c>
      <c r="D4046" s="6" t="s">
        <v>25414</v>
      </c>
      <c r="E4046" s="5">
        <v>2044</v>
      </c>
      <c r="F4046" s="6">
        <v>231.2</v>
      </c>
      <c r="G4046" s="1">
        <v>1.036</v>
      </c>
      <c r="H4046">
        <v>1.3440000000000001</v>
      </c>
      <c r="I4046">
        <v>1.048</v>
      </c>
      <c r="J4046">
        <v>1.139</v>
      </c>
      <c r="K4046">
        <v>1.23</v>
      </c>
      <c r="L4046" s="1">
        <v>2</v>
      </c>
      <c r="M4046">
        <v>2</v>
      </c>
      <c r="N4046">
        <v>2</v>
      </c>
      <c r="O4046" s="1">
        <v>2</v>
      </c>
      <c r="P4046">
        <v>1.5</v>
      </c>
      <c r="Q4046">
        <v>2</v>
      </c>
      <c r="R4046">
        <v>12.4</v>
      </c>
      <c r="S4046">
        <v>2</v>
      </c>
      <c r="T4046">
        <v>23.5</v>
      </c>
      <c r="U4046">
        <v>2</v>
      </c>
      <c r="V4046">
        <v>1.5</v>
      </c>
      <c r="W4046">
        <v>2</v>
      </c>
      <c r="X4046">
        <v>37.9</v>
      </c>
    </row>
    <row r="4047" spans="1:24" x14ac:dyDescent="0.3">
      <c r="A4047" s="6" t="s">
        <v>25416</v>
      </c>
      <c r="B4047" s="52" t="s">
        <v>13060</v>
      </c>
      <c r="C4047" s="6" t="s">
        <v>25418</v>
      </c>
      <c r="D4047" s="6" t="s">
        <v>25417</v>
      </c>
      <c r="E4047" s="5">
        <v>651</v>
      </c>
      <c r="F4047" s="6">
        <v>71.8</v>
      </c>
      <c r="G4047" s="1">
        <v>1.2350000000000001</v>
      </c>
      <c r="H4047">
        <v>1.5209999999999999</v>
      </c>
      <c r="I4047">
        <v>0.75800000000000001</v>
      </c>
      <c r="J4047">
        <v>0.82299999999999995</v>
      </c>
      <c r="K4047">
        <v>3.1589999999999998</v>
      </c>
      <c r="L4047" s="1">
        <v>1</v>
      </c>
      <c r="M4047">
        <v>2</v>
      </c>
      <c r="N4047">
        <v>2</v>
      </c>
      <c r="O4047" s="1">
        <v>1</v>
      </c>
      <c r="P4047" t="s">
        <v>5</v>
      </c>
      <c r="Q4047">
        <v>1</v>
      </c>
      <c r="R4047" t="s">
        <v>5</v>
      </c>
      <c r="S4047">
        <v>1</v>
      </c>
      <c r="T4047" t="s">
        <v>5</v>
      </c>
      <c r="U4047">
        <v>1</v>
      </c>
      <c r="V4047" t="s">
        <v>5</v>
      </c>
      <c r="W4047">
        <v>1</v>
      </c>
      <c r="X4047" t="s">
        <v>5</v>
      </c>
    </row>
    <row r="4048" spans="1:24" x14ac:dyDescent="0.3">
      <c r="A4048" s="6" t="s">
        <v>25419</v>
      </c>
      <c r="B4048" s="52" t="s">
        <v>13062</v>
      </c>
      <c r="D4048" s="6" t="s">
        <v>25420</v>
      </c>
      <c r="E4048" s="5">
        <v>282</v>
      </c>
      <c r="F4048" s="6">
        <v>31.2</v>
      </c>
      <c r="G4048" s="1">
        <v>1.022</v>
      </c>
      <c r="H4048">
        <v>1.0620000000000001</v>
      </c>
      <c r="I4048">
        <v>1.0860000000000001</v>
      </c>
      <c r="J4048">
        <v>0.96599999999999997</v>
      </c>
      <c r="K4048">
        <v>0.96199999999999997</v>
      </c>
      <c r="L4048" s="1">
        <v>2</v>
      </c>
      <c r="M4048">
        <v>3</v>
      </c>
      <c r="N4048">
        <v>3</v>
      </c>
      <c r="O4048" s="1">
        <v>2</v>
      </c>
      <c r="P4048">
        <v>8.6999999999999993</v>
      </c>
      <c r="Q4048">
        <v>2</v>
      </c>
      <c r="R4048">
        <v>25.7</v>
      </c>
      <c r="S4048">
        <v>2</v>
      </c>
      <c r="T4048">
        <v>41.1</v>
      </c>
      <c r="U4048">
        <v>2</v>
      </c>
      <c r="V4048">
        <v>27.3</v>
      </c>
      <c r="W4048">
        <v>2</v>
      </c>
      <c r="X4048">
        <v>12.9</v>
      </c>
    </row>
    <row r="4049" spans="1:24" x14ac:dyDescent="0.3">
      <c r="A4049" s="6" t="s">
        <v>25421</v>
      </c>
      <c r="B4049" s="52" t="s">
        <v>13064</v>
      </c>
      <c r="C4049" s="6" t="s">
        <v>25423</v>
      </c>
      <c r="D4049" s="6" t="s">
        <v>25422</v>
      </c>
      <c r="E4049" s="5">
        <v>510</v>
      </c>
      <c r="F4049" s="6">
        <v>56.5</v>
      </c>
      <c r="G4049" s="1">
        <v>1.036</v>
      </c>
      <c r="H4049">
        <v>0.94499999999999995</v>
      </c>
      <c r="I4049">
        <v>0.81799999999999995</v>
      </c>
      <c r="J4049">
        <v>0.72399999999999998</v>
      </c>
      <c r="K4049">
        <v>0.92600000000000005</v>
      </c>
      <c r="L4049" s="1">
        <v>3</v>
      </c>
      <c r="M4049">
        <v>3</v>
      </c>
      <c r="N4049">
        <v>5</v>
      </c>
      <c r="O4049" s="1">
        <v>5</v>
      </c>
      <c r="P4049">
        <v>5.7</v>
      </c>
      <c r="Q4049">
        <v>5</v>
      </c>
      <c r="R4049">
        <v>9.5</v>
      </c>
      <c r="S4049">
        <v>5</v>
      </c>
      <c r="T4049">
        <v>15.5</v>
      </c>
      <c r="U4049">
        <v>5</v>
      </c>
      <c r="V4049">
        <v>19.5</v>
      </c>
      <c r="W4049">
        <v>5</v>
      </c>
      <c r="X4049">
        <v>12.8</v>
      </c>
    </row>
    <row r="4050" spans="1:24" x14ac:dyDescent="0.3">
      <c r="A4050" s="6" t="s">
        <v>25424</v>
      </c>
      <c r="B4050" s="52" t="s">
        <v>13066</v>
      </c>
      <c r="C4050" s="6" t="s">
        <v>25426</v>
      </c>
      <c r="D4050" s="6" t="s">
        <v>25425</v>
      </c>
      <c r="E4050" s="5">
        <v>757</v>
      </c>
      <c r="F4050" s="6">
        <v>89.7</v>
      </c>
      <c r="G4050" s="1">
        <v>0.88</v>
      </c>
      <c r="H4050">
        <v>1.002</v>
      </c>
      <c r="I4050">
        <v>0.82599999999999996</v>
      </c>
      <c r="J4050">
        <v>0.72099999999999997</v>
      </c>
      <c r="K4050">
        <v>0.89300000000000002</v>
      </c>
      <c r="L4050" s="1">
        <v>2</v>
      </c>
      <c r="M4050">
        <v>2</v>
      </c>
      <c r="N4050">
        <v>2</v>
      </c>
      <c r="O4050" s="1">
        <v>2</v>
      </c>
      <c r="P4050">
        <v>5.7</v>
      </c>
      <c r="Q4050">
        <v>2</v>
      </c>
      <c r="R4050">
        <v>2.6</v>
      </c>
      <c r="S4050">
        <v>2</v>
      </c>
      <c r="T4050">
        <v>27.2</v>
      </c>
      <c r="U4050">
        <v>2</v>
      </c>
      <c r="V4050">
        <v>51.5</v>
      </c>
      <c r="W4050">
        <v>2</v>
      </c>
      <c r="X4050">
        <v>14.9</v>
      </c>
    </row>
    <row r="4051" spans="1:24" x14ac:dyDescent="0.3">
      <c r="A4051" s="6" t="s">
        <v>25427</v>
      </c>
      <c r="B4051" s="52" t="s">
        <v>13068</v>
      </c>
      <c r="C4051" s="6" t="s">
        <v>25429</v>
      </c>
      <c r="D4051" s="6" t="s">
        <v>25428</v>
      </c>
      <c r="E4051" s="5">
        <v>652</v>
      </c>
      <c r="F4051" s="6">
        <v>70.7</v>
      </c>
      <c r="G4051" s="1">
        <v>0.98099999999999998</v>
      </c>
      <c r="H4051">
        <v>1.034</v>
      </c>
      <c r="I4051">
        <v>1.0580000000000001</v>
      </c>
      <c r="J4051">
        <v>1.117</v>
      </c>
      <c r="K4051">
        <v>1.0589999999999999</v>
      </c>
      <c r="L4051" s="1">
        <v>6</v>
      </c>
      <c r="M4051">
        <v>6</v>
      </c>
      <c r="N4051">
        <v>10</v>
      </c>
      <c r="O4051" s="1">
        <v>10</v>
      </c>
      <c r="P4051">
        <v>7.6</v>
      </c>
      <c r="Q4051">
        <v>10</v>
      </c>
      <c r="R4051">
        <v>3</v>
      </c>
      <c r="S4051">
        <v>10</v>
      </c>
      <c r="T4051">
        <v>5</v>
      </c>
      <c r="U4051">
        <v>10</v>
      </c>
      <c r="V4051">
        <v>4.0999999999999996</v>
      </c>
      <c r="W4051">
        <v>10</v>
      </c>
      <c r="X4051">
        <v>7.2</v>
      </c>
    </row>
    <row r="4052" spans="1:24" x14ac:dyDescent="0.3">
      <c r="A4052" s="6" t="s">
        <v>4202</v>
      </c>
      <c r="B4052" s="52" t="s">
        <v>4201</v>
      </c>
      <c r="C4052" s="6" t="s">
        <v>4492</v>
      </c>
      <c r="D4052" s="6" t="s">
        <v>4203</v>
      </c>
      <c r="E4052" s="5">
        <v>2521</v>
      </c>
      <c r="F4052" s="6">
        <v>286.60000000000002</v>
      </c>
      <c r="G4052" s="1">
        <v>1.177</v>
      </c>
      <c r="H4052">
        <v>1.103</v>
      </c>
      <c r="I4052">
        <v>1.206</v>
      </c>
      <c r="J4052">
        <v>1.1399999999999999</v>
      </c>
      <c r="K4052">
        <v>0.94499999999999995</v>
      </c>
      <c r="L4052" s="1">
        <v>2</v>
      </c>
      <c r="M4052">
        <v>2</v>
      </c>
      <c r="N4052">
        <v>2</v>
      </c>
      <c r="O4052" s="1">
        <v>2</v>
      </c>
      <c r="P4052">
        <v>17.5</v>
      </c>
      <c r="Q4052">
        <v>2</v>
      </c>
      <c r="R4052">
        <v>19.8</v>
      </c>
      <c r="S4052">
        <v>2</v>
      </c>
      <c r="T4052">
        <v>29.7</v>
      </c>
      <c r="U4052">
        <v>2</v>
      </c>
      <c r="V4052">
        <v>12.9</v>
      </c>
      <c r="W4052">
        <v>2</v>
      </c>
      <c r="X4052">
        <v>13.6</v>
      </c>
    </row>
    <row r="4053" spans="1:24" x14ac:dyDescent="0.3">
      <c r="A4053" s="6" t="s">
        <v>25430</v>
      </c>
      <c r="B4053" s="52" t="s">
        <v>13070</v>
      </c>
      <c r="C4053" s="6" t="s">
        <v>25432</v>
      </c>
      <c r="D4053" s="6" t="s">
        <v>25431</v>
      </c>
      <c r="E4053" s="5">
        <v>484</v>
      </c>
      <c r="F4053" s="6">
        <v>54.1</v>
      </c>
      <c r="G4053" s="1">
        <v>1.0660000000000001</v>
      </c>
      <c r="H4053">
        <v>0.97299999999999998</v>
      </c>
      <c r="I4053">
        <v>0.95699999999999996</v>
      </c>
      <c r="J4053">
        <v>1.042</v>
      </c>
      <c r="K4053">
        <v>0.93300000000000005</v>
      </c>
      <c r="L4053" s="1">
        <v>2</v>
      </c>
      <c r="M4053">
        <v>3</v>
      </c>
      <c r="N4053">
        <v>3</v>
      </c>
      <c r="O4053" s="1">
        <v>2</v>
      </c>
      <c r="P4053">
        <v>6</v>
      </c>
      <c r="Q4053">
        <v>2</v>
      </c>
      <c r="R4053">
        <v>0.3</v>
      </c>
      <c r="S4053">
        <v>2</v>
      </c>
      <c r="T4053">
        <v>20.8</v>
      </c>
      <c r="U4053">
        <v>2</v>
      </c>
      <c r="V4053">
        <v>15.5</v>
      </c>
      <c r="W4053">
        <v>2</v>
      </c>
      <c r="X4053">
        <v>7.6</v>
      </c>
    </row>
    <row r="4054" spans="1:24" x14ac:dyDescent="0.3">
      <c r="A4054" s="6" t="s">
        <v>2652</v>
      </c>
      <c r="B4054" s="52" t="s">
        <v>2651</v>
      </c>
      <c r="D4054" s="6" t="s">
        <v>2653</v>
      </c>
      <c r="E4054" s="5">
        <v>193</v>
      </c>
      <c r="F4054" s="6">
        <v>21</v>
      </c>
      <c r="G4054" s="1">
        <v>1.093</v>
      </c>
      <c r="H4054">
        <v>1.232</v>
      </c>
      <c r="I4054">
        <v>1.0209999999999999</v>
      </c>
      <c r="J4054">
        <v>1.1339999999999999</v>
      </c>
      <c r="K4054">
        <v>1.2470000000000001</v>
      </c>
      <c r="L4054" s="1">
        <v>1</v>
      </c>
      <c r="M4054">
        <v>1</v>
      </c>
      <c r="N4054">
        <v>1</v>
      </c>
      <c r="O4054" s="1">
        <v>1</v>
      </c>
      <c r="P4054" t="s">
        <v>5</v>
      </c>
      <c r="Q4054">
        <v>1</v>
      </c>
      <c r="R4054" t="s">
        <v>5</v>
      </c>
      <c r="S4054">
        <v>1</v>
      </c>
      <c r="T4054" t="s">
        <v>5</v>
      </c>
      <c r="U4054">
        <v>1</v>
      </c>
      <c r="V4054" t="s">
        <v>5</v>
      </c>
      <c r="W4054">
        <v>1</v>
      </c>
      <c r="X4054" t="s">
        <v>5</v>
      </c>
    </row>
    <row r="4055" spans="1:24" x14ac:dyDescent="0.3">
      <c r="A4055" s="6" t="s">
        <v>25433</v>
      </c>
      <c r="B4055" s="52" t="s">
        <v>13072</v>
      </c>
      <c r="D4055" s="6" t="s">
        <v>25434</v>
      </c>
      <c r="E4055" s="5">
        <v>137</v>
      </c>
      <c r="F4055" s="6">
        <v>15.1</v>
      </c>
      <c r="G4055" s="1">
        <v>1.036</v>
      </c>
      <c r="H4055">
        <v>1</v>
      </c>
      <c r="I4055">
        <v>1.014</v>
      </c>
      <c r="J4055">
        <v>1.103</v>
      </c>
      <c r="K4055">
        <v>1.1279999999999999</v>
      </c>
      <c r="L4055" s="1">
        <v>1</v>
      </c>
      <c r="M4055">
        <v>1</v>
      </c>
      <c r="N4055">
        <v>1</v>
      </c>
      <c r="O4055" s="1">
        <v>1</v>
      </c>
      <c r="P4055" t="s">
        <v>5</v>
      </c>
      <c r="Q4055">
        <v>1</v>
      </c>
      <c r="R4055" t="s">
        <v>5</v>
      </c>
      <c r="S4055">
        <v>1</v>
      </c>
      <c r="T4055" t="s">
        <v>5</v>
      </c>
      <c r="U4055">
        <v>1</v>
      </c>
      <c r="V4055" t="s">
        <v>5</v>
      </c>
      <c r="W4055">
        <v>1</v>
      </c>
      <c r="X4055" t="s">
        <v>5</v>
      </c>
    </row>
    <row r="4056" spans="1:24" x14ac:dyDescent="0.3">
      <c r="A4056" s="6" t="s">
        <v>25435</v>
      </c>
      <c r="B4056" s="52" t="s">
        <v>446</v>
      </c>
      <c r="C4056" s="6" t="s">
        <v>25437</v>
      </c>
      <c r="D4056" s="6" t="s">
        <v>25436</v>
      </c>
      <c r="E4056" s="5">
        <v>395</v>
      </c>
      <c r="F4056" s="6">
        <v>45.2</v>
      </c>
      <c r="G4056" s="1">
        <v>0.996</v>
      </c>
      <c r="H4056">
        <v>0.98499999999999999</v>
      </c>
      <c r="I4056">
        <v>1.1359999999999999</v>
      </c>
      <c r="J4056">
        <v>1.1910000000000001</v>
      </c>
      <c r="K4056">
        <v>1.085</v>
      </c>
      <c r="L4056" s="1">
        <v>6</v>
      </c>
      <c r="M4056">
        <v>6</v>
      </c>
      <c r="N4056">
        <v>11</v>
      </c>
      <c r="O4056" s="1">
        <v>10</v>
      </c>
      <c r="P4056">
        <v>10.8</v>
      </c>
      <c r="Q4056">
        <v>10</v>
      </c>
      <c r="R4056">
        <v>4.2</v>
      </c>
      <c r="S4056">
        <v>10</v>
      </c>
      <c r="T4056">
        <v>9.1999999999999993</v>
      </c>
      <c r="U4056">
        <v>10</v>
      </c>
      <c r="V4056">
        <v>12.3</v>
      </c>
      <c r="W4056">
        <v>10</v>
      </c>
      <c r="X4056">
        <v>8.1999999999999993</v>
      </c>
    </row>
    <row r="4057" spans="1:24" x14ac:dyDescent="0.3">
      <c r="A4057" s="6" t="s">
        <v>825</v>
      </c>
      <c r="B4057" s="52" t="s">
        <v>824</v>
      </c>
      <c r="C4057" s="6" t="s">
        <v>5488</v>
      </c>
      <c r="D4057" s="6" t="s">
        <v>826</v>
      </c>
      <c r="E4057" s="5">
        <v>1089</v>
      </c>
      <c r="F4057" s="6">
        <v>118.6</v>
      </c>
      <c r="G4057" s="1">
        <v>1.272</v>
      </c>
      <c r="H4057">
        <v>0.95</v>
      </c>
      <c r="I4057">
        <v>0.879</v>
      </c>
      <c r="J4057">
        <v>1.105</v>
      </c>
      <c r="K4057">
        <v>1.113</v>
      </c>
      <c r="L4057" s="1">
        <v>2</v>
      </c>
      <c r="M4057">
        <v>2</v>
      </c>
      <c r="N4057">
        <v>7</v>
      </c>
      <c r="O4057" s="1">
        <v>7</v>
      </c>
      <c r="P4057">
        <v>35.299999999999997</v>
      </c>
      <c r="Q4057">
        <v>7</v>
      </c>
      <c r="R4057">
        <v>16.7</v>
      </c>
      <c r="S4057">
        <v>7</v>
      </c>
      <c r="T4057">
        <v>16.399999999999999</v>
      </c>
      <c r="U4057">
        <v>7</v>
      </c>
      <c r="V4057">
        <v>17.8</v>
      </c>
      <c r="W4057">
        <v>7</v>
      </c>
      <c r="X4057">
        <v>19.3</v>
      </c>
    </row>
    <row r="4058" spans="1:24" x14ac:dyDescent="0.3">
      <c r="A4058" s="6" t="s">
        <v>25438</v>
      </c>
      <c r="B4058" s="52" t="s">
        <v>13074</v>
      </c>
      <c r="D4058" s="6" t="s">
        <v>25439</v>
      </c>
      <c r="E4058" s="5">
        <v>494</v>
      </c>
      <c r="F4058" s="6">
        <v>55.1</v>
      </c>
      <c r="G4058" s="1">
        <v>1.03</v>
      </c>
      <c r="H4058">
        <v>1.052</v>
      </c>
      <c r="I4058">
        <v>1.1919999999999999</v>
      </c>
      <c r="J4058">
        <v>1.383</v>
      </c>
      <c r="K4058">
        <v>1.091</v>
      </c>
      <c r="L4058" s="1">
        <v>9</v>
      </c>
      <c r="M4058">
        <v>10</v>
      </c>
      <c r="N4058">
        <v>15</v>
      </c>
      <c r="O4058" s="1">
        <v>14</v>
      </c>
      <c r="P4058">
        <v>4.0999999999999996</v>
      </c>
      <c r="Q4058">
        <v>14</v>
      </c>
      <c r="R4058">
        <v>12.5</v>
      </c>
      <c r="S4058">
        <v>14</v>
      </c>
      <c r="T4058">
        <v>7.9</v>
      </c>
      <c r="U4058">
        <v>14</v>
      </c>
      <c r="V4058">
        <v>14.3</v>
      </c>
      <c r="W4058">
        <v>14</v>
      </c>
      <c r="X4058">
        <v>16.2</v>
      </c>
    </row>
    <row r="4059" spans="1:24" x14ac:dyDescent="0.3">
      <c r="A4059" s="6" t="s">
        <v>637</v>
      </c>
      <c r="B4059" s="52" t="s">
        <v>636</v>
      </c>
      <c r="C4059" s="6" t="s">
        <v>5543</v>
      </c>
      <c r="D4059" s="6" t="s">
        <v>638</v>
      </c>
      <c r="E4059" s="5">
        <v>578</v>
      </c>
      <c r="F4059" s="6">
        <v>65.7</v>
      </c>
      <c r="G4059" s="1">
        <v>0.99399999999999999</v>
      </c>
      <c r="H4059">
        <v>0.98499999999999999</v>
      </c>
      <c r="I4059">
        <v>1.1240000000000001</v>
      </c>
      <c r="J4059">
        <v>1.177</v>
      </c>
      <c r="K4059">
        <v>1.0620000000000001</v>
      </c>
      <c r="L4059" s="1">
        <v>7</v>
      </c>
      <c r="M4059">
        <v>7</v>
      </c>
      <c r="N4059">
        <v>9</v>
      </c>
      <c r="O4059" s="1">
        <v>9</v>
      </c>
      <c r="P4059">
        <v>2.5</v>
      </c>
      <c r="Q4059">
        <v>9</v>
      </c>
      <c r="R4059">
        <v>6.7</v>
      </c>
      <c r="S4059">
        <v>9</v>
      </c>
      <c r="T4059">
        <v>7.5</v>
      </c>
      <c r="U4059">
        <v>9</v>
      </c>
      <c r="V4059">
        <v>13.1</v>
      </c>
      <c r="W4059">
        <v>9</v>
      </c>
      <c r="X4059">
        <v>9</v>
      </c>
    </row>
    <row r="4060" spans="1:24" x14ac:dyDescent="0.3">
      <c r="A4060" s="6" t="s">
        <v>25440</v>
      </c>
      <c r="B4060" s="52" t="s">
        <v>13076</v>
      </c>
      <c r="C4060" s="6" t="s">
        <v>25442</v>
      </c>
      <c r="D4060" s="6" t="s">
        <v>25441</v>
      </c>
      <c r="E4060" s="5">
        <v>435</v>
      </c>
      <c r="F4060" s="6">
        <v>50</v>
      </c>
      <c r="G4060" s="1">
        <v>0.92500000000000004</v>
      </c>
      <c r="H4060">
        <v>0.91700000000000004</v>
      </c>
      <c r="I4060">
        <v>0.88400000000000001</v>
      </c>
      <c r="J4060">
        <v>0.97599999999999998</v>
      </c>
      <c r="K4060">
        <v>0.89200000000000002</v>
      </c>
      <c r="L4060" s="1">
        <v>3</v>
      </c>
      <c r="M4060">
        <v>3</v>
      </c>
      <c r="N4060">
        <v>4</v>
      </c>
      <c r="O4060" s="1">
        <v>4</v>
      </c>
      <c r="P4060">
        <v>10.4</v>
      </c>
      <c r="Q4060">
        <v>4</v>
      </c>
      <c r="R4060">
        <v>2.2000000000000002</v>
      </c>
      <c r="S4060">
        <v>4</v>
      </c>
      <c r="T4060">
        <v>7.4</v>
      </c>
      <c r="U4060">
        <v>4</v>
      </c>
      <c r="V4060">
        <v>2.5</v>
      </c>
      <c r="W4060">
        <v>4</v>
      </c>
      <c r="X4060">
        <v>0.2</v>
      </c>
    </row>
    <row r="4061" spans="1:24" x14ac:dyDescent="0.3">
      <c r="A4061" s="6" t="s">
        <v>25443</v>
      </c>
      <c r="B4061" s="52" t="s">
        <v>13078</v>
      </c>
      <c r="C4061" s="6" t="s">
        <v>25445</v>
      </c>
      <c r="D4061" s="6" t="s">
        <v>25444</v>
      </c>
      <c r="E4061" s="5">
        <v>290</v>
      </c>
      <c r="F4061" s="6">
        <v>32.299999999999997</v>
      </c>
      <c r="G4061" s="1">
        <v>1.0349999999999999</v>
      </c>
      <c r="H4061">
        <v>0.97899999999999998</v>
      </c>
      <c r="I4061">
        <v>0.95399999999999996</v>
      </c>
      <c r="J4061">
        <v>0.87</v>
      </c>
      <c r="K4061">
        <v>1.0029999999999999</v>
      </c>
      <c r="L4061" s="1">
        <v>6</v>
      </c>
      <c r="M4061">
        <v>6</v>
      </c>
      <c r="N4061">
        <v>13</v>
      </c>
      <c r="O4061" s="1">
        <v>13</v>
      </c>
      <c r="P4061">
        <v>15.5</v>
      </c>
      <c r="Q4061">
        <v>13</v>
      </c>
      <c r="R4061">
        <v>13.8</v>
      </c>
      <c r="S4061">
        <v>13</v>
      </c>
      <c r="T4061">
        <v>12.9</v>
      </c>
      <c r="U4061">
        <v>13</v>
      </c>
      <c r="V4061">
        <v>9.4</v>
      </c>
      <c r="W4061">
        <v>13</v>
      </c>
      <c r="X4061">
        <v>10.8</v>
      </c>
    </row>
    <row r="4062" spans="1:24" x14ac:dyDescent="0.3">
      <c r="A4062" s="6" t="s">
        <v>25446</v>
      </c>
      <c r="B4062" s="52" t="s">
        <v>13080</v>
      </c>
      <c r="D4062" s="6" t="s">
        <v>25447</v>
      </c>
      <c r="E4062" s="5">
        <v>1606</v>
      </c>
      <c r="F4062" s="6">
        <v>181.6</v>
      </c>
      <c r="G4062" s="1">
        <v>0.79300000000000004</v>
      </c>
      <c r="H4062">
        <v>1.1419999999999999</v>
      </c>
      <c r="I4062">
        <v>1.2190000000000001</v>
      </c>
      <c r="J4062">
        <v>2.2599999999999998</v>
      </c>
      <c r="K4062">
        <v>1.3120000000000001</v>
      </c>
      <c r="L4062" s="1">
        <v>1</v>
      </c>
      <c r="M4062">
        <v>1</v>
      </c>
      <c r="N4062">
        <v>1</v>
      </c>
      <c r="O4062" s="1">
        <v>1</v>
      </c>
      <c r="P4062" t="s">
        <v>5</v>
      </c>
      <c r="Q4062">
        <v>1</v>
      </c>
      <c r="R4062" t="s">
        <v>5</v>
      </c>
      <c r="S4062">
        <v>1</v>
      </c>
      <c r="T4062" t="s">
        <v>5</v>
      </c>
      <c r="U4062">
        <v>1</v>
      </c>
      <c r="V4062" t="s">
        <v>5</v>
      </c>
      <c r="W4062">
        <v>1</v>
      </c>
      <c r="X4062" t="s">
        <v>5</v>
      </c>
    </row>
    <row r="4063" spans="1:24" x14ac:dyDescent="0.3">
      <c r="A4063" s="6" t="s">
        <v>25448</v>
      </c>
      <c r="B4063" s="52" t="s">
        <v>13082</v>
      </c>
      <c r="C4063" s="6" t="s">
        <v>25450</v>
      </c>
      <c r="D4063" s="6" t="s">
        <v>25449</v>
      </c>
      <c r="E4063" s="5">
        <v>887</v>
      </c>
      <c r="F4063" s="6">
        <v>101.5</v>
      </c>
      <c r="G4063" s="1">
        <v>0.97799999999999998</v>
      </c>
      <c r="H4063">
        <v>0.94699999999999995</v>
      </c>
      <c r="I4063">
        <v>1.006</v>
      </c>
      <c r="J4063">
        <v>1.0209999999999999</v>
      </c>
      <c r="K4063">
        <v>0.91</v>
      </c>
      <c r="L4063" s="1">
        <v>13</v>
      </c>
      <c r="M4063">
        <v>13</v>
      </c>
      <c r="N4063">
        <v>17</v>
      </c>
      <c r="O4063" s="1">
        <v>17</v>
      </c>
      <c r="P4063">
        <v>9.3000000000000007</v>
      </c>
      <c r="Q4063">
        <v>17</v>
      </c>
      <c r="R4063">
        <v>5.5</v>
      </c>
      <c r="S4063">
        <v>17</v>
      </c>
      <c r="T4063">
        <v>13.4</v>
      </c>
      <c r="U4063">
        <v>17</v>
      </c>
      <c r="V4063">
        <v>9</v>
      </c>
      <c r="W4063">
        <v>17</v>
      </c>
      <c r="X4063">
        <v>5.6</v>
      </c>
    </row>
    <row r="4064" spans="1:24" x14ac:dyDescent="0.3">
      <c r="A4064" s="6" t="s">
        <v>25451</v>
      </c>
      <c r="B4064" s="52" t="s">
        <v>13084</v>
      </c>
      <c r="C4064" s="6" t="s">
        <v>25453</v>
      </c>
      <c r="D4064" s="6" t="s">
        <v>25452</v>
      </c>
      <c r="E4064" s="5">
        <v>1068</v>
      </c>
      <c r="F4064" s="6">
        <v>124.2</v>
      </c>
      <c r="G4064" s="1">
        <v>0.97299999999999998</v>
      </c>
      <c r="H4064">
        <v>1.044</v>
      </c>
      <c r="I4064">
        <v>1.0760000000000001</v>
      </c>
      <c r="J4064">
        <v>1.165</v>
      </c>
      <c r="K4064">
        <v>1.012</v>
      </c>
      <c r="L4064" s="1">
        <v>9</v>
      </c>
      <c r="M4064">
        <v>9</v>
      </c>
      <c r="N4064">
        <v>11</v>
      </c>
      <c r="O4064" s="1">
        <v>11</v>
      </c>
      <c r="P4064">
        <v>8.9</v>
      </c>
      <c r="Q4064">
        <v>11</v>
      </c>
      <c r="R4064">
        <v>15.4</v>
      </c>
      <c r="S4064">
        <v>11</v>
      </c>
      <c r="T4064">
        <v>13.8</v>
      </c>
      <c r="U4064">
        <v>11</v>
      </c>
      <c r="V4064">
        <v>10.4</v>
      </c>
      <c r="W4064">
        <v>11</v>
      </c>
      <c r="X4064">
        <v>14</v>
      </c>
    </row>
    <row r="4065" spans="1:24" x14ac:dyDescent="0.3">
      <c r="A4065" s="6" t="s">
        <v>25454</v>
      </c>
      <c r="B4065" s="52" t="s">
        <v>13086</v>
      </c>
      <c r="C4065" s="6" t="s">
        <v>25456</v>
      </c>
      <c r="D4065" s="6" t="s">
        <v>25455</v>
      </c>
      <c r="E4065" s="5">
        <v>1044</v>
      </c>
      <c r="F4065" s="6">
        <v>119.4</v>
      </c>
      <c r="G4065" s="1">
        <v>1.0309999999999999</v>
      </c>
      <c r="H4065">
        <v>1.1539999999999999</v>
      </c>
      <c r="I4065">
        <v>1.1319999999999999</v>
      </c>
      <c r="J4065">
        <v>1.1930000000000001</v>
      </c>
      <c r="K4065">
        <v>1.2310000000000001</v>
      </c>
      <c r="L4065" s="1">
        <v>11</v>
      </c>
      <c r="M4065">
        <v>12</v>
      </c>
      <c r="N4065">
        <v>13</v>
      </c>
      <c r="O4065" s="1">
        <v>12</v>
      </c>
      <c r="P4065">
        <v>8.1999999999999993</v>
      </c>
      <c r="Q4065">
        <v>12</v>
      </c>
      <c r="R4065">
        <v>14.9</v>
      </c>
      <c r="S4065">
        <v>12</v>
      </c>
      <c r="T4065">
        <v>11.2</v>
      </c>
      <c r="U4065">
        <v>12</v>
      </c>
      <c r="V4065">
        <v>12.3</v>
      </c>
      <c r="W4065">
        <v>12</v>
      </c>
      <c r="X4065">
        <v>6.7</v>
      </c>
    </row>
    <row r="4066" spans="1:24" x14ac:dyDescent="0.3">
      <c r="A4066" s="6" t="s">
        <v>25457</v>
      </c>
      <c r="B4066" s="52" t="s">
        <v>13088</v>
      </c>
      <c r="C4066" s="6" t="s">
        <v>25459</v>
      </c>
      <c r="D4066" s="6" t="s">
        <v>25458</v>
      </c>
      <c r="E4066" s="5">
        <v>1102</v>
      </c>
      <c r="F4066" s="6">
        <v>126.4</v>
      </c>
      <c r="G4066" s="1">
        <v>1.121</v>
      </c>
      <c r="H4066">
        <v>1.552</v>
      </c>
      <c r="I4066">
        <v>1.8859999999999999</v>
      </c>
      <c r="J4066">
        <v>2.327</v>
      </c>
      <c r="K4066">
        <v>1.829</v>
      </c>
      <c r="L4066" s="1">
        <v>2</v>
      </c>
      <c r="M4066">
        <v>2</v>
      </c>
      <c r="N4066">
        <v>2</v>
      </c>
      <c r="O4066" s="1">
        <v>2</v>
      </c>
      <c r="P4066">
        <v>0.6</v>
      </c>
      <c r="Q4066">
        <v>2</v>
      </c>
      <c r="R4066">
        <v>12.1</v>
      </c>
      <c r="S4066">
        <v>2</v>
      </c>
      <c r="T4066">
        <v>24</v>
      </c>
      <c r="U4066">
        <v>2</v>
      </c>
      <c r="V4066">
        <v>24.4</v>
      </c>
      <c r="W4066">
        <v>2</v>
      </c>
      <c r="X4066">
        <v>10.9</v>
      </c>
    </row>
    <row r="4067" spans="1:24" x14ac:dyDescent="0.3">
      <c r="A4067" s="6" t="s">
        <v>25460</v>
      </c>
      <c r="B4067" s="52" t="s">
        <v>13090</v>
      </c>
      <c r="C4067" s="6" t="s">
        <v>25462</v>
      </c>
      <c r="D4067" s="6" t="s">
        <v>25461</v>
      </c>
      <c r="E4067" s="5">
        <v>724</v>
      </c>
      <c r="F4067" s="6">
        <v>83.5</v>
      </c>
      <c r="G4067" s="1">
        <v>1.044</v>
      </c>
      <c r="H4067">
        <v>1.1299999999999999</v>
      </c>
      <c r="I4067">
        <v>1.133</v>
      </c>
      <c r="J4067">
        <v>1.1890000000000001</v>
      </c>
      <c r="K4067">
        <v>1.177</v>
      </c>
      <c r="L4067" s="1">
        <v>15</v>
      </c>
      <c r="M4067">
        <v>17</v>
      </c>
      <c r="N4067">
        <v>21</v>
      </c>
      <c r="O4067" s="1">
        <v>17</v>
      </c>
      <c r="P4067">
        <v>15.6</v>
      </c>
      <c r="Q4067">
        <v>17</v>
      </c>
      <c r="R4067">
        <v>14.9</v>
      </c>
      <c r="S4067">
        <v>17</v>
      </c>
      <c r="T4067">
        <v>9.3000000000000007</v>
      </c>
      <c r="U4067">
        <v>17</v>
      </c>
      <c r="V4067">
        <v>7.7</v>
      </c>
      <c r="W4067">
        <v>17</v>
      </c>
      <c r="X4067">
        <v>19.600000000000001</v>
      </c>
    </row>
    <row r="4068" spans="1:24" x14ac:dyDescent="0.3">
      <c r="A4068" s="6" t="s">
        <v>25463</v>
      </c>
      <c r="B4068" s="52" t="s">
        <v>13092</v>
      </c>
      <c r="C4068" s="6" t="s">
        <v>25465</v>
      </c>
      <c r="D4068" s="6" t="s">
        <v>25464</v>
      </c>
      <c r="E4068" s="5">
        <v>728</v>
      </c>
      <c r="F4068" s="6">
        <v>81.5</v>
      </c>
      <c r="G4068" s="1">
        <v>0.79400000000000004</v>
      </c>
      <c r="H4068">
        <v>0.57999999999999996</v>
      </c>
      <c r="I4068">
        <v>0.85399999999999998</v>
      </c>
      <c r="J4068">
        <v>0.63700000000000001</v>
      </c>
      <c r="K4068">
        <v>0.54800000000000004</v>
      </c>
      <c r="L4068" s="1">
        <v>1</v>
      </c>
      <c r="M4068">
        <v>3</v>
      </c>
      <c r="N4068">
        <v>5</v>
      </c>
      <c r="O4068" s="1">
        <v>1</v>
      </c>
      <c r="P4068" t="s">
        <v>5</v>
      </c>
      <c r="Q4068">
        <v>1</v>
      </c>
      <c r="R4068" t="s">
        <v>5</v>
      </c>
      <c r="S4068">
        <v>1</v>
      </c>
      <c r="T4068" t="s">
        <v>5</v>
      </c>
      <c r="U4068">
        <v>1</v>
      </c>
      <c r="V4068" t="s">
        <v>5</v>
      </c>
      <c r="W4068">
        <v>1</v>
      </c>
      <c r="X4068" t="s">
        <v>5</v>
      </c>
    </row>
    <row r="4069" spans="1:24" x14ac:dyDescent="0.3">
      <c r="A4069" s="6" t="s">
        <v>25466</v>
      </c>
      <c r="B4069" s="52" t="s">
        <v>13094</v>
      </c>
      <c r="C4069" s="6" t="s">
        <v>25468</v>
      </c>
      <c r="D4069" s="6" t="s">
        <v>25467</v>
      </c>
      <c r="E4069" s="5">
        <v>1358</v>
      </c>
      <c r="F4069" s="6">
        <v>153</v>
      </c>
      <c r="G4069" s="1">
        <v>0.92300000000000004</v>
      </c>
      <c r="H4069">
        <v>0.91200000000000003</v>
      </c>
      <c r="I4069">
        <v>0.96299999999999997</v>
      </c>
      <c r="J4069">
        <v>1.02</v>
      </c>
      <c r="K4069">
        <v>0.91200000000000003</v>
      </c>
      <c r="L4069" s="1">
        <v>18</v>
      </c>
      <c r="M4069">
        <v>18</v>
      </c>
      <c r="N4069">
        <v>25</v>
      </c>
      <c r="O4069" s="1">
        <v>25</v>
      </c>
      <c r="P4069">
        <v>13</v>
      </c>
      <c r="Q4069">
        <v>25</v>
      </c>
      <c r="R4069">
        <v>7.6</v>
      </c>
      <c r="S4069">
        <v>25</v>
      </c>
      <c r="T4069">
        <v>11</v>
      </c>
      <c r="U4069">
        <v>25</v>
      </c>
      <c r="V4069">
        <v>8.6</v>
      </c>
      <c r="W4069">
        <v>25</v>
      </c>
      <c r="X4069">
        <v>9.4</v>
      </c>
    </row>
    <row r="4070" spans="1:24" x14ac:dyDescent="0.3">
      <c r="A4070" s="6" t="s">
        <v>3248</v>
      </c>
      <c r="B4070" s="52" t="s">
        <v>3247</v>
      </c>
      <c r="C4070" s="6" t="s">
        <v>4778</v>
      </c>
      <c r="D4070" s="6" t="s">
        <v>3249</v>
      </c>
      <c r="E4070" s="5">
        <v>2098</v>
      </c>
      <c r="F4070" s="6">
        <v>237</v>
      </c>
      <c r="G4070" s="1">
        <v>0.98</v>
      </c>
      <c r="H4070">
        <v>1.077</v>
      </c>
      <c r="I4070">
        <v>1.0940000000000001</v>
      </c>
      <c r="J4070">
        <v>1.0720000000000001</v>
      </c>
      <c r="K4070">
        <v>1.123</v>
      </c>
      <c r="L4070" s="1">
        <v>14</v>
      </c>
      <c r="M4070">
        <v>14</v>
      </c>
      <c r="N4070">
        <v>14</v>
      </c>
      <c r="O4070" s="1">
        <v>14</v>
      </c>
      <c r="P4070">
        <v>8.4</v>
      </c>
      <c r="Q4070">
        <v>14</v>
      </c>
      <c r="R4070">
        <v>15.5</v>
      </c>
      <c r="S4070">
        <v>14</v>
      </c>
      <c r="T4070">
        <v>20.3</v>
      </c>
      <c r="U4070">
        <v>14</v>
      </c>
      <c r="V4070">
        <v>14.2</v>
      </c>
      <c r="W4070">
        <v>14</v>
      </c>
      <c r="X4070">
        <v>11</v>
      </c>
    </row>
    <row r="4071" spans="1:24" x14ac:dyDescent="0.3">
      <c r="A4071" s="6" t="s">
        <v>25469</v>
      </c>
      <c r="B4071" s="52" t="s">
        <v>462</v>
      </c>
      <c r="C4071" s="6" t="s">
        <v>25471</v>
      </c>
      <c r="D4071" s="6" t="s">
        <v>25470</v>
      </c>
      <c r="E4071" s="5">
        <v>163</v>
      </c>
      <c r="F4071" s="6">
        <v>18.2</v>
      </c>
      <c r="G4071" s="1">
        <v>1.044</v>
      </c>
      <c r="H4071">
        <v>1.054</v>
      </c>
      <c r="I4071">
        <v>1.18</v>
      </c>
      <c r="J4071">
        <v>1.218</v>
      </c>
      <c r="K4071">
        <v>1.07</v>
      </c>
      <c r="L4071" s="1">
        <v>7</v>
      </c>
      <c r="M4071">
        <v>7</v>
      </c>
      <c r="N4071">
        <v>19</v>
      </c>
      <c r="O4071" s="1">
        <v>19</v>
      </c>
      <c r="P4071">
        <v>5</v>
      </c>
      <c r="Q4071">
        <v>19</v>
      </c>
      <c r="R4071">
        <v>5.4</v>
      </c>
      <c r="S4071">
        <v>19</v>
      </c>
      <c r="T4071">
        <v>14.6</v>
      </c>
      <c r="U4071">
        <v>19</v>
      </c>
      <c r="V4071">
        <v>7.3</v>
      </c>
      <c r="W4071">
        <v>19</v>
      </c>
      <c r="X4071">
        <v>8.1</v>
      </c>
    </row>
    <row r="4072" spans="1:24" x14ac:dyDescent="0.3">
      <c r="A4072" s="6" t="s">
        <v>25472</v>
      </c>
      <c r="B4072" s="52" t="s">
        <v>508</v>
      </c>
      <c r="C4072" s="6" t="s">
        <v>25474</v>
      </c>
      <c r="D4072" s="6" t="s">
        <v>25473</v>
      </c>
      <c r="E4072" s="5">
        <v>131</v>
      </c>
      <c r="F4072" s="6">
        <v>13.8</v>
      </c>
      <c r="G4072" s="1">
        <v>1.03</v>
      </c>
      <c r="H4072">
        <v>1.06</v>
      </c>
      <c r="I4072">
        <v>1.258</v>
      </c>
      <c r="J4072">
        <v>1.325</v>
      </c>
      <c r="K4072">
        <v>1.121</v>
      </c>
      <c r="L4072" s="1">
        <v>6</v>
      </c>
      <c r="M4072">
        <v>6</v>
      </c>
      <c r="N4072">
        <v>26</v>
      </c>
      <c r="O4072" s="1">
        <v>22</v>
      </c>
      <c r="P4072">
        <v>5.6</v>
      </c>
      <c r="Q4072">
        <v>22</v>
      </c>
      <c r="R4072">
        <v>7.3</v>
      </c>
      <c r="S4072">
        <v>22</v>
      </c>
      <c r="T4072">
        <v>8</v>
      </c>
      <c r="U4072">
        <v>22</v>
      </c>
      <c r="V4072">
        <v>5.7</v>
      </c>
      <c r="W4072">
        <v>22</v>
      </c>
      <c r="X4072">
        <v>7.6</v>
      </c>
    </row>
    <row r="4073" spans="1:24" x14ac:dyDescent="0.3">
      <c r="A4073" s="6" t="s">
        <v>25475</v>
      </c>
      <c r="B4073" s="52" t="s">
        <v>13096</v>
      </c>
      <c r="C4073" s="6" t="s">
        <v>25477</v>
      </c>
      <c r="D4073" s="6" t="s">
        <v>25476</v>
      </c>
      <c r="E4073" s="5">
        <v>328</v>
      </c>
      <c r="F4073" s="6">
        <v>37</v>
      </c>
      <c r="G4073" s="1">
        <v>0.83899999999999997</v>
      </c>
      <c r="H4073">
        <v>0.72499999999999998</v>
      </c>
      <c r="I4073">
        <v>0.51700000000000002</v>
      </c>
      <c r="J4073">
        <v>0.53500000000000003</v>
      </c>
      <c r="K4073">
        <v>0.70799999999999996</v>
      </c>
      <c r="L4073" s="1">
        <v>7</v>
      </c>
      <c r="M4073">
        <v>7</v>
      </c>
      <c r="N4073">
        <v>7</v>
      </c>
      <c r="O4073" s="1">
        <v>7</v>
      </c>
      <c r="P4073">
        <v>1.9</v>
      </c>
      <c r="Q4073">
        <v>7</v>
      </c>
      <c r="R4073">
        <v>7.3</v>
      </c>
      <c r="S4073">
        <v>7</v>
      </c>
      <c r="T4073">
        <v>9.1</v>
      </c>
      <c r="U4073">
        <v>7</v>
      </c>
      <c r="V4073">
        <v>35.299999999999997</v>
      </c>
      <c r="W4073">
        <v>7</v>
      </c>
      <c r="X4073">
        <v>8.9</v>
      </c>
    </row>
    <row r="4074" spans="1:24" x14ac:dyDescent="0.3">
      <c r="A4074" s="6" t="s">
        <v>25478</v>
      </c>
      <c r="B4074" s="52" t="s">
        <v>13098</v>
      </c>
      <c r="D4074" s="6" t="s">
        <v>25479</v>
      </c>
      <c r="E4074" s="5">
        <v>347</v>
      </c>
      <c r="F4074" s="6">
        <v>39.799999999999997</v>
      </c>
      <c r="G4074" s="1">
        <v>0.94899999999999995</v>
      </c>
      <c r="H4074">
        <v>0.96</v>
      </c>
      <c r="I4074">
        <v>1.02</v>
      </c>
      <c r="J4074">
        <v>1.0960000000000001</v>
      </c>
      <c r="K4074">
        <v>1.0409999999999999</v>
      </c>
      <c r="L4074" s="1">
        <v>6</v>
      </c>
      <c r="M4074">
        <v>10</v>
      </c>
      <c r="N4074">
        <v>15</v>
      </c>
      <c r="O4074" s="1">
        <v>9</v>
      </c>
      <c r="P4074">
        <v>3.9</v>
      </c>
      <c r="Q4074">
        <v>9</v>
      </c>
      <c r="R4074">
        <v>7.8</v>
      </c>
      <c r="S4074">
        <v>9</v>
      </c>
      <c r="T4074">
        <v>6.1</v>
      </c>
      <c r="U4074">
        <v>9</v>
      </c>
      <c r="V4074">
        <v>7.2</v>
      </c>
      <c r="W4074">
        <v>9</v>
      </c>
      <c r="X4074">
        <v>15.3</v>
      </c>
    </row>
    <row r="4075" spans="1:24" x14ac:dyDescent="0.3">
      <c r="A4075" s="6" t="s">
        <v>3737</v>
      </c>
      <c r="B4075" s="52" t="s">
        <v>3736</v>
      </c>
      <c r="C4075" s="6" t="s">
        <v>4630</v>
      </c>
      <c r="D4075" s="6" t="s">
        <v>3738</v>
      </c>
      <c r="E4075" s="5">
        <v>416</v>
      </c>
      <c r="F4075" s="6">
        <v>47.3</v>
      </c>
      <c r="G4075" s="1">
        <v>0.95099999999999996</v>
      </c>
      <c r="H4075">
        <v>0.94499999999999995</v>
      </c>
      <c r="I4075">
        <v>1.006</v>
      </c>
      <c r="J4075">
        <v>1.2270000000000001</v>
      </c>
      <c r="K4075">
        <v>1.218</v>
      </c>
      <c r="L4075" s="1">
        <v>4</v>
      </c>
      <c r="M4075">
        <v>8</v>
      </c>
      <c r="N4075">
        <v>13</v>
      </c>
      <c r="O4075" s="1">
        <v>7</v>
      </c>
      <c r="P4075">
        <v>0.6</v>
      </c>
      <c r="Q4075">
        <v>7</v>
      </c>
      <c r="R4075">
        <v>10.5</v>
      </c>
      <c r="S4075">
        <v>7</v>
      </c>
      <c r="T4075">
        <v>2.7</v>
      </c>
      <c r="U4075">
        <v>7</v>
      </c>
      <c r="V4075">
        <v>6</v>
      </c>
      <c r="W4075">
        <v>7</v>
      </c>
      <c r="X4075">
        <v>11.9</v>
      </c>
    </row>
    <row r="4076" spans="1:24" x14ac:dyDescent="0.3">
      <c r="A4076" s="6" t="s">
        <v>25480</v>
      </c>
      <c r="B4076" s="52" t="s">
        <v>13100</v>
      </c>
      <c r="C4076" s="6" t="s">
        <v>25482</v>
      </c>
      <c r="D4076" s="6" t="s">
        <v>25481</v>
      </c>
      <c r="E4076" s="5">
        <v>421</v>
      </c>
      <c r="F4076" s="6">
        <v>47.3</v>
      </c>
      <c r="G4076" s="1">
        <v>1.0720000000000001</v>
      </c>
      <c r="H4076">
        <v>1.0960000000000001</v>
      </c>
      <c r="I4076">
        <v>1.131</v>
      </c>
      <c r="J4076">
        <v>1.234</v>
      </c>
      <c r="K4076">
        <v>1.0760000000000001</v>
      </c>
      <c r="L4076" s="1">
        <v>4</v>
      </c>
      <c r="M4076">
        <v>4</v>
      </c>
      <c r="N4076">
        <v>4</v>
      </c>
      <c r="O4076" s="1">
        <v>4</v>
      </c>
      <c r="P4076">
        <v>6.8</v>
      </c>
      <c r="Q4076">
        <v>4</v>
      </c>
      <c r="R4076">
        <v>3.8</v>
      </c>
      <c r="S4076">
        <v>4</v>
      </c>
      <c r="T4076">
        <v>0.6</v>
      </c>
      <c r="U4076">
        <v>4</v>
      </c>
      <c r="V4076">
        <v>8.6999999999999993</v>
      </c>
      <c r="W4076">
        <v>4</v>
      </c>
      <c r="X4076">
        <v>9.6999999999999993</v>
      </c>
    </row>
    <row r="4077" spans="1:24" x14ac:dyDescent="0.3">
      <c r="A4077" s="6" t="s">
        <v>25483</v>
      </c>
      <c r="B4077" s="52" t="s">
        <v>13102</v>
      </c>
      <c r="C4077" s="6" t="s">
        <v>25485</v>
      </c>
      <c r="D4077" s="6" t="s">
        <v>25484</v>
      </c>
      <c r="E4077" s="5">
        <v>862</v>
      </c>
      <c r="F4077" s="6">
        <v>95</v>
      </c>
      <c r="G4077" s="1">
        <v>1.1020000000000001</v>
      </c>
      <c r="H4077">
        <v>1.081</v>
      </c>
      <c r="I4077">
        <v>0.97</v>
      </c>
      <c r="J4077">
        <v>0.97099999999999997</v>
      </c>
      <c r="K4077">
        <v>1.157</v>
      </c>
      <c r="L4077" s="1">
        <v>3</v>
      </c>
      <c r="M4077">
        <v>7</v>
      </c>
      <c r="N4077">
        <v>15</v>
      </c>
      <c r="O4077" s="1">
        <v>3</v>
      </c>
      <c r="P4077">
        <v>6.3</v>
      </c>
      <c r="Q4077">
        <v>3</v>
      </c>
      <c r="R4077">
        <v>4.9000000000000004</v>
      </c>
      <c r="S4077">
        <v>3</v>
      </c>
      <c r="T4077">
        <v>8.3000000000000007</v>
      </c>
      <c r="U4077">
        <v>3</v>
      </c>
      <c r="V4077">
        <v>15.9</v>
      </c>
      <c r="W4077">
        <v>3</v>
      </c>
      <c r="X4077">
        <v>5.8</v>
      </c>
    </row>
    <row r="4078" spans="1:24" x14ac:dyDescent="0.3">
      <c r="A4078" s="6" t="s">
        <v>25486</v>
      </c>
      <c r="B4078" s="52" t="s">
        <v>13104</v>
      </c>
      <c r="C4078" s="6" t="s">
        <v>25488</v>
      </c>
      <c r="D4078" s="6" t="s">
        <v>25487</v>
      </c>
      <c r="E4078" s="5">
        <v>290</v>
      </c>
      <c r="F4078" s="6">
        <v>32.1</v>
      </c>
      <c r="G4078" s="1">
        <v>1.073</v>
      </c>
      <c r="H4078">
        <v>1.0669999999999999</v>
      </c>
      <c r="I4078">
        <v>1.181</v>
      </c>
      <c r="J4078">
        <v>1.2130000000000001</v>
      </c>
      <c r="K4078">
        <v>0.97799999999999998</v>
      </c>
      <c r="L4078" s="1">
        <v>10</v>
      </c>
      <c r="M4078">
        <v>10</v>
      </c>
      <c r="N4078">
        <v>24</v>
      </c>
      <c r="O4078" s="1">
        <v>24</v>
      </c>
      <c r="P4078">
        <v>9.8000000000000007</v>
      </c>
      <c r="Q4078">
        <v>24</v>
      </c>
      <c r="R4078">
        <v>6.9</v>
      </c>
      <c r="S4078">
        <v>24</v>
      </c>
      <c r="T4078">
        <v>8.5</v>
      </c>
      <c r="U4078">
        <v>24</v>
      </c>
      <c r="V4078">
        <v>6.7</v>
      </c>
      <c r="W4078">
        <v>24</v>
      </c>
      <c r="X4078">
        <v>10.9</v>
      </c>
    </row>
    <row r="4079" spans="1:24" x14ac:dyDescent="0.3">
      <c r="A4079" s="6" t="s">
        <v>25489</v>
      </c>
      <c r="B4079" s="52" t="s">
        <v>13106</v>
      </c>
      <c r="C4079" s="6" t="s">
        <v>25491</v>
      </c>
      <c r="D4079" s="6" t="s">
        <v>25490</v>
      </c>
      <c r="E4079" s="5">
        <v>211</v>
      </c>
      <c r="F4079" s="6">
        <v>24.2</v>
      </c>
      <c r="G4079" s="1">
        <v>1.0289999999999999</v>
      </c>
      <c r="H4079">
        <v>1.127</v>
      </c>
      <c r="I4079">
        <v>1.071</v>
      </c>
      <c r="J4079">
        <v>1.0409999999999999</v>
      </c>
      <c r="K4079">
        <v>1.119</v>
      </c>
      <c r="L4079" s="1">
        <v>5</v>
      </c>
      <c r="M4079">
        <v>5</v>
      </c>
      <c r="N4079">
        <v>6</v>
      </c>
      <c r="O4079" s="1">
        <v>6</v>
      </c>
      <c r="P4079">
        <v>6.7</v>
      </c>
      <c r="Q4079">
        <v>6</v>
      </c>
      <c r="R4079">
        <v>8.5</v>
      </c>
      <c r="S4079">
        <v>6</v>
      </c>
      <c r="T4079">
        <v>5.7</v>
      </c>
      <c r="U4079">
        <v>6</v>
      </c>
      <c r="V4079">
        <v>11.3</v>
      </c>
      <c r="W4079">
        <v>6</v>
      </c>
      <c r="X4079">
        <v>23.9</v>
      </c>
    </row>
    <row r="4080" spans="1:24" x14ac:dyDescent="0.3">
      <c r="A4080" s="6" t="s">
        <v>25492</v>
      </c>
      <c r="B4080" s="52" t="s">
        <v>13108</v>
      </c>
      <c r="C4080" s="6" t="s">
        <v>25494</v>
      </c>
      <c r="D4080" s="6" t="s">
        <v>25493</v>
      </c>
      <c r="E4080" s="5">
        <v>270</v>
      </c>
      <c r="F4080" s="6">
        <v>31.8</v>
      </c>
      <c r="G4080" s="1">
        <v>0.98699999999999999</v>
      </c>
      <c r="H4080">
        <v>1.026</v>
      </c>
      <c r="I4080">
        <v>1.109</v>
      </c>
      <c r="J4080">
        <v>1.1859999999999999</v>
      </c>
      <c r="K4080">
        <v>1.1399999999999999</v>
      </c>
      <c r="L4080" s="1">
        <v>13</v>
      </c>
      <c r="M4080">
        <v>16</v>
      </c>
      <c r="N4080">
        <v>28</v>
      </c>
      <c r="O4080" s="1">
        <v>21</v>
      </c>
      <c r="P4080">
        <v>10.199999999999999</v>
      </c>
      <c r="Q4080">
        <v>21</v>
      </c>
      <c r="R4080">
        <v>11.1</v>
      </c>
      <c r="S4080">
        <v>21</v>
      </c>
      <c r="T4080">
        <v>13.3</v>
      </c>
      <c r="U4080">
        <v>21</v>
      </c>
      <c r="V4080">
        <v>15</v>
      </c>
      <c r="W4080">
        <v>21</v>
      </c>
      <c r="X4080">
        <v>14.8</v>
      </c>
    </row>
    <row r="4081" spans="1:24" x14ac:dyDescent="0.3">
      <c r="A4081" s="6" t="s">
        <v>25495</v>
      </c>
      <c r="B4081" s="52" t="s">
        <v>13110</v>
      </c>
      <c r="C4081" s="6" t="s">
        <v>25497</v>
      </c>
      <c r="D4081" s="6" t="s">
        <v>25496</v>
      </c>
      <c r="E4081" s="5">
        <v>271</v>
      </c>
      <c r="F4081" s="6">
        <v>31.5</v>
      </c>
      <c r="G4081" s="1">
        <v>1.0149999999999999</v>
      </c>
      <c r="H4081">
        <v>0.95</v>
      </c>
      <c r="I4081">
        <v>0.89400000000000002</v>
      </c>
      <c r="J4081">
        <v>0.90300000000000002</v>
      </c>
      <c r="K4081">
        <v>0.86299999999999999</v>
      </c>
      <c r="L4081" s="1">
        <v>14</v>
      </c>
      <c r="M4081">
        <v>17</v>
      </c>
      <c r="N4081">
        <v>37</v>
      </c>
      <c r="O4081" s="1">
        <v>31</v>
      </c>
      <c r="P4081">
        <v>9</v>
      </c>
      <c r="Q4081">
        <v>31</v>
      </c>
      <c r="R4081">
        <v>10.6</v>
      </c>
      <c r="S4081">
        <v>31</v>
      </c>
      <c r="T4081">
        <v>7</v>
      </c>
      <c r="U4081">
        <v>31</v>
      </c>
      <c r="V4081">
        <v>9.4</v>
      </c>
      <c r="W4081">
        <v>31</v>
      </c>
      <c r="X4081">
        <v>14.3</v>
      </c>
    </row>
    <row r="4082" spans="1:24" x14ac:dyDescent="0.3">
      <c r="A4082" s="6" t="s">
        <v>25498</v>
      </c>
      <c r="B4082" s="52" t="s">
        <v>13112</v>
      </c>
      <c r="C4082" s="6" t="s">
        <v>25500</v>
      </c>
      <c r="D4082" s="6" t="s">
        <v>25499</v>
      </c>
      <c r="E4082" s="5">
        <v>1037</v>
      </c>
      <c r="F4082" s="6">
        <v>117.3</v>
      </c>
      <c r="G4082" s="1">
        <v>1.0309999999999999</v>
      </c>
      <c r="H4082">
        <v>1.097</v>
      </c>
      <c r="I4082">
        <v>1.1759999999999999</v>
      </c>
      <c r="J4082">
        <v>1.091</v>
      </c>
      <c r="K4082">
        <v>1.1020000000000001</v>
      </c>
      <c r="L4082" s="1">
        <v>14</v>
      </c>
      <c r="M4082">
        <v>14</v>
      </c>
      <c r="N4082">
        <v>16</v>
      </c>
      <c r="O4082" s="1">
        <v>16</v>
      </c>
      <c r="P4082">
        <v>7.4</v>
      </c>
      <c r="Q4082">
        <v>16</v>
      </c>
      <c r="R4082">
        <v>9.1</v>
      </c>
      <c r="S4082">
        <v>16</v>
      </c>
      <c r="T4082">
        <v>20.8</v>
      </c>
      <c r="U4082">
        <v>16</v>
      </c>
      <c r="V4082">
        <v>20.3</v>
      </c>
      <c r="W4082">
        <v>16</v>
      </c>
      <c r="X4082">
        <v>10.6</v>
      </c>
    </row>
    <row r="4083" spans="1:24" x14ac:dyDescent="0.3">
      <c r="A4083" s="6" t="s">
        <v>25501</v>
      </c>
      <c r="B4083" s="52" t="s">
        <v>13114</v>
      </c>
      <c r="C4083" s="6" t="s">
        <v>25503</v>
      </c>
      <c r="D4083" s="6" t="s">
        <v>25502</v>
      </c>
      <c r="E4083" s="5">
        <v>861</v>
      </c>
      <c r="F4083" s="6">
        <v>98.5</v>
      </c>
      <c r="G4083" s="1">
        <v>0.95299999999999996</v>
      </c>
      <c r="H4083">
        <v>0.96099999999999997</v>
      </c>
      <c r="I4083">
        <v>1.264</v>
      </c>
      <c r="J4083">
        <v>0.58399999999999996</v>
      </c>
      <c r="K4083">
        <v>0.745</v>
      </c>
      <c r="L4083" s="1">
        <v>1</v>
      </c>
      <c r="M4083">
        <v>1</v>
      </c>
      <c r="N4083">
        <v>1</v>
      </c>
      <c r="O4083" s="1">
        <v>1</v>
      </c>
      <c r="P4083" t="s">
        <v>5</v>
      </c>
      <c r="Q4083">
        <v>1</v>
      </c>
      <c r="R4083" t="s">
        <v>5</v>
      </c>
      <c r="S4083">
        <v>1</v>
      </c>
      <c r="T4083" t="s">
        <v>5</v>
      </c>
      <c r="U4083">
        <v>1</v>
      </c>
      <c r="V4083" t="s">
        <v>5</v>
      </c>
      <c r="W4083">
        <v>1</v>
      </c>
      <c r="X4083" t="s">
        <v>5</v>
      </c>
    </row>
    <row r="4084" spans="1:24" x14ac:dyDescent="0.3">
      <c r="A4084" s="6" t="s">
        <v>25504</v>
      </c>
      <c r="B4084" s="52" t="s">
        <v>13116</v>
      </c>
      <c r="C4084" s="6" t="s">
        <v>25506</v>
      </c>
      <c r="D4084" s="6" t="s">
        <v>25505</v>
      </c>
      <c r="E4084" s="5">
        <v>708</v>
      </c>
      <c r="F4084" s="6">
        <v>78.2</v>
      </c>
      <c r="G4084" s="1">
        <v>0.877</v>
      </c>
      <c r="H4084">
        <v>0.874</v>
      </c>
      <c r="I4084">
        <v>0.93899999999999995</v>
      </c>
      <c r="J4084">
        <v>1.042</v>
      </c>
      <c r="K4084">
        <v>0.79200000000000004</v>
      </c>
      <c r="L4084" s="1">
        <v>2</v>
      </c>
      <c r="M4084">
        <v>2</v>
      </c>
      <c r="N4084">
        <v>2</v>
      </c>
      <c r="O4084" s="1">
        <v>2</v>
      </c>
      <c r="P4084">
        <v>4.3</v>
      </c>
      <c r="Q4084">
        <v>2</v>
      </c>
      <c r="R4084">
        <v>64.099999999999994</v>
      </c>
      <c r="S4084">
        <v>2</v>
      </c>
      <c r="T4084">
        <v>18.5</v>
      </c>
      <c r="U4084">
        <v>2</v>
      </c>
      <c r="V4084">
        <v>47</v>
      </c>
      <c r="W4084">
        <v>2</v>
      </c>
      <c r="X4084">
        <v>44.3</v>
      </c>
    </row>
    <row r="4085" spans="1:24" x14ac:dyDescent="0.3">
      <c r="A4085" s="6" t="s">
        <v>3759</v>
      </c>
      <c r="B4085" s="52" t="s">
        <v>108</v>
      </c>
      <c r="C4085" s="6" t="s">
        <v>4621</v>
      </c>
      <c r="D4085" s="6" t="s">
        <v>3760</v>
      </c>
      <c r="E4085" s="5">
        <v>531</v>
      </c>
      <c r="F4085" s="6">
        <v>57.9</v>
      </c>
      <c r="G4085" s="1">
        <v>1.0509999999999999</v>
      </c>
      <c r="H4085">
        <v>0.93100000000000005</v>
      </c>
      <c r="I4085">
        <v>1.198</v>
      </c>
      <c r="J4085">
        <v>1.228</v>
      </c>
      <c r="K4085">
        <v>0.97499999999999998</v>
      </c>
      <c r="L4085" s="1">
        <v>8</v>
      </c>
      <c r="M4085">
        <v>37</v>
      </c>
      <c r="N4085">
        <v>338</v>
      </c>
      <c r="O4085" s="1">
        <v>74</v>
      </c>
      <c r="P4085">
        <v>12.8</v>
      </c>
      <c r="Q4085">
        <v>73</v>
      </c>
      <c r="R4085">
        <v>14.6</v>
      </c>
      <c r="S4085">
        <v>74</v>
      </c>
      <c r="T4085">
        <v>17.8</v>
      </c>
      <c r="U4085">
        <v>73</v>
      </c>
      <c r="V4085">
        <v>15.3</v>
      </c>
      <c r="W4085">
        <v>74</v>
      </c>
      <c r="X4085">
        <v>15.9</v>
      </c>
    </row>
    <row r="4086" spans="1:24" x14ac:dyDescent="0.3">
      <c r="A4086" s="6" t="s">
        <v>25507</v>
      </c>
      <c r="B4086" s="52" t="s">
        <v>108</v>
      </c>
      <c r="C4086" s="6" t="s">
        <v>25509</v>
      </c>
      <c r="D4086" s="6" t="s">
        <v>25508</v>
      </c>
      <c r="E4086" s="5">
        <v>485</v>
      </c>
      <c r="F4086" s="6">
        <v>53</v>
      </c>
      <c r="G4086" s="1">
        <v>1.032</v>
      </c>
      <c r="H4086">
        <v>0.82899999999999996</v>
      </c>
      <c r="I4086">
        <v>0.78200000000000003</v>
      </c>
      <c r="J4086">
        <v>0.84099999999999997</v>
      </c>
      <c r="K4086">
        <v>0.70099999999999996</v>
      </c>
      <c r="L4086" s="1">
        <v>2</v>
      </c>
      <c r="M4086">
        <v>31</v>
      </c>
      <c r="N4086">
        <v>269</v>
      </c>
      <c r="O4086" s="1">
        <v>5</v>
      </c>
      <c r="P4086">
        <v>7.6</v>
      </c>
      <c r="Q4086">
        <v>5</v>
      </c>
      <c r="R4086">
        <v>3.2</v>
      </c>
      <c r="S4086">
        <v>5</v>
      </c>
      <c r="T4086">
        <v>2.2999999999999998</v>
      </c>
      <c r="U4086">
        <v>5</v>
      </c>
      <c r="V4086">
        <v>4.2</v>
      </c>
      <c r="W4086">
        <v>5</v>
      </c>
      <c r="X4086">
        <v>9.8000000000000007</v>
      </c>
    </row>
    <row r="4087" spans="1:24" x14ac:dyDescent="0.3">
      <c r="A4087" s="6" t="s">
        <v>25510</v>
      </c>
      <c r="B4087" s="52" t="s">
        <v>13118</v>
      </c>
      <c r="C4087" s="6" t="s">
        <v>25512</v>
      </c>
      <c r="D4087" s="6" t="s">
        <v>25511</v>
      </c>
      <c r="E4087" s="5">
        <v>499</v>
      </c>
      <c r="F4087" s="6">
        <v>54.5</v>
      </c>
      <c r="G4087" s="1">
        <v>0.84099999999999997</v>
      </c>
      <c r="H4087">
        <v>1.159</v>
      </c>
      <c r="I4087">
        <v>1.351</v>
      </c>
      <c r="J4087">
        <v>1.1539999999999999</v>
      </c>
      <c r="K4087">
        <v>1.1399999999999999</v>
      </c>
      <c r="L4087" s="1">
        <v>1</v>
      </c>
      <c r="M4087">
        <v>1</v>
      </c>
      <c r="N4087">
        <v>1</v>
      </c>
      <c r="O4087" s="1">
        <v>1</v>
      </c>
      <c r="P4087" t="s">
        <v>5</v>
      </c>
      <c r="Q4087">
        <v>1</v>
      </c>
      <c r="R4087" t="s">
        <v>5</v>
      </c>
      <c r="S4087">
        <v>1</v>
      </c>
      <c r="T4087" t="s">
        <v>5</v>
      </c>
      <c r="U4087">
        <v>1</v>
      </c>
      <c r="V4087" t="s">
        <v>5</v>
      </c>
      <c r="W4087">
        <v>1</v>
      </c>
      <c r="X4087" t="s">
        <v>5</v>
      </c>
    </row>
    <row r="4088" spans="1:24" x14ac:dyDescent="0.3">
      <c r="A4088" s="6" t="s">
        <v>25513</v>
      </c>
      <c r="B4088" s="52" t="s">
        <v>377</v>
      </c>
      <c r="C4088" s="6" t="s">
        <v>25515</v>
      </c>
      <c r="D4088" s="6" t="s">
        <v>25514</v>
      </c>
      <c r="E4088" s="5">
        <v>942</v>
      </c>
      <c r="F4088" s="6">
        <v>103.9</v>
      </c>
      <c r="G4088" s="1">
        <v>0.99399999999999999</v>
      </c>
      <c r="H4088">
        <v>1.0129999999999999</v>
      </c>
      <c r="I4088">
        <v>1.0960000000000001</v>
      </c>
      <c r="J4088">
        <v>1.0980000000000001</v>
      </c>
      <c r="K4088">
        <v>1.0780000000000001</v>
      </c>
      <c r="L4088" s="1">
        <v>16</v>
      </c>
      <c r="M4088">
        <v>16</v>
      </c>
      <c r="N4088">
        <v>23</v>
      </c>
      <c r="O4088" s="1">
        <v>22</v>
      </c>
      <c r="P4088">
        <v>8.6</v>
      </c>
      <c r="Q4088">
        <v>22</v>
      </c>
      <c r="R4088">
        <v>5.4</v>
      </c>
      <c r="S4088">
        <v>22</v>
      </c>
      <c r="T4088">
        <v>15.2</v>
      </c>
      <c r="U4088">
        <v>22</v>
      </c>
      <c r="V4088">
        <v>11.9</v>
      </c>
      <c r="W4088">
        <v>22</v>
      </c>
      <c r="X4088">
        <v>7.1</v>
      </c>
    </row>
    <row r="4089" spans="1:24" x14ac:dyDescent="0.3">
      <c r="A4089" s="6" t="s">
        <v>3835</v>
      </c>
      <c r="B4089" s="52" t="s">
        <v>3834</v>
      </c>
      <c r="C4089" s="6" t="s">
        <v>4599</v>
      </c>
      <c r="D4089" s="6" t="s">
        <v>3836</v>
      </c>
      <c r="E4089" s="5">
        <v>984</v>
      </c>
      <c r="F4089" s="6">
        <v>112</v>
      </c>
      <c r="G4089" s="1">
        <v>1.167</v>
      </c>
      <c r="H4089">
        <v>1.2849999999999999</v>
      </c>
      <c r="I4089">
        <v>1.4410000000000001</v>
      </c>
      <c r="J4089">
        <v>1.2989999999999999</v>
      </c>
      <c r="K4089">
        <v>1.091</v>
      </c>
      <c r="L4089" s="1">
        <v>1</v>
      </c>
      <c r="M4089">
        <v>2</v>
      </c>
      <c r="N4089">
        <v>5</v>
      </c>
      <c r="O4089" s="1">
        <v>3</v>
      </c>
      <c r="P4089">
        <v>62.1</v>
      </c>
      <c r="Q4089">
        <v>3</v>
      </c>
      <c r="R4089">
        <v>35.6</v>
      </c>
      <c r="S4089">
        <v>3</v>
      </c>
      <c r="T4089">
        <v>7.6</v>
      </c>
      <c r="U4089">
        <v>3</v>
      </c>
      <c r="V4089">
        <v>3.2</v>
      </c>
      <c r="W4089">
        <v>3</v>
      </c>
      <c r="X4089">
        <v>16.3</v>
      </c>
    </row>
    <row r="4090" spans="1:24" x14ac:dyDescent="0.3">
      <c r="A4090" s="6" t="s">
        <v>25516</v>
      </c>
      <c r="B4090" s="52" t="s">
        <v>13120</v>
      </c>
      <c r="C4090" s="6" t="s">
        <v>25518</v>
      </c>
      <c r="D4090" s="6" t="s">
        <v>25517</v>
      </c>
      <c r="E4090" s="5">
        <v>436</v>
      </c>
      <c r="F4090" s="6">
        <v>47.6</v>
      </c>
      <c r="G4090" s="1">
        <v>0.95499999999999996</v>
      </c>
      <c r="H4090">
        <v>0.88</v>
      </c>
      <c r="I4090">
        <v>0.84799999999999998</v>
      </c>
      <c r="J4090">
        <v>0.91200000000000003</v>
      </c>
      <c r="K4090">
        <v>1.0349999999999999</v>
      </c>
      <c r="L4090" s="1">
        <v>2</v>
      </c>
      <c r="M4090">
        <v>2</v>
      </c>
      <c r="N4090">
        <v>2</v>
      </c>
      <c r="O4090" s="1">
        <v>2</v>
      </c>
      <c r="P4090">
        <v>1.6</v>
      </c>
      <c r="Q4090">
        <v>2</v>
      </c>
      <c r="R4090">
        <v>2.2999999999999998</v>
      </c>
      <c r="S4090">
        <v>2</v>
      </c>
      <c r="T4090">
        <v>2.1</v>
      </c>
      <c r="U4090">
        <v>2</v>
      </c>
      <c r="V4090">
        <v>0.3</v>
      </c>
      <c r="W4090">
        <v>2</v>
      </c>
      <c r="X4090">
        <v>3.9</v>
      </c>
    </row>
    <row r="4091" spans="1:24" x14ac:dyDescent="0.3">
      <c r="A4091" s="6" t="s">
        <v>25519</v>
      </c>
      <c r="B4091" s="52" t="s">
        <v>13122</v>
      </c>
      <c r="C4091" s="6" t="s">
        <v>25521</v>
      </c>
      <c r="D4091" s="6" t="s">
        <v>25520</v>
      </c>
      <c r="E4091" s="5">
        <v>795</v>
      </c>
      <c r="F4091" s="6">
        <v>87.1</v>
      </c>
      <c r="G4091" s="1">
        <v>1.0009999999999999</v>
      </c>
      <c r="H4091">
        <v>1.0549999999999999</v>
      </c>
      <c r="I4091">
        <v>1.1859999999999999</v>
      </c>
      <c r="J4091">
        <v>1.1359999999999999</v>
      </c>
      <c r="K4091">
        <v>1.0660000000000001</v>
      </c>
      <c r="L4091" s="1">
        <v>22</v>
      </c>
      <c r="M4091">
        <v>22</v>
      </c>
      <c r="N4091">
        <v>29</v>
      </c>
      <c r="O4091" s="1">
        <v>29</v>
      </c>
      <c r="P4091">
        <v>8.1999999999999993</v>
      </c>
      <c r="Q4091">
        <v>29</v>
      </c>
      <c r="R4091">
        <v>13.2</v>
      </c>
      <c r="S4091">
        <v>29</v>
      </c>
      <c r="T4091">
        <v>20.8</v>
      </c>
      <c r="U4091">
        <v>29</v>
      </c>
      <c r="V4091">
        <v>11.3</v>
      </c>
      <c r="W4091">
        <v>29</v>
      </c>
      <c r="X4091">
        <v>16.7</v>
      </c>
    </row>
    <row r="4092" spans="1:24" x14ac:dyDescent="0.3">
      <c r="A4092" s="6" t="s">
        <v>25522</v>
      </c>
      <c r="B4092" s="52" t="s">
        <v>13124</v>
      </c>
      <c r="D4092" s="6" t="s">
        <v>25523</v>
      </c>
      <c r="E4092" s="5">
        <v>557</v>
      </c>
      <c r="F4092" s="6">
        <v>61.8</v>
      </c>
      <c r="G4092" s="1">
        <v>1.1180000000000001</v>
      </c>
      <c r="H4092">
        <v>1.1240000000000001</v>
      </c>
      <c r="I4092">
        <v>1.3859999999999999</v>
      </c>
      <c r="J4092">
        <v>1.5640000000000001</v>
      </c>
      <c r="K4092">
        <v>1.1739999999999999</v>
      </c>
      <c r="L4092" s="1">
        <v>3</v>
      </c>
      <c r="M4092">
        <v>3</v>
      </c>
      <c r="N4092">
        <v>3</v>
      </c>
      <c r="O4092" s="1">
        <v>3</v>
      </c>
      <c r="P4092">
        <v>3.5</v>
      </c>
      <c r="Q4092">
        <v>3</v>
      </c>
      <c r="R4092">
        <v>32.6</v>
      </c>
      <c r="S4092">
        <v>3</v>
      </c>
      <c r="T4092">
        <v>26.6</v>
      </c>
      <c r="U4092">
        <v>3</v>
      </c>
      <c r="V4092">
        <v>1.7</v>
      </c>
      <c r="W4092">
        <v>3</v>
      </c>
      <c r="X4092">
        <v>7.4</v>
      </c>
    </row>
    <row r="4093" spans="1:24" x14ac:dyDescent="0.3">
      <c r="A4093" s="6" t="s">
        <v>25524</v>
      </c>
      <c r="B4093" s="52" t="s">
        <v>357</v>
      </c>
      <c r="C4093" s="6" t="s">
        <v>25526</v>
      </c>
      <c r="D4093" s="6" t="s">
        <v>25525</v>
      </c>
      <c r="E4093" s="5">
        <v>1216</v>
      </c>
      <c r="F4093" s="6">
        <v>138.5</v>
      </c>
      <c r="G4093" s="1">
        <v>0.98299999999999998</v>
      </c>
      <c r="H4093">
        <v>1.2330000000000001</v>
      </c>
      <c r="I4093">
        <v>1.0820000000000001</v>
      </c>
      <c r="J4093">
        <v>1.0780000000000001</v>
      </c>
      <c r="K4093">
        <v>1.268</v>
      </c>
      <c r="L4093" s="1">
        <v>6</v>
      </c>
      <c r="M4093">
        <v>6</v>
      </c>
      <c r="N4093">
        <v>6</v>
      </c>
      <c r="O4093" s="1">
        <v>6</v>
      </c>
      <c r="P4093">
        <v>12.2</v>
      </c>
      <c r="Q4093">
        <v>6</v>
      </c>
      <c r="R4093">
        <v>2.9</v>
      </c>
      <c r="S4093">
        <v>6</v>
      </c>
      <c r="T4093">
        <v>4.5</v>
      </c>
      <c r="U4093">
        <v>6</v>
      </c>
      <c r="V4093">
        <v>10.3</v>
      </c>
      <c r="W4093">
        <v>6</v>
      </c>
      <c r="X4093">
        <v>17.100000000000001</v>
      </c>
    </row>
    <row r="4094" spans="1:24" x14ac:dyDescent="0.3">
      <c r="A4094" s="6" t="s">
        <v>25527</v>
      </c>
      <c r="B4094" s="52" t="s">
        <v>13126</v>
      </c>
      <c r="D4094" s="6" t="s">
        <v>25528</v>
      </c>
      <c r="E4094" s="5">
        <v>894</v>
      </c>
      <c r="F4094" s="6">
        <v>101</v>
      </c>
      <c r="G4094" s="1">
        <v>0.92500000000000004</v>
      </c>
      <c r="H4094">
        <v>0.88800000000000001</v>
      </c>
      <c r="I4094">
        <v>1.1639999999999999</v>
      </c>
      <c r="J4094">
        <v>1.331</v>
      </c>
      <c r="K4094">
        <v>0.91800000000000004</v>
      </c>
      <c r="L4094" s="1">
        <v>5</v>
      </c>
      <c r="M4094">
        <v>5</v>
      </c>
      <c r="N4094">
        <v>6</v>
      </c>
      <c r="O4094" s="1">
        <v>6</v>
      </c>
      <c r="P4094">
        <v>7.9</v>
      </c>
      <c r="Q4094">
        <v>6</v>
      </c>
      <c r="R4094">
        <v>9.6999999999999993</v>
      </c>
      <c r="S4094">
        <v>6</v>
      </c>
      <c r="T4094">
        <v>4.5</v>
      </c>
      <c r="U4094">
        <v>6</v>
      </c>
      <c r="V4094">
        <v>5</v>
      </c>
      <c r="W4094">
        <v>6</v>
      </c>
      <c r="X4094">
        <v>8.8000000000000007</v>
      </c>
    </row>
    <row r="4095" spans="1:24" x14ac:dyDescent="0.3">
      <c r="A4095" s="6" t="s">
        <v>25529</v>
      </c>
      <c r="B4095" s="52" t="s">
        <v>13128</v>
      </c>
      <c r="C4095" s="6" t="s">
        <v>25531</v>
      </c>
      <c r="D4095" s="6" t="s">
        <v>25530</v>
      </c>
      <c r="E4095" s="5">
        <v>1290</v>
      </c>
      <c r="F4095" s="6">
        <v>148.4</v>
      </c>
      <c r="G4095" s="1">
        <v>1.004</v>
      </c>
      <c r="H4095">
        <v>0.99199999999999999</v>
      </c>
      <c r="I4095">
        <v>1.0329999999999999</v>
      </c>
      <c r="J4095">
        <v>1.036</v>
      </c>
      <c r="K4095">
        <v>1.071</v>
      </c>
      <c r="L4095" s="1">
        <v>29</v>
      </c>
      <c r="M4095">
        <v>29</v>
      </c>
      <c r="N4095">
        <v>44</v>
      </c>
      <c r="O4095" s="1">
        <v>43</v>
      </c>
      <c r="P4095">
        <v>7.2</v>
      </c>
      <c r="Q4095">
        <v>44</v>
      </c>
      <c r="R4095">
        <v>9.8000000000000007</v>
      </c>
      <c r="S4095">
        <v>44</v>
      </c>
      <c r="T4095">
        <v>11.3</v>
      </c>
      <c r="U4095">
        <v>44</v>
      </c>
      <c r="V4095">
        <v>11.2</v>
      </c>
      <c r="W4095">
        <v>44</v>
      </c>
      <c r="X4095">
        <v>10.1</v>
      </c>
    </row>
    <row r="4096" spans="1:24" x14ac:dyDescent="0.3">
      <c r="A4096" s="6" t="s">
        <v>25532</v>
      </c>
      <c r="B4096" s="52" t="s">
        <v>13130</v>
      </c>
      <c r="C4096" s="6" t="s">
        <v>25534</v>
      </c>
      <c r="D4096" s="6" t="s">
        <v>25533</v>
      </c>
      <c r="E4096" s="5">
        <v>1265</v>
      </c>
      <c r="F4096" s="6">
        <v>147.80000000000001</v>
      </c>
      <c r="G4096" s="1">
        <v>1.002</v>
      </c>
      <c r="H4096">
        <v>1.0820000000000001</v>
      </c>
      <c r="I4096">
        <v>1.206</v>
      </c>
      <c r="J4096">
        <v>1.2789999999999999</v>
      </c>
      <c r="K4096">
        <v>1.1399999999999999</v>
      </c>
      <c r="L4096" s="1">
        <v>13</v>
      </c>
      <c r="M4096">
        <v>13</v>
      </c>
      <c r="N4096">
        <v>17</v>
      </c>
      <c r="O4096" s="1">
        <v>15</v>
      </c>
      <c r="P4096">
        <v>11.3</v>
      </c>
      <c r="Q4096">
        <v>16</v>
      </c>
      <c r="R4096">
        <v>14.7</v>
      </c>
      <c r="S4096">
        <v>16</v>
      </c>
      <c r="T4096">
        <v>17.2</v>
      </c>
      <c r="U4096">
        <v>16</v>
      </c>
      <c r="V4096">
        <v>12.2</v>
      </c>
      <c r="W4096">
        <v>16</v>
      </c>
      <c r="X4096">
        <v>13.7</v>
      </c>
    </row>
    <row r="4097" spans="1:24" x14ac:dyDescent="0.3">
      <c r="A4097" s="6" t="s">
        <v>25535</v>
      </c>
      <c r="B4097" s="52" t="s">
        <v>13132</v>
      </c>
      <c r="C4097" s="6" t="s">
        <v>25537</v>
      </c>
      <c r="D4097" s="6" t="s">
        <v>25536</v>
      </c>
      <c r="E4097" s="5">
        <v>1127</v>
      </c>
      <c r="F4097" s="6">
        <v>125.8</v>
      </c>
      <c r="G4097" s="1">
        <v>1.036</v>
      </c>
      <c r="H4097">
        <v>1.2689999999999999</v>
      </c>
      <c r="I4097">
        <v>1.238</v>
      </c>
      <c r="J4097">
        <v>1.4179999999999999</v>
      </c>
      <c r="K4097">
        <v>1.4319999999999999</v>
      </c>
      <c r="L4097" s="1">
        <v>3</v>
      </c>
      <c r="M4097">
        <v>3</v>
      </c>
      <c r="N4097">
        <v>3</v>
      </c>
      <c r="O4097" s="1">
        <v>3</v>
      </c>
      <c r="P4097">
        <v>7.1</v>
      </c>
      <c r="Q4097">
        <v>3</v>
      </c>
      <c r="R4097">
        <v>15.2</v>
      </c>
      <c r="S4097">
        <v>3</v>
      </c>
      <c r="T4097">
        <v>33.1</v>
      </c>
      <c r="U4097">
        <v>3</v>
      </c>
      <c r="V4097">
        <v>35.9</v>
      </c>
      <c r="W4097">
        <v>3</v>
      </c>
      <c r="X4097">
        <v>21.7</v>
      </c>
    </row>
    <row r="4098" spans="1:24" x14ac:dyDescent="0.3">
      <c r="A4098" s="6" t="s">
        <v>924</v>
      </c>
      <c r="B4098" s="52" t="s">
        <v>923</v>
      </c>
      <c r="C4098" s="6" t="s">
        <v>5461</v>
      </c>
      <c r="D4098" s="6" t="s">
        <v>925</v>
      </c>
      <c r="E4098" s="5">
        <v>490</v>
      </c>
      <c r="F4098" s="6">
        <v>54.7</v>
      </c>
      <c r="G4098" s="1">
        <v>0.94299999999999995</v>
      </c>
      <c r="H4098">
        <v>1.23</v>
      </c>
      <c r="I4098">
        <v>1.663</v>
      </c>
      <c r="J4098">
        <v>1.82</v>
      </c>
      <c r="K4098">
        <v>1.3680000000000001</v>
      </c>
      <c r="L4098" s="1">
        <v>7</v>
      </c>
      <c r="M4098">
        <v>7</v>
      </c>
      <c r="N4098">
        <v>11</v>
      </c>
      <c r="O4098" s="1">
        <v>11</v>
      </c>
      <c r="P4098">
        <v>10.5</v>
      </c>
      <c r="Q4098">
        <v>11</v>
      </c>
      <c r="R4098">
        <v>17.399999999999999</v>
      </c>
      <c r="S4098">
        <v>11</v>
      </c>
      <c r="T4098">
        <v>20.3</v>
      </c>
      <c r="U4098">
        <v>11</v>
      </c>
      <c r="V4098">
        <v>16.5</v>
      </c>
      <c r="W4098">
        <v>11</v>
      </c>
      <c r="X4098">
        <v>11.5</v>
      </c>
    </row>
    <row r="4099" spans="1:24" x14ac:dyDescent="0.3">
      <c r="A4099" s="6" t="s">
        <v>2577</v>
      </c>
      <c r="B4099" s="52" t="s">
        <v>2576</v>
      </c>
      <c r="C4099" s="6" t="s">
        <v>4984</v>
      </c>
      <c r="D4099" s="6" t="s">
        <v>2578</v>
      </c>
      <c r="E4099" s="5">
        <v>4684</v>
      </c>
      <c r="F4099" s="6">
        <v>531.5</v>
      </c>
      <c r="G4099" s="1">
        <v>0.97599999999999998</v>
      </c>
      <c r="H4099">
        <v>1.08</v>
      </c>
      <c r="I4099">
        <v>1.2450000000000001</v>
      </c>
      <c r="J4099">
        <v>1.409</v>
      </c>
      <c r="K4099">
        <v>1.222</v>
      </c>
      <c r="L4099" s="1">
        <v>46</v>
      </c>
      <c r="M4099">
        <v>47</v>
      </c>
      <c r="N4099">
        <v>53</v>
      </c>
      <c r="O4099" s="1">
        <v>51</v>
      </c>
      <c r="P4099">
        <v>14.9</v>
      </c>
      <c r="Q4099">
        <v>51</v>
      </c>
      <c r="R4099">
        <v>16.100000000000001</v>
      </c>
      <c r="S4099">
        <v>51</v>
      </c>
      <c r="T4099">
        <v>19.5</v>
      </c>
      <c r="U4099">
        <v>51</v>
      </c>
      <c r="V4099">
        <v>20.2</v>
      </c>
      <c r="W4099">
        <v>51</v>
      </c>
      <c r="X4099">
        <v>12.9</v>
      </c>
    </row>
    <row r="4100" spans="1:24" x14ac:dyDescent="0.3">
      <c r="A4100" s="6" t="s">
        <v>3638</v>
      </c>
      <c r="B4100" s="52" t="s">
        <v>3637</v>
      </c>
      <c r="C4100" s="6" t="s">
        <v>4653</v>
      </c>
      <c r="D4100" s="6" t="s">
        <v>3639</v>
      </c>
      <c r="E4100" s="5">
        <v>425</v>
      </c>
      <c r="F4100" s="6">
        <v>47.2</v>
      </c>
      <c r="G4100" s="1">
        <v>0.97499999999999998</v>
      </c>
      <c r="H4100">
        <v>0.74</v>
      </c>
      <c r="I4100">
        <v>0.85899999999999999</v>
      </c>
      <c r="J4100">
        <v>0.879</v>
      </c>
      <c r="K4100">
        <v>0.77100000000000002</v>
      </c>
      <c r="L4100" s="1">
        <v>8</v>
      </c>
      <c r="M4100">
        <v>8</v>
      </c>
      <c r="N4100">
        <v>10</v>
      </c>
      <c r="O4100" s="1">
        <v>10</v>
      </c>
      <c r="P4100">
        <v>9.1</v>
      </c>
      <c r="Q4100">
        <v>10</v>
      </c>
      <c r="R4100">
        <v>7.3</v>
      </c>
      <c r="S4100">
        <v>10</v>
      </c>
      <c r="T4100">
        <v>4.3</v>
      </c>
      <c r="U4100">
        <v>10</v>
      </c>
      <c r="V4100">
        <v>10.5</v>
      </c>
      <c r="W4100">
        <v>10</v>
      </c>
      <c r="X4100">
        <v>5.3</v>
      </c>
    </row>
    <row r="4101" spans="1:24" x14ac:dyDescent="0.3">
      <c r="A4101" s="6" t="s">
        <v>4283</v>
      </c>
      <c r="B4101" s="52" t="s">
        <v>4282</v>
      </c>
      <c r="C4101" s="6" t="s">
        <v>4472</v>
      </c>
      <c r="D4101" s="6" t="s">
        <v>4284</v>
      </c>
      <c r="E4101" s="5">
        <v>1116</v>
      </c>
      <c r="F4101" s="6">
        <v>127.4</v>
      </c>
      <c r="G4101" s="1">
        <v>1.0289999999999999</v>
      </c>
      <c r="H4101">
        <v>1.232</v>
      </c>
      <c r="I4101">
        <v>1.2230000000000001</v>
      </c>
      <c r="J4101">
        <v>1.39</v>
      </c>
      <c r="K4101">
        <v>1.2829999999999999</v>
      </c>
      <c r="L4101" s="1">
        <v>4</v>
      </c>
      <c r="M4101">
        <v>4</v>
      </c>
      <c r="N4101">
        <v>4</v>
      </c>
      <c r="O4101" s="1">
        <v>4</v>
      </c>
      <c r="P4101">
        <v>3.1</v>
      </c>
      <c r="Q4101">
        <v>4</v>
      </c>
      <c r="R4101">
        <v>10.199999999999999</v>
      </c>
      <c r="S4101">
        <v>4</v>
      </c>
      <c r="T4101">
        <v>3.9</v>
      </c>
      <c r="U4101">
        <v>4</v>
      </c>
      <c r="V4101">
        <v>4.3</v>
      </c>
      <c r="W4101">
        <v>4</v>
      </c>
      <c r="X4101">
        <v>8</v>
      </c>
    </row>
    <row r="4102" spans="1:24" x14ac:dyDescent="0.3">
      <c r="A4102" s="6" t="s">
        <v>25538</v>
      </c>
      <c r="B4102" s="52" t="s">
        <v>13134</v>
      </c>
      <c r="C4102" s="6" t="s">
        <v>25540</v>
      </c>
      <c r="D4102" s="6" t="s">
        <v>25539</v>
      </c>
      <c r="E4102" s="5">
        <v>249</v>
      </c>
      <c r="F4102" s="6">
        <v>27.8</v>
      </c>
      <c r="G4102" s="1">
        <v>1.2230000000000001</v>
      </c>
      <c r="H4102">
        <v>1.2070000000000001</v>
      </c>
      <c r="I4102">
        <v>1.415</v>
      </c>
      <c r="J4102">
        <v>1.169</v>
      </c>
      <c r="K4102">
        <v>1.228</v>
      </c>
      <c r="L4102" s="1">
        <v>5</v>
      </c>
      <c r="M4102">
        <v>5</v>
      </c>
      <c r="N4102">
        <v>8</v>
      </c>
      <c r="O4102" s="1">
        <v>6</v>
      </c>
      <c r="P4102">
        <v>31.9</v>
      </c>
      <c r="Q4102">
        <v>6</v>
      </c>
      <c r="R4102">
        <v>28.3</v>
      </c>
      <c r="S4102">
        <v>6</v>
      </c>
      <c r="T4102">
        <v>45.3</v>
      </c>
      <c r="U4102">
        <v>6</v>
      </c>
      <c r="V4102">
        <v>17.399999999999999</v>
      </c>
      <c r="W4102">
        <v>6</v>
      </c>
      <c r="X4102">
        <v>25.1</v>
      </c>
    </row>
    <row r="4103" spans="1:24" x14ac:dyDescent="0.3">
      <c r="A4103" s="6" t="s">
        <v>25541</v>
      </c>
      <c r="B4103" s="52" t="s">
        <v>13136</v>
      </c>
      <c r="C4103" s="6" t="s">
        <v>25543</v>
      </c>
      <c r="D4103" s="6" t="s">
        <v>25542</v>
      </c>
      <c r="E4103" s="5">
        <v>409</v>
      </c>
      <c r="F4103" s="6">
        <v>46.2</v>
      </c>
      <c r="G4103" s="1">
        <v>0.91100000000000003</v>
      </c>
      <c r="H4103">
        <v>1.006</v>
      </c>
      <c r="I4103">
        <v>0.61</v>
      </c>
      <c r="J4103">
        <v>0.57999999999999996</v>
      </c>
      <c r="K4103">
        <v>1.9570000000000001</v>
      </c>
      <c r="L4103" s="1">
        <v>1</v>
      </c>
      <c r="M4103">
        <v>1</v>
      </c>
      <c r="N4103">
        <v>1</v>
      </c>
      <c r="O4103" s="1">
        <v>1</v>
      </c>
      <c r="P4103" t="s">
        <v>5</v>
      </c>
      <c r="Q4103">
        <v>1</v>
      </c>
      <c r="R4103" t="s">
        <v>5</v>
      </c>
      <c r="S4103">
        <v>1</v>
      </c>
      <c r="T4103" t="s">
        <v>5</v>
      </c>
      <c r="U4103">
        <v>1</v>
      </c>
      <c r="V4103" t="s">
        <v>5</v>
      </c>
      <c r="W4103">
        <v>1</v>
      </c>
      <c r="X4103" t="s">
        <v>5</v>
      </c>
    </row>
    <row r="4104" spans="1:24" x14ac:dyDescent="0.3">
      <c r="A4104" s="6" t="s">
        <v>25544</v>
      </c>
      <c r="B4104" s="52" t="s">
        <v>13138</v>
      </c>
      <c r="C4104" s="6" t="s">
        <v>25546</v>
      </c>
      <c r="D4104" s="6" t="s">
        <v>25545</v>
      </c>
      <c r="E4104" s="5">
        <v>490</v>
      </c>
      <c r="F4104" s="6">
        <v>53.3</v>
      </c>
      <c r="G4104" s="1">
        <v>0.91300000000000003</v>
      </c>
      <c r="H4104">
        <v>0.85799999999999998</v>
      </c>
      <c r="I4104">
        <v>1.292</v>
      </c>
      <c r="J4104">
        <v>1.5640000000000001</v>
      </c>
      <c r="K4104">
        <v>1.1439999999999999</v>
      </c>
      <c r="L4104" s="1">
        <v>2</v>
      </c>
      <c r="M4104">
        <v>2</v>
      </c>
      <c r="N4104">
        <v>2</v>
      </c>
      <c r="O4104" s="1">
        <v>2</v>
      </c>
      <c r="P4104">
        <v>14.8</v>
      </c>
      <c r="Q4104">
        <v>2</v>
      </c>
      <c r="R4104">
        <v>30.2</v>
      </c>
      <c r="S4104">
        <v>2</v>
      </c>
      <c r="T4104">
        <v>24</v>
      </c>
      <c r="U4104">
        <v>2</v>
      </c>
      <c r="V4104">
        <v>14.8</v>
      </c>
      <c r="W4104">
        <v>2</v>
      </c>
      <c r="X4104">
        <v>0.1</v>
      </c>
    </row>
    <row r="4105" spans="1:24" x14ac:dyDescent="0.3">
      <c r="A4105" s="6" t="s">
        <v>25547</v>
      </c>
      <c r="B4105" s="52" t="s">
        <v>13140</v>
      </c>
      <c r="C4105" s="6" t="s">
        <v>25549</v>
      </c>
      <c r="D4105" s="6" t="s">
        <v>25548</v>
      </c>
      <c r="E4105" s="5">
        <v>147</v>
      </c>
      <c r="F4105" s="6">
        <v>17.2</v>
      </c>
      <c r="G4105" s="1">
        <v>1.0329999999999999</v>
      </c>
      <c r="H4105">
        <v>1.1180000000000001</v>
      </c>
      <c r="I4105">
        <v>1.399</v>
      </c>
      <c r="J4105">
        <v>1.647</v>
      </c>
      <c r="K4105">
        <v>1.131</v>
      </c>
      <c r="L4105" s="1">
        <v>1</v>
      </c>
      <c r="M4105">
        <v>1</v>
      </c>
      <c r="N4105">
        <v>1</v>
      </c>
      <c r="O4105" s="1">
        <v>1</v>
      </c>
      <c r="P4105" t="s">
        <v>5</v>
      </c>
      <c r="Q4105">
        <v>1</v>
      </c>
      <c r="R4105" t="s">
        <v>5</v>
      </c>
      <c r="S4105">
        <v>1</v>
      </c>
      <c r="T4105" t="s">
        <v>5</v>
      </c>
      <c r="U4105">
        <v>1</v>
      </c>
      <c r="V4105" t="s">
        <v>5</v>
      </c>
      <c r="W4105">
        <v>1</v>
      </c>
      <c r="X4105" t="s">
        <v>5</v>
      </c>
    </row>
    <row r="4106" spans="1:24" x14ac:dyDescent="0.3">
      <c r="A4106" s="6" t="s">
        <v>25550</v>
      </c>
      <c r="B4106" s="52" t="s">
        <v>13142</v>
      </c>
      <c r="C4106" s="6" t="s">
        <v>25552</v>
      </c>
      <c r="D4106" s="6" t="s">
        <v>25551</v>
      </c>
      <c r="E4106" s="5">
        <v>437</v>
      </c>
      <c r="F4106" s="6">
        <v>48</v>
      </c>
      <c r="G4106" s="1">
        <v>0.96799999999999997</v>
      </c>
      <c r="H4106">
        <v>1.0620000000000001</v>
      </c>
      <c r="I4106">
        <v>0.80300000000000005</v>
      </c>
      <c r="J4106">
        <v>0.93300000000000005</v>
      </c>
      <c r="K4106">
        <v>0.98199999999999998</v>
      </c>
      <c r="L4106" s="1">
        <v>4</v>
      </c>
      <c r="M4106">
        <v>5</v>
      </c>
      <c r="N4106">
        <v>5</v>
      </c>
      <c r="O4106" s="1">
        <v>4</v>
      </c>
      <c r="P4106">
        <v>15.2</v>
      </c>
      <c r="Q4106">
        <v>4</v>
      </c>
      <c r="R4106">
        <v>6.4</v>
      </c>
      <c r="S4106">
        <v>4</v>
      </c>
      <c r="T4106">
        <v>19.600000000000001</v>
      </c>
      <c r="U4106">
        <v>4</v>
      </c>
      <c r="V4106">
        <v>21.8</v>
      </c>
      <c r="W4106">
        <v>4</v>
      </c>
      <c r="X4106">
        <v>15.1</v>
      </c>
    </row>
    <row r="4107" spans="1:24" x14ac:dyDescent="0.3">
      <c r="A4107" s="6" t="s">
        <v>25553</v>
      </c>
      <c r="B4107" s="52" t="s">
        <v>330</v>
      </c>
      <c r="C4107" s="6" t="s">
        <v>25555</v>
      </c>
      <c r="D4107" s="6" t="s">
        <v>25554</v>
      </c>
      <c r="E4107" s="5">
        <v>434</v>
      </c>
      <c r="F4107" s="6">
        <v>47</v>
      </c>
      <c r="G4107" s="1">
        <v>1.0309999999999999</v>
      </c>
      <c r="H4107">
        <v>0.9</v>
      </c>
      <c r="I4107">
        <v>0.96599999999999997</v>
      </c>
      <c r="J4107">
        <v>1.05</v>
      </c>
      <c r="K4107">
        <v>0.98699999999999999</v>
      </c>
      <c r="L4107" s="1">
        <v>20</v>
      </c>
      <c r="M4107">
        <v>20</v>
      </c>
      <c r="N4107">
        <v>47</v>
      </c>
      <c r="O4107" s="1">
        <v>47</v>
      </c>
      <c r="P4107">
        <v>5.5</v>
      </c>
      <c r="Q4107">
        <v>47</v>
      </c>
      <c r="R4107">
        <v>7.7</v>
      </c>
      <c r="S4107">
        <v>47</v>
      </c>
      <c r="T4107">
        <v>9.3000000000000007</v>
      </c>
      <c r="U4107">
        <v>47</v>
      </c>
      <c r="V4107">
        <v>12.3</v>
      </c>
      <c r="W4107">
        <v>47</v>
      </c>
      <c r="X4107">
        <v>7.4</v>
      </c>
    </row>
    <row r="4108" spans="1:24" x14ac:dyDescent="0.3">
      <c r="A4108" s="6" t="s">
        <v>1961</v>
      </c>
      <c r="B4108" s="52" t="s">
        <v>1960</v>
      </c>
      <c r="C4108" s="6" t="s">
        <v>5162</v>
      </c>
      <c r="D4108" s="6" t="s">
        <v>1962</v>
      </c>
      <c r="E4108" s="5">
        <v>603</v>
      </c>
      <c r="F4108" s="6">
        <v>68.2</v>
      </c>
      <c r="G4108" s="1">
        <v>1.1919999999999999</v>
      </c>
      <c r="H4108">
        <v>1.796</v>
      </c>
      <c r="I4108">
        <v>2.8039999999999998</v>
      </c>
      <c r="J4108">
        <v>2.9710000000000001</v>
      </c>
      <c r="K4108">
        <v>1.21</v>
      </c>
      <c r="L4108" s="1">
        <v>16</v>
      </c>
      <c r="M4108">
        <v>16</v>
      </c>
      <c r="N4108">
        <v>28</v>
      </c>
      <c r="O4108" s="1">
        <v>27</v>
      </c>
      <c r="P4108">
        <v>11.3</v>
      </c>
      <c r="Q4108">
        <v>28</v>
      </c>
      <c r="R4108">
        <v>16.5</v>
      </c>
      <c r="S4108">
        <v>28</v>
      </c>
      <c r="T4108">
        <v>22.7</v>
      </c>
      <c r="U4108">
        <v>28</v>
      </c>
      <c r="V4108">
        <v>25.8</v>
      </c>
      <c r="W4108">
        <v>28</v>
      </c>
      <c r="X4108">
        <v>12.1</v>
      </c>
    </row>
    <row r="4109" spans="1:24" x14ac:dyDescent="0.3">
      <c r="A4109" s="6" t="s">
        <v>1063</v>
      </c>
      <c r="B4109" s="52" t="s">
        <v>1062</v>
      </c>
      <c r="C4109" s="6" t="s">
        <v>5421</v>
      </c>
      <c r="D4109" s="6" t="s">
        <v>1064</v>
      </c>
      <c r="E4109" s="5">
        <v>727</v>
      </c>
      <c r="F4109" s="6">
        <v>83.5</v>
      </c>
      <c r="G4109" s="1">
        <v>1.0880000000000001</v>
      </c>
      <c r="H4109">
        <v>1.093</v>
      </c>
      <c r="I4109">
        <v>1.1830000000000001</v>
      </c>
      <c r="J4109">
        <v>0.97399999999999998</v>
      </c>
      <c r="K4109">
        <v>1.093</v>
      </c>
      <c r="L4109" s="1">
        <v>8</v>
      </c>
      <c r="M4109">
        <v>10</v>
      </c>
      <c r="N4109">
        <v>12</v>
      </c>
      <c r="O4109" s="1">
        <v>9</v>
      </c>
      <c r="P4109">
        <v>11.8</v>
      </c>
      <c r="Q4109">
        <v>9</v>
      </c>
      <c r="R4109">
        <v>18.600000000000001</v>
      </c>
      <c r="S4109">
        <v>9</v>
      </c>
      <c r="T4109">
        <v>6.5</v>
      </c>
      <c r="U4109">
        <v>9</v>
      </c>
      <c r="V4109">
        <v>11.4</v>
      </c>
      <c r="W4109">
        <v>9</v>
      </c>
      <c r="X4109">
        <v>12.2</v>
      </c>
    </row>
    <row r="4110" spans="1:24" x14ac:dyDescent="0.3">
      <c r="A4110" s="6" t="s">
        <v>709</v>
      </c>
      <c r="B4110" s="52" t="s">
        <v>708</v>
      </c>
      <c r="C4110" s="6" t="s">
        <v>5521</v>
      </c>
      <c r="D4110" s="6" t="s">
        <v>710</v>
      </c>
      <c r="E4110" s="5">
        <v>738</v>
      </c>
      <c r="F4110" s="6">
        <v>84.7</v>
      </c>
      <c r="G4110" s="1">
        <v>0.86499999999999999</v>
      </c>
      <c r="H4110">
        <v>0.94599999999999995</v>
      </c>
      <c r="I4110">
        <v>1.1160000000000001</v>
      </c>
      <c r="J4110">
        <v>1.2</v>
      </c>
      <c r="K4110">
        <v>0.83599999999999997</v>
      </c>
      <c r="L4110" s="1">
        <v>9</v>
      </c>
      <c r="M4110">
        <v>9</v>
      </c>
      <c r="N4110">
        <v>18</v>
      </c>
      <c r="O4110" s="1">
        <v>14</v>
      </c>
      <c r="P4110">
        <v>11.4</v>
      </c>
      <c r="Q4110">
        <v>14</v>
      </c>
      <c r="R4110">
        <v>9.6</v>
      </c>
      <c r="S4110">
        <v>14</v>
      </c>
      <c r="T4110">
        <v>9.6999999999999993</v>
      </c>
      <c r="U4110">
        <v>14</v>
      </c>
      <c r="V4110">
        <v>12.3</v>
      </c>
      <c r="W4110">
        <v>14</v>
      </c>
      <c r="X4110">
        <v>19.5</v>
      </c>
    </row>
    <row r="4111" spans="1:24" x14ac:dyDescent="0.3">
      <c r="A4111" s="6" t="s">
        <v>1026</v>
      </c>
      <c r="B4111" s="52" t="s">
        <v>1025</v>
      </c>
      <c r="C4111" s="6" t="s">
        <v>5434</v>
      </c>
      <c r="D4111" s="6" t="s">
        <v>1027</v>
      </c>
      <c r="E4111" s="5">
        <v>152</v>
      </c>
      <c r="F4111" s="6">
        <v>16.7</v>
      </c>
      <c r="G4111" s="1">
        <v>0.92400000000000004</v>
      </c>
      <c r="H4111">
        <v>1.0129999999999999</v>
      </c>
      <c r="I4111">
        <v>0.99</v>
      </c>
      <c r="J4111">
        <v>0.995</v>
      </c>
      <c r="K4111">
        <v>0.98399999999999999</v>
      </c>
      <c r="L4111" s="1">
        <v>1</v>
      </c>
      <c r="M4111">
        <v>1</v>
      </c>
      <c r="N4111">
        <v>1</v>
      </c>
      <c r="O4111" s="1">
        <v>1</v>
      </c>
      <c r="P4111" t="s">
        <v>5</v>
      </c>
      <c r="Q4111">
        <v>1</v>
      </c>
      <c r="R4111" t="s">
        <v>5</v>
      </c>
      <c r="S4111">
        <v>1</v>
      </c>
      <c r="T4111" t="s">
        <v>5</v>
      </c>
      <c r="U4111">
        <v>1</v>
      </c>
      <c r="V4111" t="s">
        <v>5</v>
      </c>
      <c r="W4111">
        <v>1</v>
      </c>
      <c r="X4111" t="s">
        <v>5</v>
      </c>
    </row>
    <row r="4112" spans="1:24" x14ac:dyDescent="0.3">
      <c r="A4112" s="6" t="s">
        <v>25556</v>
      </c>
      <c r="B4112" s="52" t="s">
        <v>13144</v>
      </c>
      <c r="D4112" s="6" t="s">
        <v>25557</v>
      </c>
      <c r="E4112" s="5">
        <v>514</v>
      </c>
      <c r="F4112" s="6">
        <v>57.1</v>
      </c>
      <c r="G4112" s="1">
        <v>1.038</v>
      </c>
      <c r="H4112">
        <v>1.123</v>
      </c>
      <c r="I4112">
        <v>0.94899999999999995</v>
      </c>
      <c r="J4112">
        <v>0.85299999999999998</v>
      </c>
      <c r="K4112">
        <v>1.0449999999999999</v>
      </c>
      <c r="L4112" s="1">
        <v>15</v>
      </c>
      <c r="M4112">
        <v>15</v>
      </c>
      <c r="N4112">
        <v>22</v>
      </c>
      <c r="O4112" s="1">
        <v>21</v>
      </c>
      <c r="P4112">
        <v>8</v>
      </c>
      <c r="Q4112">
        <v>21</v>
      </c>
      <c r="R4112">
        <v>6.8</v>
      </c>
      <c r="S4112">
        <v>21</v>
      </c>
      <c r="T4112">
        <v>9.3000000000000007</v>
      </c>
      <c r="U4112">
        <v>20</v>
      </c>
      <c r="V4112">
        <v>14.3</v>
      </c>
      <c r="W4112">
        <v>21</v>
      </c>
      <c r="X4112">
        <v>8.6</v>
      </c>
    </row>
    <row r="4113" spans="1:24" x14ac:dyDescent="0.3">
      <c r="A4113" s="6" t="s">
        <v>25558</v>
      </c>
      <c r="B4113" s="52" t="s">
        <v>13146</v>
      </c>
      <c r="C4113" s="6" t="s">
        <v>25560</v>
      </c>
      <c r="D4113" s="6" t="s">
        <v>25559</v>
      </c>
      <c r="E4113" s="5">
        <v>629</v>
      </c>
      <c r="F4113" s="6">
        <v>70.2</v>
      </c>
      <c r="G4113" s="1">
        <v>0.98</v>
      </c>
      <c r="H4113">
        <v>1.1990000000000001</v>
      </c>
      <c r="I4113">
        <v>1.3480000000000001</v>
      </c>
      <c r="J4113">
        <v>1.335</v>
      </c>
      <c r="K4113">
        <v>1.2230000000000001</v>
      </c>
      <c r="L4113" s="1">
        <v>15</v>
      </c>
      <c r="M4113">
        <v>17</v>
      </c>
      <c r="N4113">
        <v>31</v>
      </c>
      <c r="O4113" s="1">
        <v>24</v>
      </c>
      <c r="P4113">
        <v>6</v>
      </c>
      <c r="Q4113">
        <v>24</v>
      </c>
      <c r="R4113">
        <v>10.4</v>
      </c>
      <c r="S4113">
        <v>24</v>
      </c>
      <c r="T4113">
        <v>10</v>
      </c>
      <c r="U4113">
        <v>24</v>
      </c>
      <c r="V4113">
        <v>11.4</v>
      </c>
      <c r="W4113">
        <v>24</v>
      </c>
      <c r="X4113">
        <v>7.4</v>
      </c>
    </row>
    <row r="4114" spans="1:24" x14ac:dyDescent="0.3">
      <c r="A4114" s="6" t="s">
        <v>3362</v>
      </c>
      <c r="B4114" s="52" t="s">
        <v>3361</v>
      </c>
      <c r="D4114" s="6" t="s">
        <v>3363</v>
      </c>
      <c r="E4114" s="5">
        <v>171</v>
      </c>
      <c r="F4114" s="6">
        <v>19</v>
      </c>
      <c r="G4114" s="1">
        <v>0.999</v>
      </c>
      <c r="H4114">
        <v>1.05</v>
      </c>
      <c r="I4114">
        <v>1.0580000000000001</v>
      </c>
      <c r="J4114">
        <v>0.99</v>
      </c>
      <c r="K4114">
        <v>1.08</v>
      </c>
      <c r="L4114" s="1">
        <v>3</v>
      </c>
      <c r="M4114">
        <v>3</v>
      </c>
      <c r="N4114">
        <v>3</v>
      </c>
      <c r="O4114" s="1">
        <v>3</v>
      </c>
      <c r="P4114">
        <v>0.2</v>
      </c>
      <c r="Q4114">
        <v>3</v>
      </c>
      <c r="R4114">
        <v>3.3</v>
      </c>
      <c r="S4114">
        <v>3</v>
      </c>
      <c r="T4114">
        <v>5.4</v>
      </c>
      <c r="U4114">
        <v>3</v>
      </c>
      <c r="V4114">
        <v>17.600000000000001</v>
      </c>
      <c r="W4114">
        <v>3</v>
      </c>
      <c r="X4114">
        <v>2.4</v>
      </c>
    </row>
    <row r="4115" spans="1:24" x14ac:dyDescent="0.3">
      <c r="A4115" s="6" t="s">
        <v>25561</v>
      </c>
      <c r="B4115" s="52" t="s">
        <v>13148</v>
      </c>
      <c r="C4115" s="6" t="s">
        <v>25563</v>
      </c>
      <c r="D4115" s="6" t="s">
        <v>25562</v>
      </c>
      <c r="E4115" s="5">
        <v>1894</v>
      </c>
      <c r="F4115" s="6">
        <v>211</v>
      </c>
      <c r="G4115" s="1">
        <v>0.95299999999999996</v>
      </c>
      <c r="H4115">
        <v>0.92</v>
      </c>
      <c r="I4115">
        <v>0.90700000000000003</v>
      </c>
      <c r="J4115">
        <v>1.02</v>
      </c>
      <c r="K4115">
        <v>0.91100000000000003</v>
      </c>
      <c r="L4115" s="1">
        <v>1</v>
      </c>
      <c r="M4115">
        <v>1</v>
      </c>
      <c r="N4115">
        <v>1</v>
      </c>
      <c r="O4115" s="1">
        <v>1</v>
      </c>
      <c r="P4115" t="s">
        <v>5</v>
      </c>
      <c r="Q4115">
        <v>1</v>
      </c>
      <c r="R4115" t="s">
        <v>5</v>
      </c>
      <c r="S4115">
        <v>1</v>
      </c>
      <c r="T4115" t="s">
        <v>5</v>
      </c>
      <c r="U4115">
        <v>1</v>
      </c>
      <c r="V4115" t="s">
        <v>5</v>
      </c>
      <c r="W4115">
        <v>1</v>
      </c>
      <c r="X4115" t="s">
        <v>5</v>
      </c>
    </row>
    <row r="4116" spans="1:24" x14ac:dyDescent="0.3">
      <c r="A4116" s="6" t="s">
        <v>2260</v>
      </c>
      <c r="B4116" s="52" t="s">
        <v>2259</v>
      </c>
      <c r="D4116" s="6" t="s">
        <v>2261</v>
      </c>
      <c r="E4116" s="5">
        <v>1562</v>
      </c>
      <c r="F4116" s="6">
        <v>170.3</v>
      </c>
      <c r="G4116" s="1">
        <v>0.94299999999999995</v>
      </c>
      <c r="H4116">
        <v>1.153</v>
      </c>
      <c r="I4116">
        <v>1.052</v>
      </c>
      <c r="J4116">
        <v>1.06</v>
      </c>
      <c r="K4116">
        <v>1.153</v>
      </c>
      <c r="L4116" s="1">
        <v>1</v>
      </c>
      <c r="M4116">
        <v>1</v>
      </c>
      <c r="N4116">
        <v>1</v>
      </c>
      <c r="O4116" s="1">
        <v>1</v>
      </c>
      <c r="P4116" t="s">
        <v>5</v>
      </c>
      <c r="Q4116">
        <v>1</v>
      </c>
      <c r="R4116" t="s">
        <v>5</v>
      </c>
      <c r="S4116">
        <v>1</v>
      </c>
      <c r="T4116" t="s">
        <v>5</v>
      </c>
      <c r="U4116">
        <v>1</v>
      </c>
      <c r="V4116" t="s">
        <v>5</v>
      </c>
      <c r="W4116">
        <v>1</v>
      </c>
      <c r="X4116" t="s">
        <v>5</v>
      </c>
    </row>
    <row r="4117" spans="1:24" x14ac:dyDescent="0.3">
      <c r="A4117" s="6" t="s">
        <v>25564</v>
      </c>
      <c r="B4117" s="52" t="s">
        <v>13150</v>
      </c>
      <c r="C4117" s="6" t="s">
        <v>25566</v>
      </c>
      <c r="D4117" s="6" t="s">
        <v>25565</v>
      </c>
      <c r="E4117" s="5">
        <v>436</v>
      </c>
      <c r="F4117" s="6">
        <v>47.7</v>
      </c>
      <c r="G4117" s="1">
        <v>0.95799999999999996</v>
      </c>
      <c r="H4117">
        <v>0.86899999999999999</v>
      </c>
      <c r="I4117">
        <v>0.77300000000000002</v>
      </c>
      <c r="J4117">
        <v>0.74</v>
      </c>
      <c r="K4117">
        <v>0.70899999999999996</v>
      </c>
      <c r="L4117" s="1">
        <v>10</v>
      </c>
      <c r="M4117">
        <v>10</v>
      </c>
      <c r="N4117">
        <v>15</v>
      </c>
      <c r="O4117" s="1">
        <v>14</v>
      </c>
      <c r="P4117">
        <v>5.6</v>
      </c>
      <c r="Q4117">
        <v>14</v>
      </c>
      <c r="R4117">
        <v>6.1</v>
      </c>
      <c r="S4117">
        <v>14</v>
      </c>
      <c r="T4117">
        <v>10</v>
      </c>
      <c r="U4117">
        <v>14</v>
      </c>
      <c r="V4117">
        <v>11.2</v>
      </c>
      <c r="W4117">
        <v>14</v>
      </c>
      <c r="X4117">
        <v>9.8000000000000007</v>
      </c>
    </row>
    <row r="4118" spans="1:24" x14ac:dyDescent="0.3">
      <c r="A4118" s="6" t="s">
        <v>25567</v>
      </c>
      <c r="B4118" s="52" t="s">
        <v>13152</v>
      </c>
      <c r="C4118" s="6" t="s">
        <v>25569</v>
      </c>
      <c r="D4118" s="6" t="s">
        <v>25568</v>
      </c>
      <c r="E4118" s="5">
        <v>205</v>
      </c>
      <c r="F4118" s="6">
        <v>23.3</v>
      </c>
      <c r="G4118" s="1">
        <v>0.98799999999999999</v>
      </c>
      <c r="H4118">
        <v>0.94799999999999995</v>
      </c>
      <c r="I4118">
        <v>0.98499999999999999</v>
      </c>
      <c r="J4118">
        <v>0.88</v>
      </c>
      <c r="K4118">
        <v>1.012</v>
      </c>
      <c r="L4118" s="1">
        <v>5</v>
      </c>
      <c r="M4118">
        <v>5</v>
      </c>
      <c r="N4118">
        <v>5</v>
      </c>
      <c r="O4118" s="1">
        <v>5</v>
      </c>
      <c r="P4118">
        <v>4.4000000000000004</v>
      </c>
      <c r="Q4118">
        <v>5</v>
      </c>
      <c r="R4118">
        <v>29.4</v>
      </c>
      <c r="S4118">
        <v>5</v>
      </c>
      <c r="T4118">
        <v>36.700000000000003</v>
      </c>
      <c r="U4118">
        <v>5</v>
      </c>
      <c r="V4118">
        <v>20.6</v>
      </c>
      <c r="W4118">
        <v>5</v>
      </c>
      <c r="X4118">
        <v>24.8</v>
      </c>
    </row>
    <row r="4119" spans="1:24" x14ac:dyDescent="0.3">
      <c r="A4119" s="6" t="s">
        <v>25570</v>
      </c>
      <c r="B4119" s="52" t="s">
        <v>13154</v>
      </c>
      <c r="C4119" s="6" t="s">
        <v>25572</v>
      </c>
      <c r="D4119" s="6" t="s">
        <v>25571</v>
      </c>
      <c r="E4119" s="5">
        <v>882</v>
      </c>
      <c r="F4119" s="6">
        <v>97.5</v>
      </c>
      <c r="G4119" s="1">
        <v>0.96499999999999997</v>
      </c>
      <c r="H4119">
        <v>0.89800000000000002</v>
      </c>
      <c r="I4119">
        <v>0.89500000000000002</v>
      </c>
      <c r="J4119">
        <v>0.95699999999999996</v>
      </c>
      <c r="K4119">
        <v>0.84199999999999997</v>
      </c>
      <c r="L4119" s="1">
        <v>20</v>
      </c>
      <c r="M4119">
        <v>20</v>
      </c>
      <c r="N4119">
        <v>26</v>
      </c>
      <c r="O4119" s="1">
        <v>26</v>
      </c>
      <c r="P4119">
        <v>6.7</v>
      </c>
      <c r="Q4119">
        <v>26</v>
      </c>
      <c r="R4119">
        <v>10.1</v>
      </c>
      <c r="S4119">
        <v>26</v>
      </c>
      <c r="T4119">
        <v>14.6</v>
      </c>
      <c r="U4119">
        <v>26</v>
      </c>
      <c r="V4119">
        <v>9.1999999999999993</v>
      </c>
      <c r="W4119">
        <v>26</v>
      </c>
      <c r="X4119">
        <v>13.1</v>
      </c>
    </row>
    <row r="4120" spans="1:24" x14ac:dyDescent="0.3">
      <c r="A4120" s="6" t="s">
        <v>25573</v>
      </c>
      <c r="B4120" s="52" t="s">
        <v>13156</v>
      </c>
      <c r="C4120" s="6" t="s">
        <v>25575</v>
      </c>
      <c r="D4120" s="6" t="s">
        <v>25574</v>
      </c>
      <c r="E4120" s="5">
        <v>262</v>
      </c>
      <c r="F4120" s="6">
        <v>29.7</v>
      </c>
      <c r="G4120" s="1">
        <v>0.96599999999999997</v>
      </c>
      <c r="H4120">
        <v>1.2190000000000001</v>
      </c>
      <c r="I4120">
        <v>1.468</v>
      </c>
      <c r="J4120">
        <v>1.6930000000000001</v>
      </c>
      <c r="K4120">
        <v>1.589</v>
      </c>
      <c r="L4120" s="1">
        <v>2</v>
      </c>
      <c r="M4120">
        <v>3</v>
      </c>
      <c r="N4120">
        <v>3</v>
      </c>
      <c r="O4120" s="1">
        <v>2</v>
      </c>
      <c r="P4120">
        <v>7.3</v>
      </c>
      <c r="Q4120">
        <v>2</v>
      </c>
      <c r="R4120">
        <v>40.299999999999997</v>
      </c>
      <c r="S4120">
        <v>2</v>
      </c>
      <c r="T4120">
        <v>43.4</v>
      </c>
      <c r="U4120">
        <v>2</v>
      </c>
      <c r="V4120">
        <v>58.9</v>
      </c>
      <c r="W4120">
        <v>2</v>
      </c>
      <c r="X4120">
        <v>35.200000000000003</v>
      </c>
    </row>
    <row r="4121" spans="1:24" x14ac:dyDescent="0.3">
      <c r="A4121" s="6" t="s">
        <v>25576</v>
      </c>
      <c r="B4121" s="52" t="s">
        <v>13158</v>
      </c>
      <c r="C4121" s="6" t="s">
        <v>25578</v>
      </c>
      <c r="D4121" s="6" t="s">
        <v>25577</v>
      </c>
      <c r="E4121" s="5">
        <v>246</v>
      </c>
      <c r="F4121" s="6">
        <v>28.1</v>
      </c>
      <c r="G4121" s="1">
        <v>1.036</v>
      </c>
      <c r="H4121">
        <v>0.97099999999999997</v>
      </c>
      <c r="I4121">
        <v>0.93799999999999994</v>
      </c>
      <c r="J4121">
        <v>0.91100000000000003</v>
      </c>
      <c r="K4121">
        <v>0.88700000000000001</v>
      </c>
      <c r="L4121" s="1">
        <v>8</v>
      </c>
      <c r="M4121">
        <v>9</v>
      </c>
      <c r="N4121">
        <v>15</v>
      </c>
      <c r="O4121" s="1">
        <v>14</v>
      </c>
      <c r="P4121">
        <v>4.9000000000000004</v>
      </c>
      <c r="Q4121">
        <v>14</v>
      </c>
      <c r="R4121">
        <v>9.6999999999999993</v>
      </c>
      <c r="S4121">
        <v>14</v>
      </c>
      <c r="T4121">
        <v>6.3</v>
      </c>
      <c r="U4121">
        <v>14</v>
      </c>
      <c r="V4121">
        <v>12.4</v>
      </c>
      <c r="W4121">
        <v>14</v>
      </c>
      <c r="X4121">
        <v>10.8</v>
      </c>
    </row>
    <row r="4122" spans="1:24" x14ac:dyDescent="0.3">
      <c r="A4122" s="6" t="s">
        <v>2100</v>
      </c>
      <c r="B4122" s="52" t="s">
        <v>2099</v>
      </c>
      <c r="C4122" s="6" t="s">
        <v>5121</v>
      </c>
      <c r="D4122" s="6" t="s">
        <v>2101</v>
      </c>
      <c r="E4122" s="5">
        <v>525</v>
      </c>
      <c r="F4122" s="6">
        <v>58.2</v>
      </c>
      <c r="G4122" s="1">
        <v>1.03</v>
      </c>
      <c r="H4122">
        <v>0.96499999999999997</v>
      </c>
      <c r="I4122">
        <v>0.995</v>
      </c>
      <c r="J4122">
        <v>0.96799999999999997</v>
      </c>
      <c r="K4122">
        <v>0.85199999999999998</v>
      </c>
      <c r="L4122" s="1">
        <v>12</v>
      </c>
      <c r="M4122">
        <v>12</v>
      </c>
      <c r="N4122">
        <v>24</v>
      </c>
      <c r="O4122" s="1">
        <v>23</v>
      </c>
      <c r="P4122">
        <v>4.5</v>
      </c>
      <c r="Q4122">
        <v>24</v>
      </c>
      <c r="R4122">
        <v>7.5</v>
      </c>
      <c r="S4122">
        <v>24</v>
      </c>
      <c r="T4122">
        <v>7.3</v>
      </c>
      <c r="U4122">
        <v>24</v>
      </c>
      <c r="V4122">
        <v>11.3</v>
      </c>
      <c r="W4122">
        <v>24</v>
      </c>
      <c r="X4122">
        <v>13.3</v>
      </c>
    </row>
    <row r="4123" spans="1:24" x14ac:dyDescent="0.3">
      <c r="A4123" s="6" t="s">
        <v>1721</v>
      </c>
      <c r="B4123" s="52" t="s">
        <v>1720</v>
      </c>
      <c r="C4123" s="6" t="s">
        <v>5232</v>
      </c>
      <c r="D4123" s="6" t="s">
        <v>1722</v>
      </c>
      <c r="E4123" s="5">
        <v>489</v>
      </c>
      <c r="F4123" s="6">
        <v>54.3</v>
      </c>
      <c r="G4123" s="1">
        <v>1.028</v>
      </c>
      <c r="H4123">
        <v>0.94299999999999995</v>
      </c>
      <c r="I4123">
        <v>0.95399999999999996</v>
      </c>
      <c r="J4123">
        <v>0.93100000000000005</v>
      </c>
      <c r="K4123">
        <v>0.85799999999999998</v>
      </c>
      <c r="L4123" s="1">
        <v>17</v>
      </c>
      <c r="M4123">
        <v>17</v>
      </c>
      <c r="N4123">
        <v>31</v>
      </c>
      <c r="O4123" s="1">
        <v>31</v>
      </c>
      <c r="P4123">
        <v>5.0999999999999996</v>
      </c>
      <c r="Q4123">
        <v>31</v>
      </c>
      <c r="R4123">
        <v>10.199999999999999</v>
      </c>
      <c r="S4123">
        <v>31</v>
      </c>
      <c r="T4123">
        <v>7.8</v>
      </c>
      <c r="U4123">
        <v>31</v>
      </c>
      <c r="V4123">
        <v>7.7</v>
      </c>
      <c r="W4123">
        <v>31</v>
      </c>
      <c r="X4123">
        <v>15.3</v>
      </c>
    </row>
    <row r="4124" spans="1:24" x14ac:dyDescent="0.3">
      <c r="A4124" s="6" t="s">
        <v>25579</v>
      </c>
      <c r="B4124" s="52" t="s">
        <v>13160</v>
      </c>
      <c r="C4124" s="6" t="s">
        <v>25581</v>
      </c>
      <c r="D4124" s="6" t="s">
        <v>25580</v>
      </c>
      <c r="E4124" s="5">
        <v>192</v>
      </c>
      <c r="F4124" s="6">
        <v>22</v>
      </c>
      <c r="G4124" s="1">
        <v>0.95699999999999996</v>
      </c>
      <c r="H4124">
        <v>0.93600000000000005</v>
      </c>
      <c r="I4124">
        <v>1.1519999999999999</v>
      </c>
      <c r="J4124">
        <v>1.2470000000000001</v>
      </c>
      <c r="K4124">
        <v>1.1020000000000001</v>
      </c>
      <c r="L4124" s="1">
        <v>5</v>
      </c>
      <c r="M4124">
        <v>5</v>
      </c>
      <c r="N4124">
        <v>6</v>
      </c>
      <c r="O4124" s="1">
        <v>6</v>
      </c>
      <c r="P4124">
        <v>6.2</v>
      </c>
      <c r="Q4124">
        <v>6</v>
      </c>
      <c r="R4124">
        <v>16.399999999999999</v>
      </c>
      <c r="S4124">
        <v>6</v>
      </c>
      <c r="T4124">
        <v>5.0999999999999996</v>
      </c>
      <c r="U4124">
        <v>6</v>
      </c>
      <c r="V4124">
        <v>1.1000000000000001</v>
      </c>
      <c r="W4124">
        <v>6</v>
      </c>
      <c r="X4124">
        <v>10.199999999999999</v>
      </c>
    </row>
    <row r="4125" spans="1:24" x14ac:dyDescent="0.3">
      <c r="A4125" s="6" t="s">
        <v>3909</v>
      </c>
      <c r="B4125" s="52" t="s">
        <v>3908</v>
      </c>
      <c r="C4125" s="6" t="s">
        <v>4576</v>
      </c>
      <c r="D4125" s="6" t="s">
        <v>3910</v>
      </c>
      <c r="E4125" s="5">
        <v>805</v>
      </c>
      <c r="F4125" s="6">
        <v>92.5</v>
      </c>
      <c r="G4125" s="1">
        <v>1.0469999999999999</v>
      </c>
      <c r="H4125">
        <v>0.91</v>
      </c>
      <c r="I4125">
        <v>0.72299999999999998</v>
      </c>
      <c r="J4125">
        <v>0.63800000000000001</v>
      </c>
      <c r="K4125">
        <v>0.81399999999999995</v>
      </c>
      <c r="L4125" s="1">
        <v>3</v>
      </c>
      <c r="M4125">
        <v>3</v>
      </c>
      <c r="N4125">
        <v>4</v>
      </c>
      <c r="O4125" s="1">
        <v>4</v>
      </c>
      <c r="P4125">
        <v>3.1</v>
      </c>
      <c r="Q4125">
        <v>4</v>
      </c>
      <c r="R4125">
        <v>3.5</v>
      </c>
      <c r="S4125">
        <v>4</v>
      </c>
      <c r="T4125">
        <v>8.5</v>
      </c>
      <c r="U4125">
        <v>4</v>
      </c>
      <c r="V4125">
        <v>5.2</v>
      </c>
      <c r="W4125">
        <v>4</v>
      </c>
      <c r="X4125">
        <v>4.5</v>
      </c>
    </row>
    <row r="4126" spans="1:24" x14ac:dyDescent="0.3">
      <c r="A4126" s="6" t="s">
        <v>25582</v>
      </c>
      <c r="B4126" s="52" t="s">
        <v>13162</v>
      </c>
      <c r="C4126" s="6" t="s">
        <v>25584</v>
      </c>
      <c r="D4126" s="6" t="s">
        <v>25583</v>
      </c>
      <c r="E4126" s="5">
        <v>385</v>
      </c>
      <c r="F4126" s="6">
        <v>42.8</v>
      </c>
      <c r="G4126" s="1">
        <v>1.0229999999999999</v>
      </c>
      <c r="H4126">
        <v>1.429</v>
      </c>
      <c r="I4126">
        <v>1.746</v>
      </c>
      <c r="J4126">
        <v>1.147</v>
      </c>
      <c r="K4126">
        <v>1.022</v>
      </c>
      <c r="L4126" s="1">
        <v>1</v>
      </c>
      <c r="M4126">
        <v>1</v>
      </c>
      <c r="N4126">
        <v>1</v>
      </c>
      <c r="O4126" s="1">
        <v>1</v>
      </c>
      <c r="P4126" t="s">
        <v>5</v>
      </c>
      <c r="Q4126">
        <v>1</v>
      </c>
      <c r="R4126" t="s">
        <v>5</v>
      </c>
      <c r="S4126">
        <v>1</v>
      </c>
      <c r="T4126" t="s">
        <v>5</v>
      </c>
      <c r="U4126">
        <v>1</v>
      </c>
      <c r="V4126" t="s">
        <v>5</v>
      </c>
      <c r="W4126">
        <v>1</v>
      </c>
      <c r="X4126" t="s">
        <v>5</v>
      </c>
    </row>
    <row r="4127" spans="1:24" x14ac:dyDescent="0.3">
      <c r="A4127" s="6" t="s">
        <v>25585</v>
      </c>
      <c r="B4127" s="52" t="s">
        <v>13164</v>
      </c>
      <c r="C4127" s="6" t="s">
        <v>25587</v>
      </c>
      <c r="D4127" s="6" t="s">
        <v>25586</v>
      </c>
      <c r="E4127" s="5">
        <v>521</v>
      </c>
      <c r="F4127" s="6">
        <v>57</v>
      </c>
      <c r="G4127" s="1">
        <v>1.046</v>
      </c>
      <c r="H4127">
        <v>0.92</v>
      </c>
      <c r="I4127">
        <v>1.044</v>
      </c>
      <c r="J4127">
        <v>1.135</v>
      </c>
      <c r="K4127">
        <v>0.94399999999999995</v>
      </c>
      <c r="L4127" s="1">
        <v>11</v>
      </c>
      <c r="M4127">
        <v>11</v>
      </c>
      <c r="N4127">
        <v>13</v>
      </c>
      <c r="O4127" s="1">
        <v>13</v>
      </c>
      <c r="P4127">
        <v>7.9</v>
      </c>
      <c r="Q4127">
        <v>13</v>
      </c>
      <c r="R4127">
        <v>11.6</v>
      </c>
      <c r="S4127">
        <v>13</v>
      </c>
      <c r="T4127">
        <v>4.4000000000000004</v>
      </c>
      <c r="U4127">
        <v>13</v>
      </c>
      <c r="V4127">
        <v>9.5</v>
      </c>
      <c r="W4127">
        <v>13</v>
      </c>
      <c r="X4127">
        <v>5.5</v>
      </c>
    </row>
    <row r="4128" spans="1:24" x14ac:dyDescent="0.3">
      <c r="A4128" s="6" t="s">
        <v>25588</v>
      </c>
      <c r="B4128" s="52" t="s">
        <v>13166</v>
      </c>
      <c r="C4128" s="6" t="s">
        <v>25590</v>
      </c>
      <c r="D4128" s="6" t="s">
        <v>25589</v>
      </c>
      <c r="E4128" s="5">
        <v>364</v>
      </c>
      <c r="F4128" s="6">
        <v>41.5</v>
      </c>
      <c r="G4128" s="1">
        <v>0.83</v>
      </c>
      <c r="H4128">
        <v>1.385</v>
      </c>
      <c r="I4128">
        <v>1.5680000000000001</v>
      </c>
      <c r="J4128">
        <v>1.5289999999999999</v>
      </c>
      <c r="K4128">
        <v>1.23</v>
      </c>
      <c r="L4128" s="1">
        <v>1</v>
      </c>
      <c r="M4128">
        <v>2</v>
      </c>
      <c r="N4128">
        <v>2</v>
      </c>
      <c r="O4128" s="1">
        <v>1</v>
      </c>
      <c r="P4128" t="s">
        <v>5</v>
      </c>
      <c r="Q4128">
        <v>1</v>
      </c>
      <c r="R4128" t="s">
        <v>5</v>
      </c>
      <c r="S4128">
        <v>1</v>
      </c>
      <c r="T4128" t="s">
        <v>5</v>
      </c>
      <c r="U4128">
        <v>1</v>
      </c>
      <c r="V4128" t="s">
        <v>5</v>
      </c>
      <c r="W4128">
        <v>1</v>
      </c>
      <c r="X4128" t="s">
        <v>5</v>
      </c>
    </row>
    <row r="4129" spans="1:24" x14ac:dyDescent="0.3">
      <c r="A4129" s="6" t="s">
        <v>1790</v>
      </c>
      <c r="B4129" s="52" t="s">
        <v>1789</v>
      </c>
      <c r="C4129" s="6" t="s">
        <v>5212</v>
      </c>
      <c r="D4129" s="6" t="s">
        <v>1791</v>
      </c>
      <c r="E4129" s="5">
        <v>717</v>
      </c>
      <c r="F4129" s="6">
        <v>81.599999999999994</v>
      </c>
      <c r="G4129" s="1">
        <v>1.002</v>
      </c>
      <c r="H4129">
        <v>0.95899999999999996</v>
      </c>
      <c r="I4129">
        <v>0.80100000000000005</v>
      </c>
      <c r="J4129">
        <v>0.72699999999999998</v>
      </c>
      <c r="K4129">
        <v>0.875</v>
      </c>
      <c r="L4129" s="1">
        <v>21</v>
      </c>
      <c r="M4129">
        <v>21</v>
      </c>
      <c r="N4129">
        <v>34</v>
      </c>
      <c r="O4129" s="1">
        <v>33</v>
      </c>
      <c r="P4129">
        <v>3.7</v>
      </c>
      <c r="Q4129">
        <v>33</v>
      </c>
      <c r="R4129">
        <v>5.4</v>
      </c>
      <c r="S4129">
        <v>33</v>
      </c>
      <c r="T4129">
        <v>5.9</v>
      </c>
      <c r="U4129">
        <v>33</v>
      </c>
      <c r="V4129">
        <v>10.9</v>
      </c>
      <c r="W4129">
        <v>33</v>
      </c>
      <c r="X4129">
        <v>7</v>
      </c>
    </row>
    <row r="4130" spans="1:24" x14ac:dyDescent="0.3">
      <c r="A4130" s="6" t="s">
        <v>25591</v>
      </c>
      <c r="B4130" s="52" t="s">
        <v>13168</v>
      </c>
      <c r="C4130" s="6" t="s">
        <v>25593</v>
      </c>
      <c r="D4130" s="6" t="s">
        <v>25592</v>
      </c>
      <c r="E4130" s="5">
        <v>252</v>
      </c>
      <c r="F4130" s="6">
        <v>27.9</v>
      </c>
      <c r="G4130" s="1">
        <v>0.91600000000000004</v>
      </c>
      <c r="H4130">
        <v>0.72399999999999998</v>
      </c>
      <c r="I4130">
        <v>0.623</v>
      </c>
      <c r="J4130">
        <v>0.55800000000000005</v>
      </c>
      <c r="K4130">
        <v>0.79400000000000004</v>
      </c>
      <c r="L4130" s="1">
        <v>6</v>
      </c>
      <c r="M4130">
        <v>6</v>
      </c>
      <c r="N4130">
        <v>7</v>
      </c>
      <c r="O4130" s="1">
        <v>7</v>
      </c>
      <c r="P4130">
        <v>12</v>
      </c>
      <c r="Q4130">
        <v>7</v>
      </c>
      <c r="R4130">
        <v>6.3</v>
      </c>
      <c r="S4130">
        <v>7</v>
      </c>
      <c r="T4130">
        <v>18.3</v>
      </c>
      <c r="U4130">
        <v>7</v>
      </c>
      <c r="V4130">
        <v>10.4</v>
      </c>
      <c r="W4130">
        <v>7</v>
      </c>
      <c r="X4130">
        <v>1.2</v>
      </c>
    </row>
    <row r="4131" spans="1:24" x14ac:dyDescent="0.3">
      <c r="A4131" s="6" t="s">
        <v>25594</v>
      </c>
      <c r="B4131" s="52" t="s">
        <v>13170</v>
      </c>
      <c r="C4131" s="6" t="s">
        <v>25596</v>
      </c>
      <c r="D4131" s="6" t="s">
        <v>25595</v>
      </c>
      <c r="E4131" s="5">
        <v>289</v>
      </c>
      <c r="F4131" s="6">
        <v>32.1</v>
      </c>
      <c r="G4131" s="1">
        <v>1.048</v>
      </c>
      <c r="H4131">
        <v>0.99</v>
      </c>
      <c r="I4131">
        <v>0.95699999999999996</v>
      </c>
      <c r="J4131">
        <v>0.94299999999999995</v>
      </c>
      <c r="K4131">
        <v>0.94</v>
      </c>
      <c r="L4131" s="1">
        <v>12</v>
      </c>
      <c r="M4131">
        <v>12</v>
      </c>
      <c r="N4131">
        <v>43</v>
      </c>
      <c r="O4131" s="1">
        <v>43</v>
      </c>
      <c r="P4131">
        <v>9.6</v>
      </c>
      <c r="Q4131">
        <v>43</v>
      </c>
      <c r="R4131">
        <v>13.7</v>
      </c>
      <c r="S4131">
        <v>43</v>
      </c>
      <c r="T4131">
        <v>9.3000000000000007</v>
      </c>
      <c r="U4131">
        <v>43</v>
      </c>
      <c r="V4131">
        <v>12.9</v>
      </c>
      <c r="W4131">
        <v>43</v>
      </c>
      <c r="X4131">
        <v>15.3</v>
      </c>
    </row>
    <row r="4132" spans="1:24" x14ac:dyDescent="0.3">
      <c r="A4132" s="6" t="s">
        <v>25597</v>
      </c>
      <c r="B4132" s="52" t="s">
        <v>13172</v>
      </c>
      <c r="C4132" s="6" t="s">
        <v>25599</v>
      </c>
      <c r="D4132" s="6" t="s">
        <v>25598</v>
      </c>
      <c r="E4132" s="5">
        <v>504</v>
      </c>
      <c r="F4132" s="6">
        <v>55.3</v>
      </c>
      <c r="G4132" s="1">
        <v>1.167</v>
      </c>
      <c r="H4132">
        <v>1.0940000000000001</v>
      </c>
      <c r="I4132">
        <v>1.337</v>
      </c>
      <c r="J4132">
        <v>1.387</v>
      </c>
      <c r="K4132">
        <v>1.607</v>
      </c>
      <c r="L4132" s="1">
        <v>1</v>
      </c>
      <c r="M4132">
        <v>1</v>
      </c>
      <c r="N4132">
        <v>1</v>
      </c>
      <c r="O4132" s="1">
        <v>1</v>
      </c>
      <c r="P4132" t="s">
        <v>5</v>
      </c>
      <c r="Q4132">
        <v>1</v>
      </c>
      <c r="R4132" t="s">
        <v>5</v>
      </c>
      <c r="S4132">
        <v>1</v>
      </c>
      <c r="T4132" t="s">
        <v>5</v>
      </c>
      <c r="U4132">
        <v>1</v>
      </c>
      <c r="V4132" t="s">
        <v>5</v>
      </c>
      <c r="W4132">
        <v>1</v>
      </c>
      <c r="X4132" t="s">
        <v>5</v>
      </c>
    </row>
    <row r="4133" spans="1:24" x14ac:dyDescent="0.3">
      <c r="A4133" s="6" t="s">
        <v>25600</v>
      </c>
      <c r="B4133" s="52" t="s">
        <v>13174</v>
      </c>
      <c r="C4133" s="6" t="s">
        <v>25602</v>
      </c>
      <c r="D4133" s="6" t="s">
        <v>25601</v>
      </c>
      <c r="E4133" s="5">
        <v>1366</v>
      </c>
      <c r="F4133" s="6">
        <v>149.9</v>
      </c>
      <c r="G4133" s="1">
        <v>0.95</v>
      </c>
      <c r="H4133">
        <v>1.204</v>
      </c>
      <c r="I4133">
        <v>1.3939999999999999</v>
      </c>
      <c r="J4133">
        <v>1.258</v>
      </c>
      <c r="K4133">
        <v>1.2130000000000001</v>
      </c>
      <c r="L4133" s="1">
        <v>6</v>
      </c>
      <c r="M4133">
        <v>6</v>
      </c>
      <c r="N4133">
        <v>6</v>
      </c>
      <c r="O4133" s="1">
        <v>6</v>
      </c>
      <c r="P4133">
        <v>7.3</v>
      </c>
      <c r="Q4133">
        <v>6</v>
      </c>
      <c r="R4133">
        <v>14.9</v>
      </c>
      <c r="S4133">
        <v>6</v>
      </c>
      <c r="T4133">
        <v>14.6</v>
      </c>
      <c r="U4133">
        <v>6</v>
      </c>
      <c r="V4133">
        <v>18</v>
      </c>
      <c r="W4133">
        <v>6</v>
      </c>
      <c r="X4133">
        <v>15.4</v>
      </c>
    </row>
    <row r="4134" spans="1:24" x14ac:dyDescent="0.3">
      <c r="A4134" s="6" t="s">
        <v>25603</v>
      </c>
      <c r="B4134" s="52" t="s">
        <v>13176</v>
      </c>
      <c r="D4134" s="6" t="s">
        <v>25604</v>
      </c>
      <c r="E4134" s="5">
        <v>720</v>
      </c>
      <c r="F4134" s="6">
        <v>81.7</v>
      </c>
      <c r="G4134" s="1">
        <v>1.046</v>
      </c>
      <c r="H4134">
        <v>1.038</v>
      </c>
      <c r="I4134">
        <v>1.25</v>
      </c>
      <c r="J4134">
        <v>1.3169999999999999</v>
      </c>
      <c r="K4134">
        <v>1.079</v>
      </c>
      <c r="L4134" s="1">
        <v>3</v>
      </c>
      <c r="M4134">
        <v>4</v>
      </c>
      <c r="N4134">
        <v>5</v>
      </c>
      <c r="O4134" s="1">
        <v>4</v>
      </c>
      <c r="P4134">
        <v>10</v>
      </c>
      <c r="Q4134">
        <v>4</v>
      </c>
      <c r="R4134">
        <v>12.1</v>
      </c>
      <c r="S4134">
        <v>4</v>
      </c>
      <c r="T4134">
        <v>10</v>
      </c>
      <c r="U4134">
        <v>4</v>
      </c>
      <c r="V4134">
        <v>3.7</v>
      </c>
      <c r="W4134">
        <v>4</v>
      </c>
      <c r="X4134">
        <v>14.5</v>
      </c>
    </row>
    <row r="4135" spans="1:24" x14ac:dyDescent="0.3">
      <c r="A4135" s="6" t="s">
        <v>25605</v>
      </c>
      <c r="B4135" s="52" t="s">
        <v>13178</v>
      </c>
      <c r="D4135" s="6" t="s">
        <v>25606</v>
      </c>
      <c r="E4135" s="5">
        <v>243</v>
      </c>
      <c r="F4135" s="6">
        <v>27.8</v>
      </c>
      <c r="G4135" s="1">
        <v>1.0429999999999999</v>
      </c>
      <c r="H4135">
        <v>1.103</v>
      </c>
      <c r="I4135">
        <v>1.2390000000000001</v>
      </c>
      <c r="J4135">
        <v>1.2929999999999999</v>
      </c>
      <c r="K4135">
        <v>1.2010000000000001</v>
      </c>
      <c r="L4135" s="1">
        <v>6</v>
      </c>
      <c r="M4135">
        <v>6</v>
      </c>
      <c r="N4135">
        <v>8</v>
      </c>
      <c r="O4135" s="1">
        <v>8</v>
      </c>
      <c r="P4135">
        <v>6.5</v>
      </c>
      <c r="Q4135">
        <v>8</v>
      </c>
      <c r="R4135">
        <v>8.9</v>
      </c>
      <c r="S4135">
        <v>8</v>
      </c>
      <c r="T4135">
        <v>7.6</v>
      </c>
      <c r="U4135">
        <v>8</v>
      </c>
      <c r="V4135">
        <v>7.1</v>
      </c>
      <c r="W4135">
        <v>8</v>
      </c>
      <c r="X4135">
        <v>2.7</v>
      </c>
    </row>
    <row r="4136" spans="1:24" x14ac:dyDescent="0.3">
      <c r="A4136" s="6" t="s">
        <v>25607</v>
      </c>
      <c r="B4136" s="52" t="s">
        <v>13180</v>
      </c>
      <c r="C4136" s="6" t="s">
        <v>25609</v>
      </c>
      <c r="D4136" s="6" t="s">
        <v>25608</v>
      </c>
      <c r="E4136" s="5">
        <v>783</v>
      </c>
      <c r="F4136" s="6">
        <v>85.9</v>
      </c>
      <c r="G4136" s="1">
        <v>1.0089999999999999</v>
      </c>
      <c r="H4136">
        <v>0.98599999999999999</v>
      </c>
      <c r="I4136">
        <v>0.97899999999999998</v>
      </c>
      <c r="J4136">
        <v>0.96199999999999997</v>
      </c>
      <c r="K4136">
        <v>0.92700000000000005</v>
      </c>
      <c r="L4136" s="1">
        <v>25</v>
      </c>
      <c r="M4136">
        <v>25</v>
      </c>
      <c r="N4136">
        <v>40</v>
      </c>
      <c r="O4136" s="1">
        <v>40</v>
      </c>
      <c r="P4136">
        <v>8.1</v>
      </c>
      <c r="Q4136">
        <v>40</v>
      </c>
      <c r="R4136">
        <v>6.7</v>
      </c>
      <c r="S4136">
        <v>40</v>
      </c>
      <c r="T4136">
        <v>12.8</v>
      </c>
      <c r="U4136">
        <v>40</v>
      </c>
      <c r="V4136">
        <v>11.2</v>
      </c>
      <c r="W4136">
        <v>40</v>
      </c>
      <c r="X4136">
        <v>13.1</v>
      </c>
    </row>
    <row r="4137" spans="1:24" x14ac:dyDescent="0.3">
      <c r="A4137" s="6" t="s">
        <v>25610</v>
      </c>
      <c r="B4137" s="52" t="s">
        <v>13182</v>
      </c>
      <c r="D4137" s="6" t="s">
        <v>25611</v>
      </c>
      <c r="E4137" s="5">
        <v>228</v>
      </c>
      <c r="F4137" s="6">
        <v>25.9</v>
      </c>
      <c r="G4137" s="1">
        <v>1.016</v>
      </c>
      <c r="H4137">
        <v>0.98899999999999999</v>
      </c>
      <c r="I4137">
        <v>0.93899999999999995</v>
      </c>
      <c r="J4137">
        <v>0.95699999999999996</v>
      </c>
      <c r="K4137">
        <v>1.0900000000000001</v>
      </c>
      <c r="L4137" s="1">
        <v>1</v>
      </c>
      <c r="M4137">
        <v>1</v>
      </c>
      <c r="N4137">
        <v>1</v>
      </c>
      <c r="O4137" s="1">
        <v>1</v>
      </c>
      <c r="P4137" t="s">
        <v>5</v>
      </c>
      <c r="Q4137">
        <v>1</v>
      </c>
      <c r="R4137" t="s">
        <v>5</v>
      </c>
      <c r="S4137">
        <v>1</v>
      </c>
      <c r="T4137" t="s">
        <v>5</v>
      </c>
      <c r="U4137">
        <v>1</v>
      </c>
      <c r="V4137" t="s">
        <v>5</v>
      </c>
      <c r="W4137">
        <v>1</v>
      </c>
      <c r="X4137" t="s">
        <v>5</v>
      </c>
    </row>
    <row r="4138" spans="1:24" x14ac:dyDescent="0.3">
      <c r="A4138" s="6" t="s">
        <v>25612</v>
      </c>
      <c r="B4138" s="52" t="s">
        <v>13184</v>
      </c>
      <c r="C4138" s="6" t="s">
        <v>25614</v>
      </c>
      <c r="D4138" s="6" t="s">
        <v>25613</v>
      </c>
      <c r="E4138" s="5">
        <v>575</v>
      </c>
      <c r="F4138" s="6">
        <v>63.3</v>
      </c>
      <c r="G4138" s="1">
        <v>0.98399999999999999</v>
      </c>
      <c r="H4138">
        <v>0.96799999999999997</v>
      </c>
      <c r="I4138">
        <v>0.92700000000000005</v>
      </c>
      <c r="J4138">
        <v>0.81499999999999995</v>
      </c>
      <c r="K4138">
        <v>0.97899999999999998</v>
      </c>
      <c r="L4138" s="1">
        <v>2</v>
      </c>
      <c r="M4138">
        <v>2</v>
      </c>
      <c r="N4138">
        <v>3</v>
      </c>
      <c r="O4138" s="1">
        <v>3</v>
      </c>
      <c r="P4138">
        <v>5.2</v>
      </c>
      <c r="Q4138">
        <v>3</v>
      </c>
      <c r="R4138">
        <v>13</v>
      </c>
      <c r="S4138">
        <v>3</v>
      </c>
      <c r="T4138">
        <v>24</v>
      </c>
      <c r="U4138">
        <v>3</v>
      </c>
      <c r="V4138">
        <v>10.1</v>
      </c>
      <c r="W4138">
        <v>3</v>
      </c>
      <c r="X4138">
        <v>17.2</v>
      </c>
    </row>
    <row r="4139" spans="1:24" x14ac:dyDescent="0.3">
      <c r="A4139" s="6" t="s">
        <v>1096</v>
      </c>
      <c r="B4139" s="52" t="s">
        <v>1095</v>
      </c>
      <c r="C4139" s="6" t="s">
        <v>5410</v>
      </c>
      <c r="D4139" s="6" t="s">
        <v>1097</v>
      </c>
      <c r="E4139" s="5">
        <v>558</v>
      </c>
      <c r="F4139" s="6">
        <v>58.6</v>
      </c>
      <c r="G4139" s="1">
        <v>1.014</v>
      </c>
      <c r="H4139">
        <v>1.0429999999999999</v>
      </c>
      <c r="I4139">
        <v>0.88800000000000001</v>
      </c>
      <c r="J4139">
        <v>0.77500000000000002</v>
      </c>
      <c r="K4139">
        <v>1.024</v>
      </c>
      <c r="L4139" s="1">
        <v>6</v>
      </c>
      <c r="M4139">
        <v>6</v>
      </c>
      <c r="N4139">
        <v>10</v>
      </c>
      <c r="O4139" s="1">
        <v>10</v>
      </c>
      <c r="P4139">
        <v>4.3</v>
      </c>
      <c r="Q4139">
        <v>10</v>
      </c>
      <c r="R4139">
        <v>5.2</v>
      </c>
      <c r="S4139">
        <v>10</v>
      </c>
      <c r="T4139">
        <v>3.9</v>
      </c>
      <c r="U4139">
        <v>10</v>
      </c>
      <c r="V4139">
        <v>4.9000000000000004</v>
      </c>
      <c r="W4139">
        <v>10</v>
      </c>
      <c r="X4139">
        <v>3</v>
      </c>
    </row>
    <row r="4140" spans="1:24" x14ac:dyDescent="0.3">
      <c r="A4140" s="6" t="s">
        <v>3290</v>
      </c>
      <c r="B4140" s="52" t="s">
        <v>3289</v>
      </c>
      <c r="C4140" s="6" t="s">
        <v>4767</v>
      </c>
      <c r="D4140" s="6" t="s">
        <v>3291</v>
      </c>
      <c r="E4140" s="5">
        <v>589</v>
      </c>
      <c r="F4140" s="6">
        <v>68</v>
      </c>
      <c r="G4140" s="1">
        <v>0.9</v>
      </c>
      <c r="H4140">
        <v>1.244</v>
      </c>
      <c r="I4140">
        <v>1.2370000000000001</v>
      </c>
      <c r="J4140">
        <v>1.1399999999999999</v>
      </c>
      <c r="K4140">
        <v>1.137</v>
      </c>
      <c r="L4140" s="1">
        <v>6</v>
      </c>
      <c r="M4140">
        <v>6</v>
      </c>
      <c r="N4140">
        <v>6</v>
      </c>
      <c r="O4140" s="1">
        <v>6</v>
      </c>
      <c r="P4140">
        <v>11.7</v>
      </c>
      <c r="Q4140">
        <v>6</v>
      </c>
      <c r="R4140">
        <v>4.9000000000000004</v>
      </c>
      <c r="S4140">
        <v>6</v>
      </c>
      <c r="T4140">
        <v>10.4</v>
      </c>
      <c r="U4140">
        <v>6</v>
      </c>
      <c r="V4140">
        <v>9.1999999999999993</v>
      </c>
      <c r="W4140">
        <v>6</v>
      </c>
      <c r="X4140">
        <v>8.5</v>
      </c>
    </row>
    <row r="4141" spans="1:24" x14ac:dyDescent="0.3">
      <c r="A4141" s="6" t="s">
        <v>745</v>
      </c>
      <c r="B4141" s="52" t="s">
        <v>744</v>
      </c>
      <c r="C4141" s="6" t="s">
        <v>5512</v>
      </c>
      <c r="D4141" s="6" t="s">
        <v>746</v>
      </c>
      <c r="E4141" s="5">
        <v>388</v>
      </c>
      <c r="F4141" s="6">
        <v>43.9</v>
      </c>
      <c r="G4141" s="1">
        <v>0.95599999999999996</v>
      </c>
      <c r="H4141">
        <v>0.92300000000000004</v>
      </c>
      <c r="I4141">
        <v>1.006</v>
      </c>
      <c r="J4141">
        <v>1.0720000000000001</v>
      </c>
      <c r="K4141">
        <v>0.89500000000000002</v>
      </c>
      <c r="L4141" s="1">
        <v>7</v>
      </c>
      <c r="M4141">
        <v>7</v>
      </c>
      <c r="N4141">
        <v>11</v>
      </c>
      <c r="O4141" s="1">
        <v>11</v>
      </c>
      <c r="P4141">
        <v>8.1999999999999993</v>
      </c>
      <c r="Q4141">
        <v>11</v>
      </c>
      <c r="R4141">
        <v>5.7</v>
      </c>
      <c r="S4141">
        <v>11</v>
      </c>
      <c r="T4141">
        <v>9.6999999999999993</v>
      </c>
      <c r="U4141">
        <v>11</v>
      </c>
      <c r="V4141">
        <v>8.1</v>
      </c>
      <c r="W4141">
        <v>11</v>
      </c>
      <c r="X4141">
        <v>7.5</v>
      </c>
    </row>
    <row r="4142" spans="1:24" x14ac:dyDescent="0.3">
      <c r="A4142" s="6" t="s">
        <v>25615</v>
      </c>
      <c r="B4142" s="52" t="s">
        <v>13186</v>
      </c>
      <c r="C4142" s="6" t="s">
        <v>25617</v>
      </c>
      <c r="D4142" s="6" t="s">
        <v>25616</v>
      </c>
      <c r="E4142" s="5">
        <v>429</v>
      </c>
      <c r="F4142" s="6">
        <v>49.9</v>
      </c>
      <c r="G4142" s="1">
        <v>1.0189999999999999</v>
      </c>
      <c r="H4142">
        <v>0.94799999999999995</v>
      </c>
      <c r="I4142">
        <v>0.98</v>
      </c>
      <c r="J4142">
        <v>1.0649999999999999</v>
      </c>
      <c r="K4142">
        <v>0.93100000000000005</v>
      </c>
      <c r="L4142" s="1">
        <v>4</v>
      </c>
      <c r="M4142">
        <v>4</v>
      </c>
      <c r="N4142">
        <v>6</v>
      </c>
      <c r="O4142" s="1">
        <v>6</v>
      </c>
      <c r="P4142">
        <v>10.9</v>
      </c>
      <c r="Q4142">
        <v>6</v>
      </c>
      <c r="R4142">
        <v>6.4</v>
      </c>
      <c r="S4142">
        <v>6</v>
      </c>
      <c r="T4142">
        <v>18.899999999999999</v>
      </c>
      <c r="U4142">
        <v>6</v>
      </c>
      <c r="V4142">
        <v>30.3</v>
      </c>
      <c r="W4142">
        <v>6</v>
      </c>
      <c r="X4142">
        <v>16.399999999999999</v>
      </c>
    </row>
    <row r="4143" spans="1:24" x14ac:dyDescent="0.3">
      <c r="A4143" s="6" t="s">
        <v>25618</v>
      </c>
      <c r="B4143" s="52" t="s">
        <v>13188</v>
      </c>
      <c r="C4143" s="6" t="s">
        <v>25620</v>
      </c>
      <c r="D4143" s="6" t="s">
        <v>25619</v>
      </c>
      <c r="E4143" s="5">
        <v>609</v>
      </c>
      <c r="F4143" s="6">
        <v>69.400000000000006</v>
      </c>
      <c r="G4143" s="1">
        <v>0.92200000000000004</v>
      </c>
      <c r="H4143">
        <v>1.042</v>
      </c>
      <c r="I4143">
        <v>0.879</v>
      </c>
      <c r="J4143">
        <v>0.91500000000000004</v>
      </c>
      <c r="K4143">
        <v>1.1859999999999999</v>
      </c>
      <c r="L4143" s="1">
        <v>2</v>
      </c>
      <c r="M4143">
        <v>2</v>
      </c>
      <c r="N4143">
        <v>2</v>
      </c>
      <c r="O4143" s="1">
        <v>2</v>
      </c>
      <c r="P4143">
        <v>0.4</v>
      </c>
      <c r="Q4143">
        <v>2</v>
      </c>
      <c r="R4143">
        <v>5.7</v>
      </c>
      <c r="S4143">
        <v>2</v>
      </c>
      <c r="T4143">
        <v>2.5</v>
      </c>
      <c r="U4143">
        <v>2</v>
      </c>
      <c r="V4143">
        <v>3.9</v>
      </c>
      <c r="W4143">
        <v>2</v>
      </c>
      <c r="X4143">
        <v>18.5</v>
      </c>
    </row>
    <row r="4144" spans="1:24" x14ac:dyDescent="0.3">
      <c r="A4144" s="6" t="s">
        <v>25621</v>
      </c>
      <c r="B4144" s="52" t="s">
        <v>13190</v>
      </c>
      <c r="C4144" s="6" t="s">
        <v>25623</v>
      </c>
      <c r="D4144" s="6" t="s">
        <v>25622</v>
      </c>
      <c r="E4144" s="5">
        <v>392</v>
      </c>
      <c r="F4144" s="6">
        <v>46.2</v>
      </c>
      <c r="G4144" s="1">
        <v>0.93500000000000005</v>
      </c>
      <c r="H4144">
        <v>0.84399999999999997</v>
      </c>
      <c r="I4144">
        <v>0.85599999999999998</v>
      </c>
      <c r="J4144">
        <v>0.88800000000000001</v>
      </c>
      <c r="K4144">
        <v>0.88100000000000001</v>
      </c>
      <c r="L4144" s="1">
        <v>3</v>
      </c>
      <c r="M4144">
        <v>3</v>
      </c>
      <c r="N4144">
        <v>3</v>
      </c>
      <c r="O4144" s="1">
        <v>3</v>
      </c>
      <c r="P4144">
        <v>1.4</v>
      </c>
      <c r="Q4144">
        <v>3</v>
      </c>
      <c r="R4144">
        <v>2.5</v>
      </c>
      <c r="S4144">
        <v>3</v>
      </c>
      <c r="T4144">
        <v>1.6</v>
      </c>
      <c r="U4144">
        <v>3</v>
      </c>
      <c r="V4144">
        <v>6.8</v>
      </c>
      <c r="W4144">
        <v>3</v>
      </c>
      <c r="X4144">
        <v>12.6</v>
      </c>
    </row>
    <row r="4145" spans="1:24" x14ac:dyDescent="0.3">
      <c r="A4145" s="6" t="s">
        <v>25624</v>
      </c>
      <c r="B4145" s="52" t="s">
        <v>13192</v>
      </c>
      <c r="C4145" s="6" t="s">
        <v>25626</v>
      </c>
      <c r="D4145" s="6" t="s">
        <v>25625</v>
      </c>
      <c r="E4145" s="5">
        <v>1410</v>
      </c>
      <c r="F4145" s="6">
        <v>155.19999999999999</v>
      </c>
      <c r="G4145" s="1">
        <v>0.997</v>
      </c>
      <c r="H4145">
        <v>0.96399999999999997</v>
      </c>
      <c r="I4145">
        <v>0.99199999999999999</v>
      </c>
      <c r="J4145">
        <v>0.98199999999999998</v>
      </c>
      <c r="K4145">
        <v>0.98899999999999999</v>
      </c>
      <c r="L4145" s="1">
        <v>14</v>
      </c>
      <c r="M4145">
        <v>14</v>
      </c>
      <c r="N4145">
        <v>22</v>
      </c>
      <c r="O4145" s="1">
        <v>22</v>
      </c>
      <c r="P4145">
        <v>7.1</v>
      </c>
      <c r="Q4145">
        <v>22</v>
      </c>
      <c r="R4145">
        <v>17.5</v>
      </c>
      <c r="S4145">
        <v>22</v>
      </c>
      <c r="T4145">
        <v>20.399999999999999</v>
      </c>
      <c r="U4145">
        <v>22</v>
      </c>
      <c r="V4145">
        <v>15.9</v>
      </c>
      <c r="W4145">
        <v>22</v>
      </c>
      <c r="X4145">
        <v>11.9</v>
      </c>
    </row>
    <row r="4146" spans="1:24" x14ac:dyDescent="0.3">
      <c r="A4146" s="6" t="s">
        <v>25627</v>
      </c>
      <c r="B4146" s="52" t="s">
        <v>13194</v>
      </c>
      <c r="C4146" s="6" t="s">
        <v>25629</v>
      </c>
      <c r="D4146" s="6" t="s">
        <v>25628</v>
      </c>
      <c r="E4146" s="5">
        <v>1462</v>
      </c>
      <c r="F4146" s="6">
        <v>165.8</v>
      </c>
      <c r="G4146" s="1">
        <v>0.93500000000000005</v>
      </c>
      <c r="H4146">
        <v>1.179</v>
      </c>
      <c r="I4146">
        <v>1.0820000000000001</v>
      </c>
      <c r="J4146">
        <v>0.90900000000000003</v>
      </c>
      <c r="K4146">
        <v>1.248</v>
      </c>
      <c r="L4146" s="1">
        <v>24</v>
      </c>
      <c r="M4146">
        <v>24</v>
      </c>
      <c r="N4146">
        <v>29</v>
      </c>
      <c r="O4146" s="1">
        <v>29</v>
      </c>
      <c r="P4146">
        <v>5.7</v>
      </c>
      <c r="Q4146">
        <v>29</v>
      </c>
      <c r="R4146">
        <v>7.7</v>
      </c>
      <c r="S4146">
        <v>29</v>
      </c>
      <c r="T4146">
        <v>5.9</v>
      </c>
      <c r="U4146">
        <v>29</v>
      </c>
      <c r="V4146">
        <v>12.4</v>
      </c>
      <c r="W4146">
        <v>29</v>
      </c>
      <c r="X4146">
        <v>7.7</v>
      </c>
    </row>
    <row r="4147" spans="1:24" x14ac:dyDescent="0.3">
      <c r="A4147" s="6" t="s">
        <v>25630</v>
      </c>
      <c r="B4147" s="52" t="s">
        <v>13196</v>
      </c>
      <c r="C4147" s="6" t="s">
        <v>25632</v>
      </c>
      <c r="D4147" s="6" t="s">
        <v>25631</v>
      </c>
      <c r="E4147" s="5">
        <v>598</v>
      </c>
      <c r="F4147" s="6">
        <v>65.900000000000006</v>
      </c>
      <c r="G4147" s="1">
        <v>1.0149999999999999</v>
      </c>
      <c r="H4147">
        <v>1.113</v>
      </c>
      <c r="I4147">
        <v>1.1319999999999999</v>
      </c>
      <c r="J4147">
        <v>1.085</v>
      </c>
      <c r="K4147">
        <v>1.262</v>
      </c>
      <c r="L4147" s="1">
        <v>11</v>
      </c>
      <c r="M4147">
        <v>11</v>
      </c>
      <c r="N4147">
        <v>13</v>
      </c>
      <c r="O4147" s="1">
        <v>13</v>
      </c>
      <c r="P4147">
        <v>9</v>
      </c>
      <c r="Q4147">
        <v>13</v>
      </c>
      <c r="R4147">
        <v>7.9</v>
      </c>
      <c r="S4147">
        <v>13</v>
      </c>
      <c r="T4147">
        <v>13.2</v>
      </c>
      <c r="U4147">
        <v>13</v>
      </c>
      <c r="V4147">
        <v>13.7</v>
      </c>
      <c r="W4147">
        <v>13</v>
      </c>
      <c r="X4147">
        <v>19.399999999999999</v>
      </c>
    </row>
    <row r="4148" spans="1:24" x14ac:dyDescent="0.3">
      <c r="A4148" s="6" t="s">
        <v>25633</v>
      </c>
      <c r="B4148" s="52" t="s">
        <v>13198</v>
      </c>
      <c r="C4148" s="6" t="s">
        <v>25635</v>
      </c>
      <c r="D4148" s="6" t="s">
        <v>25634</v>
      </c>
      <c r="E4148" s="5">
        <v>335</v>
      </c>
      <c r="F4148" s="6">
        <v>38.200000000000003</v>
      </c>
      <c r="G4148" s="1">
        <v>1.0249999999999999</v>
      </c>
      <c r="H4148">
        <v>0.93600000000000005</v>
      </c>
      <c r="I4148">
        <v>0.9</v>
      </c>
      <c r="J4148">
        <v>0.94</v>
      </c>
      <c r="K4148">
        <v>0.92</v>
      </c>
      <c r="L4148" s="1">
        <v>6</v>
      </c>
      <c r="M4148">
        <v>6</v>
      </c>
      <c r="N4148">
        <v>7</v>
      </c>
      <c r="O4148" s="1">
        <v>7</v>
      </c>
      <c r="P4148">
        <v>7</v>
      </c>
      <c r="Q4148">
        <v>7</v>
      </c>
      <c r="R4148">
        <v>5.4</v>
      </c>
      <c r="S4148">
        <v>7</v>
      </c>
      <c r="T4148">
        <v>7.2</v>
      </c>
      <c r="U4148">
        <v>7</v>
      </c>
      <c r="V4148">
        <v>7.2</v>
      </c>
      <c r="W4148">
        <v>7</v>
      </c>
      <c r="X4148">
        <v>8.9</v>
      </c>
    </row>
    <row r="4149" spans="1:24" x14ac:dyDescent="0.3">
      <c r="A4149" s="6" t="s">
        <v>25636</v>
      </c>
      <c r="B4149" s="52" t="s">
        <v>82</v>
      </c>
      <c r="C4149" s="6" t="s">
        <v>25638</v>
      </c>
      <c r="D4149" s="6" t="s">
        <v>25637</v>
      </c>
      <c r="E4149" s="5">
        <v>1107</v>
      </c>
      <c r="F4149" s="6">
        <v>123.6</v>
      </c>
      <c r="G4149" s="1">
        <v>1.0029999999999999</v>
      </c>
      <c r="H4149">
        <v>0.96</v>
      </c>
      <c r="I4149">
        <v>0.91800000000000004</v>
      </c>
      <c r="J4149">
        <v>0.79800000000000004</v>
      </c>
      <c r="K4149">
        <v>0.91</v>
      </c>
      <c r="L4149" s="1">
        <v>37</v>
      </c>
      <c r="M4149">
        <v>38</v>
      </c>
      <c r="N4149">
        <v>54</v>
      </c>
      <c r="O4149" s="1">
        <v>50</v>
      </c>
      <c r="P4149">
        <v>6.4</v>
      </c>
      <c r="Q4149">
        <v>50</v>
      </c>
      <c r="R4149">
        <v>11.5</v>
      </c>
      <c r="S4149">
        <v>50</v>
      </c>
      <c r="T4149">
        <v>13.4</v>
      </c>
      <c r="U4149">
        <v>50</v>
      </c>
      <c r="V4149">
        <v>16.8</v>
      </c>
      <c r="W4149">
        <v>50</v>
      </c>
      <c r="X4149">
        <v>12.6</v>
      </c>
    </row>
    <row r="4150" spans="1:24" x14ac:dyDescent="0.3">
      <c r="A4150" s="6" t="s">
        <v>25639</v>
      </c>
      <c r="B4150" s="52" t="s">
        <v>13200</v>
      </c>
      <c r="C4150" s="6" t="s">
        <v>25641</v>
      </c>
      <c r="D4150" s="6" t="s">
        <v>25640</v>
      </c>
      <c r="E4150" s="5">
        <v>469</v>
      </c>
      <c r="F4150" s="6">
        <v>51.3</v>
      </c>
      <c r="G4150" s="1">
        <v>1.006</v>
      </c>
      <c r="H4150">
        <v>1.034</v>
      </c>
      <c r="I4150">
        <v>0.94099999999999995</v>
      </c>
      <c r="J4150">
        <v>0.73199999999999998</v>
      </c>
      <c r="K4150">
        <v>0.89300000000000002</v>
      </c>
      <c r="L4150" s="1">
        <v>12</v>
      </c>
      <c r="M4150">
        <v>12</v>
      </c>
      <c r="N4150">
        <v>18</v>
      </c>
      <c r="O4150" s="1">
        <v>18</v>
      </c>
      <c r="P4150">
        <v>11.2</v>
      </c>
      <c r="Q4150">
        <v>18</v>
      </c>
      <c r="R4150">
        <v>19.899999999999999</v>
      </c>
      <c r="S4150">
        <v>18</v>
      </c>
      <c r="T4150">
        <v>17.3</v>
      </c>
      <c r="U4150">
        <v>18</v>
      </c>
      <c r="V4150">
        <v>12.9</v>
      </c>
      <c r="W4150">
        <v>18</v>
      </c>
      <c r="X4150">
        <v>18</v>
      </c>
    </row>
    <row r="4151" spans="1:24" x14ac:dyDescent="0.3">
      <c r="A4151" s="6" t="s">
        <v>25642</v>
      </c>
      <c r="B4151" s="52" t="s">
        <v>30</v>
      </c>
      <c r="D4151" s="6" t="s">
        <v>25643</v>
      </c>
      <c r="E4151" s="5">
        <v>427</v>
      </c>
      <c r="F4151" s="6">
        <v>46.8</v>
      </c>
      <c r="G4151" s="1">
        <v>1.028</v>
      </c>
      <c r="H4151">
        <v>0.95699999999999996</v>
      </c>
      <c r="I4151">
        <v>0.77100000000000002</v>
      </c>
      <c r="J4151">
        <v>0.66100000000000003</v>
      </c>
      <c r="K4151">
        <v>0.83499999999999996</v>
      </c>
      <c r="L4151" s="1">
        <v>10</v>
      </c>
      <c r="M4151">
        <v>10</v>
      </c>
      <c r="N4151">
        <v>15</v>
      </c>
      <c r="O4151" s="1">
        <v>15</v>
      </c>
      <c r="P4151">
        <v>8.3000000000000007</v>
      </c>
      <c r="Q4151">
        <v>15</v>
      </c>
      <c r="R4151">
        <v>10.4</v>
      </c>
      <c r="S4151">
        <v>15</v>
      </c>
      <c r="T4151">
        <v>9.3000000000000007</v>
      </c>
      <c r="U4151">
        <v>15</v>
      </c>
      <c r="V4151">
        <v>12.7</v>
      </c>
      <c r="W4151">
        <v>15</v>
      </c>
      <c r="X4151">
        <v>8.8000000000000007</v>
      </c>
    </row>
    <row r="4152" spans="1:24" x14ac:dyDescent="0.3">
      <c r="A4152" s="6" t="s">
        <v>978</v>
      </c>
      <c r="B4152" s="52" t="s">
        <v>977</v>
      </c>
      <c r="C4152" s="6" t="s">
        <v>5448</v>
      </c>
      <c r="D4152" s="6" t="s">
        <v>979</v>
      </c>
      <c r="E4152" s="5">
        <v>368</v>
      </c>
      <c r="F4152" s="6">
        <v>42</v>
      </c>
      <c r="G4152" s="1">
        <v>0.94799999999999995</v>
      </c>
      <c r="H4152">
        <v>0.995</v>
      </c>
      <c r="I4152">
        <v>0.95299999999999996</v>
      </c>
      <c r="J4152">
        <v>0.86399999999999999</v>
      </c>
      <c r="K4152">
        <v>0.91200000000000003</v>
      </c>
      <c r="L4152" s="1">
        <v>4</v>
      </c>
      <c r="M4152">
        <v>4</v>
      </c>
      <c r="N4152">
        <v>5</v>
      </c>
      <c r="O4152" s="1">
        <v>5</v>
      </c>
      <c r="P4152">
        <v>5.6</v>
      </c>
      <c r="Q4152">
        <v>5</v>
      </c>
      <c r="R4152">
        <v>12.4</v>
      </c>
      <c r="S4152">
        <v>5</v>
      </c>
      <c r="T4152">
        <v>4.7</v>
      </c>
      <c r="U4152">
        <v>5</v>
      </c>
      <c r="V4152">
        <v>7.6</v>
      </c>
      <c r="W4152">
        <v>5</v>
      </c>
      <c r="X4152">
        <v>12.9</v>
      </c>
    </row>
    <row r="4153" spans="1:24" x14ac:dyDescent="0.3">
      <c r="A4153" s="6" t="s">
        <v>25644</v>
      </c>
      <c r="B4153" s="52" t="s">
        <v>13202</v>
      </c>
      <c r="C4153" s="6" t="s">
        <v>25646</v>
      </c>
      <c r="D4153" s="6" t="s">
        <v>25645</v>
      </c>
      <c r="E4153" s="5">
        <v>421</v>
      </c>
      <c r="F4153" s="6">
        <v>46.1</v>
      </c>
      <c r="G4153" s="1">
        <v>0.97499999999999998</v>
      </c>
      <c r="H4153">
        <v>0.90400000000000003</v>
      </c>
      <c r="I4153">
        <v>0.72699999999999998</v>
      </c>
      <c r="J4153">
        <v>0.72199999999999998</v>
      </c>
      <c r="K4153">
        <v>0.85199999999999998</v>
      </c>
      <c r="L4153" s="1">
        <v>14</v>
      </c>
      <c r="M4153">
        <v>14</v>
      </c>
      <c r="N4153">
        <v>28</v>
      </c>
      <c r="O4153" s="1">
        <v>26</v>
      </c>
      <c r="P4153">
        <v>7.1</v>
      </c>
      <c r="Q4153">
        <v>26</v>
      </c>
      <c r="R4153">
        <v>8</v>
      </c>
      <c r="S4153">
        <v>26</v>
      </c>
      <c r="T4153">
        <v>11.4</v>
      </c>
      <c r="U4153">
        <v>26</v>
      </c>
      <c r="V4153">
        <v>17.8</v>
      </c>
      <c r="W4153">
        <v>26</v>
      </c>
      <c r="X4153">
        <v>9.1999999999999993</v>
      </c>
    </row>
    <row r="4154" spans="1:24" x14ac:dyDescent="0.3">
      <c r="A4154" s="6" t="s">
        <v>25647</v>
      </c>
      <c r="B4154" s="52" t="s">
        <v>13204</v>
      </c>
      <c r="C4154" s="6" t="s">
        <v>25649</v>
      </c>
      <c r="D4154" s="6" t="s">
        <v>25648</v>
      </c>
      <c r="E4154" s="5">
        <v>2286</v>
      </c>
      <c r="F4154" s="6">
        <v>261.39999999999998</v>
      </c>
      <c r="G4154" s="1">
        <v>0.95299999999999996</v>
      </c>
      <c r="H4154">
        <v>1.1060000000000001</v>
      </c>
      <c r="I4154">
        <v>1.121</v>
      </c>
      <c r="J4154">
        <v>0.95599999999999996</v>
      </c>
      <c r="K4154">
        <v>1.2629999999999999</v>
      </c>
      <c r="L4154" s="1">
        <v>12</v>
      </c>
      <c r="M4154">
        <v>13</v>
      </c>
      <c r="N4154">
        <v>14</v>
      </c>
      <c r="O4154" s="1">
        <v>12</v>
      </c>
      <c r="P4154">
        <v>3.5</v>
      </c>
      <c r="Q4154">
        <v>12</v>
      </c>
      <c r="R4154">
        <v>7.2</v>
      </c>
      <c r="S4154">
        <v>12</v>
      </c>
      <c r="T4154">
        <v>4.5999999999999996</v>
      </c>
      <c r="U4154">
        <v>12</v>
      </c>
      <c r="V4154">
        <v>6.2</v>
      </c>
      <c r="W4154">
        <v>12</v>
      </c>
      <c r="X4154">
        <v>8.3000000000000007</v>
      </c>
    </row>
    <row r="4155" spans="1:24" x14ac:dyDescent="0.3">
      <c r="A4155" s="6" t="s">
        <v>25650</v>
      </c>
      <c r="B4155" s="52" t="s">
        <v>13206</v>
      </c>
      <c r="C4155" s="6" t="s">
        <v>25652</v>
      </c>
      <c r="D4155" s="6" t="s">
        <v>25651</v>
      </c>
      <c r="E4155" s="5">
        <v>527</v>
      </c>
      <c r="F4155" s="6">
        <v>59.5</v>
      </c>
      <c r="G4155" s="1">
        <v>0.99299999999999999</v>
      </c>
      <c r="H4155">
        <v>1.0449999999999999</v>
      </c>
      <c r="I4155">
        <v>1.02</v>
      </c>
      <c r="J4155">
        <v>0.95099999999999996</v>
      </c>
      <c r="K4155">
        <v>1.246</v>
      </c>
      <c r="L4155" s="1">
        <v>3</v>
      </c>
      <c r="M4155">
        <v>3</v>
      </c>
      <c r="N4155">
        <v>3</v>
      </c>
      <c r="O4155" s="1">
        <v>3</v>
      </c>
      <c r="P4155">
        <v>4.5999999999999996</v>
      </c>
      <c r="Q4155">
        <v>3</v>
      </c>
      <c r="R4155">
        <v>10.8</v>
      </c>
      <c r="S4155">
        <v>3</v>
      </c>
      <c r="T4155">
        <v>1.2</v>
      </c>
      <c r="U4155">
        <v>3</v>
      </c>
      <c r="V4155">
        <v>8.6</v>
      </c>
      <c r="W4155">
        <v>3</v>
      </c>
      <c r="X4155">
        <v>11.7</v>
      </c>
    </row>
    <row r="4156" spans="1:24" x14ac:dyDescent="0.3">
      <c r="A4156" s="6" t="s">
        <v>25653</v>
      </c>
      <c r="B4156" s="52" t="s">
        <v>13208</v>
      </c>
      <c r="C4156" s="6" t="s">
        <v>25655</v>
      </c>
      <c r="D4156" s="6" t="s">
        <v>25654</v>
      </c>
      <c r="E4156" s="5">
        <v>147</v>
      </c>
      <c r="F4156" s="6">
        <v>16.8</v>
      </c>
      <c r="G4156" s="1">
        <v>0.97899999999999998</v>
      </c>
      <c r="H4156">
        <v>1.0089999999999999</v>
      </c>
      <c r="I4156">
        <v>0.81499999999999995</v>
      </c>
      <c r="J4156">
        <v>0.75700000000000001</v>
      </c>
      <c r="K4156">
        <v>1.026</v>
      </c>
      <c r="L4156" s="1">
        <v>3</v>
      </c>
      <c r="M4156">
        <v>3</v>
      </c>
      <c r="N4156">
        <v>6</v>
      </c>
      <c r="O4156" s="1">
        <v>6</v>
      </c>
      <c r="P4156">
        <v>11.7</v>
      </c>
      <c r="Q4156">
        <v>6</v>
      </c>
      <c r="R4156">
        <v>9.1</v>
      </c>
      <c r="S4156">
        <v>6</v>
      </c>
      <c r="T4156">
        <v>26.6</v>
      </c>
      <c r="U4156">
        <v>6</v>
      </c>
      <c r="V4156">
        <v>31.9</v>
      </c>
      <c r="W4156">
        <v>6</v>
      </c>
      <c r="X4156">
        <v>4.7</v>
      </c>
    </row>
    <row r="4157" spans="1:24" x14ac:dyDescent="0.3">
      <c r="A4157" s="6" t="s">
        <v>25656</v>
      </c>
      <c r="B4157" s="52" t="s">
        <v>13210</v>
      </c>
      <c r="C4157" s="6" t="s">
        <v>25658</v>
      </c>
      <c r="D4157" s="6" t="s">
        <v>25657</v>
      </c>
      <c r="E4157" s="5">
        <v>117</v>
      </c>
      <c r="F4157" s="6">
        <v>12.2</v>
      </c>
      <c r="G4157" s="1">
        <v>0.98099999999999998</v>
      </c>
      <c r="H4157">
        <v>0.91600000000000004</v>
      </c>
      <c r="I4157">
        <v>0.60099999999999998</v>
      </c>
      <c r="J4157">
        <v>0.55400000000000005</v>
      </c>
      <c r="K4157">
        <v>1.0349999999999999</v>
      </c>
      <c r="L4157" s="1">
        <v>4</v>
      </c>
      <c r="M4157">
        <v>4</v>
      </c>
      <c r="N4157">
        <v>10</v>
      </c>
      <c r="O4157" s="1">
        <v>9</v>
      </c>
      <c r="P4157">
        <v>6.2</v>
      </c>
      <c r="Q4157">
        <v>10</v>
      </c>
      <c r="R4157">
        <v>17.5</v>
      </c>
      <c r="S4157">
        <v>9</v>
      </c>
      <c r="T4157">
        <v>14.5</v>
      </c>
      <c r="U4157">
        <v>10</v>
      </c>
      <c r="V4157">
        <v>26.1</v>
      </c>
      <c r="W4157">
        <v>10</v>
      </c>
      <c r="X4157">
        <v>18.7</v>
      </c>
    </row>
    <row r="4158" spans="1:24" x14ac:dyDescent="0.3">
      <c r="A4158" s="6" t="s">
        <v>25659</v>
      </c>
      <c r="B4158" s="52" t="s">
        <v>13212</v>
      </c>
      <c r="C4158" s="6" t="s">
        <v>25661</v>
      </c>
      <c r="D4158" s="6" t="s">
        <v>25660</v>
      </c>
      <c r="E4158" s="5">
        <v>1239</v>
      </c>
      <c r="F4158" s="6">
        <v>139.5</v>
      </c>
      <c r="G4158" s="1">
        <v>0.96299999999999997</v>
      </c>
      <c r="H4158">
        <v>1.008</v>
      </c>
      <c r="I4158">
        <v>0.95</v>
      </c>
      <c r="J4158">
        <v>0.78700000000000003</v>
      </c>
      <c r="K4158">
        <v>1.016</v>
      </c>
      <c r="L4158" s="1">
        <v>6</v>
      </c>
      <c r="M4158">
        <v>6</v>
      </c>
      <c r="N4158">
        <v>6</v>
      </c>
      <c r="O4158" s="1">
        <v>6</v>
      </c>
      <c r="P4158">
        <v>18.8</v>
      </c>
      <c r="Q4158">
        <v>6</v>
      </c>
      <c r="R4158">
        <v>5</v>
      </c>
      <c r="S4158">
        <v>6</v>
      </c>
      <c r="T4158">
        <v>14.4</v>
      </c>
      <c r="U4158">
        <v>6</v>
      </c>
      <c r="V4158">
        <v>34.799999999999997</v>
      </c>
      <c r="W4158">
        <v>6</v>
      </c>
      <c r="X4158">
        <v>20.9</v>
      </c>
    </row>
    <row r="4159" spans="1:24" x14ac:dyDescent="0.3">
      <c r="A4159" s="6" t="s">
        <v>25662</v>
      </c>
      <c r="B4159" s="52" t="s">
        <v>13214</v>
      </c>
      <c r="D4159" s="6" t="s">
        <v>25663</v>
      </c>
      <c r="E4159" s="5">
        <v>780</v>
      </c>
      <c r="F4159" s="6">
        <v>88.3</v>
      </c>
      <c r="G4159" s="1">
        <v>1.0369999999999999</v>
      </c>
      <c r="H4159">
        <v>1.381</v>
      </c>
      <c r="I4159">
        <v>1.27</v>
      </c>
      <c r="J4159">
        <v>1.234</v>
      </c>
      <c r="K4159">
        <v>1.367</v>
      </c>
      <c r="L4159" s="1">
        <v>1</v>
      </c>
      <c r="M4159">
        <v>1</v>
      </c>
      <c r="N4159">
        <v>1</v>
      </c>
      <c r="O4159" s="1">
        <v>1</v>
      </c>
      <c r="P4159" t="s">
        <v>5</v>
      </c>
      <c r="Q4159">
        <v>1</v>
      </c>
      <c r="R4159" t="s">
        <v>5</v>
      </c>
      <c r="S4159">
        <v>1</v>
      </c>
      <c r="T4159" t="s">
        <v>5</v>
      </c>
      <c r="U4159">
        <v>1</v>
      </c>
      <c r="V4159" t="s">
        <v>5</v>
      </c>
      <c r="W4159">
        <v>1</v>
      </c>
      <c r="X4159" t="s">
        <v>5</v>
      </c>
    </row>
    <row r="4160" spans="1:24" x14ac:dyDescent="0.3">
      <c r="A4160" s="6" t="s">
        <v>3561</v>
      </c>
      <c r="B4160" s="52" t="s">
        <v>3560</v>
      </c>
      <c r="C4160" s="6" t="s">
        <v>4681</v>
      </c>
      <c r="D4160" s="6" t="s">
        <v>3562</v>
      </c>
      <c r="E4160" s="5">
        <v>1659</v>
      </c>
      <c r="F4160" s="6">
        <v>187.7</v>
      </c>
      <c r="G4160" s="1">
        <v>0.96099999999999997</v>
      </c>
      <c r="H4160">
        <v>1.0569999999999999</v>
      </c>
      <c r="I4160">
        <v>0.97</v>
      </c>
      <c r="J4160">
        <v>0.875</v>
      </c>
      <c r="K4160">
        <v>0.97799999999999998</v>
      </c>
      <c r="L4160" s="1">
        <v>32</v>
      </c>
      <c r="M4160">
        <v>32</v>
      </c>
      <c r="N4160">
        <v>41</v>
      </c>
      <c r="O4160" s="1">
        <v>41</v>
      </c>
      <c r="P4160">
        <v>11.9</v>
      </c>
      <c r="Q4160">
        <v>41</v>
      </c>
      <c r="R4160">
        <v>10.8</v>
      </c>
      <c r="S4160">
        <v>41</v>
      </c>
      <c r="T4160">
        <v>17.5</v>
      </c>
      <c r="U4160">
        <v>41</v>
      </c>
      <c r="V4160">
        <v>12.1</v>
      </c>
      <c r="W4160">
        <v>41</v>
      </c>
      <c r="X4160">
        <v>7.6</v>
      </c>
    </row>
    <row r="4161" spans="1:24" x14ac:dyDescent="0.3">
      <c r="A4161" s="6" t="s">
        <v>25664</v>
      </c>
      <c r="B4161" s="52" t="s">
        <v>13216</v>
      </c>
      <c r="C4161" s="6" t="s">
        <v>25666</v>
      </c>
      <c r="D4161" s="6" t="s">
        <v>25665</v>
      </c>
      <c r="E4161" s="5">
        <v>1135</v>
      </c>
      <c r="F4161" s="6">
        <v>128.1</v>
      </c>
      <c r="G4161" s="1">
        <v>0.96399999999999997</v>
      </c>
      <c r="H4161">
        <v>0.996</v>
      </c>
      <c r="I4161">
        <v>0.82399999999999995</v>
      </c>
      <c r="J4161">
        <v>0.753</v>
      </c>
      <c r="K4161">
        <v>0.85499999999999998</v>
      </c>
      <c r="L4161" s="1">
        <v>9</v>
      </c>
      <c r="M4161">
        <v>9</v>
      </c>
      <c r="N4161">
        <v>10</v>
      </c>
      <c r="O4161" s="1">
        <v>10</v>
      </c>
      <c r="P4161">
        <v>5.2</v>
      </c>
      <c r="Q4161">
        <v>10</v>
      </c>
      <c r="R4161">
        <v>5.7</v>
      </c>
      <c r="S4161">
        <v>10</v>
      </c>
      <c r="T4161">
        <v>10.5</v>
      </c>
      <c r="U4161">
        <v>10</v>
      </c>
      <c r="V4161">
        <v>6.9</v>
      </c>
      <c r="W4161">
        <v>10</v>
      </c>
      <c r="X4161">
        <v>7.6</v>
      </c>
    </row>
    <row r="4162" spans="1:24" x14ac:dyDescent="0.3">
      <c r="A4162" s="6" t="s">
        <v>25667</v>
      </c>
      <c r="B4162" s="52" t="s">
        <v>13218</v>
      </c>
      <c r="C4162" s="6" t="s">
        <v>25669</v>
      </c>
      <c r="D4162" s="6" t="s">
        <v>25668</v>
      </c>
      <c r="E4162" s="5">
        <v>346</v>
      </c>
      <c r="F4162" s="6">
        <v>39.200000000000003</v>
      </c>
      <c r="G4162" s="1">
        <v>0.95599999999999996</v>
      </c>
      <c r="H4162">
        <v>0.98599999999999999</v>
      </c>
      <c r="I4162">
        <v>0.81200000000000006</v>
      </c>
      <c r="J4162">
        <v>0.74</v>
      </c>
      <c r="K4162">
        <v>0.88200000000000001</v>
      </c>
      <c r="L4162" s="1">
        <v>9</v>
      </c>
      <c r="M4162">
        <v>9</v>
      </c>
      <c r="N4162">
        <v>15</v>
      </c>
      <c r="O4162" s="1">
        <v>15</v>
      </c>
      <c r="P4162">
        <v>8.5</v>
      </c>
      <c r="Q4162">
        <v>15</v>
      </c>
      <c r="R4162">
        <v>7.6</v>
      </c>
      <c r="S4162">
        <v>15</v>
      </c>
      <c r="T4162">
        <v>7.9</v>
      </c>
      <c r="U4162">
        <v>15</v>
      </c>
      <c r="V4162">
        <v>13</v>
      </c>
      <c r="W4162">
        <v>15</v>
      </c>
      <c r="X4162">
        <v>6.1</v>
      </c>
    </row>
    <row r="4163" spans="1:24" x14ac:dyDescent="0.3">
      <c r="A4163" s="6" t="s">
        <v>25670</v>
      </c>
      <c r="B4163" s="52" t="s">
        <v>13220</v>
      </c>
      <c r="C4163" s="6" t="s">
        <v>25672</v>
      </c>
      <c r="D4163" s="6" t="s">
        <v>25671</v>
      </c>
      <c r="E4163" s="5">
        <v>133</v>
      </c>
      <c r="F4163" s="6">
        <v>15.2</v>
      </c>
      <c r="G4163" s="1">
        <v>0.96699999999999997</v>
      </c>
      <c r="H4163">
        <v>0.98199999999999998</v>
      </c>
      <c r="I4163">
        <v>0.71299999999999997</v>
      </c>
      <c r="J4163">
        <v>0.72899999999999998</v>
      </c>
      <c r="K4163">
        <v>0.92100000000000004</v>
      </c>
      <c r="L4163" s="1">
        <v>3</v>
      </c>
      <c r="M4163">
        <v>3</v>
      </c>
      <c r="N4163">
        <v>3</v>
      </c>
      <c r="O4163" s="1">
        <v>3</v>
      </c>
      <c r="P4163">
        <v>1.6</v>
      </c>
      <c r="Q4163">
        <v>3</v>
      </c>
      <c r="R4163">
        <v>3.6</v>
      </c>
      <c r="S4163">
        <v>3</v>
      </c>
      <c r="T4163">
        <v>7.3</v>
      </c>
      <c r="U4163">
        <v>3</v>
      </c>
      <c r="V4163">
        <v>6.1</v>
      </c>
      <c r="W4163">
        <v>3</v>
      </c>
      <c r="X4163">
        <v>5.9</v>
      </c>
    </row>
    <row r="4164" spans="1:24" x14ac:dyDescent="0.3">
      <c r="A4164" s="6" t="s">
        <v>25673</v>
      </c>
      <c r="B4164" s="52" t="s">
        <v>13222</v>
      </c>
      <c r="C4164" s="6" t="s">
        <v>25675</v>
      </c>
      <c r="D4164" s="6" t="s">
        <v>25674</v>
      </c>
      <c r="E4164" s="5">
        <v>481</v>
      </c>
      <c r="F4164" s="6">
        <v>53.9</v>
      </c>
      <c r="G4164" s="1">
        <v>0.91800000000000004</v>
      </c>
      <c r="H4164">
        <v>0.84299999999999997</v>
      </c>
      <c r="I4164">
        <v>0.70299999999999996</v>
      </c>
      <c r="J4164">
        <v>0.57999999999999996</v>
      </c>
      <c r="K4164">
        <v>0.754</v>
      </c>
      <c r="L4164" s="1">
        <v>7</v>
      </c>
      <c r="M4164">
        <v>7</v>
      </c>
      <c r="N4164">
        <v>8</v>
      </c>
      <c r="O4164" s="1">
        <v>8</v>
      </c>
      <c r="P4164">
        <v>6.1</v>
      </c>
      <c r="Q4164">
        <v>8</v>
      </c>
      <c r="R4164">
        <v>3.4</v>
      </c>
      <c r="S4164">
        <v>8</v>
      </c>
      <c r="T4164">
        <v>8.6999999999999993</v>
      </c>
      <c r="U4164">
        <v>8</v>
      </c>
      <c r="V4164">
        <v>7.8</v>
      </c>
      <c r="W4164">
        <v>8</v>
      </c>
      <c r="X4164">
        <v>5.6</v>
      </c>
    </row>
    <row r="4165" spans="1:24" x14ac:dyDescent="0.3">
      <c r="A4165" s="6" t="s">
        <v>3456</v>
      </c>
      <c r="B4165" s="52" t="s">
        <v>3455</v>
      </c>
      <c r="C4165" s="6" t="s">
        <v>4712</v>
      </c>
      <c r="D4165" s="6" t="s">
        <v>3457</v>
      </c>
      <c r="E4165" s="5">
        <v>1970</v>
      </c>
      <c r="F4165" s="6">
        <v>217</v>
      </c>
      <c r="G4165" s="1">
        <v>1.0429999999999999</v>
      </c>
      <c r="H4165">
        <v>0.90100000000000002</v>
      </c>
      <c r="I4165">
        <v>0.79600000000000004</v>
      </c>
      <c r="J4165">
        <v>0.76700000000000002</v>
      </c>
      <c r="K4165">
        <v>0.96099999999999997</v>
      </c>
      <c r="L4165" s="1">
        <v>47</v>
      </c>
      <c r="M4165">
        <v>47</v>
      </c>
      <c r="N4165">
        <v>73</v>
      </c>
      <c r="O4165" s="1">
        <v>72</v>
      </c>
      <c r="P4165">
        <v>8.3000000000000007</v>
      </c>
      <c r="Q4165">
        <v>72</v>
      </c>
      <c r="R4165">
        <v>12.4</v>
      </c>
      <c r="S4165">
        <v>72</v>
      </c>
      <c r="T4165">
        <v>15.2</v>
      </c>
      <c r="U4165">
        <v>72</v>
      </c>
      <c r="V4165">
        <v>14</v>
      </c>
      <c r="W4165">
        <v>72</v>
      </c>
      <c r="X4165">
        <v>10.8</v>
      </c>
    </row>
    <row r="4166" spans="1:24" x14ac:dyDescent="0.3">
      <c r="A4166" s="6" t="s">
        <v>25676</v>
      </c>
      <c r="B4166" s="52" t="s">
        <v>13224</v>
      </c>
      <c r="C4166" s="6" t="s">
        <v>4681</v>
      </c>
      <c r="D4166" s="6" t="s">
        <v>25677</v>
      </c>
      <c r="E4166" s="5">
        <v>1167</v>
      </c>
      <c r="F4166" s="6">
        <v>133</v>
      </c>
      <c r="G4166" s="1">
        <v>1.0049999999999999</v>
      </c>
      <c r="H4166">
        <v>0.96199999999999997</v>
      </c>
      <c r="I4166">
        <v>0.82799999999999996</v>
      </c>
      <c r="J4166">
        <v>0.79700000000000004</v>
      </c>
      <c r="K4166">
        <v>0.95899999999999996</v>
      </c>
      <c r="L4166" s="1">
        <v>30</v>
      </c>
      <c r="M4166">
        <v>30</v>
      </c>
      <c r="N4166">
        <v>42</v>
      </c>
      <c r="O4166" s="1">
        <v>42</v>
      </c>
      <c r="P4166">
        <v>8.3000000000000007</v>
      </c>
      <c r="Q4166">
        <v>42</v>
      </c>
      <c r="R4166">
        <v>11.8</v>
      </c>
      <c r="S4166">
        <v>42</v>
      </c>
      <c r="T4166">
        <v>13.2</v>
      </c>
      <c r="U4166">
        <v>42</v>
      </c>
      <c r="V4166">
        <v>19.2</v>
      </c>
      <c r="W4166">
        <v>42</v>
      </c>
      <c r="X4166">
        <v>8.9</v>
      </c>
    </row>
    <row r="4167" spans="1:24" x14ac:dyDescent="0.3">
      <c r="A4167" s="6" t="s">
        <v>25678</v>
      </c>
      <c r="B4167" s="52" t="s">
        <v>13226</v>
      </c>
      <c r="C4167" s="6" t="s">
        <v>25680</v>
      </c>
      <c r="D4167" s="6" t="s">
        <v>25679</v>
      </c>
      <c r="E4167" s="5">
        <v>275</v>
      </c>
      <c r="F4167" s="6">
        <v>31.4</v>
      </c>
      <c r="G4167" s="1">
        <v>1.02</v>
      </c>
      <c r="H4167">
        <v>1.042</v>
      </c>
      <c r="I4167">
        <v>0.90500000000000003</v>
      </c>
      <c r="J4167">
        <v>0.876</v>
      </c>
      <c r="K4167">
        <v>1.091</v>
      </c>
      <c r="L4167" s="1">
        <v>8</v>
      </c>
      <c r="M4167">
        <v>8</v>
      </c>
      <c r="N4167">
        <v>12</v>
      </c>
      <c r="O4167" s="1">
        <v>12</v>
      </c>
      <c r="P4167">
        <v>9.9</v>
      </c>
      <c r="Q4167">
        <v>12</v>
      </c>
      <c r="R4167">
        <v>11.5</v>
      </c>
      <c r="S4167">
        <v>12</v>
      </c>
      <c r="T4167">
        <v>9.6999999999999993</v>
      </c>
      <c r="U4167">
        <v>12</v>
      </c>
      <c r="V4167">
        <v>12.5</v>
      </c>
      <c r="W4167">
        <v>12</v>
      </c>
      <c r="X4167">
        <v>7.6</v>
      </c>
    </row>
    <row r="4168" spans="1:24" x14ac:dyDescent="0.3">
      <c r="A4168" s="6" t="s">
        <v>25681</v>
      </c>
      <c r="B4168" s="52" t="s">
        <v>13228</v>
      </c>
      <c r="C4168" s="6" t="s">
        <v>25683</v>
      </c>
      <c r="D4168" s="6" t="s">
        <v>25682</v>
      </c>
      <c r="E4168" s="5">
        <v>142</v>
      </c>
      <c r="F4168" s="6">
        <v>16.3</v>
      </c>
      <c r="G4168" s="1">
        <v>0.97499999999999998</v>
      </c>
      <c r="H4168">
        <v>1.0469999999999999</v>
      </c>
      <c r="I4168">
        <v>1.0149999999999999</v>
      </c>
      <c r="J4168">
        <v>0.90100000000000002</v>
      </c>
      <c r="K4168">
        <v>1.069</v>
      </c>
      <c r="L4168" s="1">
        <v>7</v>
      </c>
      <c r="M4168">
        <v>7</v>
      </c>
      <c r="N4168">
        <v>13</v>
      </c>
      <c r="O4168" s="1">
        <v>13</v>
      </c>
      <c r="P4168">
        <v>2.7</v>
      </c>
      <c r="Q4168">
        <v>13</v>
      </c>
      <c r="R4168">
        <v>1.8</v>
      </c>
      <c r="S4168">
        <v>13</v>
      </c>
      <c r="T4168">
        <v>13.1</v>
      </c>
      <c r="U4168">
        <v>13</v>
      </c>
      <c r="V4168">
        <v>10.9</v>
      </c>
      <c r="W4168">
        <v>13</v>
      </c>
      <c r="X4168">
        <v>10.3</v>
      </c>
    </row>
    <row r="4169" spans="1:24" x14ac:dyDescent="0.3">
      <c r="A4169" s="6" t="s">
        <v>25684</v>
      </c>
      <c r="B4169" s="52" t="s">
        <v>13230</v>
      </c>
      <c r="C4169" s="6" t="s">
        <v>25686</v>
      </c>
      <c r="D4169" s="6" t="s">
        <v>25685</v>
      </c>
      <c r="E4169" s="5">
        <v>210</v>
      </c>
      <c r="F4169" s="6">
        <v>24.5</v>
      </c>
      <c r="G4169" s="1">
        <v>1.036</v>
      </c>
      <c r="H4169">
        <v>0.871</v>
      </c>
      <c r="I4169">
        <v>0.79300000000000004</v>
      </c>
      <c r="J4169">
        <v>0.79100000000000004</v>
      </c>
      <c r="K4169">
        <v>0.85599999999999998</v>
      </c>
      <c r="L4169" s="1">
        <v>7</v>
      </c>
      <c r="M4169">
        <v>7</v>
      </c>
      <c r="N4169">
        <v>12</v>
      </c>
      <c r="O4169" s="1">
        <v>12</v>
      </c>
      <c r="P4169">
        <v>8.1999999999999993</v>
      </c>
      <c r="Q4169">
        <v>12</v>
      </c>
      <c r="R4169">
        <v>7.4</v>
      </c>
      <c r="S4169">
        <v>12</v>
      </c>
      <c r="T4169">
        <v>13.8</v>
      </c>
      <c r="U4169">
        <v>12</v>
      </c>
      <c r="V4169">
        <v>7.3</v>
      </c>
      <c r="W4169">
        <v>12</v>
      </c>
      <c r="X4169">
        <v>8.1999999999999993</v>
      </c>
    </row>
    <row r="4170" spans="1:24" x14ac:dyDescent="0.3">
      <c r="A4170" s="6" t="s">
        <v>25687</v>
      </c>
      <c r="B4170" s="52" t="s">
        <v>13232</v>
      </c>
      <c r="C4170" s="6" t="s">
        <v>25689</v>
      </c>
      <c r="D4170" s="6" t="s">
        <v>25688</v>
      </c>
      <c r="E4170" s="5">
        <v>127</v>
      </c>
      <c r="F4170" s="6">
        <v>14.5</v>
      </c>
      <c r="G4170" s="1">
        <v>0.80800000000000005</v>
      </c>
      <c r="H4170">
        <v>0.89800000000000002</v>
      </c>
      <c r="I4170">
        <v>0.879</v>
      </c>
      <c r="J4170">
        <v>0.67200000000000004</v>
      </c>
      <c r="K4170">
        <v>0.96699999999999997</v>
      </c>
      <c r="L4170" s="1">
        <v>2</v>
      </c>
      <c r="M4170">
        <v>2</v>
      </c>
      <c r="N4170">
        <v>2</v>
      </c>
      <c r="O4170" s="1">
        <v>2</v>
      </c>
      <c r="P4170">
        <v>21.3</v>
      </c>
      <c r="Q4170">
        <v>2</v>
      </c>
      <c r="R4170">
        <v>9</v>
      </c>
      <c r="S4170">
        <v>2</v>
      </c>
      <c r="T4170">
        <v>10.1</v>
      </c>
      <c r="U4170">
        <v>2</v>
      </c>
      <c r="V4170">
        <v>23.9</v>
      </c>
      <c r="W4170">
        <v>2</v>
      </c>
      <c r="X4170">
        <v>3.1</v>
      </c>
    </row>
    <row r="4171" spans="1:24" x14ac:dyDescent="0.3">
      <c r="A4171" s="6" t="s">
        <v>25690</v>
      </c>
      <c r="B4171" s="52" t="s">
        <v>13234</v>
      </c>
      <c r="C4171" s="6" t="s">
        <v>25692</v>
      </c>
      <c r="D4171" s="6" t="s">
        <v>25691</v>
      </c>
      <c r="E4171" s="5">
        <v>172</v>
      </c>
      <c r="F4171" s="6">
        <v>19.3</v>
      </c>
      <c r="G4171" s="1">
        <v>0.996</v>
      </c>
      <c r="H4171">
        <v>1</v>
      </c>
      <c r="I4171">
        <v>0.94899999999999995</v>
      </c>
      <c r="J4171">
        <v>0.91</v>
      </c>
      <c r="K4171">
        <v>1.087</v>
      </c>
      <c r="L4171" s="1">
        <v>5</v>
      </c>
      <c r="M4171">
        <v>5</v>
      </c>
      <c r="N4171">
        <v>8</v>
      </c>
      <c r="O4171" s="1">
        <v>8</v>
      </c>
      <c r="P4171">
        <v>13.6</v>
      </c>
      <c r="Q4171">
        <v>8</v>
      </c>
      <c r="R4171">
        <v>3.9</v>
      </c>
      <c r="S4171">
        <v>8</v>
      </c>
      <c r="T4171">
        <v>5.6</v>
      </c>
      <c r="U4171">
        <v>8</v>
      </c>
      <c r="V4171">
        <v>6.2</v>
      </c>
      <c r="W4171">
        <v>8</v>
      </c>
      <c r="X4171">
        <v>3.4</v>
      </c>
    </row>
    <row r="4172" spans="1:24" x14ac:dyDescent="0.3">
      <c r="A4172" s="6" t="s">
        <v>25693</v>
      </c>
      <c r="B4172" s="52" t="s">
        <v>13236</v>
      </c>
      <c r="D4172" s="6" t="s">
        <v>25694</v>
      </c>
      <c r="E4172" s="5">
        <v>149</v>
      </c>
      <c r="F4172" s="6">
        <v>17</v>
      </c>
      <c r="G4172" s="1">
        <v>1.0129999999999999</v>
      </c>
      <c r="H4172">
        <v>0.98399999999999999</v>
      </c>
      <c r="I4172">
        <v>0.90200000000000002</v>
      </c>
      <c r="J4172">
        <v>0.88200000000000001</v>
      </c>
      <c r="K4172">
        <v>0.92100000000000004</v>
      </c>
      <c r="L4172" s="1">
        <v>5</v>
      </c>
      <c r="M4172">
        <v>5</v>
      </c>
      <c r="N4172">
        <v>11</v>
      </c>
      <c r="O4172" s="1">
        <v>11</v>
      </c>
      <c r="P4172">
        <v>7.3</v>
      </c>
      <c r="Q4172">
        <v>11</v>
      </c>
      <c r="R4172">
        <v>6.2</v>
      </c>
      <c r="S4172">
        <v>11</v>
      </c>
      <c r="T4172">
        <v>12.6</v>
      </c>
      <c r="U4172">
        <v>11</v>
      </c>
      <c r="V4172">
        <v>15</v>
      </c>
      <c r="W4172">
        <v>11</v>
      </c>
      <c r="X4172">
        <v>11.5</v>
      </c>
    </row>
    <row r="4173" spans="1:24" x14ac:dyDescent="0.3">
      <c r="A4173" s="6" t="s">
        <v>25695</v>
      </c>
      <c r="B4173" s="52" t="s">
        <v>13238</v>
      </c>
      <c r="D4173" s="6" t="s">
        <v>25696</v>
      </c>
      <c r="E4173" s="5">
        <v>88</v>
      </c>
      <c r="F4173" s="6">
        <v>10.199999999999999</v>
      </c>
      <c r="G4173" s="1">
        <v>0.99299999999999999</v>
      </c>
      <c r="H4173">
        <v>0.98299999999999998</v>
      </c>
      <c r="I4173">
        <v>0.72</v>
      </c>
      <c r="J4173">
        <v>0.73799999999999999</v>
      </c>
      <c r="K4173">
        <v>1.1419999999999999</v>
      </c>
      <c r="L4173" s="1">
        <v>2</v>
      </c>
      <c r="M4173">
        <v>2</v>
      </c>
      <c r="N4173">
        <v>4</v>
      </c>
      <c r="O4173" s="1">
        <v>4</v>
      </c>
      <c r="P4173">
        <v>4.0999999999999996</v>
      </c>
      <c r="Q4173">
        <v>4</v>
      </c>
      <c r="R4173">
        <v>7.9</v>
      </c>
      <c r="S4173">
        <v>4</v>
      </c>
      <c r="T4173">
        <v>4.2</v>
      </c>
      <c r="U4173">
        <v>4</v>
      </c>
      <c r="V4173">
        <v>12.9</v>
      </c>
      <c r="W4173">
        <v>4</v>
      </c>
      <c r="X4173">
        <v>4.8</v>
      </c>
    </row>
    <row r="4174" spans="1:24" x14ac:dyDescent="0.3">
      <c r="A4174" s="6" t="s">
        <v>25697</v>
      </c>
      <c r="B4174" s="52" t="s">
        <v>13240</v>
      </c>
      <c r="C4174" s="6" t="s">
        <v>25699</v>
      </c>
      <c r="D4174" s="6" t="s">
        <v>25698</v>
      </c>
      <c r="E4174" s="5">
        <v>115</v>
      </c>
      <c r="F4174" s="6">
        <v>13.1</v>
      </c>
      <c r="G4174" s="1">
        <v>1.008</v>
      </c>
      <c r="H4174">
        <v>0.92700000000000005</v>
      </c>
      <c r="I4174">
        <v>0.83299999999999996</v>
      </c>
      <c r="J4174">
        <v>0.80600000000000005</v>
      </c>
      <c r="K4174">
        <v>0.996</v>
      </c>
      <c r="L4174" s="1">
        <v>4</v>
      </c>
      <c r="M4174">
        <v>4</v>
      </c>
      <c r="N4174">
        <v>7</v>
      </c>
      <c r="O4174" s="1">
        <v>7</v>
      </c>
      <c r="P4174">
        <v>4.2</v>
      </c>
      <c r="Q4174">
        <v>7</v>
      </c>
      <c r="R4174">
        <v>3.8</v>
      </c>
      <c r="S4174">
        <v>7</v>
      </c>
      <c r="T4174">
        <v>7.5</v>
      </c>
      <c r="U4174">
        <v>7</v>
      </c>
      <c r="V4174">
        <v>3.4</v>
      </c>
      <c r="W4174">
        <v>7</v>
      </c>
      <c r="X4174">
        <v>6.4</v>
      </c>
    </row>
    <row r="4175" spans="1:24" x14ac:dyDescent="0.3">
      <c r="A4175" s="6" t="s">
        <v>25700</v>
      </c>
      <c r="B4175" s="52" t="s">
        <v>13242</v>
      </c>
      <c r="C4175" s="6" t="s">
        <v>25702</v>
      </c>
      <c r="D4175" s="6" t="s">
        <v>25701</v>
      </c>
      <c r="E4175" s="5">
        <v>58</v>
      </c>
      <c r="F4175" s="6">
        <v>7</v>
      </c>
      <c r="G4175" s="1">
        <v>1.0029999999999999</v>
      </c>
      <c r="H4175">
        <v>0.92800000000000005</v>
      </c>
      <c r="I4175">
        <v>0.82499999999999996</v>
      </c>
      <c r="J4175">
        <v>0.72799999999999998</v>
      </c>
      <c r="K4175">
        <v>0.89400000000000002</v>
      </c>
      <c r="L4175" s="1">
        <v>2</v>
      </c>
      <c r="M4175">
        <v>2</v>
      </c>
      <c r="N4175">
        <v>3</v>
      </c>
      <c r="O4175" s="1">
        <v>3</v>
      </c>
      <c r="P4175">
        <v>6.9</v>
      </c>
      <c r="Q4175">
        <v>3</v>
      </c>
      <c r="R4175">
        <v>0.1</v>
      </c>
      <c r="S4175">
        <v>3</v>
      </c>
      <c r="T4175">
        <v>9.9</v>
      </c>
      <c r="U4175">
        <v>3</v>
      </c>
      <c r="V4175">
        <v>24.3</v>
      </c>
      <c r="W4175">
        <v>3</v>
      </c>
      <c r="X4175">
        <v>6.9</v>
      </c>
    </row>
    <row r="4176" spans="1:24" x14ac:dyDescent="0.3">
      <c r="A4176" s="6" t="s">
        <v>25703</v>
      </c>
      <c r="B4176" s="52" t="s">
        <v>13244</v>
      </c>
      <c r="C4176" s="6" t="s">
        <v>25705</v>
      </c>
      <c r="D4176" s="6" t="s">
        <v>25704</v>
      </c>
      <c r="E4176" s="5">
        <v>67</v>
      </c>
      <c r="F4176" s="6">
        <v>7.6</v>
      </c>
      <c r="G4176" s="1">
        <v>1.002</v>
      </c>
      <c r="H4176">
        <v>0.83499999999999996</v>
      </c>
      <c r="I4176">
        <v>0.751</v>
      </c>
      <c r="J4176">
        <v>0.64100000000000001</v>
      </c>
      <c r="K4176">
        <v>0.83399999999999996</v>
      </c>
      <c r="L4176" s="1">
        <v>1</v>
      </c>
      <c r="M4176">
        <v>1</v>
      </c>
      <c r="N4176">
        <v>1</v>
      </c>
      <c r="O4176" s="1">
        <v>1</v>
      </c>
      <c r="P4176" t="s">
        <v>5</v>
      </c>
      <c r="Q4176">
        <v>1</v>
      </c>
      <c r="R4176" t="s">
        <v>5</v>
      </c>
      <c r="S4176">
        <v>1</v>
      </c>
      <c r="T4176" t="s">
        <v>5</v>
      </c>
      <c r="U4176">
        <v>1</v>
      </c>
      <c r="V4176" t="s">
        <v>5</v>
      </c>
      <c r="W4176">
        <v>1</v>
      </c>
      <c r="X4176" t="s">
        <v>5</v>
      </c>
    </row>
    <row r="4177" spans="1:24" x14ac:dyDescent="0.3">
      <c r="A4177" s="6" t="s">
        <v>25706</v>
      </c>
      <c r="B4177" s="52" t="s">
        <v>13246</v>
      </c>
      <c r="C4177" s="6" t="s">
        <v>25708</v>
      </c>
      <c r="D4177" s="6" t="s">
        <v>25707</v>
      </c>
      <c r="E4177" s="5">
        <v>368</v>
      </c>
      <c r="F4177" s="6">
        <v>41.7</v>
      </c>
      <c r="G4177" s="1">
        <v>1.2170000000000001</v>
      </c>
      <c r="H4177">
        <v>0.98799999999999999</v>
      </c>
      <c r="I4177">
        <v>1.109</v>
      </c>
      <c r="J4177">
        <v>1.294</v>
      </c>
      <c r="K4177">
        <v>1.381</v>
      </c>
      <c r="L4177" s="1">
        <v>2</v>
      </c>
      <c r="M4177">
        <v>2</v>
      </c>
      <c r="N4177">
        <v>2</v>
      </c>
      <c r="O4177" s="1">
        <v>2</v>
      </c>
      <c r="P4177">
        <v>8.6999999999999993</v>
      </c>
      <c r="Q4177">
        <v>2</v>
      </c>
      <c r="R4177">
        <v>19.3</v>
      </c>
      <c r="S4177">
        <v>2</v>
      </c>
      <c r="T4177">
        <v>19.100000000000001</v>
      </c>
      <c r="U4177">
        <v>2</v>
      </c>
      <c r="V4177">
        <v>10.199999999999999</v>
      </c>
      <c r="W4177">
        <v>2</v>
      </c>
      <c r="X4177">
        <v>9.6999999999999993</v>
      </c>
    </row>
    <row r="4178" spans="1:24" x14ac:dyDescent="0.3">
      <c r="A4178" s="6" t="s">
        <v>25709</v>
      </c>
      <c r="B4178" s="52" t="s">
        <v>13246</v>
      </c>
      <c r="C4178" s="6" t="s">
        <v>25711</v>
      </c>
      <c r="D4178" s="6" t="s">
        <v>25710</v>
      </c>
      <c r="E4178" s="5">
        <v>148</v>
      </c>
      <c r="F4178" s="6">
        <v>15.1</v>
      </c>
      <c r="G4178" s="1">
        <v>1.054</v>
      </c>
      <c r="H4178">
        <v>0.92800000000000005</v>
      </c>
      <c r="I4178">
        <v>0.90800000000000003</v>
      </c>
      <c r="J4178">
        <v>1.0669999999999999</v>
      </c>
      <c r="K4178">
        <v>1.079</v>
      </c>
      <c r="L4178" s="1">
        <v>2</v>
      </c>
      <c r="M4178">
        <v>2</v>
      </c>
      <c r="N4178">
        <v>2</v>
      </c>
      <c r="O4178" s="1">
        <v>2</v>
      </c>
      <c r="P4178">
        <v>2.7</v>
      </c>
      <c r="Q4178">
        <v>2</v>
      </c>
      <c r="R4178">
        <v>0.1</v>
      </c>
      <c r="S4178">
        <v>2</v>
      </c>
      <c r="T4178">
        <v>12.2</v>
      </c>
      <c r="U4178">
        <v>2</v>
      </c>
      <c r="V4178">
        <v>12.8</v>
      </c>
      <c r="W4178">
        <v>2</v>
      </c>
      <c r="X4178">
        <v>0.8</v>
      </c>
    </row>
    <row r="4179" spans="1:24" x14ac:dyDescent="0.3">
      <c r="A4179" s="6" t="s">
        <v>25712</v>
      </c>
      <c r="B4179" s="52" t="s">
        <v>13248</v>
      </c>
      <c r="C4179" s="6" t="s">
        <v>25714</v>
      </c>
      <c r="D4179" s="6" t="s">
        <v>25713</v>
      </c>
      <c r="E4179" s="5">
        <v>1390</v>
      </c>
      <c r="F4179" s="6">
        <v>155.5</v>
      </c>
      <c r="G4179" s="1">
        <v>0.99199999999999999</v>
      </c>
      <c r="H4179">
        <v>0.91200000000000003</v>
      </c>
      <c r="I4179">
        <v>0.78200000000000003</v>
      </c>
      <c r="J4179">
        <v>0.71699999999999997</v>
      </c>
      <c r="K4179">
        <v>0.79200000000000004</v>
      </c>
      <c r="L4179" s="1">
        <v>14</v>
      </c>
      <c r="M4179">
        <v>14</v>
      </c>
      <c r="N4179">
        <v>15</v>
      </c>
      <c r="O4179" s="1">
        <v>15</v>
      </c>
      <c r="P4179">
        <v>10.4</v>
      </c>
      <c r="Q4179">
        <v>15</v>
      </c>
      <c r="R4179">
        <v>6.9</v>
      </c>
      <c r="S4179">
        <v>15</v>
      </c>
      <c r="T4179">
        <v>12.8</v>
      </c>
      <c r="U4179">
        <v>15</v>
      </c>
      <c r="V4179">
        <v>15.2</v>
      </c>
      <c r="W4179">
        <v>15</v>
      </c>
      <c r="X4179">
        <v>9.1999999999999993</v>
      </c>
    </row>
    <row r="4180" spans="1:24" x14ac:dyDescent="0.3">
      <c r="A4180" s="6" t="s">
        <v>25715</v>
      </c>
      <c r="B4180" s="52" t="s">
        <v>13250</v>
      </c>
      <c r="C4180" s="6" t="s">
        <v>25717</v>
      </c>
      <c r="D4180" s="6" t="s">
        <v>25716</v>
      </c>
      <c r="E4180" s="5">
        <v>1133</v>
      </c>
      <c r="F4180" s="6">
        <v>127.7</v>
      </c>
      <c r="G4180" s="1">
        <v>0.93799999999999994</v>
      </c>
      <c r="H4180">
        <v>0.83299999999999996</v>
      </c>
      <c r="I4180">
        <v>0.67</v>
      </c>
      <c r="J4180">
        <v>0.61199999999999999</v>
      </c>
      <c r="K4180">
        <v>0.82399999999999995</v>
      </c>
      <c r="L4180" s="1">
        <v>12</v>
      </c>
      <c r="M4180">
        <v>12</v>
      </c>
      <c r="N4180">
        <v>14</v>
      </c>
      <c r="O4180" s="1">
        <v>14</v>
      </c>
      <c r="P4180">
        <v>9.4</v>
      </c>
      <c r="Q4180">
        <v>14</v>
      </c>
      <c r="R4180">
        <v>14.9</v>
      </c>
      <c r="S4180">
        <v>14</v>
      </c>
      <c r="T4180">
        <v>10.7</v>
      </c>
      <c r="U4180">
        <v>14</v>
      </c>
      <c r="V4180">
        <v>22.9</v>
      </c>
      <c r="W4180">
        <v>14</v>
      </c>
      <c r="X4180">
        <v>11.3</v>
      </c>
    </row>
    <row r="4181" spans="1:24" x14ac:dyDescent="0.3">
      <c r="A4181" s="6" t="s">
        <v>25718</v>
      </c>
      <c r="B4181" s="52" t="s">
        <v>13252</v>
      </c>
      <c r="C4181" s="6" t="s">
        <v>25720</v>
      </c>
      <c r="D4181" s="6" t="s">
        <v>25719</v>
      </c>
      <c r="E4181" s="5">
        <v>534</v>
      </c>
      <c r="F4181" s="6">
        <v>60.6</v>
      </c>
      <c r="G4181" s="1">
        <v>0.94799999999999995</v>
      </c>
      <c r="H4181">
        <v>1.018</v>
      </c>
      <c r="I4181">
        <v>0.753</v>
      </c>
      <c r="J4181">
        <v>0.65800000000000003</v>
      </c>
      <c r="K4181">
        <v>0.88300000000000001</v>
      </c>
      <c r="L4181" s="1">
        <v>8</v>
      </c>
      <c r="M4181">
        <v>8</v>
      </c>
      <c r="N4181">
        <v>10</v>
      </c>
      <c r="O4181" s="1">
        <v>10</v>
      </c>
      <c r="P4181">
        <v>6.8</v>
      </c>
      <c r="Q4181">
        <v>10</v>
      </c>
      <c r="R4181">
        <v>12.8</v>
      </c>
      <c r="S4181">
        <v>10</v>
      </c>
      <c r="T4181">
        <v>7.6</v>
      </c>
      <c r="U4181">
        <v>10</v>
      </c>
      <c r="V4181">
        <v>8.1999999999999993</v>
      </c>
      <c r="W4181">
        <v>10</v>
      </c>
      <c r="X4181">
        <v>6.2</v>
      </c>
    </row>
    <row r="4182" spans="1:24" x14ac:dyDescent="0.3">
      <c r="A4182" s="6" t="s">
        <v>25721</v>
      </c>
      <c r="B4182" s="52" t="s">
        <v>13254</v>
      </c>
      <c r="C4182" s="6" t="s">
        <v>25723</v>
      </c>
      <c r="D4182" s="6" t="s">
        <v>25722</v>
      </c>
      <c r="E4182" s="5">
        <v>398</v>
      </c>
      <c r="F4182" s="6">
        <v>44.4</v>
      </c>
      <c r="G4182" s="1">
        <v>0.90200000000000002</v>
      </c>
      <c r="H4182">
        <v>0.995</v>
      </c>
      <c r="I4182">
        <v>0.76900000000000002</v>
      </c>
      <c r="J4182">
        <v>0.69599999999999995</v>
      </c>
      <c r="K4182">
        <v>0.83099999999999996</v>
      </c>
      <c r="L4182" s="1">
        <v>2</v>
      </c>
      <c r="M4182">
        <v>2</v>
      </c>
      <c r="N4182">
        <v>2</v>
      </c>
      <c r="O4182" s="1">
        <v>2</v>
      </c>
      <c r="P4182">
        <v>6.5</v>
      </c>
      <c r="Q4182">
        <v>2</v>
      </c>
      <c r="R4182">
        <v>23.8</v>
      </c>
      <c r="S4182">
        <v>2</v>
      </c>
      <c r="T4182">
        <v>23.9</v>
      </c>
      <c r="U4182">
        <v>2</v>
      </c>
      <c r="V4182">
        <v>24.1</v>
      </c>
      <c r="W4182">
        <v>2</v>
      </c>
      <c r="X4182">
        <v>15.8</v>
      </c>
    </row>
    <row r="4183" spans="1:24" x14ac:dyDescent="0.3">
      <c r="A4183" s="6" t="s">
        <v>25724</v>
      </c>
      <c r="B4183" s="52" t="s">
        <v>13256</v>
      </c>
      <c r="C4183" s="6" t="s">
        <v>25726</v>
      </c>
      <c r="D4183" s="6" t="s">
        <v>25725</v>
      </c>
      <c r="E4183" s="5">
        <v>708</v>
      </c>
      <c r="F4183" s="6">
        <v>79.8</v>
      </c>
      <c r="G4183" s="1">
        <v>0.95599999999999996</v>
      </c>
      <c r="H4183">
        <v>0.88400000000000001</v>
      </c>
      <c r="I4183">
        <v>0.81200000000000006</v>
      </c>
      <c r="J4183">
        <v>0.89100000000000001</v>
      </c>
      <c r="K4183">
        <v>0.86899999999999999</v>
      </c>
      <c r="L4183" s="1">
        <v>4</v>
      </c>
      <c r="M4183">
        <v>4</v>
      </c>
      <c r="N4183">
        <v>4</v>
      </c>
      <c r="O4183" s="1">
        <v>4</v>
      </c>
      <c r="P4183">
        <v>0.4</v>
      </c>
      <c r="Q4183">
        <v>4</v>
      </c>
      <c r="R4183">
        <v>7.1</v>
      </c>
      <c r="S4183">
        <v>4</v>
      </c>
      <c r="T4183">
        <v>37</v>
      </c>
      <c r="U4183">
        <v>4</v>
      </c>
      <c r="V4183">
        <v>27.7</v>
      </c>
      <c r="W4183">
        <v>4</v>
      </c>
      <c r="X4183">
        <v>8.9</v>
      </c>
    </row>
    <row r="4184" spans="1:24" x14ac:dyDescent="0.3">
      <c r="A4184" s="6" t="s">
        <v>25727</v>
      </c>
      <c r="B4184" s="52" t="s">
        <v>13258</v>
      </c>
      <c r="C4184" s="6" t="s">
        <v>25729</v>
      </c>
      <c r="D4184" s="6" t="s">
        <v>25728</v>
      </c>
      <c r="E4184" s="5">
        <v>316</v>
      </c>
      <c r="F4184" s="6">
        <v>35.700000000000003</v>
      </c>
      <c r="G4184" s="1">
        <v>1.028</v>
      </c>
      <c r="H4184">
        <v>0.95</v>
      </c>
      <c r="I4184">
        <v>0.90100000000000002</v>
      </c>
      <c r="J4184">
        <v>0.80400000000000005</v>
      </c>
      <c r="K4184">
        <v>0.93300000000000005</v>
      </c>
      <c r="L4184" s="1">
        <v>4</v>
      </c>
      <c r="M4184">
        <v>4</v>
      </c>
      <c r="N4184">
        <v>4</v>
      </c>
      <c r="O4184" s="1">
        <v>4</v>
      </c>
      <c r="P4184">
        <v>0.7</v>
      </c>
      <c r="Q4184">
        <v>4</v>
      </c>
      <c r="R4184">
        <v>3.2</v>
      </c>
      <c r="S4184">
        <v>4</v>
      </c>
      <c r="T4184">
        <v>6.1</v>
      </c>
      <c r="U4184">
        <v>4</v>
      </c>
      <c r="V4184">
        <v>3</v>
      </c>
      <c r="W4184">
        <v>4</v>
      </c>
      <c r="X4184">
        <v>10.6</v>
      </c>
    </row>
    <row r="4185" spans="1:24" x14ac:dyDescent="0.3">
      <c r="A4185" s="6" t="s">
        <v>25730</v>
      </c>
      <c r="B4185" s="52" t="s">
        <v>13260</v>
      </c>
      <c r="D4185" s="6" t="s">
        <v>25731</v>
      </c>
      <c r="E4185" s="5">
        <v>221</v>
      </c>
      <c r="F4185" s="6">
        <v>25.6</v>
      </c>
      <c r="G4185" s="1">
        <v>0.90500000000000003</v>
      </c>
      <c r="H4185">
        <v>0.91600000000000004</v>
      </c>
      <c r="I4185">
        <v>0.64</v>
      </c>
      <c r="J4185">
        <v>0.50900000000000001</v>
      </c>
      <c r="K4185">
        <v>0.72499999999999998</v>
      </c>
      <c r="L4185" s="1">
        <v>3</v>
      </c>
      <c r="M4185">
        <v>3</v>
      </c>
      <c r="N4185">
        <v>3</v>
      </c>
      <c r="O4185" s="1">
        <v>3</v>
      </c>
      <c r="P4185">
        <v>17</v>
      </c>
      <c r="Q4185">
        <v>3</v>
      </c>
      <c r="R4185">
        <v>2.8</v>
      </c>
      <c r="S4185">
        <v>3</v>
      </c>
      <c r="T4185">
        <v>10.1</v>
      </c>
      <c r="U4185">
        <v>3</v>
      </c>
      <c r="V4185">
        <v>38.1</v>
      </c>
      <c r="W4185">
        <v>3</v>
      </c>
      <c r="X4185">
        <v>8</v>
      </c>
    </row>
    <row r="4186" spans="1:24" x14ac:dyDescent="0.3">
      <c r="A4186" s="6" t="s">
        <v>25732</v>
      </c>
      <c r="B4186" s="52" t="s">
        <v>13262</v>
      </c>
      <c r="D4186" s="6" t="s">
        <v>25733</v>
      </c>
      <c r="E4186" s="5">
        <v>195</v>
      </c>
      <c r="F4186" s="6">
        <v>22.6</v>
      </c>
      <c r="G4186" s="1">
        <v>0.95699999999999996</v>
      </c>
      <c r="H4186">
        <v>1.1439999999999999</v>
      </c>
      <c r="I4186">
        <v>1.361</v>
      </c>
      <c r="J4186">
        <v>1.4359999999999999</v>
      </c>
      <c r="K4186">
        <v>1.4430000000000001</v>
      </c>
      <c r="L4186" s="1">
        <v>1</v>
      </c>
      <c r="M4186">
        <v>1</v>
      </c>
      <c r="N4186">
        <v>1</v>
      </c>
      <c r="O4186" s="1">
        <v>1</v>
      </c>
      <c r="P4186" t="s">
        <v>5</v>
      </c>
      <c r="Q4186">
        <v>1</v>
      </c>
      <c r="R4186" t="s">
        <v>5</v>
      </c>
      <c r="S4186">
        <v>1</v>
      </c>
      <c r="T4186" t="s">
        <v>5</v>
      </c>
      <c r="U4186">
        <v>1</v>
      </c>
      <c r="V4186" t="s">
        <v>5</v>
      </c>
      <c r="W4186">
        <v>1</v>
      </c>
      <c r="X4186" t="s">
        <v>5</v>
      </c>
    </row>
    <row r="4187" spans="1:24" x14ac:dyDescent="0.3">
      <c r="A4187" s="6" t="s">
        <v>25734</v>
      </c>
      <c r="B4187" s="52" t="s">
        <v>13264</v>
      </c>
      <c r="C4187" s="6" t="s">
        <v>25736</v>
      </c>
      <c r="D4187" s="6" t="s">
        <v>25735</v>
      </c>
      <c r="E4187" s="5">
        <v>1230</v>
      </c>
      <c r="F4187" s="6">
        <v>138.5</v>
      </c>
      <c r="G4187" s="1">
        <v>0.86399999999999999</v>
      </c>
      <c r="H4187">
        <v>1.0669999999999999</v>
      </c>
      <c r="I4187">
        <v>0.83299999999999996</v>
      </c>
      <c r="J4187">
        <v>0.73899999999999999</v>
      </c>
      <c r="K4187">
        <v>0.95699999999999996</v>
      </c>
      <c r="L4187" s="1">
        <v>6</v>
      </c>
      <c r="M4187">
        <v>6</v>
      </c>
      <c r="N4187">
        <v>6</v>
      </c>
      <c r="O4187" s="1">
        <v>6</v>
      </c>
      <c r="P4187">
        <v>10.3</v>
      </c>
      <c r="Q4187">
        <v>6</v>
      </c>
      <c r="R4187">
        <v>13.8</v>
      </c>
      <c r="S4187">
        <v>6</v>
      </c>
      <c r="T4187">
        <v>22.7</v>
      </c>
      <c r="U4187">
        <v>6</v>
      </c>
      <c r="V4187">
        <v>44.9</v>
      </c>
      <c r="W4187">
        <v>6</v>
      </c>
      <c r="X4187">
        <v>21.9</v>
      </c>
    </row>
    <row r="4188" spans="1:24" x14ac:dyDescent="0.3">
      <c r="A4188" s="6" t="s">
        <v>25737</v>
      </c>
      <c r="B4188" s="52" t="s">
        <v>13266</v>
      </c>
      <c r="C4188" s="6" t="s">
        <v>25739</v>
      </c>
      <c r="D4188" s="6" t="s">
        <v>25738</v>
      </c>
      <c r="E4188" s="5">
        <v>1229</v>
      </c>
      <c r="F4188" s="6">
        <v>125</v>
      </c>
      <c r="G4188" s="1">
        <v>0.95799999999999996</v>
      </c>
      <c r="H4188">
        <v>0.90700000000000003</v>
      </c>
      <c r="I4188">
        <v>0.78500000000000003</v>
      </c>
      <c r="J4188">
        <v>0.83</v>
      </c>
      <c r="K4188">
        <v>0.93300000000000005</v>
      </c>
      <c r="L4188" s="1">
        <v>7</v>
      </c>
      <c r="M4188">
        <v>7</v>
      </c>
      <c r="N4188">
        <v>8</v>
      </c>
      <c r="O4188" s="1">
        <v>8</v>
      </c>
      <c r="P4188">
        <v>7.6</v>
      </c>
      <c r="Q4188">
        <v>8</v>
      </c>
      <c r="R4188">
        <v>6.7</v>
      </c>
      <c r="S4188">
        <v>8</v>
      </c>
      <c r="T4188">
        <v>5.5</v>
      </c>
      <c r="U4188">
        <v>8</v>
      </c>
      <c r="V4188">
        <v>14.7</v>
      </c>
      <c r="W4188">
        <v>8</v>
      </c>
      <c r="X4188">
        <v>12.8</v>
      </c>
    </row>
    <row r="4189" spans="1:24" x14ac:dyDescent="0.3">
      <c r="A4189" s="6" t="s">
        <v>25740</v>
      </c>
      <c r="B4189" s="52" t="s">
        <v>13268</v>
      </c>
      <c r="C4189" s="6" t="s">
        <v>25742</v>
      </c>
      <c r="D4189" s="6" t="s">
        <v>25741</v>
      </c>
      <c r="E4189" s="5">
        <v>141</v>
      </c>
      <c r="F4189" s="6">
        <v>15.8</v>
      </c>
      <c r="G4189" s="1">
        <v>1.0629999999999999</v>
      </c>
      <c r="H4189">
        <v>1.0449999999999999</v>
      </c>
      <c r="I4189">
        <v>1.236</v>
      </c>
      <c r="J4189">
        <v>1.0620000000000001</v>
      </c>
      <c r="K4189">
        <v>1.169</v>
      </c>
      <c r="L4189" s="1">
        <v>4</v>
      </c>
      <c r="M4189">
        <v>4</v>
      </c>
      <c r="N4189">
        <v>8</v>
      </c>
      <c r="O4189" s="1">
        <v>7</v>
      </c>
      <c r="P4189">
        <v>13.6</v>
      </c>
      <c r="Q4189">
        <v>7</v>
      </c>
      <c r="R4189">
        <v>8.1</v>
      </c>
      <c r="S4189">
        <v>7</v>
      </c>
      <c r="T4189">
        <v>7.7</v>
      </c>
      <c r="U4189">
        <v>7</v>
      </c>
      <c r="V4189">
        <v>5.4</v>
      </c>
      <c r="W4189">
        <v>7</v>
      </c>
      <c r="X4189">
        <v>7.9</v>
      </c>
    </row>
    <row r="4190" spans="1:24" x14ac:dyDescent="0.3">
      <c r="A4190" s="6" t="s">
        <v>25743</v>
      </c>
      <c r="B4190" s="52" t="s">
        <v>13270</v>
      </c>
      <c r="D4190" s="6" t="s">
        <v>25744</v>
      </c>
      <c r="E4190" s="5">
        <v>245</v>
      </c>
      <c r="F4190" s="6">
        <v>27.7</v>
      </c>
      <c r="G4190" s="1">
        <v>1.1499999999999999</v>
      </c>
      <c r="H4190">
        <v>1.0169999999999999</v>
      </c>
      <c r="I4190">
        <v>1.052</v>
      </c>
      <c r="J4190">
        <v>0.93799999999999994</v>
      </c>
      <c r="K4190">
        <v>1.056</v>
      </c>
      <c r="L4190" s="1">
        <v>1</v>
      </c>
      <c r="M4190">
        <v>1</v>
      </c>
      <c r="N4190">
        <v>1</v>
      </c>
      <c r="O4190" s="1">
        <v>1</v>
      </c>
      <c r="P4190" t="s">
        <v>5</v>
      </c>
      <c r="Q4190">
        <v>1</v>
      </c>
      <c r="R4190" t="s">
        <v>5</v>
      </c>
      <c r="S4190">
        <v>1</v>
      </c>
      <c r="T4190" t="s">
        <v>5</v>
      </c>
      <c r="U4190">
        <v>1</v>
      </c>
      <c r="V4190" t="s">
        <v>5</v>
      </c>
      <c r="W4190">
        <v>1</v>
      </c>
      <c r="X4190" t="s">
        <v>5</v>
      </c>
    </row>
    <row r="4191" spans="1:24" x14ac:dyDescent="0.3">
      <c r="A4191" s="6" t="s">
        <v>25745</v>
      </c>
      <c r="B4191" s="52" t="s">
        <v>13272</v>
      </c>
      <c r="C4191" s="6" t="s">
        <v>25747</v>
      </c>
      <c r="D4191" s="6" t="s">
        <v>25746</v>
      </c>
      <c r="E4191" s="5">
        <v>1024</v>
      </c>
      <c r="F4191" s="6">
        <v>114.6</v>
      </c>
      <c r="G4191" s="1">
        <v>0.97299999999999998</v>
      </c>
      <c r="H4191">
        <v>1.0069999999999999</v>
      </c>
      <c r="I4191">
        <v>0.84499999999999997</v>
      </c>
      <c r="J4191">
        <v>0.79800000000000004</v>
      </c>
      <c r="K4191">
        <v>0.81100000000000005</v>
      </c>
      <c r="L4191" s="1">
        <v>10</v>
      </c>
      <c r="M4191">
        <v>10</v>
      </c>
      <c r="N4191">
        <v>13</v>
      </c>
      <c r="O4191" s="1">
        <v>13</v>
      </c>
      <c r="P4191">
        <v>7.8</v>
      </c>
      <c r="Q4191">
        <v>13</v>
      </c>
      <c r="R4191">
        <v>13.3</v>
      </c>
      <c r="S4191">
        <v>13</v>
      </c>
      <c r="T4191">
        <v>15.7</v>
      </c>
      <c r="U4191">
        <v>13</v>
      </c>
      <c r="V4191">
        <v>14.2</v>
      </c>
      <c r="W4191">
        <v>13</v>
      </c>
      <c r="X4191">
        <v>21.1</v>
      </c>
    </row>
    <row r="4192" spans="1:24" x14ac:dyDescent="0.3">
      <c r="A4192" s="6" t="s">
        <v>25748</v>
      </c>
      <c r="B4192" s="52" t="s">
        <v>13274</v>
      </c>
      <c r="C4192" s="6" t="s">
        <v>25750</v>
      </c>
      <c r="D4192" s="6" t="s">
        <v>25749</v>
      </c>
      <c r="E4192" s="5">
        <v>163</v>
      </c>
      <c r="F4192" s="6">
        <v>18.8</v>
      </c>
      <c r="G4192" s="1">
        <v>1.044</v>
      </c>
      <c r="H4192">
        <v>0.91100000000000003</v>
      </c>
      <c r="I4192">
        <v>0.92</v>
      </c>
      <c r="J4192">
        <v>0.93600000000000005</v>
      </c>
      <c r="K4192">
        <v>0.81200000000000006</v>
      </c>
      <c r="L4192" s="1">
        <v>1</v>
      </c>
      <c r="M4192">
        <v>1</v>
      </c>
      <c r="N4192">
        <v>1</v>
      </c>
      <c r="O4192" s="1">
        <v>1</v>
      </c>
      <c r="P4192" t="s">
        <v>5</v>
      </c>
      <c r="Q4192">
        <v>1</v>
      </c>
      <c r="R4192" t="s">
        <v>5</v>
      </c>
      <c r="S4192">
        <v>1</v>
      </c>
      <c r="T4192" t="s">
        <v>5</v>
      </c>
      <c r="U4192">
        <v>1</v>
      </c>
      <c r="V4192" t="s">
        <v>5</v>
      </c>
      <c r="W4192">
        <v>1</v>
      </c>
      <c r="X4192" t="s">
        <v>5</v>
      </c>
    </row>
    <row r="4193" spans="1:24" x14ac:dyDescent="0.3">
      <c r="A4193" s="6" t="s">
        <v>25751</v>
      </c>
      <c r="B4193" s="52" t="s">
        <v>13276</v>
      </c>
      <c r="D4193" s="6" t="s">
        <v>25752</v>
      </c>
      <c r="E4193" s="5">
        <v>137</v>
      </c>
      <c r="F4193" s="6">
        <v>15.3</v>
      </c>
      <c r="G4193" s="1">
        <v>0.97</v>
      </c>
      <c r="H4193">
        <v>0.96099999999999997</v>
      </c>
      <c r="I4193">
        <v>0.83099999999999996</v>
      </c>
      <c r="J4193">
        <v>0.76300000000000001</v>
      </c>
      <c r="K4193">
        <v>0.89900000000000002</v>
      </c>
      <c r="L4193" s="1">
        <v>2</v>
      </c>
      <c r="M4193">
        <v>2</v>
      </c>
      <c r="N4193">
        <v>3</v>
      </c>
      <c r="O4193" s="1">
        <v>3</v>
      </c>
      <c r="P4193">
        <v>0.1</v>
      </c>
      <c r="Q4193">
        <v>3</v>
      </c>
      <c r="R4193">
        <v>8.6999999999999993</v>
      </c>
      <c r="S4193">
        <v>3</v>
      </c>
      <c r="T4193">
        <v>6.6</v>
      </c>
      <c r="U4193">
        <v>3</v>
      </c>
      <c r="V4193">
        <v>0.9</v>
      </c>
      <c r="W4193">
        <v>3</v>
      </c>
      <c r="X4193">
        <v>12.2</v>
      </c>
    </row>
    <row r="4194" spans="1:24" x14ac:dyDescent="0.3">
      <c r="A4194" s="6" t="s">
        <v>25753</v>
      </c>
      <c r="B4194" s="52" t="s">
        <v>13278</v>
      </c>
      <c r="C4194" s="6" t="s">
        <v>25755</v>
      </c>
      <c r="D4194" s="6" t="s">
        <v>25754</v>
      </c>
      <c r="E4194" s="5">
        <v>677</v>
      </c>
      <c r="F4194" s="6">
        <v>76.599999999999994</v>
      </c>
      <c r="G4194" s="1">
        <v>1.046</v>
      </c>
      <c r="H4194">
        <v>1.073</v>
      </c>
      <c r="I4194">
        <v>1.331</v>
      </c>
      <c r="J4194">
        <v>1.506</v>
      </c>
      <c r="K4194">
        <v>1.01</v>
      </c>
      <c r="L4194" s="1">
        <v>10</v>
      </c>
      <c r="M4194">
        <v>10</v>
      </c>
      <c r="N4194">
        <v>10</v>
      </c>
      <c r="O4194" s="1">
        <v>10</v>
      </c>
      <c r="P4194">
        <v>4.2</v>
      </c>
      <c r="Q4194">
        <v>10</v>
      </c>
      <c r="R4194">
        <v>9.8000000000000007</v>
      </c>
      <c r="S4194">
        <v>10</v>
      </c>
      <c r="T4194">
        <v>15.7</v>
      </c>
      <c r="U4194">
        <v>10</v>
      </c>
      <c r="V4194">
        <v>20.399999999999999</v>
      </c>
      <c r="W4194">
        <v>10</v>
      </c>
      <c r="X4194">
        <v>13.2</v>
      </c>
    </row>
    <row r="4195" spans="1:24" x14ac:dyDescent="0.3">
      <c r="A4195" s="6" t="s">
        <v>25756</v>
      </c>
      <c r="B4195" s="52" t="s">
        <v>13280</v>
      </c>
      <c r="C4195" s="6" t="s">
        <v>25758</v>
      </c>
      <c r="D4195" s="6" t="s">
        <v>25757</v>
      </c>
      <c r="E4195" s="5">
        <v>634</v>
      </c>
      <c r="F4195" s="6">
        <v>71.400000000000006</v>
      </c>
      <c r="G4195" s="1">
        <v>0.91400000000000003</v>
      </c>
      <c r="H4195">
        <v>0.878</v>
      </c>
      <c r="I4195">
        <v>0.92800000000000005</v>
      </c>
      <c r="J4195">
        <v>0.84</v>
      </c>
      <c r="K4195">
        <v>0.88800000000000001</v>
      </c>
      <c r="L4195" s="1">
        <v>1</v>
      </c>
      <c r="M4195">
        <v>1</v>
      </c>
      <c r="N4195">
        <v>1</v>
      </c>
      <c r="O4195" s="1">
        <v>1</v>
      </c>
      <c r="P4195" t="s">
        <v>5</v>
      </c>
      <c r="Q4195">
        <v>1</v>
      </c>
      <c r="R4195" t="s">
        <v>5</v>
      </c>
      <c r="S4195">
        <v>1</v>
      </c>
      <c r="T4195" t="s">
        <v>5</v>
      </c>
      <c r="U4195">
        <v>1</v>
      </c>
      <c r="V4195" t="s">
        <v>5</v>
      </c>
      <c r="W4195">
        <v>1</v>
      </c>
      <c r="X4195" t="s">
        <v>5</v>
      </c>
    </row>
    <row r="4196" spans="1:24" x14ac:dyDescent="0.3">
      <c r="A4196" s="6" t="s">
        <v>25759</v>
      </c>
      <c r="B4196" s="52" t="s">
        <v>13282</v>
      </c>
      <c r="D4196" s="6" t="s">
        <v>25760</v>
      </c>
      <c r="E4196" s="5">
        <v>528</v>
      </c>
      <c r="F4196" s="6">
        <v>56.2</v>
      </c>
      <c r="G4196" s="1">
        <v>0.998</v>
      </c>
      <c r="H4196">
        <v>0.95699999999999996</v>
      </c>
      <c r="I4196">
        <v>0.94599999999999995</v>
      </c>
      <c r="J4196">
        <v>0.96</v>
      </c>
      <c r="K4196">
        <v>0.96599999999999997</v>
      </c>
      <c r="L4196" s="1">
        <v>7</v>
      </c>
      <c r="M4196">
        <v>7</v>
      </c>
      <c r="N4196">
        <v>10</v>
      </c>
      <c r="O4196" s="1">
        <v>10</v>
      </c>
      <c r="P4196">
        <v>15.2</v>
      </c>
      <c r="Q4196">
        <v>10</v>
      </c>
      <c r="R4196">
        <v>9.8000000000000007</v>
      </c>
      <c r="S4196">
        <v>10</v>
      </c>
      <c r="T4196">
        <v>18.5</v>
      </c>
      <c r="U4196">
        <v>10</v>
      </c>
      <c r="V4196">
        <v>8.3000000000000007</v>
      </c>
      <c r="W4196">
        <v>10</v>
      </c>
      <c r="X4196">
        <v>9.5</v>
      </c>
    </row>
    <row r="4197" spans="1:24" x14ac:dyDescent="0.3">
      <c r="A4197" s="6" t="s">
        <v>25761</v>
      </c>
      <c r="B4197" s="52" t="s">
        <v>13284</v>
      </c>
      <c r="C4197" s="6" t="s">
        <v>25763</v>
      </c>
      <c r="D4197" s="6" t="s">
        <v>25762</v>
      </c>
      <c r="E4197" s="5">
        <v>443</v>
      </c>
      <c r="F4197" s="6">
        <v>46.9</v>
      </c>
      <c r="G4197" s="1">
        <v>0.91700000000000004</v>
      </c>
      <c r="H4197">
        <v>0.996</v>
      </c>
      <c r="I4197">
        <v>0.70399999999999996</v>
      </c>
      <c r="J4197">
        <v>0.57999999999999996</v>
      </c>
      <c r="K4197">
        <v>1.18</v>
      </c>
      <c r="L4197" s="1">
        <v>1</v>
      </c>
      <c r="M4197">
        <v>1</v>
      </c>
      <c r="N4197">
        <v>1</v>
      </c>
      <c r="O4197" s="1">
        <v>1</v>
      </c>
      <c r="P4197" t="s">
        <v>5</v>
      </c>
      <c r="Q4197">
        <v>1</v>
      </c>
      <c r="R4197" t="s">
        <v>5</v>
      </c>
      <c r="S4197">
        <v>1</v>
      </c>
      <c r="T4197" t="s">
        <v>5</v>
      </c>
      <c r="U4197">
        <v>1</v>
      </c>
      <c r="V4197" t="s">
        <v>5</v>
      </c>
      <c r="W4197">
        <v>1</v>
      </c>
      <c r="X4197" t="s">
        <v>5</v>
      </c>
    </row>
    <row r="4198" spans="1:24" x14ac:dyDescent="0.3">
      <c r="A4198" s="6" t="s">
        <v>25764</v>
      </c>
      <c r="B4198" s="52" t="s">
        <v>13286</v>
      </c>
      <c r="C4198" s="6" t="s">
        <v>25766</v>
      </c>
      <c r="D4198" s="6" t="s">
        <v>25765</v>
      </c>
      <c r="E4198" s="5">
        <v>289</v>
      </c>
      <c r="F4198" s="6">
        <v>32.6</v>
      </c>
      <c r="G4198" s="1">
        <v>0.99399999999999999</v>
      </c>
      <c r="H4198">
        <v>0.995</v>
      </c>
      <c r="I4198">
        <v>0.98299999999999998</v>
      </c>
      <c r="J4198">
        <v>0.90300000000000002</v>
      </c>
      <c r="K4198">
        <v>0.95299999999999996</v>
      </c>
      <c r="L4198" s="1">
        <v>20</v>
      </c>
      <c r="M4198">
        <v>21</v>
      </c>
      <c r="N4198">
        <v>59</v>
      </c>
      <c r="O4198" s="1">
        <v>51</v>
      </c>
      <c r="P4198">
        <v>7.6</v>
      </c>
      <c r="Q4198">
        <v>51</v>
      </c>
      <c r="R4198">
        <v>8</v>
      </c>
      <c r="S4198">
        <v>51</v>
      </c>
      <c r="T4198">
        <v>13.7</v>
      </c>
      <c r="U4198">
        <v>51</v>
      </c>
      <c r="V4198">
        <v>8.3000000000000007</v>
      </c>
      <c r="W4198">
        <v>51</v>
      </c>
      <c r="X4198">
        <v>10</v>
      </c>
    </row>
    <row r="4199" spans="1:24" x14ac:dyDescent="0.3">
      <c r="A4199" s="6" t="s">
        <v>25767</v>
      </c>
      <c r="B4199" s="52" t="s">
        <v>244</v>
      </c>
      <c r="C4199" s="6" t="s">
        <v>25769</v>
      </c>
      <c r="D4199" s="6" t="s">
        <v>25768</v>
      </c>
      <c r="E4199" s="5">
        <v>334</v>
      </c>
      <c r="F4199" s="6">
        <v>37.9</v>
      </c>
      <c r="G4199" s="1">
        <v>1.028</v>
      </c>
      <c r="H4199">
        <v>0.91600000000000004</v>
      </c>
      <c r="I4199">
        <v>0.96499999999999997</v>
      </c>
      <c r="J4199">
        <v>0.96899999999999997</v>
      </c>
      <c r="K4199">
        <v>0.82699999999999996</v>
      </c>
      <c r="L4199" s="1">
        <v>14</v>
      </c>
      <c r="M4199">
        <v>15</v>
      </c>
      <c r="N4199">
        <v>35</v>
      </c>
      <c r="O4199" s="1">
        <v>27</v>
      </c>
      <c r="P4199">
        <v>6.7</v>
      </c>
      <c r="Q4199">
        <v>27</v>
      </c>
      <c r="R4199">
        <v>7.1</v>
      </c>
      <c r="S4199">
        <v>27</v>
      </c>
      <c r="T4199">
        <v>8.6</v>
      </c>
      <c r="U4199">
        <v>27</v>
      </c>
      <c r="V4199">
        <v>8.6</v>
      </c>
      <c r="W4199">
        <v>27</v>
      </c>
      <c r="X4199">
        <v>11.2</v>
      </c>
    </row>
    <row r="4200" spans="1:24" x14ac:dyDescent="0.3">
      <c r="A4200" s="6" t="s">
        <v>25770</v>
      </c>
      <c r="B4200" s="52" t="s">
        <v>13288</v>
      </c>
      <c r="C4200" s="6" t="s">
        <v>25772</v>
      </c>
      <c r="D4200" s="6" t="s">
        <v>25771</v>
      </c>
      <c r="E4200" s="5">
        <v>473</v>
      </c>
      <c r="F4200" s="6">
        <v>53.2</v>
      </c>
      <c r="G4200" s="1">
        <v>0.90500000000000003</v>
      </c>
      <c r="H4200">
        <v>0.95299999999999996</v>
      </c>
      <c r="I4200">
        <v>0.749</v>
      </c>
      <c r="J4200">
        <v>0.64900000000000002</v>
      </c>
      <c r="K4200">
        <v>0.80600000000000005</v>
      </c>
      <c r="L4200" s="1">
        <v>8</v>
      </c>
      <c r="M4200">
        <v>8</v>
      </c>
      <c r="N4200">
        <v>14</v>
      </c>
      <c r="O4200" s="1">
        <v>14</v>
      </c>
      <c r="P4200">
        <v>11.8</v>
      </c>
      <c r="Q4200">
        <v>14</v>
      </c>
      <c r="R4200">
        <v>9.6999999999999993</v>
      </c>
      <c r="S4200">
        <v>14</v>
      </c>
      <c r="T4200">
        <v>17.7</v>
      </c>
      <c r="U4200">
        <v>14</v>
      </c>
      <c r="V4200">
        <v>17.2</v>
      </c>
      <c r="W4200">
        <v>14</v>
      </c>
      <c r="X4200">
        <v>22.8</v>
      </c>
    </row>
    <row r="4201" spans="1:24" x14ac:dyDescent="0.3">
      <c r="A4201" s="6" t="s">
        <v>25773</v>
      </c>
      <c r="B4201" s="52" t="s">
        <v>13290</v>
      </c>
      <c r="D4201" s="6" t="s">
        <v>25774</v>
      </c>
      <c r="E4201" s="5">
        <v>132</v>
      </c>
      <c r="F4201" s="6">
        <v>14.8</v>
      </c>
      <c r="G4201" s="1">
        <v>1.111</v>
      </c>
      <c r="H4201">
        <v>2.1139999999999999</v>
      </c>
      <c r="I4201">
        <v>1.9670000000000001</v>
      </c>
      <c r="J4201">
        <v>2.1560000000000001</v>
      </c>
      <c r="K4201">
        <v>1.8380000000000001</v>
      </c>
      <c r="L4201" s="1">
        <v>1</v>
      </c>
      <c r="M4201">
        <v>1</v>
      </c>
      <c r="N4201">
        <v>1</v>
      </c>
      <c r="O4201" s="1">
        <v>1</v>
      </c>
      <c r="P4201" t="s">
        <v>5</v>
      </c>
      <c r="Q4201">
        <v>1</v>
      </c>
      <c r="R4201" t="s">
        <v>5</v>
      </c>
      <c r="S4201">
        <v>1</v>
      </c>
      <c r="T4201" t="s">
        <v>5</v>
      </c>
      <c r="U4201">
        <v>1</v>
      </c>
      <c r="V4201" t="s">
        <v>5</v>
      </c>
      <c r="W4201">
        <v>1</v>
      </c>
      <c r="X4201" t="s">
        <v>5</v>
      </c>
    </row>
    <row r="4202" spans="1:24" x14ac:dyDescent="0.3">
      <c r="A4202" s="6" t="s">
        <v>25775</v>
      </c>
      <c r="B4202" s="52" t="s">
        <v>13292</v>
      </c>
      <c r="C4202" s="6" t="s">
        <v>25777</v>
      </c>
      <c r="D4202" s="6" t="s">
        <v>25776</v>
      </c>
      <c r="E4202" s="5">
        <v>517</v>
      </c>
      <c r="F4202" s="6">
        <v>57.4</v>
      </c>
      <c r="G4202" s="1">
        <v>0.95799999999999996</v>
      </c>
      <c r="H4202">
        <v>0.80400000000000005</v>
      </c>
      <c r="I4202">
        <v>0.72099999999999997</v>
      </c>
      <c r="J4202">
        <v>0.61399999999999999</v>
      </c>
      <c r="K4202">
        <v>0.69</v>
      </c>
      <c r="L4202" s="1">
        <v>16</v>
      </c>
      <c r="M4202">
        <v>16</v>
      </c>
      <c r="N4202">
        <v>30</v>
      </c>
      <c r="O4202" s="1">
        <v>30</v>
      </c>
      <c r="P4202">
        <v>6.9</v>
      </c>
      <c r="Q4202">
        <v>30</v>
      </c>
      <c r="R4202">
        <v>7.6</v>
      </c>
      <c r="S4202">
        <v>30</v>
      </c>
      <c r="T4202">
        <v>8.3000000000000007</v>
      </c>
      <c r="U4202">
        <v>30</v>
      </c>
      <c r="V4202">
        <v>11.1</v>
      </c>
      <c r="W4202">
        <v>30</v>
      </c>
      <c r="X4202">
        <v>10.3</v>
      </c>
    </row>
    <row r="4203" spans="1:24" x14ac:dyDescent="0.3">
      <c r="A4203" s="6" t="s">
        <v>25778</v>
      </c>
      <c r="B4203" s="52" t="s">
        <v>13294</v>
      </c>
      <c r="C4203" s="6" t="s">
        <v>25780</v>
      </c>
      <c r="D4203" s="6" t="s">
        <v>25779</v>
      </c>
      <c r="E4203" s="5">
        <v>204</v>
      </c>
      <c r="F4203" s="6">
        <v>22.4</v>
      </c>
      <c r="G4203" s="1">
        <v>0.98499999999999999</v>
      </c>
      <c r="H4203">
        <v>1.1439999999999999</v>
      </c>
      <c r="I4203">
        <v>1.1399999999999999</v>
      </c>
      <c r="J4203">
        <v>1.1879999999999999</v>
      </c>
      <c r="K4203">
        <v>1.056</v>
      </c>
      <c r="L4203" s="1">
        <v>4</v>
      </c>
      <c r="M4203">
        <v>4</v>
      </c>
      <c r="N4203">
        <v>5</v>
      </c>
      <c r="O4203" s="1">
        <v>5</v>
      </c>
      <c r="P4203">
        <v>20</v>
      </c>
      <c r="Q4203">
        <v>5</v>
      </c>
      <c r="R4203">
        <v>18.2</v>
      </c>
      <c r="S4203">
        <v>5</v>
      </c>
      <c r="T4203">
        <v>19.8</v>
      </c>
      <c r="U4203">
        <v>5</v>
      </c>
      <c r="V4203">
        <v>4.9000000000000004</v>
      </c>
      <c r="W4203">
        <v>5</v>
      </c>
      <c r="X4203">
        <v>15.1</v>
      </c>
    </row>
    <row r="4204" spans="1:24" x14ac:dyDescent="0.3">
      <c r="A4204" s="6" t="s">
        <v>25781</v>
      </c>
      <c r="B4204" s="52" t="s">
        <v>13296</v>
      </c>
      <c r="C4204" s="6" t="s">
        <v>25783</v>
      </c>
      <c r="D4204" s="6" t="s">
        <v>25782</v>
      </c>
      <c r="E4204" s="5">
        <v>311</v>
      </c>
      <c r="F4204" s="6">
        <v>34</v>
      </c>
      <c r="G4204" s="1">
        <v>1.0249999999999999</v>
      </c>
      <c r="H4204">
        <v>0.92900000000000005</v>
      </c>
      <c r="I4204">
        <v>1.0189999999999999</v>
      </c>
      <c r="J4204">
        <v>1.0880000000000001</v>
      </c>
      <c r="K4204">
        <v>0.995</v>
      </c>
      <c r="L4204" s="1">
        <v>4</v>
      </c>
      <c r="M4204">
        <v>4</v>
      </c>
      <c r="N4204">
        <v>5</v>
      </c>
      <c r="O4204" s="1">
        <v>5</v>
      </c>
      <c r="P4204">
        <v>6.1</v>
      </c>
      <c r="Q4204">
        <v>5</v>
      </c>
      <c r="R4204">
        <v>2.5</v>
      </c>
      <c r="S4204">
        <v>5</v>
      </c>
      <c r="T4204">
        <v>3.1</v>
      </c>
      <c r="U4204">
        <v>5</v>
      </c>
      <c r="V4204">
        <v>4.3</v>
      </c>
      <c r="W4204">
        <v>5</v>
      </c>
      <c r="X4204">
        <v>7.8</v>
      </c>
    </row>
    <row r="4205" spans="1:24" x14ac:dyDescent="0.3">
      <c r="A4205" s="6" t="s">
        <v>25784</v>
      </c>
      <c r="B4205" s="52" t="s">
        <v>13298</v>
      </c>
      <c r="C4205" s="6" t="s">
        <v>25786</v>
      </c>
      <c r="D4205" s="6" t="s">
        <v>25785</v>
      </c>
      <c r="E4205" s="5">
        <v>1202</v>
      </c>
      <c r="F4205" s="6">
        <v>135.69999999999999</v>
      </c>
      <c r="G4205" s="1">
        <v>0.95899999999999996</v>
      </c>
      <c r="H4205">
        <v>1.097</v>
      </c>
      <c r="I4205">
        <v>0.53100000000000003</v>
      </c>
      <c r="J4205">
        <v>0.40400000000000003</v>
      </c>
      <c r="K4205">
        <v>1.4319999999999999</v>
      </c>
      <c r="L4205" s="1">
        <v>6</v>
      </c>
      <c r="M4205">
        <v>6</v>
      </c>
      <c r="N4205">
        <v>8</v>
      </c>
      <c r="O4205" s="1">
        <v>8</v>
      </c>
      <c r="P4205">
        <v>7.4</v>
      </c>
      <c r="Q4205">
        <v>8</v>
      </c>
      <c r="R4205">
        <v>12.8</v>
      </c>
      <c r="S4205">
        <v>8</v>
      </c>
      <c r="T4205">
        <v>21.6</v>
      </c>
      <c r="U4205">
        <v>8</v>
      </c>
      <c r="V4205">
        <v>32.9</v>
      </c>
      <c r="W4205">
        <v>8</v>
      </c>
      <c r="X4205">
        <v>6.5</v>
      </c>
    </row>
    <row r="4206" spans="1:24" x14ac:dyDescent="0.3">
      <c r="A4206" s="6" t="s">
        <v>25787</v>
      </c>
      <c r="B4206" s="52" t="s">
        <v>13300</v>
      </c>
      <c r="D4206" s="6" t="s">
        <v>25788</v>
      </c>
      <c r="E4206" s="5">
        <v>348</v>
      </c>
      <c r="F4206" s="6">
        <v>40.299999999999997</v>
      </c>
      <c r="G4206" s="1">
        <v>1.095</v>
      </c>
      <c r="H4206">
        <v>0.93</v>
      </c>
      <c r="I4206">
        <v>0.86499999999999999</v>
      </c>
      <c r="J4206">
        <v>0.81100000000000005</v>
      </c>
      <c r="K4206">
        <v>0.92500000000000004</v>
      </c>
      <c r="L4206" s="1">
        <v>2</v>
      </c>
      <c r="M4206">
        <v>6</v>
      </c>
      <c r="N4206">
        <v>10</v>
      </c>
      <c r="O4206" s="1">
        <v>4</v>
      </c>
      <c r="P4206">
        <v>7.7</v>
      </c>
      <c r="Q4206">
        <v>4</v>
      </c>
      <c r="R4206">
        <v>1.5</v>
      </c>
      <c r="S4206">
        <v>4</v>
      </c>
      <c r="T4206">
        <v>13.8</v>
      </c>
      <c r="U4206">
        <v>4</v>
      </c>
      <c r="V4206">
        <v>15.2</v>
      </c>
      <c r="W4206">
        <v>4</v>
      </c>
      <c r="X4206">
        <v>9</v>
      </c>
    </row>
    <row r="4207" spans="1:24" x14ac:dyDescent="0.3">
      <c r="A4207" s="6" t="s">
        <v>25789</v>
      </c>
      <c r="B4207" s="52" t="s">
        <v>13300</v>
      </c>
      <c r="C4207" s="6" t="s">
        <v>25791</v>
      </c>
      <c r="D4207" s="6" t="s">
        <v>25790</v>
      </c>
      <c r="E4207" s="5">
        <v>458</v>
      </c>
      <c r="F4207" s="6">
        <v>52.7</v>
      </c>
      <c r="G4207" s="1">
        <v>0.99299999999999999</v>
      </c>
      <c r="H4207">
        <v>0.91700000000000004</v>
      </c>
      <c r="I4207">
        <v>1.0049999999999999</v>
      </c>
      <c r="J4207">
        <v>0.83599999999999997</v>
      </c>
      <c r="K4207">
        <v>0.67600000000000005</v>
      </c>
      <c r="L4207" s="1">
        <v>1</v>
      </c>
      <c r="M4207">
        <v>5</v>
      </c>
      <c r="N4207">
        <v>7</v>
      </c>
      <c r="O4207" s="1">
        <v>1</v>
      </c>
      <c r="P4207" t="s">
        <v>5</v>
      </c>
      <c r="Q4207">
        <v>1</v>
      </c>
      <c r="R4207" t="s">
        <v>5</v>
      </c>
      <c r="S4207">
        <v>1</v>
      </c>
      <c r="T4207" t="s">
        <v>5</v>
      </c>
      <c r="U4207">
        <v>1</v>
      </c>
      <c r="V4207" t="s">
        <v>5</v>
      </c>
      <c r="W4207">
        <v>1</v>
      </c>
      <c r="X4207" t="s">
        <v>5</v>
      </c>
    </row>
    <row r="4208" spans="1:24" x14ac:dyDescent="0.3">
      <c r="A4208" s="6" t="s">
        <v>4181</v>
      </c>
      <c r="B4208" s="52" t="s">
        <v>4180</v>
      </c>
      <c r="C4208" s="6" t="s">
        <v>4498</v>
      </c>
      <c r="D4208" s="6" t="s">
        <v>4182</v>
      </c>
      <c r="E4208" s="5">
        <v>165</v>
      </c>
      <c r="F4208" s="6">
        <v>18</v>
      </c>
      <c r="G4208" s="1">
        <v>1.0189999999999999</v>
      </c>
      <c r="H4208">
        <v>0.91100000000000003</v>
      </c>
      <c r="I4208">
        <v>0.92200000000000004</v>
      </c>
      <c r="J4208">
        <v>0.90600000000000003</v>
      </c>
      <c r="K4208">
        <v>0.94499999999999995</v>
      </c>
      <c r="L4208" s="1">
        <v>12</v>
      </c>
      <c r="M4208">
        <v>12</v>
      </c>
      <c r="N4208">
        <v>141</v>
      </c>
      <c r="O4208" s="1">
        <v>120</v>
      </c>
      <c r="P4208">
        <v>6.8</v>
      </c>
      <c r="Q4208">
        <v>120</v>
      </c>
      <c r="R4208">
        <v>7</v>
      </c>
      <c r="S4208">
        <v>120</v>
      </c>
      <c r="T4208">
        <v>10.7</v>
      </c>
      <c r="U4208">
        <v>120</v>
      </c>
      <c r="V4208">
        <v>8.4</v>
      </c>
      <c r="W4208">
        <v>120</v>
      </c>
      <c r="X4208">
        <v>9.1</v>
      </c>
    </row>
    <row r="4209" spans="1:24" x14ac:dyDescent="0.3">
      <c r="A4209" s="6" t="s">
        <v>1793</v>
      </c>
      <c r="B4209" s="52" t="s">
        <v>1792</v>
      </c>
      <c r="C4209" s="6" t="s">
        <v>5211</v>
      </c>
      <c r="D4209" s="6" t="s">
        <v>1794</v>
      </c>
      <c r="E4209" s="5">
        <v>216</v>
      </c>
      <c r="F4209" s="6">
        <v>23.7</v>
      </c>
      <c r="G4209" s="1">
        <v>1.0009999999999999</v>
      </c>
      <c r="H4209">
        <v>1.0169999999999999</v>
      </c>
      <c r="I4209">
        <v>1.2250000000000001</v>
      </c>
      <c r="J4209">
        <v>1.3380000000000001</v>
      </c>
      <c r="K4209">
        <v>0.89300000000000002</v>
      </c>
      <c r="L4209" s="1">
        <v>11</v>
      </c>
      <c r="M4209">
        <v>11</v>
      </c>
      <c r="N4209">
        <v>34</v>
      </c>
      <c r="O4209" s="1">
        <v>32</v>
      </c>
      <c r="P4209">
        <v>6.1</v>
      </c>
      <c r="Q4209">
        <v>32</v>
      </c>
      <c r="R4209">
        <v>4.0999999999999996</v>
      </c>
      <c r="S4209">
        <v>32</v>
      </c>
      <c r="T4209">
        <v>12.4</v>
      </c>
      <c r="U4209">
        <v>32</v>
      </c>
      <c r="V4209">
        <v>7.1</v>
      </c>
      <c r="W4209">
        <v>32</v>
      </c>
      <c r="X4209">
        <v>8.5</v>
      </c>
    </row>
    <row r="4210" spans="1:24" x14ac:dyDescent="0.3">
      <c r="A4210" s="6" t="s">
        <v>25792</v>
      </c>
      <c r="B4210" s="52" t="s">
        <v>13302</v>
      </c>
      <c r="C4210" s="6" t="s">
        <v>25794</v>
      </c>
      <c r="D4210" s="6" t="s">
        <v>25793</v>
      </c>
      <c r="E4210" s="5">
        <v>370</v>
      </c>
      <c r="F4210" s="6">
        <v>40.700000000000003</v>
      </c>
      <c r="G4210" s="1">
        <v>0.95799999999999996</v>
      </c>
      <c r="H4210">
        <v>1.014</v>
      </c>
      <c r="I4210">
        <v>0.99299999999999999</v>
      </c>
      <c r="J4210">
        <v>0.92300000000000004</v>
      </c>
      <c r="K4210">
        <v>0.90400000000000003</v>
      </c>
      <c r="L4210" s="1">
        <v>12</v>
      </c>
      <c r="M4210">
        <v>12</v>
      </c>
      <c r="N4210">
        <v>17</v>
      </c>
      <c r="O4210" s="1">
        <v>16</v>
      </c>
      <c r="P4210">
        <v>4.8</v>
      </c>
      <c r="Q4210">
        <v>16</v>
      </c>
      <c r="R4210">
        <v>9</v>
      </c>
      <c r="S4210">
        <v>16</v>
      </c>
      <c r="T4210">
        <v>8.8000000000000007</v>
      </c>
      <c r="U4210">
        <v>16</v>
      </c>
      <c r="V4210">
        <v>13.6</v>
      </c>
      <c r="W4210">
        <v>16</v>
      </c>
      <c r="X4210">
        <v>11.3</v>
      </c>
    </row>
    <row r="4211" spans="1:24" x14ac:dyDescent="0.3">
      <c r="A4211" s="6" t="s">
        <v>25795</v>
      </c>
      <c r="B4211" s="52" t="s">
        <v>13304</v>
      </c>
      <c r="C4211" s="6" t="s">
        <v>5540</v>
      </c>
      <c r="D4211" s="6" t="s">
        <v>25796</v>
      </c>
      <c r="E4211" s="5">
        <v>250</v>
      </c>
      <c r="F4211" s="6">
        <v>27.7</v>
      </c>
      <c r="G4211" s="1">
        <v>1.048</v>
      </c>
      <c r="H4211">
        <v>0.92700000000000005</v>
      </c>
      <c r="I4211">
        <v>1.002</v>
      </c>
      <c r="J4211">
        <v>0.91600000000000004</v>
      </c>
      <c r="K4211">
        <v>0.93200000000000005</v>
      </c>
      <c r="L4211" s="1">
        <v>8</v>
      </c>
      <c r="M4211">
        <v>8</v>
      </c>
      <c r="N4211">
        <v>14</v>
      </c>
      <c r="O4211" s="1">
        <v>14</v>
      </c>
      <c r="P4211">
        <v>8.3000000000000007</v>
      </c>
      <c r="Q4211">
        <v>14</v>
      </c>
      <c r="R4211">
        <v>7.1</v>
      </c>
      <c r="S4211">
        <v>14</v>
      </c>
      <c r="T4211">
        <v>10.9</v>
      </c>
      <c r="U4211">
        <v>14</v>
      </c>
      <c r="V4211">
        <v>9.1999999999999993</v>
      </c>
      <c r="W4211">
        <v>14</v>
      </c>
      <c r="X4211">
        <v>11.2</v>
      </c>
    </row>
    <row r="4212" spans="1:24" x14ac:dyDescent="0.3">
      <c r="A4212" s="6" t="s">
        <v>25797</v>
      </c>
      <c r="B4212" s="52" t="s">
        <v>168</v>
      </c>
      <c r="C4212" s="6" t="s">
        <v>25799</v>
      </c>
      <c r="D4212" s="6" t="s">
        <v>25798</v>
      </c>
      <c r="E4212" s="5">
        <v>207</v>
      </c>
      <c r="F4212" s="6">
        <v>22</v>
      </c>
      <c r="G4212" s="1">
        <v>1.036</v>
      </c>
      <c r="H4212">
        <v>0.94899999999999995</v>
      </c>
      <c r="I4212">
        <v>0.91</v>
      </c>
      <c r="J4212">
        <v>0.90400000000000003</v>
      </c>
      <c r="K4212">
        <v>0.82299999999999995</v>
      </c>
      <c r="L4212" s="1">
        <v>7</v>
      </c>
      <c r="M4212">
        <v>7</v>
      </c>
      <c r="N4212">
        <v>22</v>
      </c>
      <c r="O4212" s="1">
        <v>18</v>
      </c>
      <c r="P4212">
        <v>5.3</v>
      </c>
      <c r="Q4212">
        <v>18</v>
      </c>
      <c r="R4212">
        <v>8.3000000000000007</v>
      </c>
      <c r="S4212">
        <v>18</v>
      </c>
      <c r="T4212">
        <v>5.3</v>
      </c>
      <c r="U4212">
        <v>18</v>
      </c>
      <c r="V4212">
        <v>10.8</v>
      </c>
      <c r="W4212">
        <v>18</v>
      </c>
      <c r="X4212">
        <v>8.5</v>
      </c>
    </row>
    <row r="4213" spans="1:24" x14ac:dyDescent="0.3">
      <c r="A4213" s="6" t="s">
        <v>1632</v>
      </c>
      <c r="B4213" s="52" t="s">
        <v>1631</v>
      </c>
      <c r="C4213" s="6" t="s">
        <v>5255</v>
      </c>
      <c r="D4213" s="6" t="s">
        <v>1633</v>
      </c>
      <c r="E4213" s="5">
        <v>754</v>
      </c>
      <c r="F4213" s="6">
        <v>88.6</v>
      </c>
      <c r="G4213" s="1">
        <v>1.05</v>
      </c>
      <c r="H4213">
        <v>0.98799999999999999</v>
      </c>
      <c r="I4213">
        <v>0.95899999999999996</v>
      </c>
      <c r="J4213">
        <v>0.90700000000000003</v>
      </c>
      <c r="K4213">
        <v>0.92100000000000004</v>
      </c>
      <c r="L4213" s="1">
        <v>14</v>
      </c>
      <c r="M4213">
        <v>14</v>
      </c>
      <c r="N4213">
        <v>36</v>
      </c>
      <c r="O4213" s="1">
        <v>36</v>
      </c>
      <c r="P4213">
        <v>10.4</v>
      </c>
      <c r="Q4213">
        <v>36</v>
      </c>
      <c r="R4213">
        <v>9.8000000000000007</v>
      </c>
      <c r="S4213">
        <v>36</v>
      </c>
      <c r="T4213">
        <v>15.6</v>
      </c>
      <c r="U4213">
        <v>36</v>
      </c>
      <c r="V4213">
        <v>18.899999999999999</v>
      </c>
      <c r="W4213">
        <v>36</v>
      </c>
      <c r="X4213">
        <v>12.2</v>
      </c>
    </row>
    <row r="4214" spans="1:24" x14ac:dyDescent="0.3">
      <c r="A4214" s="6" t="s">
        <v>25800</v>
      </c>
      <c r="B4214" s="52" t="s">
        <v>13306</v>
      </c>
      <c r="C4214" s="6" t="s">
        <v>25802</v>
      </c>
      <c r="D4214" s="6" t="s">
        <v>25801</v>
      </c>
      <c r="E4214" s="5">
        <v>177</v>
      </c>
      <c r="F4214" s="6">
        <v>19.2</v>
      </c>
      <c r="G4214" s="1">
        <v>1.012</v>
      </c>
      <c r="H4214">
        <v>0.873</v>
      </c>
      <c r="I4214">
        <v>0.92500000000000004</v>
      </c>
      <c r="J4214">
        <v>0.84799999999999998</v>
      </c>
      <c r="K4214">
        <v>0.82</v>
      </c>
      <c r="L4214" s="1">
        <v>7</v>
      </c>
      <c r="M4214">
        <v>7</v>
      </c>
      <c r="N4214">
        <v>16</v>
      </c>
      <c r="O4214" s="1">
        <v>14</v>
      </c>
      <c r="P4214">
        <v>6.8</v>
      </c>
      <c r="Q4214">
        <v>14</v>
      </c>
      <c r="R4214">
        <v>10.6</v>
      </c>
      <c r="S4214">
        <v>14</v>
      </c>
      <c r="T4214">
        <v>4.7</v>
      </c>
      <c r="U4214">
        <v>14</v>
      </c>
      <c r="V4214">
        <v>7.2</v>
      </c>
      <c r="W4214">
        <v>14</v>
      </c>
      <c r="X4214">
        <v>8.4</v>
      </c>
    </row>
    <row r="4215" spans="1:24" x14ac:dyDescent="0.3">
      <c r="A4215" s="6" t="s">
        <v>25803</v>
      </c>
      <c r="B4215" s="52" t="s">
        <v>13308</v>
      </c>
      <c r="C4215" s="6" t="s">
        <v>25805</v>
      </c>
      <c r="D4215" s="6" t="s">
        <v>25804</v>
      </c>
      <c r="E4215" s="5">
        <v>166</v>
      </c>
      <c r="F4215" s="6">
        <v>18.2</v>
      </c>
      <c r="G4215" s="1">
        <v>1.0289999999999999</v>
      </c>
      <c r="H4215">
        <v>0.95199999999999996</v>
      </c>
      <c r="I4215">
        <v>0.873</v>
      </c>
      <c r="J4215">
        <v>0.78400000000000003</v>
      </c>
      <c r="K4215">
        <v>0.96499999999999997</v>
      </c>
      <c r="L4215" s="1">
        <v>7</v>
      </c>
      <c r="M4215">
        <v>7</v>
      </c>
      <c r="N4215">
        <v>13</v>
      </c>
      <c r="O4215" s="1">
        <v>13</v>
      </c>
      <c r="P4215">
        <v>3.4</v>
      </c>
      <c r="Q4215">
        <v>13</v>
      </c>
      <c r="R4215">
        <v>7.3</v>
      </c>
      <c r="S4215">
        <v>13</v>
      </c>
      <c r="T4215">
        <v>11.2</v>
      </c>
      <c r="U4215">
        <v>13</v>
      </c>
      <c r="V4215">
        <v>4.2</v>
      </c>
      <c r="W4215">
        <v>13</v>
      </c>
      <c r="X4215">
        <v>5.2</v>
      </c>
    </row>
    <row r="4216" spans="1:24" x14ac:dyDescent="0.3">
      <c r="A4216" s="6" t="s">
        <v>25806</v>
      </c>
      <c r="B4216" s="52" t="s">
        <v>13310</v>
      </c>
      <c r="C4216" s="6" t="s">
        <v>25808</v>
      </c>
      <c r="D4216" s="6" t="s">
        <v>25807</v>
      </c>
      <c r="E4216" s="5">
        <v>520</v>
      </c>
      <c r="F4216" s="6">
        <v>58.8</v>
      </c>
      <c r="G4216" s="1">
        <v>0.89400000000000002</v>
      </c>
      <c r="H4216">
        <v>1.1180000000000001</v>
      </c>
      <c r="I4216">
        <v>0.84099999999999997</v>
      </c>
      <c r="J4216">
        <v>0.69299999999999995</v>
      </c>
      <c r="K4216">
        <v>1.0569999999999999</v>
      </c>
      <c r="L4216" s="1">
        <v>9</v>
      </c>
      <c r="M4216">
        <v>9</v>
      </c>
      <c r="N4216">
        <v>11</v>
      </c>
      <c r="O4216" s="1">
        <v>11</v>
      </c>
      <c r="P4216">
        <v>4.5</v>
      </c>
      <c r="Q4216">
        <v>11</v>
      </c>
      <c r="R4216">
        <v>12.6</v>
      </c>
      <c r="S4216">
        <v>11</v>
      </c>
      <c r="T4216">
        <v>18.600000000000001</v>
      </c>
      <c r="U4216">
        <v>11</v>
      </c>
      <c r="V4216">
        <v>7.8</v>
      </c>
      <c r="W4216">
        <v>11</v>
      </c>
      <c r="X4216">
        <v>9.3000000000000007</v>
      </c>
    </row>
    <row r="4217" spans="1:24" x14ac:dyDescent="0.3">
      <c r="A4217" s="6" t="s">
        <v>25809</v>
      </c>
      <c r="B4217" s="52" t="s">
        <v>13312</v>
      </c>
      <c r="C4217" s="6" t="s">
        <v>25811</v>
      </c>
      <c r="D4217" s="6" t="s">
        <v>25810</v>
      </c>
      <c r="E4217" s="5">
        <v>161</v>
      </c>
      <c r="F4217" s="6">
        <v>18.100000000000001</v>
      </c>
      <c r="G4217" s="1">
        <v>1.01</v>
      </c>
      <c r="H4217">
        <v>1.111</v>
      </c>
      <c r="I4217">
        <v>1.3979999999999999</v>
      </c>
      <c r="J4217">
        <v>1.2130000000000001</v>
      </c>
      <c r="K4217">
        <v>1.173</v>
      </c>
      <c r="L4217" s="1">
        <v>6</v>
      </c>
      <c r="M4217">
        <v>6</v>
      </c>
      <c r="N4217">
        <v>10</v>
      </c>
      <c r="O4217" s="1">
        <v>10</v>
      </c>
      <c r="P4217">
        <v>4</v>
      </c>
      <c r="Q4217">
        <v>10</v>
      </c>
      <c r="R4217">
        <v>13.6</v>
      </c>
      <c r="S4217">
        <v>10</v>
      </c>
      <c r="T4217">
        <v>5.7</v>
      </c>
      <c r="U4217">
        <v>10</v>
      </c>
      <c r="V4217">
        <v>16.7</v>
      </c>
      <c r="W4217">
        <v>10</v>
      </c>
      <c r="X4217">
        <v>14.9</v>
      </c>
    </row>
    <row r="4218" spans="1:24" x14ac:dyDescent="0.3">
      <c r="A4218" s="6" t="s">
        <v>2179</v>
      </c>
      <c r="B4218" s="52" t="s">
        <v>2178</v>
      </c>
      <c r="C4218" s="6" t="s">
        <v>5098</v>
      </c>
      <c r="D4218" s="6" t="s">
        <v>2180</v>
      </c>
      <c r="E4218" s="5">
        <v>492</v>
      </c>
      <c r="F4218" s="6">
        <v>57.2</v>
      </c>
      <c r="G4218" s="1">
        <v>0.96099999999999997</v>
      </c>
      <c r="H4218">
        <v>1.1539999999999999</v>
      </c>
      <c r="I4218">
        <v>1.0900000000000001</v>
      </c>
      <c r="J4218">
        <v>1.0509999999999999</v>
      </c>
      <c r="K4218">
        <v>1.0620000000000001</v>
      </c>
      <c r="L4218" s="1">
        <v>10</v>
      </c>
      <c r="M4218">
        <v>10</v>
      </c>
      <c r="N4218">
        <v>17</v>
      </c>
      <c r="O4218" s="1">
        <v>16</v>
      </c>
      <c r="P4218">
        <v>11.6</v>
      </c>
      <c r="Q4218">
        <v>16</v>
      </c>
      <c r="R4218">
        <v>13.6</v>
      </c>
      <c r="S4218">
        <v>16</v>
      </c>
      <c r="T4218">
        <v>14.6</v>
      </c>
      <c r="U4218">
        <v>16</v>
      </c>
      <c r="V4218">
        <v>12.4</v>
      </c>
      <c r="W4218">
        <v>16</v>
      </c>
      <c r="X4218">
        <v>7.6</v>
      </c>
    </row>
    <row r="4219" spans="1:24" x14ac:dyDescent="0.3">
      <c r="A4219" s="6" t="s">
        <v>25814</v>
      </c>
      <c r="B4219" s="52" t="s">
        <v>13314</v>
      </c>
      <c r="C4219" s="6" t="s">
        <v>25816</v>
      </c>
      <c r="D4219" s="6" t="s">
        <v>25815</v>
      </c>
      <c r="E4219" s="5">
        <v>1243</v>
      </c>
      <c r="F4219" s="6">
        <v>140.30000000000001</v>
      </c>
      <c r="G4219" s="1">
        <v>0.96799999999999997</v>
      </c>
      <c r="H4219">
        <v>0.96499999999999997</v>
      </c>
      <c r="I4219">
        <v>0.93700000000000006</v>
      </c>
      <c r="J4219">
        <v>0.96799999999999997</v>
      </c>
      <c r="K4219">
        <v>0.94599999999999995</v>
      </c>
      <c r="L4219" s="1">
        <v>16</v>
      </c>
      <c r="M4219">
        <v>26</v>
      </c>
      <c r="N4219">
        <v>33</v>
      </c>
      <c r="O4219" s="1">
        <v>20</v>
      </c>
      <c r="P4219">
        <v>9</v>
      </c>
      <c r="Q4219">
        <v>20</v>
      </c>
      <c r="R4219">
        <v>5.0999999999999996</v>
      </c>
      <c r="S4219">
        <v>20</v>
      </c>
      <c r="T4219">
        <v>10.3</v>
      </c>
      <c r="U4219">
        <v>20</v>
      </c>
      <c r="V4219">
        <v>6.9</v>
      </c>
      <c r="W4219">
        <v>20</v>
      </c>
      <c r="X4219">
        <v>5.9</v>
      </c>
    </row>
    <row r="4220" spans="1:24" x14ac:dyDescent="0.3">
      <c r="A4220" s="6" t="s">
        <v>25812</v>
      </c>
      <c r="B4220" s="52" t="s">
        <v>13314</v>
      </c>
      <c r="D4220" s="6" t="s">
        <v>25813</v>
      </c>
      <c r="E4220" s="5">
        <v>398</v>
      </c>
      <c r="F4220" s="6">
        <v>45</v>
      </c>
      <c r="G4220" s="1">
        <v>0.97099999999999997</v>
      </c>
      <c r="H4220">
        <v>1.0569999999999999</v>
      </c>
      <c r="I4220">
        <v>0.94099999999999995</v>
      </c>
      <c r="J4220">
        <v>0.82699999999999996</v>
      </c>
      <c r="K4220">
        <v>0.97399999999999998</v>
      </c>
      <c r="L4220" s="1">
        <v>1</v>
      </c>
      <c r="M4220">
        <v>11</v>
      </c>
      <c r="N4220">
        <v>14</v>
      </c>
      <c r="O4220" s="1">
        <v>1</v>
      </c>
      <c r="P4220" t="s">
        <v>5</v>
      </c>
      <c r="Q4220">
        <v>1</v>
      </c>
      <c r="R4220" t="s">
        <v>5</v>
      </c>
      <c r="S4220">
        <v>1</v>
      </c>
      <c r="T4220" t="s">
        <v>5</v>
      </c>
      <c r="U4220">
        <v>1</v>
      </c>
      <c r="V4220" t="s">
        <v>5</v>
      </c>
      <c r="W4220">
        <v>1</v>
      </c>
      <c r="X4220" t="s">
        <v>5</v>
      </c>
    </row>
    <row r="4221" spans="1:24" x14ac:dyDescent="0.3">
      <c r="A4221" s="6" t="s">
        <v>25817</v>
      </c>
      <c r="B4221" s="52" t="s">
        <v>13316</v>
      </c>
      <c r="C4221" s="6" t="s">
        <v>25819</v>
      </c>
      <c r="D4221" s="6" t="s">
        <v>25818</v>
      </c>
      <c r="E4221" s="5">
        <v>382</v>
      </c>
      <c r="F4221" s="6">
        <v>42.4</v>
      </c>
      <c r="G4221" s="1">
        <v>1.0209999999999999</v>
      </c>
      <c r="H4221">
        <v>0.92300000000000004</v>
      </c>
      <c r="I4221">
        <v>0.96799999999999997</v>
      </c>
      <c r="J4221">
        <v>1.0289999999999999</v>
      </c>
      <c r="K4221">
        <v>0.97099999999999997</v>
      </c>
      <c r="L4221" s="1">
        <v>12</v>
      </c>
      <c r="M4221">
        <v>16</v>
      </c>
      <c r="N4221">
        <v>23</v>
      </c>
      <c r="O4221" s="1">
        <v>15</v>
      </c>
      <c r="P4221">
        <v>6.1</v>
      </c>
      <c r="Q4221">
        <v>15</v>
      </c>
      <c r="R4221">
        <v>6.1</v>
      </c>
      <c r="S4221">
        <v>15</v>
      </c>
      <c r="T4221">
        <v>5.9</v>
      </c>
      <c r="U4221">
        <v>15</v>
      </c>
      <c r="V4221">
        <v>8.5</v>
      </c>
      <c r="W4221">
        <v>15</v>
      </c>
      <c r="X4221">
        <v>8</v>
      </c>
    </row>
    <row r="4222" spans="1:24" x14ac:dyDescent="0.3">
      <c r="A4222" s="6" t="s">
        <v>25820</v>
      </c>
      <c r="B4222" s="52" t="s">
        <v>13318</v>
      </c>
      <c r="C4222" s="6" t="s">
        <v>25822</v>
      </c>
      <c r="D4222" s="6" t="s">
        <v>25821</v>
      </c>
      <c r="E4222" s="5">
        <v>479</v>
      </c>
      <c r="F4222" s="6">
        <v>52.6</v>
      </c>
      <c r="G4222" s="1">
        <v>1.0209999999999999</v>
      </c>
      <c r="H4222">
        <v>1.006</v>
      </c>
      <c r="I4222">
        <v>1.0820000000000001</v>
      </c>
      <c r="J4222">
        <v>1.2310000000000001</v>
      </c>
      <c r="K4222">
        <v>1.0740000000000001</v>
      </c>
      <c r="L4222" s="1">
        <v>10</v>
      </c>
      <c r="M4222">
        <v>14</v>
      </c>
      <c r="N4222">
        <v>20</v>
      </c>
      <c r="O4222" s="1">
        <v>13</v>
      </c>
      <c r="P4222">
        <v>6</v>
      </c>
      <c r="Q4222">
        <v>13</v>
      </c>
      <c r="R4222">
        <v>4.4000000000000004</v>
      </c>
      <c r="S4222">
        <v>13</v>
      </c>
      <c r="T4222">
        <v>11.9</v>
      </c>
      <c r="U4222">
        <v>13</v>
      </c>
      <c r="V4222">
        <v>6.6</v>
      </c>
      <c r="W4222">
        <v>13</v>
      </c>
      <c r="X4222">
        <v>6.1</v>
      </c>
    </row>
    <row r="4223" spans="1:24" x14ac:dyDescent="0.3">
      <c r="A4223" s="6" t="s">
        <v>25823</v>
      </c>
      <c r="B4223" s="52" t="s">
        <v>13320</v>
      </c>
      <c r="C4223" s="6" t="s">
        <v>25825</v>
      </c>
      <c r="D4223" s="6" t="s">
        <v>25824</v>
      </c>
      <c r="E4223" s="5">
        <v>764</v>
      </c>
      <c r="F4223" s="6">
        <v>84.9</v>
      </c>
      <c r="G4223" s="1">
        <v>1.04</v>
      </c>
      <c r="H4223">
        <v>0.95199999999999996</v>
      </c>
      <c r="I4223">
        <v>1.0329999999999999</v>
      </c>
      <c r="J4223">
        <v>0.92300000000000004</v>
      </c>
      <c r="K4223">
        <v>1.0549999999999999</v>
      </c>
      <c r="L4223" s="1">
        <v>4</v>
      </c>
      <c r="M4223">
        <v>4</v>
      </c>
      <c r="N4223">
        <v>4</v>
      </c>
      <c r="O4223" s="1">
        <v>4</v>
      </c>
      <c r="P4223">
        <v>11.2</v>
      </c>
      <c r="Q4223">
        <v>4</v>
      </c>
      <c r="R4223">
        <v>4</v>
      </c>
      <c r="S4223">
        <v>4</v>
      </c>
      <c r="T4223">
        <v>7.6</v>
      </c>
      <c r="U4223">
        <v>4</v>
      </c>
      <c r="V4223">
        <v>5.4</v>
      </c>
      <c r="W4223">
        <v>4</v>
      </c>
      <c r="X4223">
        <v>6.7</v>
      </c>
    </row>
    <row r="4224" spans="1:24" x14ac:dyDescent="0.3">
      <c r="A4224" s="6" t="s">
        <v>25826</v>
      </c>
      <c r="B4224" s="52" t="s">
        <v>13322</v>
      </c>
      <c r="C4224" s="6" t="s">
        <v>25828</v>
      </c>
      <c r="D4224" s="6" t="s">
        <v>25827</v>
      </c>
      <c r="E4224" s="5">
        <v>454</v>
      </c>
      <c r="F4224" s="6">
        <v>49.8</v>
      </c>
      <c r="G4224" s="1">
        <v>0.96199999999999997</v>
      </c>
      <c r="H4224">
        <v>0.96699999999999997</v>
      </c>
      <c r="I4224">
        <v>1.2350000000000001</v>
      </c>
      <c r="J4224">
        <v>1.5329999999999999</v>
      </c>
      <c r="K4224">
        <v>1.218</v>
      </c>
      <c r="L4224" s="1">
        <v>9</v>
      </c>
      <c r="M4224">
        <v>9</v>
      </c>
      <c r="N4224">
        <v>12</v>
      </c>
      <c r="O4224" s="1">
        <v>12</v>
      </c>
      <c r="P4224">
        <v>7.2</v>
      </c>
      <c r="Q4224">
        <v>12</v>
      </c>
      <c r="R4224">
        <v>10.3</v>
      </c>
      <c r="S4224">
        <v>12</v>
      </c>
      <c r="T4224">
        <v>22.2</v>
      </c>
      <c r="U4224">
        <v>12</v>
      </c>
      <c r="V4224">
        <v>11.9</v>
      </c>
      <c r="W4224">
        <v>12</v>
      </c>
      <c r="X4224">
        <v>11.7</v>
      </c>
    </row>
    <row r="4225" spans="1:24" x14ac:dyDescent="0.3">
      <c r="A4225" s="6" t="s">
        <v>3299</v>
      </c>
      <c r="B4225" s="52" t="s">
        <v>3298</v>
      </c>
      <c r="C4225" s="6" t="s">
        <v>4764</v>
      </c>
      <c r="D4225" s="6" t="s">
        <v>3300</v>
      </c>
      <c r="E4225" s="5">
        <v>546</v>
      </c>
      <c r="F4225" s="6">
        <v>59.2</v>
      </c>
      <c r="G4225" s="1">
        <v>1.016</v>
      </c>
      <c r="H4225">
        <v>1.075</v>
      </c>
      <c r="I4225">
        <v>1.0389999999999999</v>
      </c>
      <c r="J4225">
        <v>0.995</v>
      </c>
      <c r="K4225">
        <v>1.0309999999999999</v>
      </c>
      <c r="L4225" s="1">
        <v>15</v>
      </c>
      <c r="M4225">
        <v>15</v>
      </c>
      <c r="N4225">
        <v>45</v>
      </c>
      <c r="O4225" s="1">
        <v>41</v>
      </c>
      <c r="P4225">
        <v>6.8</v>
      </c>
      <c r="Q4225">
        <v>41</v>
      </c>
      <c r="R4225">
        <v>12.5</v>
      </c>
      <c r="S4225">
        <v>41</v>
      </c>
      <c r="T4225">
        <v>14.2</v>
      </c>
      <c r="U4225">
        <v>41</v>
      </c>
      <c r="V4225">
        <v>10.4</v>
      </c>
      <c r="W4225">
        <v>41</v>
      </c>
      <c r="X4225">
        <v>9.1999999999999993</v>
      </c>
    </row>
    <row r="4226" spans="1:24" x14ac:dyDescent="0.3">
      <c r="A4226" s="6" t="s">
        <v>3149</v>
      </c>
      <c r="B4226" s="52" t="s">
        <v>3148</v>
      </c>
      <c r="C4226" s="6" t="s">
        <v>4806</v>
      </c>
      <c r="D4226" s="6" t="s">
        <v>3150</v>
      </c>
      <c r="E4226" s="5">
        <v>514</v>
      </c>
      <c r="F4226" s="6">
        <v>56.4</v>
      </c>
      <c r="G4226" s="1">
        <v>0.98599999999999999</v>
      </c>
      <c r="H4226">
        <v>0.82899999999999996</v>
      </c>
      <c r="I4226">
        <v>0.67200000000000004</v>
      </c>
      <c r="J4226">
        <v>0.78700000000000003</v>
      </c>
      <c r="K4226">
        <v>0.69299999999999995</v>
      </c>
      <c r="L4226" s="1">
        <v>11</v>
      </c>
      <c r="M4226">
        <v>11</v>
      </c>
      <c r="N4226">
        <v>11</v>
      </c>
      <c r="O4226" s="1">
        <v>11</v>
      </c>
      <c r="P4226">
        <v>3.6</v>
      </c>
      <c r="Q4226">
        <v>11</v>
      </c>
      <c r="R4226">
        <v>10.9</v>
      </c>
      <c r="S4226">
        <v>11</v>
      </c>
      <c r="T4226">
        <v>5.0999999999999996</v>
      </c>
      <c r="U4226">
        <v>11</v>
      </c>
      <c r="V4226">
        <v>7.6</v>
      </c>
      <c r="W4226">
        <v>11</v>
      </c>
      <c r="X4226">
        <v>11.8</v>
      </c>
    </row>
    <row r="4227" spans="1:24" x14ac:dyDescent="0.3">
      <c r="A4227" s="6" t="s">
        <v>987</v>
      </c>
      <c r="B4227" s="52" t="s">
        <v>986</v>
      </c>
      <c r="C4227" s="6" t="s">
        <v>5446</v>
      </c>
      <c r="D4227" s="6" t="s">
        <v>988</v>
      </c>
      <c r="E4227" s="5">
        <v>360</v>
      </c>
      <c r="F4227" s="6">
        <v>41</v>
      </c>
      <c r="G4227" s="1">
        <v>0.99199999999999999</v>
      </c>
      <c r="H4227">
        <v>1.552</v>
      </c>
      <c r="I4227">
        <v>1.4850000000000001</v>
      </c>
      <c r="J4227">
        <v>1.3740000000000001</v>
      </c>
      <c r="K4227">
        <v>1.5369999999999999</v>
      </c>
      <c r="L4227" s="1">
        <v>2</v>
      </c>
      <c r="M4227">
        <v>2</v>
      </c>
      <c r="N4227">
        <v>3</v>
      </c>
      <c r="O4227" s="1">
        <v>3</v>
      </c>
      <c r="P4227">
        <v>12.3</v>
      </c>
      <c r="Q4227">
        <v>3</v>
      </c>
      <c r="R4227">
        <v>0.5</v>
      </c>
      <c r="S4227">
        <v>3</v>
      </c>
      <c r="T4227">
        <v>1.1000000000000001</v>
      </c>
      <c r="U4227">
        <v>3</v>
      </c>
      <c r="V4227">
        <v>7.6</v>
      </c>
      <c r="W4227">
        <v>3</v>
      </c>
      <c r="X4227">
        <v>7.4</v>
      </c>
    </row>
    <row r="4228" spans="1:24" x14ac:dyDescent="0.3">
      <c r="A4228" s="6" t="s">
        <v>3356</v>
      </c>
      <c r="B4228" s="52" t="s">
        <v>3355</v>
      </c>
      <c r="C4228" s="6" t="s">
        <v>4745</v>
      </c>
      <c r="D4228" s="6" t="s">
        <v>3357</v>
      </c>
      <c r="E4228" s="5">
        <v>386</v>
      </c>
      <c r="F4228" s="6">
        <v>42.3</v>
      </c>
      <c r="G4228" s="1">
        <v>0.98799999999999999</v>
      </c>
      <c r="H4228">
        <v>0.95499999999999996</v>
      </c>
      <c r="I4228">
        <v>1.0349999999999999</v>
      </c>
      <c r="J4228">
        <v>1.006</v>
      </c>
      <c r="K4228">
        <v>0.91900000000000004</v>
      </c>
      <c r="L4228" s="1">
        <v>11</v>
      </c>
      <c r="M4228">
        <v>11</v>
      </c>
      <c r="N4228">
        <v>28</v>
      </c>
      <c r="O4228" s="1">
        <v>27</v>
      </c>
      <c r="P4228">
        <v>11.2</v>
      </c>
      <c r="Q4228">
        <v>28</v>
      </c>
      <c r="R4228">
        <v>12.3</v>
      </c>
      <c r="S4228">
        <v>27</v>
      </c>
      <c r="T4228">
        <v>13.3</v>
      </c>
      <c r="U4228">
        <v>28</v>
      </c>
      <c r="V4228">
        <v>14.7</v>
      </c>
      <c r="W4228">
        <v>27</v>
      </c>
      <c r="X4228">
        <v>7.8</v>
      </c>
    </row>
    <row r="4229" spans="1:24" x14ac:dyDescent="0.3">
      <c r="A4229" s="6" t="s">
        <v>25829</v>
      </c>
      <c r="B4229" s="52" t="s">
        <v>13324</v>
      </c>
      <c r="C4229" s="6" t="s">
        <v>25831</v>
      </c>
      <c r="D4229" s="6" t="s">
        <v>25830</v>
      </c>
      <c r="E4229" s="5">
        <v>477</v>
      </c>
      <c r="F4229" s="6">
        <v>50.7</v>
      </c>
      <c r="G4229" s="1">
        <v>0.96899999999999997</v>
      </c>
      <c r="H4229">
        <v>1.0049999999999999</v>
      </c>
      <c r="I4229">
        <v>1.1319999999999999</v>
      </c>
      <c r="J4229">
        <v>1.4450000000000001</v>
      </c>
      <c r="K4229">
        <v>1.0189999999999999</v>
      </c>
      <c r="L4229" s="1">
        <v>4</v>
      </c>
      <c r="M4229">
        <v>4</v>
      </c>
      <c r="N4229">
        <v>4</v>
      </c>
      <c r="O4229" s="1">
        <v>4</v>
      </c>
      <c r="P4229">
        <v>10.4</v>
      </c>
      <c r="Q4229">
        <v>4</v>
      </c>
      <c r="R4229">
        <v>14.4</v>
      </c>
      <c r="S4229">
        <v>4</v>
      </c>
      <c r="T4229">
        <v>11</v>
      </c>
      <c r="U4229">
        <v>4</v>
      </c>
      <c r="V4229">
        <v>41.2</v>
      </c>
      <c r="W4229">
        <v>4</v>
      </c>
      <c r="X4229">
        <v>5.7</v>
      </c>
    </row>
    <row r="4230" spans="1:24" x14ac:dyDescent="0.3">
      <c r="A4230" s="6" t="s">
        <v>25832</v>
      </c>
      <c r="B4230" s="52" t="s">
        <v>13326</v>
      </c>
      <c r="C4230" s="6" t="s">
        <v>25834</v>
      </c>
      <c r="D4230" s="6" t="s">
        <v>25833</v>
      </c>
      <c r="E4230" s="5">
        <v>330</v>
      </c>
      <c r="F4230" s="6">
        <v>37.5</v>
      </c>
      <c r="G4230" s="1">
        <v>1.0569999999999999</v>
      </c>
      <c r="H4230">
        <v>0.99299999999999999</v>
      </c>
      <c r="I4230">
        <v>1.204</v>
      </c>
      <c r="J4230">
        <v>1.0880000000000001</v>
      </c>
      <c r="K4230">
        <v>1.0309999999999999</v>
      </c>
      <c r="L4230" s="1">
        <v>4</v>
      </c>
      <c r="M4230">
        <v>14</v>
      </c>
      <c r="N4230">
        <v>39</v>
      </c>
      <c r="O4230" s="1">
        <v>9</v>
      </c>
      <c r="P4230">
        <v>4.4000000000000004</v>
      </c>
      <c r="Q4230">
        <v>9</v>
      </c>
      <c r="R4230">
        <v>10.199999999999999</v>
      </c>
      <c r="S4230">
        <v>9</v>
      </c>
      <c r="T4230">
        <v>17</v>
      </c>
      <c r="U4230">
        <v>9</v>
      </c>
      <c r="V4230">
        <v>5.3</v>
      </c>
      <c r="W4230">
        <v>9</v>
      </c>
      <c r="X4230">
        <v>9.6999999999999993</v>
      </c>
    </row>
    <row r="4231" spans="1:24" x14ac:dyDescent="0.3">
      <c r="A4231" s="6" t="s">
        <v>25835</v>
      </c>
      <c r="B4231" s="52" t="s">
        <v>426</v>
      </c>
      <c r="C4231" s="6" t="s">
        <v>25837</v>
      </c>
      <c r="D4231" s="6" t="s">
        <v>25836</v>
      </c>
      <c r="E4231" s="5">
        <v>327</v>
      </c>
      <c r="F4231" s="6">
        <v>37.200000000000003</v>
      </c>
      <c r="G4231" s="1">
        <v>1.042</v>
      </c>
      <c r="H4231">
        <v>1.0529999999999999</v>
      </c>
      <c r="I4231">
        <v>1.2</v>
      </c>
      <c r="J4231">
        <v>1.1559999999999999</v>
      </c>
      <c r="K4231">
        <v>1.083</v>
      </c>
      <c r="L4231" s="1">
        <v>3</v>
      </c>
      <c r="M4231">
        <v>12</v>
      </c>
      <c r="N4231">
        <v>37</v>
      </c>
      <c r="O4231" s="1">
        <v>9</v>
      </c>
      <c r="P4231">
        <v>8</v>
      </c>
      <c r="Q4231">
        <v>9</v>
      </c>
      <c r="R4231">
        <v>5.2</v>
      </c>
      <c r="S4231">
        <v>9</v>
      </c>
      <c r="T4231">
        <v>8.3000000000000007</v>
      </c>
      <c r="U4231">
        <v>9</v>
      </c>
      <c r="V4231">
        <v>8.8000000000000007</v>
      </c>
      <c r="W4231">
        <v>9</v>
      </c>
      <c r="X4231">
        <v>9.1999999999999993</v>
      </c>
    </row>
    <row r="4232" spans="1:24" x14ac:dyDescent="0.3">
      <c r="A4232" s="6" t="s">
        <v>25838</v>
      </c>
      <c r="B4232" s="52" t="s">
        <v>13328</v>
      </c>
      <c r="C4232" s="6" t="s">
        <v>25840</v>
      </c>
      <c r="D4232" s="6" t="s">
        <v>25839</v>
      </c>
      <c r="E4232" s="5">
        <v>304</v>
      </c>
      <c r="F4232" s="6">
        <v>34.9</v>
      </c>
      <c r="G4232" s="1">
        <v>0.96299999999999997</v>
      </c>
      <c r="H4232">
        <v>0.88</v>
      </c>
      <c r="I4232">
        <v>0.77700000000000002</v>
      </c>
      <c r="J4232">
        <v>0.67300000000000004</v>
      </c>
      <c r="K4232">
        <v>0.86599999999999999</v>
      </c>
      <c r="L4232" s="1">
        <v>2</v>
      </c>
      <c r="M4232">
        <v>12</v>
      </c>
      <c r="N4232">
        <v>35</v>
      </c>
      <c r="O4232" s="1">
        <v>5</v>
      </c>
      <c r="P4232">
        <v>20.3</v>
      </c>
      <c r="Q4232">
        <v>5</v>
      </c>
      <c r="R4232">
        <v>7.7</v>
      </c>
      <c r="S4232">
        <v>5</v>
      </c>
      <c r="T4232">
        <v>5.0999999999999996</v>
      </c>
      <c r="U4232">
        <v>5</v>
      </c>
      <c r="V4232">
        <v>1.4</v>
      </c>
      <c r="W4232">
        <v>5</v>
      </c>
      <c r="X4232">
        <v>3.4</v>
      </c>
    </row>
    <row r="4233" spans="1:24" x14ac:dyDescent="0.3">
      <c r="A4233" s="6" t="s">
        <v>25841</v>
      </c>
      <c r="B4233" s="52" t="s">
        <v>13330</v>
      </c>
      <c r="C4233" s="6" t="s">
        <v>25843</v>
      </c>
      <c r="D4233" s="6" t="s">
        <v>25842</v>
      </c>
      <c r="E4233" s="5">
        <v>940</v>
      </c>
      <c r="F4233" s="6">
        <v>99</v>
      </c>
      <c r="G4233" s="1">
        <v>1.004</v>
      </c>
      <c r="H4233">
        <v>1.014</v>
      </c>
      <c r="I4233">
        <v>1.052</v>
      </c>
      <c r="J4233">
        <v>1.153</v>
      </c>
      <c r="K4233">
        <v>1.0229999999999999</v>
      </c>
      <c r="L4233" s="1">
        <v>12</v>
      </c>
      <c r="M4233">
        <v>12</v>
      </c>
      <c r="N4233">
        <v>19</v>
      </c>
      <c r="O4233" s="1">
        <v>19</v>
      </c>
      <c r="P4233">
        <v>5.7</v>
      </c>
      <c r="Q4233">
        <v>19</v>
      </c>
      <c r="R4233">
        <v>8.3000000000000007</v>
      </c>
      <c r="S4233">
        <v>19</v>
      </c>
      <c r="T4233">
        <v>14.5</v>
      </c>
      <c r="U4233">
        <v>19</v>
      </c>
      <c r="V4233">
        <v>15.2</v>
      </c>
      <c r="W4233">
        <v>19</v>
      </c>
      <c r="X4233">
        <v>8.3000000000000007</v>
      </c>
    </row>
    <row r="4234" spans="1:24" x14ac:dyDescent="0.3">
      <c r="A4234" s="6" t="s">
        <v>25844</v>
      </c>
      <c r="B4234" s="52" t="s">
        <v>13332</v>
      </c>
      <c r="C4234" s="6" t="s">
        <v>25846</v>
      </c>
      <c r="D4234" s="6" t="s">
        <v>25845</v>
      </c>
      <c r="E4234" s="5">
        <v>126</v>
      </c>
      <c r="F4234" s="6">
        <v>13.9</v>
      </c>
      <c r="G4234" s="1">
        <v>0.84199999999999997</v>
      </c>
      <c r="H4234">
        <v>1.0369999999999999</v>
      </c>
      <c r="I4234">
        <v>0.80400000000000005</v>
      </c>
      <c r="J4234">
        <v>0.90900000000000003</v>
      </c>
      <c r="K4234">
        <v>1.038</v>
      </c>
      <c r="L4234" s="1">
        <v>3</v>
      </c>
      <c r="M4234">
        <v>3</v>
      </c>
      <c r="N4234">
        <v>3</v>
      </c>
      <c r="O4234" s="1">
        <v>3</v>
      </c>
      <c r="P4234">
        <v>7</v>
      </c>
      <c r="Q4234">
        <v>3</v>
      </c>
      <c r="R4234">
        <v>3.6</v>
      </c>
      <c r="S4234">
        <v>3</v>
      </c>
      <c r="T4234">
        <v>0.7</v>
      </c>
      <c r="U4234">
        <v>3</v>
      </c>
      <c r="V4234">
        <v>28.4</v>
      </c>
      <c r="W4234">
        <v>3</v>
      </c>
      <c r="X4234">
        <v>5.0999999999999996</v>
      </c>
    </row>
    <row r="4235" spans="1:24" x14ac:dyDescent="0.3">
      <c r="A4235" s="6" t="s">
        <v>25847</v>
      </c>
      <c r="B4235" s="52" t="s">
        <v>13334</v>
      </c>
      <c r="C4235" s="6" t="s">
        <v>25849</v>
      </c>
      <c r="D4235" s="6" t="s">
        <v>25848</v>
      </c>
      <c r="E4235" s="5">
        <v>1030</v>
      </c>
      <c r="F4235" s="6">
        <v>115.2</v>
      </c>
      <c r="G4235" s="1">
        <v>1.0169999999999999</v>
      </c>
      <c r="H4235">
        <v>1.0049999999999999</v>
      </c>
      <c r="I4235">
        <v>1.0640000000000001</v>
      </c>
      <c r="J4235">
        <v>1.0349999999999999</v>
      </c>
      <c r="K4235">
        <v>0.91700000000000004</v>
      </c>
      <c r="L4235" s="1">
        <v>28</v>
      </c>
      <c r="M4235">
        <v>28</v>
      </c>
      <c r="N4235">
        <v>41</v>
      </c>
      <c r="O4235" s="1">
        <v>41</v>
      </c>
      <c r="P4235">
        <v>8</v>
      </c>
      <c r="Q4235">
        <v>41</v>
      </c>
      <c r="R4235">
        <v>7.1</v>
      </c>
      <c r="S4235">
        <v>41</v>
      </c>
      <c r="T4235">
        <v>7.3</v>
      </c>
      <c r="U4235">
        <v>41</v>
      </c>
      <c r="V4235">
        <v>7.6</v>
      </c>
      <c r="W4235">
        <v>41</v>
      </c>
      <c r="X4235">
        <v>7.6</v>
      </c>
    </row>
    <row r="4236" spans="1:24" x14ac:dyDescent="0.3">
      <c r="A4236" s="6" t="s">
        <v>25850</v>
      </c>
      <c r="B4236" s="52" t="s">
        <v>13336</v>
      </c>
      <c r="D4236" s="6" t="s">
        <v>25851</v>
      </c>
      <c r="E4236" s="5">
        <v>707</v>
      </c>
      <c r="F4236" s="6">
        <v>77.099999999999994</v>
      </c>
      <c r="G4236" s="1">
        <v>1.028</v>
      </c>
      <c r="H4236">
        <v>1</v>
      </c>
      <c r="I4236">
        <v>1.2350000000000001</v>
      </c>
      <c r="J4236">
        <v>1.3380000000000001</v>
      </c>
      <c r="K4236">
        <v>1.2529999999999999</v>
      </c>
      <c r="L4236" s="1">
        <v>2</v>
      </c>
      <c r="M4236">
        <v>2</v>
      </c>
      <c r="N4236">
        <v>2</v>
      </c>
      <c r="O4236" s="1">
        <v>2</v>
      </c>
      <c r="P4236">
        <v>4.4000000000000004</v>
      </c>
      <c r="Q4236">
        <v>2</v>
      </c>
      <c r="R4236">
        <v>17.2</v>
      </c>
      <c r="S4236">
        <v>2</v>
      </c>
      <c r="T4236">
        <v>28.2</v>
      </c>
      <c r="U4236">
        <v>2</v>
      </c>
      <c r="V4236">
        <v>28.2</v>
      </c>
      <c r="W4236">
        <v>2</v>
      </c>
      <c r="X4236">
        <v>31.7</v>
      </c>
    </row>
    <row r="4237" spans="1:24" x14ac:dyDescent="0.3">
      <c r="A4237" s="6" t="s">
        <v>25852</v>
      </c>
      <c r="B4237" s="52" t="s">
        <v>13338</v>
      </c>
      <c r="C4237" s="6" t="s">
        <v>25854</v>
      </c>
      <c r="D4237" s="6" t="s">
        <v>25853</v>
      </c>
      <c r="E4237" s="5">
        <v>147</v>
      </c>
      <c r="F4237" s="6">
        <v>15.9</v>
      </c>
      <c r="G4237" s="1">
        <v>0.92700000000000005</v>
      </c>
      <c r="H4237">
        <v>1.0720000000000001</v>
      </c>
      <c r="I4237">
        <v>0.71299999999999997</v>
      </c>
      <c r="J4237">
        <v>0.76800000000000002</v>
      </c>
      <c r="K4237">
        <v>1.0980000000000001</v>
      </c>
      <c r="L4237" s="1">
        <v>2</v>
      </c>
      <c r="M4237">
        <v>3</v>
      </c>
      <c r="N4237">
        <v>6</v>
      </c>
      <c r="O4237" s="1">
        <v>3</v>
      </c>
      <c r="P4237">
        <v>11.1</v>
      </c>
      <c r="Q4237">
        <v>3</v>
      </c>
      <c r="R4237">
        <v>6.3</v>
      </c>
      <c r="S4237">
        <v>3</v>
      </c>
      <c r="T4237">
        <v>14.3</v>
      </c>
      <c r="U4237">
        <v>3</v>
      </c>
      <c r="V4237">
        <v>5.5</v>
      </c>
      <c r="W4237">
        <v>3</v>
      </c>
      <c r="X4237">
        <v>5.2</v>
      </c>
    </row>
    <row r="4238" spans="1:24" x14ac:dyDescent="0.3">
      <c r="A4238" s="6" t="s">
        <v>25855</v>
      </c>
      <c r="B4238" s="52" t="s">
        <v>13340</v>
      </c>
      <c r="C4238" s="6" t="s">
        <v>25857</v>
      </c>
      <c r="D4238" s="6" t="s">
        <v>25856</v>
      </c>
      <c r="E4238" s="5">
        <v>613</v>
      </c>
      <c r="F4238" s="6">
        <v>67.900000000000006</v>
      </c>
      <c r="G4238" s="1">
        <v>1.0169999999999999</v>
      </c>
      <c r="H4238">
        <v>1.3620000000000001</v>
      </c>
      <c r="I4238">
        <v>1.514</v>
      </c>
      <c r="J4238">
        <v>1.72</v>
      </c>
      <c r="K4238">
        <v>1.629</v>
      </c>
      <c r="L4238" s="1">
        <v>11</v>
      </c>
      <c r="M4238">
        <v>11</v>
      </c>
      <c r="N4238">
        <v>16</v>
      </c>
      <c r="O4238" s="1">
        <v>16</v>
      </c>
      <c r="P4238">
        <v>5.5</v>
      </c>
      <c r="Q4238">
        <v>16</v>
      </c>
      <c r="R4238">
        <v>12.6</v>
      </c>
      <c r="S4238">
        <v>16</v>
      </c>
      <c r="T4238">
        <v>23.3</v>
      </c>
      <c r="U4238">
        <v>16</v>
      </c>
      <c r="V4238">
        <v>21</v>
      </c>
      <c r="W4238">
        <v>16</v>
      </c>
      <c r="X4238">
        <v>21.4</v>
      </c>
    </row>
    <row r="4239" spans="1:24" x14ac:dyDescent="0.3">
      <c r="A4239" s="6" t="s">
        <v>25858</v>
      </c>
      <c r="B4239" s="52" t="s">
        <v>13342</v>
      </c>
      <c r="D4239" s="6" t="s">
        <v>25859</v>
      </c>
      <c r="E4239" s="5">
        <v>80</v>
      </c>
      <c r="F4239" s="6">
        <v>9</v>
      </c>
      <c r="G4239" s="1">
        <v>1.038</v>
      </c>
      <c r="H4239">
        <v>1.0569999999999999</v>
      </c>
      <c r="I4239">
        <v>1.07</v>
      </c>
      <c r="J4239">
        <v>1.1970000000000001</v>
      </c>
      <c r="K4239">
        <v>1.1779999999999999</v>
      </c>
      <c r="L4239" s="1">
        <v>2</v>
      </c>
      <c r="M4239">
        <v>2</v>
      </c>
      <c r="N4239">
        <v>3</v>
      </c>
      <c r="O4239" s="1">
        <v>3</v>
      </c>
      <c r="P4239">
        <v>5.8</v>
      </c>
      <c r="Q4239">
        <v>3</v>
      </c>
      <c r="R4239">
        <v>8.3000000000000007</v>
      </c>
      <c r="S4239">
        <v>3</v>
      </c>
      <c r="T4239">
        <v>2.2999999999999998</v>
      </c>
      <c r="U4239">
        <v>3</v>
      </c>
      <c r="V4239">
        <v>5.9</v>
      </c>
      <c r="W4239">
        <v>3</v>
      </c>
      <c r="X4239">
        <v>14</v>
      </c>
    </row>
    <row r="4240" spans="1:24" x14ac:dyDescent="0.3">
      <c r="A4240" s="6" t="s">
        <v>25860</v>
      </c>
      <c r="B4240" s="52" t="s">
        <v>13344</v>
      </c>
      <c r="C4240" s="6" t="s">
        <v>25862</v>
      </c>
      <c r="D4240" s="6" t="s">
        <v>25861</v>
      </c>
      <c r="E4240" s="5">
        <v>780</v>
      </c>
      <c r="F4240" s="6">
        <v>88.3</v>
      </c>
      <c r="G4240" s="1">
        <v>1.044</v>
      </c>
      <c r="H4240">
        <v>1.026</v>
      </c>
      <c r="I4240">
        <v>1.2230000000000001</v>
      </c>
      <c r="J4240">
        <v>1.3360000000000001</v>
      </c>
      <c r="K4240">
        <v>1.1020000000000001</v>
      </c>
      <c r="L4240" s="1">
        <v>8</v>
      </c>
      <c r="M4240">
        <v>8</v>
      </c>
      <c r="N4240">
        <v>8</v>
      </c>
      <c r="O4240" s="1">
        <v>8</v>
      </c>
      <c r="P4240">
        <v>13</v>
      </c>
      <c r="Q4240">
        <v>8</v>
      </c>
      <c r="R4240">
        <v>7.2</v>
      </c>
      <c r="S4240">
        <v>8</v>
      </c>
      <c r="T4240">
        <v>6</v>
      </c>
      <c r="U4240">
        <v>8</v>
      </c>
      <c r="V4240">
        <v>8.3000000000000007</v>
      </c>
      <c r="W4240">
        <v>8</v>
      </c>
      <c r="X4240">
        <v>12.8</v>
      </c>
    </row>
    <row r="4241" spans="1:24" x14ac:dyDescent="0.3">
      <c r="A4241" s="6" t="s">
        <v>25863</v>
      </c>
      <c r="B4241" s="52" t="s">
        <v>13346</v>
      </c>
      <c r="C4241" s="6" t="s">
        <v>25865</v>
      </c>
      <c r="D4241" s="6" t="s">
        <v>25864</v>
      </c>
      <c r="E4241" s="5">
        <v>253</v>
      </c>
      <c r="F4241" s="6">
        <v>27.9</v>
      </c>
      <c r="G4241" s="1">
        <v>0.97599999999999998</v>
      </c>
      <c r="H4241">
        <v>0.96</v>
      </c>
      <c r="I4241">
        <v>0.86699999999999999</v>
      </c>
      <c r="J4241">
        <v>0.97299999999999998</v>
      </c>
      <c r="K4241">
        <v>0.82099999999999995</v>
      </c>
      <c r="L4241" s="1">
        <v>4</v>
      </c>
      <c r="M4241">
        <v>4</v>
      </c>
      <c r="N4241">
        <v>4</v>
      </c>
      <c r="O4241" s="1">
        <v>4</v>
      </c>
      <c r="P4241">
        <v>3.8</v>
      </c>
      <c r="Q4241">
        <v>4</v>
      </c>
      <c r="R4241">
        <v>7.9</v>
      </c>
      <c r="S4241">
        <v>4</v>
      </c>
      <c r="T4241">
        <v>13.7</v>
      </c>
      <c r="U4241">
        <v>4</v>
      </c>
      <c r="V4241">
        <v>1.1000000000000001</v>
      </c>
      <c r="W4241">
        <v>4</v>
      </c>
      <c r="X4241">
        <v>13</v>
      </c>
    </row>
    <row r="4242" spans="1:24" x14ac:dyDescent="0.3">
      <c r="A4242" s="6" t="s">
        <v>25866</v>
      </c>
      <c r="B4242" s="52" t="s">
        <v>13348</v>
      </c>
      <c r="C4242" s="6" t="s">
        <v>25868</v>
      </c>
      <c r="D4242" s="6" t="s">
        <v>25867</v>
      </c>
      <c r="E4242" s="5">
        <v>299</v>
      </c>
      <c r="F4242" s="6">
        <v>32.5</v>
      </c>
      <c r="G4242" s="1">
        <v>0.88500000000000001</v>
      </c>
      <c r="H4242">
        <v>1.514</v>
      </c>
      <c r="I4242">
        <v>1.484</v>
      </c>
      <c r="J4242">
        <v>2.113</v>
      </c>
      <c r="K4242">
        <v>1.629</v>
      </c>
      <c r="L4242" s="1">
        <v>1</v>
      </c>
      <c r="M4242">
        <v>1</v>
      </c>
      <c r="N4242">
        <v>1</v>
      </c>
      <c r="O4242" s="1">
        <v>1</v>
      </c>
      <c r="P4242" t="s">
        <v>5</v>
      </c>
      <c r="Q4242">
        <v>1</v>
      </c>
      <c r="R4242" t="s">
        <v>5</v>
      </c>
      <c r="S4242">
        <v>1</v>
      </c>
      <c r="T4242" t="s">
        <v>5</v>
      </c>
      <c r="U4242">
        <v>1</v>
      </c>
      <c r="V4242" t="s">
        <v>5</v>
      </c>
      <c r="W4242">
        <v>1</v>
      </c>
      <c r="X4242" t="s">
        <v>5</v>
      </c>
    </row>
    <row r="4243" spans="1:24" x14ac:dyDescent="0.3">
      <c r="A4243" s="6" t="s">
        <v>25869</v>
      </c>
      <c r="B4243" s="52" t="s">
        <v>13350</v>
      </c>
      <c r="D4243" s="6" t="s">
        <v>25870</v>
      </c>
      <c r="E4243" s="5">
        <v>309</v>
      </c>
      <c r="F4243" s="6">
        <v>35.5</v>
      </c>
      <c r="G4243" s="1">
        <v>0.90600000000000003</v>
      </c>
      <c r="H4243">
        <v>0.93200000000000005</v>
      </c>
      <c r="I4243">
        <v>0.97899999999999998</v>
      </c>
      <c r="J4243">
        <v>0.88300000000000001</v>
      </c>
      <c r="K4243">
        <v>1.0369999999999999</v>
      </c>
      <c r="L4243" s="1">
        <v>1</v>
      </c>
      <c r="M4243">
        <v>1</v>
      </c>
      <c r="N4243">
        <v>1</v>
      </c>
      <c r="O4243" s="1">
        <v>1</v>
      </c>
      <c r="P4243" t="s">
        <v>5</v>
      </c>
      <c r="Q4243">
        <v>1</v>
      </c>
      <c r="R4243" t="s">
        <v>5</v>
      </c>
      <c r="S4243">
        <v>1</v>
      </c>
      <c r="T4243" t="s">
        <v>5</v>
      </c>
      <c r="U4243">
        <v>1</v>
      </c>
      <c r="V4243" t="s">
        <v>5</v>
      </c>
      <c r="W4243">
        <v>1</v>
      </c>
      <c r="X4243" t="s">
        <v>5</v>
      </c>
    </row>
    <row r="4244" spans="1:24" x14ac:dyDescent="0.3">
      <c r="A4244" s="6" t="s">
        <v>25871</v>
      </c>
      <c r="B4244" s="52" t="s">
        <v>449</v>
      </c>
      <c r="C4244" s="6" t="s">
        <v>25873</v>
      </c>
      <c r="D4244" s="6" t="s">
        <v>25872</v>
      </c>
      <c r="E4244" s="5">
        <v>360</v>
      </c>
      <c r="F4244" s="6">
        <v>41.5</v>
      </c>
      <c r="G4244" s="1">
        <v>1.012</v>
      </c>
      <c r="H4244">
        <v>0.93100000000000005</v>
      </c>
      <c r="I4244">
        <v>1.1259999999999999</v>
      </c>
      <c r="J4244">
        <v>1.196</v>
      </c>
      <c r="K4244">
        <v>1.077</v>
      </c>
      <c r="L4244" s="1">
        <v>15</v>
      </c>
      <c r="M4244">
        <v>15</v>
      </c>
      <c r="N4244">
        <v>24</v>
      </c>
      <c r="O4244" s="1">
        <v>23</v>
      </c>
      <c r="P4244">
        <v>10.9</v>
      </c>
      <c r="Q4244">
        <v>23</v>
      </c>
      <c r="R4244">
        <v>11.8</v>
      </c>
      <c r="S4244">
        <v>23</v>
      </c>
      <c r="T4244">
        <v>10.5</v>
      </c>
      <c r="U4244">
        <v>23</v>
      </c>
      <c r="V4244">
        <v>9.8000000000000007</v>
      </c>
      <c r="W4244">
        <v>23</v>
      </c>
      <c r="X4244">
        <v>10.1</v>
      </c>
    </row>
    <row r="4245" spans="1:24" x14ac:dyDescent="0.3">
      <c r="A4245" s="6" t="s">
        <v>25874</v>
      </c>
      <c r="B4245" s="52" t="s">
        <v>13352</v>
      </c>
      <c r="C4245" s="6" t="s">
        <v>25876</v>
      </c>
      <c r="D4245" s="6" t="s">
        <v>25875</v>
      </c>
      <c r="E4245" s="5">
        <v>351</v>
      </c>
      <c r="F4245" s="6">
        <v>38.5</v>
      </c>
      <c r="G4245" s="1">
        <v>0.998</v>
      </c>
      <c r="H4245">
        <v>0.98399999999999999</v>
      </c>
      <c r="I4245">
        <v>0.93700000000000006</v>
      </c>
      <c r="J4245">
        <v>0.89400000000000002</v>
      </c>
      <c r="K4245">
        <v>0.95199999999999996</v>
      </c>
      <c r="L4245" s="1">
        <v>11</v>
      </c>
      <c r="M4245">
        <v>11</v>
      </c>
      <c r="N4245">
        <v>20</v>
      </c>
      <c r="O4245" s="1">
        <v>20</v>
      </c>
      <c r="P4245">
        <v>7.3</v>
      </c>
      <c r="Q4245">
        <v>20</v>
      </c>
      <c r="R4245">
        <v>6.3</v>
      </c>
      <c r="S4245">
        <v>20</v>
      </c>
      <c r="T4245">
        <v>18.899999999999999</v>
      </c>
      <c r="U4245">
        <v>20</v>
      </c>
      <c r="V4245">
        <v>8.4</v>
      </c>
      <c r="W4245">
        <v>20</v>
      </c>
      <c r="X4245">
        <v>5.9</v>
      </c>
    </row>
    <row r="4246" spans="1:24" x14ac:dyDescent="0.3">
      <c r="A4246" s="6" t="s">
        <v>25877</v>
      </c>
      <c r="B4246" s="52" t="s">
        <v>13354</v>
      </c>
      <c r="C4246" s="6" t="s">
        <v>25879</v>
      </c>
      <c r="D4246" s="6" t="s">
        <v>25878</v>
      </c>
      <c r="E4246" s="5">
        <v>815</v>
      </c>
      <c r="F4246" s="6">
        <v>89.1</v>
      </c>
      <c r="G4246" s="1">
        <v>0.99399999999999999</v>
      </c>
      <c r="H4246">
        <v>1.0960000000000001</v>
      </c>
      <c r="I4246">
        <v>1.2370000000000001</v>
      </c>
      <c r="J4246">
        <v>1.0449999999999999</v>
      </c>
      <c r="K4246">
        <v>1.4219999999999999</v>
      </c>
      <c r="L4246" s="1">
        <v>7</v>
      </c>
      <c r="M4246">
        <v>8</v>
      </c>
      <c r="N4246">
        <v>9</v>
      </c>
      <c r="O4246" s="1">
        <v>7</v>
      </c>
      <c r="P4246">
        <v>11.1</v>
      </c>
      <c r="Q4246">
        <v>7</v>
      </c>
      <c r="R4246">
        <v>5.6</v>
      </c>
      <c r="S4246">
        <v>7</v>
      </c>
      <c r="T4246">
        <v>14.2</v>
      </c>
      <c r="U4246">
        <v>7</v>
      </c>
      <c r="V4246">
        <v>8.6</v>
      </c>
      <c r="W4246">
        <v>7</v>
      </c>
      <c r="X4246">
        <v>6.6</v>
      </c>
    </row>
    <row r="4247" spans="1:24" x14ac:dyDescent="0.3">
      <c r="A4247" s="6" t="s">
        <v>25880</v>
      </c>
      <c r="B4247" s="52" t="s">
        <v>13356</v>
      </c>
      <c r="C4247" s="6" t="s">
        <v>25882</v>
      </c>
      <c r="D4247" s="6" t="s">
        <v>25881</v>
      </c>
      <c r="E4247" s="5">
        <v>309</v>
      </c>
      <c r="F4247" s="6">
        <v>35.6</v>
      </c>
      <c r="G4247" s="1">
        <v>1.0409999999999999</v>
      </c>
      <c r="H4247">
        <v>0.93600000000000005</v>
      </c>
      <c r="I4247">
        <v>0.65300000000000002</v>
      </c>
      <c r="J4247">
        <v>0.63500000000000001</v>
      </c>
      <c r="K4247">
        <v>1.1599999999999999</v>
      </c>
      <c r="L4247" s="1">
        <v>2</v>
      </c>
      <c r="M4247">
        <v>11</v>
      </c>
      <c r="N4247">
        <v>43</v>
      </c>
      <c r="O4247" s="1">
        <v>7</v>
      </c>
      <c r="P4247">
        <v>5.7</v>
      </c>
      <c r="Q4247">
        <v>7</v>
      </c>
      <c r="R4247">
        <v>9.6999999999999993</v>
      </c>
      <c r="S4247">
        <v>7</v>
      </c>
      <c r="T4247">
        <v>12</v>
      </c>
      <c r="U4247">
        <v>7</v>
      </c>
      <c r="V4247">
        <v>11.9</v>
      </c>
      <c r="W4247">
        <v>7</v>
      </c>
      <c r="X4247">
        <v>11</v>
      </c>
    </row>
    <row r="4248" spans="1:24" x14ac:dyDescent="0.3">
      <c r="A4248" s="6" t="s">
        <v>25883</v>
      </c>
      <c r="B4248" s="52" t="s">
        <v>13358</v>
      </c>
      <c r="C4248" s="6" t="s">
        <v>25885</v>
      </c>
      <c r="D4248" s="6" t="s">
        <v>25884</v>
      </c>
      <c r="E4248" s="5">
        <v>309</v>
      </c>
      <c r="F4248" s="6">
        <v>35.6</v>
      </c>
      <c r="G4248" s="1">
        <v>0.93600000000000005</v>
      </c>
      <c r="H4248">
        <v>1.0069999999999999</v>
      </c>
      <c r="I4248">
        <v>0.76700000000000002</v>
      </c>
      <c r="J4248">
        <v>0.83</v>
      </c>
      <c r="K4248">
        <v>1.4019999999999999</v>
      </c>
      <c r="L4248" s="1">
        <v>2</v>
      </c>
      <c r="M4248">
        <v>11</v>
      </c>
      <c r="N4248">
        <v>41</v>
      </c>
      <c r="O4248" s="1">
        <v>5</v>
      </c>
      <c r="P4248">
        <v>3.9</v>
      </c>
      <c r="Q4248">
        <v>5</v>
      </c>
      <c r="R4248">
        <v>3</v>
      </c>
      <c r="S4248">
        <v>5</v>
      </c>
      <c r="T4248">
        <v>2.9</v>
      </c>
      <c r="U4248">
        <v>5</v>
      </c>
      <c r="V4248">
        <v>9</v>
      </c>
      <c r="W4248">
        <v>5</v>
      </c>
      <c r="X4248">
        <v>11.1</v>
      </c>
    </row>
    <row r="4249" spans="1:24" x14ac:dyDescent="0.3">
      <c r="A4249" s="6" t="s">
        <v>3230</v>
      </c>
      <c r="B4249" s="52" t="s">
        <v>3229</v>
      </c>
      <c r="D4249" s="6" t="s">
        <v>3231</v>
      </c>
      <c r="E4249" s="5">
        <v>534</v>
      </c>
      <c r="F4249" s="6">
        <v>59.2</v>
      </c>
      <c r="G4249" s="1">
        <v>1.0089999999999999</v>
      </c>
      <c r="H4249">
        <v>0.91800000000000004</v>
      </c>
      <c r="I4249">
        <v>0.745</v>
      </c>
      <c r="J4249">
        <v>0.72</v>
      </c>
      <c r="K4249">
        <v>1.081</v>
      </c>
      <c r="L4249" s="1">
        <v>19</v>
      </c>
      <c r="M4249">
        <v>22</v>
      </c>
      <c r="N4249">
        <v>62</v>
      </c>
      <c r="O4249" s="1">
        <v>52</v>
      </c>
      <c r="P4249">
        <v>5</v>
      </c>
      <c r="Q4249">
        <v>52</v>
      </c>
      <c r="R4249">
        <v>8.1999999999999993</v>
      </c>
      <c r="S4249">
        <v>52</v>
      </c>
      <c r="T4249">
        <v>11</v>
      </c>
      <c r="U4249">
        <v>52</v>
      </c>
      <c r="V4249">
        <v>8.5</v>
      </c>
      <c r="W4249">
        <v>52</v>
      </c>
      <c r="X4249">
        <v>5.9</v>
      </c>
    </row>
    <row r="4250" spans="1:24" x14ac:dyDescent="0.3">
      <c r="A4250" s="6" t="s">
        <v>3789</v>
      </c>
      <c r="B4250" s="52" t="s">
        <v>3788</v>
      </c>
      <c r="C4250" s="6" t="s">
        <v>4611</v>
      </c>
      <c r="D4250" s="6" t="s">
        <v>3790</v>
      </c>
      <c r="E4250" s="5">
        <v>601</v>
      </c>
      <c r="F4250" s="6">
        <v>66.2</v>
      </c>
      <c r="G4250" s="1">
        <v>0.96799999999999997</v>
      </c>
      <c r="H4250">
        <v>1.0349999999999999</v>
      </c>
      <c r="I4250">
        <v>0.45100000000000001</v>
      </c>
      <c r="J4250">
        <v>0.39100000000000001</v>
      </c>
      <c r="K4250">
        <v>1.395</v>
      </c>
      <c r="L4250" s="1">
        <v>13</v>
      </c>
      <c r="M4250">
        <v>16</v>
      </c>
      <c r="N4250">
        <v>35</v>
      </c>
      <c r="O4250" s="1">
        <v>25</v>
      </c>
      <c r="P4250">
        <v>6.5</v>
      </c>
      <c r="Q4250">
        <v>26</v>
      </c>
      <c r="R4250">
        <v>11.5</v>
      </c>
      <c r="S4250">
        <v>25</v>
      </c>
      <c r="T4250">
        <v>10.5</v>
      </c>
      <c r="U4250">
        <v>26</v>
      </c>
      <c r="V4250">
        <v>16.7</v>
      </c>
      <c r="W4250">
        <v>26</v>
      </c>
      <c r="X4250">
        <v>6.5</v>
      </c>
    </row>
    <row r="4251" spans="1:24" x14ac:dyDescent="0.3">
      <c r="A4251" s="6" t="s">
        <v>25886</v>
      </c>
      <c r="B4251" s="52" t="s">
        <v>222</v>
      </c>
      <c r="C4251" s="6" t="s">
        <v>25888</v>
      </c>
      <c r="D4251" s="6" t="s">
        <v>25887</v>
      </c>
      <c r="E4251" s="5">
        <v>447</v>
      </c>
      <c r="F4251" s="6">
        <v>51.7</v>
      </c>
      <c r="G4251" s="1">
        <v>0.97899999999999998</v>
      </c>
      <c r="H4251">
        <v>0.9</v>
      </c>
      <c r="I4251">
        <v>0.97399999999999998</v>
      </c>
      <c r="J4251">
        <v>0.95699999999999996</v>
      </c>
      <c r="K4251">
        <v>0.88500000000000001</v>
      </c>
      <c r="L4251" s="1">
        <v>13</v>
      </c>
      <c r="M4251">
        <v>13</v>
      </c>
      <c r="N4251">
        <v>25</v>
      </c>
      <c r="O4251" s="1">
        <v>25</v>
      </c>
      <c r="P4251">
        <v>5.7</v>
      </c>
      <c r="Q4251">
        <v>25</v>
      </c>
      <c r="R4251">
        <v>10.3</v>
      </c>
      <c r="S4251">
        <v>25</v>
      </c>
      <c r="T4251">
        <v>14.4</v>
      </c>
      <c r="U4251">
        <v>25</v>
      </c>
      <c r="V4251">
        <v>7.4</v>
      </c>
      <c r="W4251">
        <v>25</v>
      </c>
      <c r="X4251">
        <v>9</v>
      </c>
    </row>
    <row r="4252" spans="1:24" x14ac:dyDescent="0.3">
      <c r="A4252" s="6" t="s">
        <v>25889</v>
      </c>
      <c r="B4252" s="52" t="s">
        <v>13360</v>
      </c>
      <c r="D4252" s="6" t="s">
        <v>25890</v>
      </c>
      <c r="E4252" s="5">
        <v>329</v>
      </c>
      <c r="F4252" s="6">
        <v>37.4</v>
      </c>
      <c r="G4252" s="1">
        <v>1.0569999999999999</v>
      </c>
      <c r="H4252">
        <v>0.93200000000000005</v>
      </c>
      <c r="I4252">
        <v>0.96599999999999997</v>
      </c>
      <c r="J4252">
        <v>0.97599999999999998</v>
      </c>
      <c r="K4252">
        <v>1.0640000000000001</v>
      </c>
      <c r="L4252" s="1">
        <v>6</v>
      </c>
      <c r="M4252">
        <v>6</v>
      </c>
      <c r="N4252">
        <v>14</v>
      </c>
      <c r="O4252" s="1">
        <v>14</v>
      </c>
      <c r="P4252">
        <v>7.1</v>
      </c>
      <c r="Q4252">
        <v>14</v>
      </c>
      <c r="R4252">
        <v>5.0999999999999996</v>
      </c>
      <c r="S4252">
        <v>14</v>
      </c>
      <c r="T4252">
        <v>8.9</v>
      </c>
      <c r="U4252">
        <v>14</v>
      </c>
      <c r="V4252">
        <v>10.9</v>
      </c>
      <c r="W4252">
        <v>14</v>
      </c>
      <c r="X4252">
        <v>4</v>
      </c>
    </row>
    <row r="4253" spans="1:24" x14ac:dyDescent="0.3">
      <c r="A4253" s="6" t="s">
        <v>25891</v>
      </c>
      <c r="B4253" s="52" t="s">
        <v>13362</v>
      </c>
      <c r="C4253" s="6" t="s">
        <v>25893</v>
      </c>
      <c r="D4253" s="6" t="s">
        <v>25892</v>
      </c>
      <c r="E4253" s="5">
        <v>486</v>
      </c>
      <c r="F4253" s="6">
        <v>56.2</v>
      </c>
      <c r="G4253" s="1">
        <v>0.91600000000000004</v>
      </c>
      <c r="H4253">
        <v>0.65500000000000003</v>
      </c>
      <c r="I4253">
        <v>0.11799999999999999</v>
      </c>
      <c r="J4253">
        <v>9.1999999999999998E-2</v>
      </c>
      <c r="K4253">
        <v>1.19</v>
      </c>
      <c r="L4253" s="1">
        <v>5</v>
      </c>
      <c r="M4253">
        <v>5</v>
      </c>
      <c r="N4253">
        <v>7</v>
      </c>
      <c r="O4253" s="1">
        <v>7</v>
      </c>
      <c r="P4253">
        <v>15</v>
      </c>
      <c r="Q4253">
        <v>7</v>
      </c>
      <c r="R4253">
        <v>8.6999999999999993</v>
      </c>
      <c r="S4253">
        <v>7</v>
      </c>
      <c r="T4253">
        <v>61.5</v>
      </c>
      <c r="U4253">
        <v>7</v>
      </c>
      <c r="V4253">
        <v>176.9</v>
      </c>
      <c r="W4253">
        <v>7</v>
      </c>
      <c r="X4253">
        <v>11.5</v>
      </c>
    </row>
    <row r="4254" spans="1:24" x14ac:dyDescent="0.3">
      <c r="A4254" s="6" t="s">
        <v>25894</v>
      </c>
      <c r="B4254" s="52" t="s">
        <v>6</v>
      </c>
      <c r="C4254" s="6" t="s">
        <v>25896</v>
      </c>
      <c r="D4254" s="6" t="s">
        <v>25895</v>
      </c>
      <c r="E4254" s="5">
        <v>524</v>
      </c>
      <c r="F4254" s="6">
        <v>61</v>
      </c>
      <c r="G4254" s="1">
        <v>1.0389999999999999</v>
      </c>
      <c r="H4254">
        <v>0.67500000000000004</v>
      </c>
      <c r="I4254">
        <v>0.23200000000000001</v>
      </c>
      <c r="J4254">
        <v>0.17599999999999999</v>
      </c>
      <c r="K4254">
        <v>1.0900000000000001</v>
      </c>
      <c r="L4254" s="1">
        <v>4</v>
      </c>
      <c r="M4254">
        <v>6</v>
      </c>
      <c r="N4254">
        <v>8</v>
      </c>
      <c r="O4254" s="1">
        <v>6</v>
      </c>
      <c r="P4254">
        <v>11.9</v>
      </c>
      <c r="Q4254">
        <v>6</v>
      </c>
      <c r="R4254">
        <v>10.9</v>
      </c>
      <c r="S4254">
        <v>6</v>
      </c>
      <c r="T4254">
        <v>164.9</v>
      </c>
      <c r="U4254">
        <v>6</v>
      </c>
      <c r="V4254">
        <v>251.8</v>
      </c>
      <c r="W4254">
        <v>6</v>
      </c>
      <c r="X4254">
        <v>2.9</v>
      </c>
    </row>
    <row r="4255" spans="1:24" x14ac:dyDescent="0.3">
      <c r="A4255" s="6" t="s">
        <v>25897</v>
      </c>
      <c r="B4255" s="52" t="s">
        <v>13364</v>
      </c>
      <c r="D4255" s="6" t="s">
        <v>25898</v>
      </c>
      <c r="E4255" s="5">
        <v>594</v>
      </c>
      <c r="F4255" s="6">
        <v>69.099999999999994</v>
      </c>
      <c r="G4255" s="1">
        <v>1.014</v>
      </c>
      <c r="H4255">
        <v>0.69599999999999995</v>
      </c>
      <c r="I4255">
        <v>8.7999999999999995E-2</v>
      </c>
      <c r="J4255">
        <v>4.8000000000000001E-2</v>
      </c>
      <c r="K4255">
        <v>1.1970000000000001</v>
      </c>
      <c r="L4255" s="1">
        <v>10</v>
      </c>
      <c r="M4255">
        <v>12</v>
      </c>
      <c r="N4255">
        <v>18</v>
      </c>
      <c r="O4255" s="1">
        <v>16</v>
      </c>
      <c r="P4255">
        <v>10</v>
      </c>
      <c r="Q4255">
        <v>16</v>
      </c>
      <c r="R4255">
        <v>11.5</v>
      </c>
      <c r="S4255">
        <v>16</v>
      </c>
      <c r="T4255">
        <v>59.6</v>
      </c>
      <c r="U4255">
        <v>16</v>
      </c>
      <c r="V4255">
        <v>169.7</v>
      </c>
      <c r="W4255">
        <v>16</v>
      </c>
      <c r="X4255">
        <v>11</v>
      </c>
    </row>
    <row r="4256" spans="1:24" x14ac:dyDescent="0.3">
      <c r="A4256" s="6" t="s">
        <v>25899</v>
      </c>
      <c r="B4256" s="52" t="s">
        <v>13366</v>
      </c>
      <c r="D4256" s="6" t="s">
        <v>25900</v>
      </c>
      <c r="E4256" s="5">
        <v>462</v>
      </c>
      <c r="F4256" s="6">
        <v>54</v>
      </c>
      <c r="G4256" s="1">
        <v>0.95399999999999996</v>
      </c>
      <c r="H4256">
        <v>0.79100000000000004</v>
      </c>
      <c r="I4256">
        <v>0.253</v>
      </c>
      <c r="J4256">
        <v>0.18099999999999999</v>
      </c>
      <c r="K4256">
        <v>1.0960000000000001</v>
      </c>
      <c r="L4256" s="1">
        <v>6</v>
      </c>
      <c r="M4256">
        <v>7</v>
      </c>
      <c r="N4256">
        <v>11</v>
      </c>
      <c r="O4256" s="1">
        <v>10</v>
      </c>
      <c r="P4256">
        <v>2.4</v>
      </c>
      <c r="Q4256">
        <v>10</v>
      </c>
      <c r="R4256">
        <v>6.3</v>
      </c>
      <c r="S4256">
        <v>10</v>
      </c>
      <c r="T4256">
        <v>88.3</v>
      </c>
      <c r="U4256">
        <v>10</v>
      </c>
      <c r="V4256">
        <v>123.2</v>
      </c>
      <c r="W4256">
        <v>10</v>
      </c>
      <c r="X4256">
        <v>12.2</v>
      </c>
    </row>
    <row r="4257" spans="1:24" x14ac:dyDescent="0.3">
      <c r="A4257" s="6" t="s">
        <v>3453</v>
      </c>
      <c r="B4257" s="52" t="s">
        <v>3452</v>
      </c>
      <c r="C4257" s="6" t="s">
        <v>4714</v>
      </c>
      <c r="D4257" s="6" t="s">
        <v>3454</v>
      </c>
      <c r="E4257" s="5">
        <v>521</v>
      </c>
      <c r="F4257" s="6">
        <v>58.7</v>
      </c>
      <c r="G4257" s="1">
        <v>1.03</v>
      </c>
      <c r="H4257">
        <v>1.179</v>
      </c>
      <c r="I4257">
        <v>1.359</v>
      </c>
      <c r="J4257">
        <v>1.643</v>
      </c>
      <c r="K4257">
        <v>1.361</v>
      </c>
      <c r="L4257" s="1">
        <v>8</v>
      </c>
      <c r="M4257">
        <v>11</v>
      </c>
      <c r="N4257">
        <v>22</v>
      </c>
      <c r="O4257" s="1">
        <v>18</v>
      </c>
      <c r="P4257">
        <v>10</v>
      </c>
      <c r="Q4257">
        <v>18</v>
      </c>
      <c r="R4257">
        <v>6.5</v>
      </c>
      <c r="S4257">
        <v>18</v>
      </c>
      <c r="T4257">
        <v>12.3</v>
      </c>
      <c r="U4257">
        <v>18</v>
      </c>
      <c r="V4257">
        <v>18.2</v>
      </c>
      <c r="W4257">
        <v>18</v>
      </c>
      <c r="X4257">
        <v>9.6999999999999993</v>
      </c>
    </row>
    <row r="4258" spans="1:24" x14ac:dyDescent="0.3">
      <c r="A4258" s="6" t="s">
        <v>25901</v>
      </c>
      <c r="B4258" s="52" t="s">
        <v>13368</v>
      </c>
      <c r="C4258" s="6" t="s">
        <v>25903</v>
      </c>
      <c r="D4258" s="6" t="s">
        <v>25902</v>
      </c>
      <c r="E4258" s="5">
        <v>524</v>
      </c>
      <c r="F4258" s="6">
        <v>59</v>
      </c>
      <c r="G4258" s="1">
        <v>0.96399999999999997</v>
      </c>
      <c r="H4258">
        <v>1.0329999999999999</v>
      </c>
      <c r="I4258">
        <v>1.3049999999999999</v>
      </c>
      <c r="J4258">
        <v>1.341</v>
      </c>
      <c r="K4258">
        <v>1.208</v>
      </c>
      <c r="L4258" s="1">
        <v>2</v>
      </c>
      <c r="M4258">
        <v>5</v>
      </c>
      <c r="N4258">
        <v>7</v>
      </c>
      <c r="O4258" s="1">
        <v>3</v>
      </c>
      <c r="P4258">
        <v>3.2</v>
      </c>
      <c r="Q4258">
        <v>3</v>
      </c>
      <c r="R4258">
        <v>7.4</v>
      </c>
      <c r="S4258">
        <v>3</v>
      </c>
      <c r="T4258">
        <v>5.5</v>
      </c>
      <c r="U4258">
        <v>3</v>
      </c>
      <c r="V4258">
        <v>7.2</v>
      </c>
      <c r="W4258">
        <v>3</v>
      </c>
      <c r="X4258">
        <v>14.6</v>
      </c>
    </row>
    <row r="4259" spans="1:24" x14ac:dyDescent="0.3">
      <c r="A4259" s="6" t="s">
        <v>25904</v>
      </c>
      <c r="B4259" s="52" t="s">
        <v>13370</v>
      </c>
      <c r="C4259" s="6" t="s">
        <v>25906</v>
      </c>
      <c r="D4259" s="6" t="s">
        <v>25905</v>
      </c>
      <c r="E4259" s="5">
        <v>512</v>
      </c>
      <c r="F4259" s="6">
        <v>58.1</v>
      </c>
      <c r="G4259" s="1">
        <v>0.88300000000000001</v>
      </c>
      <c r="H4259">
        <v>1.222</v>
      </c>
      <c r="I4259">
        <v>1.129</v>
      </c>
      <c r="J4259">
        <v>0.90200000000000002</v>
      </c>
      <c r="K4259">
        <v>1.137</v>
      </c>
      <c r="L4259" s="1">
        <v>2</v>
      </c>
      <c r="M4259">
        <v>3</v>
      </c>
      <c r="N4259">
        <v>3</v>
      </c>
      <c r="O4259" s="1">
        <v>2</v>
      </c>
      <c r="P4259">
        <v>15.5</v>
      </c>
      <c r="Q4259">
        <v>2</v>
      </c>
      <c r="R4259">
        <v>27.4</v>
      </c>
      <c r="S4259">
        <v>2</v>
      </c>
      <c r="T4259">
        <v>1.2</v>
      </c>
      <c r="U4259">
        <v>2</v>
      </c>
      <c r="V4259">
        <v>27.7</v>
      </c>
      <c r="W4259">
        <v>2</v>
      </c>
      <c r="X4259">
        <v>18.5</v>
      </c>
    </row>
    <row r="4260" spans="1:24" x14ac:dyDescent="0.3">
      <c r="A4260" s="6" t="s">
        <v>25907</v>
      </c>
      <c r="B4260" s="52" t="s">
        <v>13372</v>
      </c>
      <c r="D4260" s="6" t="s">
        <v>25908</v>
      </c>
      <c r="E4260" s="5">
        <v>160</v>
      </c>
      <c r="F4260" s="6">
        <v>18.2</v>
      </c>
      <c r="G4260" s="1">
        <v>0.94299999999999995</v>
      </c>
      <c r="H4260">
        <v>1.141</v>
      </c>
      <c r="I4260">
        <v>1.4750000000000001</v>
      </c>
      <c r="J4260">
        <v>1.5920000000000001</v>
      </c>
      <c r="K4260">
        <v>1.1339999999999999</v>
      </c>
      <c r="L4260" s="1">
        <v>7</v>
      </c>
      <c r="M4260">
        <v>7</v>
      </c>
      <c r="N4260">
        <v>20</v>
      </c>
      <c r="O4260" s="1">
        <v>20</v>
      </c>
      <c r="P4260">
        <v>13.2</v>
      </c>
      <c r="Q4260">
        <v>20</v>
      </c>
      <c r="R4260">
        <v>21.7</v>
      </c>
      <c r="S4260">
        <v>20</v>
      </c>
      <c r="T4260">
        <v>13.8</v>
      </c>
      <c r="U4260">
        <v>20</v>
      </c>
      <c r="V4260">
        <v>13.8</v>
      </c>
      <c r="W4260">
        <v>20</v>
      </c>
      <c r="X4260">
        <v>16.3</v>
      </c>
    </row>
    <row r="4261" spans="1:24" x14ac:dyDescent="0.3">
      <c r="A4261" s="6" t="s">
        <v>25909</v>
      </c>
      <c r="B4261" s="52" t="s">
        <v>13374</v>
      </c>
      <c r="C4261" s="6" t="s">
        <v>25911</v>
      </c>
      <c r="D4261" s="6" t="s">
        <v>25910</v>
      </c>
      <c r="E4261" s="5">
        <v>307</v>
      </c>
      <c r="F4261" s="6">
        <v>35.1</v>
      </c>
      <c r="G4261" s="1">
        <v>0.98</v>
      </c>
      <c r="H4261">
        <v>1.107</v>
      </c>
      <c r="I4261">
        <v>1.0860000000000001</v>
      </c>
      <c r="J4261">
        <v>1.0149999999999999</v>
      </c>
      <c r="K4261">
        <v>1.087</v>
      </c>
      <c r="L4261" s="1">
        <v>7</v>
      </c>
      <c r="M4261">
        <v>8</v>
      </c>
      <c r="N4261">
        <v>16</v>
      </c>
      <c r="O4261" s="1">
        <v>13</v>
      </c>
      <c r="P4261">
        <v>10.1</v>
      </c>
      <c r="Q4261">
        <v>13</v>
      </c>
      <c r="R4261">
        <v>13.8</v>
      </c>
      <c r="S4261">
        <v>13</v>
      </c>
      <c r="T4261">
        <v>9.9</v>
      </c>
      <c r="U4261">
        <v>13</v>
      </c>
      <c r="V4261">
        <v>16.100000000000001</v>
      </c>
      <c r="W4261">
        <v>13</v>
      </c>
      <c r="X4261">
        <v>13.5</v>
      </c>
    </row>
    <row r="4262" spans="1:24" x14ac:dyDescent="0.3">
      <c r="A4262" s="6" t="s">
        <v>25912</v>
      </c>
      <c r="B4262" s="52" t="s">
        <v>13376</v>
      </c>
      <c r="C4262" s="6" t="s">
        <v>25914</v>
      </c>
      <c r="D4262" s="6" t="s">
        <v>25913</v>
      </c>
      <c r="E4262" s="5">
        <v>950</v>
      </c>
      <c r="F4262" s="6">
        <v>106.9</v>
      </c>
      <c r="G4262" s="1">
        <v>1.0009999999999999</v>
      </c>
      <c r="H4262">
        <v>1.0249999999999999</v>
      </c>
      <c r="I4262">
        <v>1.097</v>
      </c>
      <c r="J4262">
        <v>1.232</v>
      </c>
      <c r="K4262">
        <v>1.1739999999999999</v>
      </c>
      <c r="L4262" s="1">
        <v>8</v>
      </c>
      <c r="M4262">
        <v>8</v>
      </c>
      <c r="N4262">
        <v>12</v>
      </c>
      <c r="O4262" s="1">
        <v>12</v>
      </c>
      <c r="P4262">
        <v>15.1</v>
      </c>
      <c r="Q4262">
        <v>12</v>
      </c>
      <c r="R4262">
        <v>12.1</v>
      </c>
      <c r="S4262">
        <v>12</v>
      </c>
      <c r="T4262">
        <v>10.8</v>
      </c>
      <c r="U4262">
        <v>12</v>
      </c>
      <c r="V4262">
        <v>26.3</v>
      </c>
      <c r="W4262">
        <v>12</v>
      </c>
      <c r="X4262">
        <v>18.8</v>
      </c>
    </row>
    <row r="4263" spans="1:24" x14ac:dyDescent="0.3">
      <c r="A4263" s="6" t="s">
        <v>25915</v>
      </c>
      <c r="B4263" s="52" t="s">
        <v>13378</v>
      </c>
      <c r="C4263" s="6" t="s">
        <v>25917</v>
      </c>
      <c r="D4263" s="6" t="s">
        <v>25916</v>
      </c>
      <c r="E4263" s="5">
        <v>417</v>
      </c>
      <c r="F4263" s="6">
        <v>46.9</v>
      </c>
      <c r="G4263" s="1">
        <v>1.0329999999999999</v>
      </c>
      <c r="H4263">
        <v>1.0309999999999999</v>
      </c>
      <c r="I4263">
        <v>0.95</v>
      </c>
      <c r="J4263">
        <v>0.98099999999999998</v>
      </c>
      <c r="K4263">
        <v>1.0580000000000001</v>
      </c>
      <c r="L4263" s="1">
        <v>14</v>
      </c>
      <c r="M4263">
        <v>14</v>
      </c>
      <c r="N4263">
        <v>20</v>
      </c>
      <c r="O4263" s="1">
        <v>20</v>
      </c>
      <c r="P4263">
        <v>5.6</v>
      </c>
      <c r="Q4263">
        <v>20</v>
      </c>
      <c r="R4263">
        <v>9.6</v>
      </c>
      <c r="S4263">
        <v>20</v>
      </c>
      <c r="T4263">
        <v>17.2</v>
      </c>
      <c r="U4263">
        <v>20</v>
      </c>
      <c r="V4263">
        <v>8.6</v>
      </c>
      <c r="W4263">
        <v>20</v>
      </c>
      <c r="X4263">
        <v>8.1999999999999993</v>
      </c>
    </row>
    <row r="4264" spans="1:24" x14ac:dyDescent="0.3">
      <c r="A4264" s="6" t="s">
        <v>25918</v>
      </c>
      <c r="B4264" s="52" t="s">
        <v>13380</v>
      </c>
      <c r="C4264" s="6" t="s">
        <v>25840</v>
      </c>
      <c r="D4264" s="6" t="s">
        <v>25919</v>
      </c>
      <c r="E4264" s="5">
        <v>485</v>
      </c>
      <c r="F4264" s="6">
        <v>55.2</v>
      </c>
      <c r="G4264" s="1">
        <v>1.044</v>
      </c>
      <c r="H4264">
        <v>0.94</v>
      </c>
      <c r="I4264">
        <v>0.94</v>
      </c>
      <c r="J4264">
        <v>0.94899999999999995</v>
      </c>
      <c r="K4264">
        <v>0.95399999999999996</v>
      </c>
      <c r="L4264" s="1">
        <v>19</v>
      </c>
      <c r="M4264">
        <v>19</v>
      </c>
      <c r="N4264">
        <v>39</v>
      </c>
      <c r="O4264" s="1">
        <v>39</v>
      </c>
      <c r="P4264">
        <v>5</v>
      </c>
      <c r="Q4264">
        <v>39</v>
      </c>
      <c r="R4264">
        <v>13</v>
      </c>
      <c r="S4264">
        <v>39</v>
      </c>
      <c r="T4264">
        <v>17.399999999999999</v>
      </c>
      <c r="U4264">
        <v>39</v>
      </c>
      <c r="V4264">
        <v>7.7</v>
      </c>
      <c r="W4264">
        <v>39</v>
      </c>
      <c r="X4264">
        <v>8.1</v>
      </c>
    </row>
    <row r="4265" spans="1:24" x14ac:dyDescent="0.3">
      <c r="A4265" s="6" t="s">
        <v>25920</v>
      </c>
      <c r="B4265" s="52" t="s">
        <v>13382</v>
      </c>
      <c r="C4265" s="6" t="s">
        <v>25922</v>
      </c>
      <c r="D4265" s="6" t="s">
        <v>25921</v>
      </c>
      <c r="E4265" s="5">
        <v>305</v>
      </c>
      <c r="F4265" s="6">
        <v>35.1</v>
      </c>
      <c r="G4265" s="1">
        <v>0.999</v>
      </c>
      <c r="H4265">
        <v>0.91</v>
      </c>
      <c r="I4265">
        <v>0.95899999999999996</v>
      </c>
      <c r="J4265">
        <v>0.98</v>
      </c>
      <c r="K4265">
        <v>0.90100000000000002</v>
      </c>
      <c r="L4265" s="1">
        <v>11</v>
      </c>
      <c r="M4265">
        <v>11</v>
      </c>
      <c r="N4265">
        <v>22</v>
      </c>
      <c r="O4265" s="1">
        <v>22</v>
      </c>
      <c r="P4265">
        <v>7.5</v>
      </c>
      <c r="Q4265">
        <v>22</v>
      </c>
      <c r="R4265">
        <v>10.4</v>
      </c>
      <c r="S4265">
        <v>22</v>
      </c>
      <c r="T4265">
        <v>7.6</v>
      </c>
      <c r="U4265">
        <v>22</v>
      </c>
      <c r="V4265">
        <v>10.5</v>
      </c>
      <c r="W4265">
        <v>22</v>
      </c>
      <c r="X4265">
        <v>14.8</v>
      </c>
    </row>
    <row r="4266" spans="1:24" x14ac:dyDescent="0.3">
      <c r="A4266" s="6" t="s">
        <v>4268</v>
      </c>
      <c r="B4266" s="52" t="s">
        <v>4267</v>
      </c>
      <c r="C4266" s="6" t="s">
        <v>4476</v>
      </c>
      <c r="D4266" s="6" t="s">
        <v>4269</v>
      </c>
      <c r="E4266" s="5">
        <v>881</v>
      </c>
      <c r="F4266" s="6">
        <v>96.7</v>
      </c>
      <c r="G4266" s="1">
        <v>0.93799999999999994</v>
      </c>
      <c r="H4266">
        <v>1.012</v>
      </c>
      <c r="I4266">
        <v>0.878</v>
      </c>
      <c r="J4266">
        <v>0.84499999999999997</v>
      </c>
      <c r="K4266">
        <v>0.98399999999999999</v>
      </c>
      <c r="L4266" s="1">
        <v>14</v>
      </c>
      <c r="M4266">
        <v>14</v>
      </c>
      <c r="N4266">
        <v>24</v>
      </c>
      <c r="O4266" s="1">
        <v>24</v>
      </c>
      <c r="P4266">
        <v>9.5</v>
      </c>
      <c r="Q4266">
        <v>24</v>
      </c>
      <c r="R4266">
        <v>5.6</v>
      </c>
      <c r="S4266">
        <v>24</v>
      </c>
      <c r="T4266">
        <v>15.8</v>
      </c>
      <c r="U4266">
        <v>24</v>
      </c>
      <c r="V4266">
        <v>16.5</v>
      </c>
      <c r="W4266">
        <v>24</v>
      </c>
      <c r="X4266">
        <v>12.4</v>
      </c>
    </row>
    <row r="4267" spans="1:24" x14ac:dyDescent="0.3">
      <c r="A4267" s="6" t="s">
        <v>25923</v>
      </c>
      <c r="B4267" s="52" t="s">
        <v>13384</v>
      </c>
      <c r="C4267" s="6" t="s">
        <v>25925</v>
      </c>
      <c r="D4267" s="6" t="s">
        <v>25924</v>
      </c>
      <c r="E4267" s="5">
        <v>966</v>
      </c>
      <c r="F4267" s="6">
        <v>104.9</v>
      </c>
      <c r="G4267" s="1">
        <v>1.0069999999999999</v>
      </c>
      <c r="H4267">
        <v>0.95</v>
      </c>
      <c r="I4267">
        <v>1.034</v>
      </c>
      <c r="J4267">
        <v>1.139</v>
      </c>
      <c r="K4267">
        <v>1.08</v>
      </c>
      <c r="L4267" s="1">
        <v>9</v>
      </c>
      <c r="M4267">
        <v>9</v>
      </c>
      <c r="N4267">
        <v>10</v>
      </c>
      <c r="O4267" s="1">
        <v>10</v>
      </c>
      <c r="P4267">
        <v>14.5</v>
      </c>
      <c r="Q4267">
        <v>10</v>
      </c>
      <c r="R4267">
        <v>8</v>
      </c>
      <c r="S4267">
        <v>10</v>
      </c>
      <c r="T4267">
        <v>13.7</v>
      </c>
      <c r="U4267">
        <v>10</v>
      </c>
      <c r="V4267">
        <v>11.1</v>
      </c>
      <c r="W4267">
        <v>10</v>
      </c>
      <c r="X4267">
        <v>10.3</v>
      </c>
    </row>
    <row r="4268" spans="1:24" x14ac:dyDescent="0.3">
      <c r="A4268" s="6" t="s">
        <v>25926</v>
      </c>
      <c r="B4268" s="52" t="s">
        <v>13386</v>
      </c>
      <c r="D4268" s="6" t="s">
        <v>25927</v>
      </c>
      <c r="E4268" s="5">
        <v>827</v>
      </c>
      <c r="F4268" s="6">
        <v>92.4</v>
      </c>
      <c r="G4268" s="1">
        <v>1</v>
      </c>
      <c r="H4268">
        <v>0.91700000000000004</v>
      </c>
      <c r="I4268">
        <v>0.94899999999999995</v>
      </c>
      <c r="J4268">
        <v>0.97099999999999997</v>
      </c>
      <c r="K4268">
        <v>0.97899999999999998</v>
      </c>
      <c r="L4268" s="1">
        <v>20</v>
      </c>
      <c r="M4268">
        <v>20</v>
      </c>
      <c r="N4268">
        <v>31</v>
      </c>
      <c r="O4268" s="1">
        <v>30</v>
      </c>
      <c r="P4268">
        <v>7.7</v>
      </c>
      <c r="Q4268">
        <v>31</v>
      </c>
      <c r="R4268">
        <v>8.3000000000000007</v>
      </c>
      <c r="S4268">
        <v>30</v>
      </c>
      <c r="T4268">
        <v>10.6</v>
      </c>
      <c r="U4268">
        <v>30</v>
      </c>
      <c r="V4268">
        <v>16</v>
      </c>
      <c r="W4268">
        <v>31</v>
      </c>
      <c r="X4268">
        <v>11.1</v>
      </c>
    </row>
    <row r="4269" spans="1:24" x14ac:dyDescent="0.3">
      <c r="A4269" s="6" t="s">
        <v>25928</v>
      </c>
      <c r="B4269" s="52" t="s">
        <v>302</v>
      </c>
      <c r="D4269" s="6" t="s">
        <v>25929</v>
      </c>
      <c r="E4269" s="5">
        <v>205</v>
      </c>
      <c r="F4269" s="6">
        <v>23</v>
      </c>
      <c r="G4269" s="1">
        <v>0.999</v>
      </c>
      <c r="H4269">
        <v>1.073</v>
      </c>
      <c r="I4269">
        <v>1.145</v>
      </c>
      <c r="J4269">
        <v>1.022</v>
      </c>
      <c r="K4269">
        <v>1.141</v>
      </c>
      <c r="L4269" s="1">
        <v>7</v>
      </c>
      <c r="M4269">
        <v>7</v>
      </c>
      <c r="N4269">
        <v>11</v>
      </c>
      <c r="O4269" s="1">
        <v>10</v>
      </c>
      <c r="P4269">
        <v>5.4</v>
      </c>
      <c r="Q4269">
        <v>10</v>
      </c>
      <c r="R4269">
        <v>10.4</v>
      </c>
      <c r="S4269">
        <v>10</v>
      </c>
      <c r="T4269">
        <v>9.1</v>
      </c>
      <c r="U4269">
        <v>10</v>
      </c>
      <c r="V4269">
        <v>9.6</v>
      </c>
      <c r="W4269">
        <v>10</v>
      </c>
      <c r="X4269">
        <v>9.3000000000000007</v>
      </c>
    </row>
    <row r="4270" spans="1:24" x14ac:dyDescent="0.3">
      <c r="A4270" s="6" t="s">
        <v>25930</v>
      </c>
      <c r="B4270" s="52" t="s">
        <v>13388</v>
      </c>
      <c r="C4270" s="6" t="s">
        <v>25932</v>
      </c>
      <c r="D4270" s="6" t="s">
        <v>25931</v>
      </c>
      <c r="E4270" s="5">
        <v>302</v>
      </c>
      <c r="F4270" s="6">
        <v>34.200000000000003</v>
      </c>
      <c r="G4270" s="1">
        <v>1.1180000000000001</v>
      </c>
      <c r="H4270">
        <v>1.448</v>
      </c>
      <c r="I4270">
        <v>1.228</v>
      </c>
      <c r="J4270">
        <v>1.2509999999999999</v>
      </c>
      <c r="K4270">
        <v>1.2210000000000001</v>
      </c>
      <c r="L4270" s="1">
        <v>2</v>
      </c>
      <c r="M4270">
        <v>2</v>
      </c>
      <c r="N4270">
        <v>2</v>
      </c>
      <c r="O4270" s="1">
        <v>2</v>
      </c>
      <c r="P4270">
        <v>24.2</v>
      </c>
      <c r="Q4270">
        <v>2</v>
      </c>
      <c r="R4270">
        <v>5.8</v>
      </c>
      <c r="S4270">
        <v>2</v>
      </c>
      <c r="T4270">
        <v>15.1</v>
      </c>
      <c r="U4270">
        <v>2</v>
      </c>
      <c r="V4270">
        <v>22.2</v>
      </c>
      <c r="W4270">
        <v>2</v>
      </c>
      <c r="X4270">
        <v>25.5</v>
      </c>
    </row>
    <row r="4271" spans="1:24" x14ac:dyDescent="0.3">
      <c r="A4271" s="6" t="s">
        <v>25933</v>
      </c>
      <c r="B4271" s="52" t="s">
        <v>13390</v>
      </c>
      <c r="C4271" s="6" t="s">
        <v>25935</v>
      </c>
      <c r="D4271" s="6" t="s">
        <v>25934</v>
      </c>
      <c r="E4271" s="5">
        <v>304</v>
      </c>
      <c r="F4271" s="6">
        <v>32.6</v>
      </c>
      <c r="G4271" s="1">
        <v>0.90600000000000003</v>
      </c>
      <c r="H4271">
        <v>0.88300000000000001</v>
      </c>
      <c r="I4271">
        <v>1.004</v>
      </c>
      <c r="J4271">
        <v>1.024</v>
      </c>
      <c r="K4271">
        <v>1.151</v>
      </c>
      <c r="L4271" s="1">
        <v>2</v>
      </c>
      <c r="M4271">
        <v>2</v>
      </c>
      <c r="N4271">
        <v>2</v>
      </c>
      <c r="O4271" s="1">
        <v>2</v>
      </c>
      <c r="P4271">
        <v>17.2</v>
      </c>
      <c r="Q4271">
        <v>2</v>
      </c>
      <c r="R4271">
        <v>16.8</v>
      </c>
      <c r="S4271">
        <v>2</v>
      </c>
      <c r="T4271">
        <v>8</v>
      </c>
      <c r="U4271">
        <v>2</v>
      </c>
      <c r="V4271">
        <v>0.3</v>
      </c>
      <c r="W4271">
        <v>2</v>
      </c>
      <c r="X4271">
        <v>12</v>
      </c>
    </row>
    <row r="4272" spans="1:24" x14ac:dyDescent="0.3">
      <c r="A4272" s="6" t="s">
        <v>25936</v>
      </c>
      <c r="B4272" s="52" t="s">
        <v>13392</v>
      </c>
      <c r="C4272" s="6" t="s">
        <v>25938</v>
      </c>
      <c r="D4272" s="6" t="s">
        <v>25937</v>
      </c>
      <c r="E4272" s="5">
        <v>646</v>
      </c>
      <c r="F4272" s="6">
        <v>73.5</v>
      </c>
      <c r="G4272" s="1">
        <v>0.98</v>
      </c>
      <c r="H4272">
        <v>0.97599999999999998</v>
      </c>
      <c r="I4272">
        <v>0.98799999999999999</v>
      </c>
      <c r="J4272">
        <v>0.97099999999999997</v>
      </c>
      <c r="K4272">
        <v>0.95899999999999996</v>
      </c>
      <c r="L4272" s="1">
        <v>14</v>
      </c>
      <c r="M4272">
        <v>14</v>
      </c>
      <c r="N4272">
        <v>17</v>
      </c>
      <c r="O4272" s="1">
        <v>17</v>
      </c>
      <c r="P4272">
        <v>8.1</v>
      </c>
      <c r="Q4272">
        <v>17</v>
      </c>
      <c r="R4272">
        <v>7.6</v>
      </c>
      <c r="S4272">
        <v>17</v>
      </c>
      <c r="T4272">
        <v>6</v>
      </c>
      <c r="U4272">
        <v>17</v>
      </c>
      <c r="V4272">
        <v>5.4</v>
      </c>
      <c r="W4272">
        <v>17</v>
      </c>
      <c r="X4272">
        <v>7.1</v>
      </c>
    </row>
    <row r="4273" spans="1:24" x14ac:dyDescent="0.3">
      <c r="A4273" s="6" t="s">
        <v>25939</v>
      </c>
      <c r="B4273" s="52" t="s">
        <v>13394</v>
      </c>
      <c r="C4273" s="6" t="s">
        <v>25941</v>
      </c>
      <c r="D4273" s="6" t="s">
        <v>25940</v>
      </c>
      <c r="E4273" s="5">
        <v>265</v>
      </c>
      <c r="F4273" s="6">
        <v>30.5</v>
      </c>
      <c r="G4273" s="1">
        <v>0.98299999999999998</v>
      </c>
      <c r="H4273">
        <v>1.0369999999999999</v>
      </c>
      <c r="I4273">
        <v>0.86799999999999999</v>
      </c>
      <c r="J4273">
        <v>0.83899999999999997</v>
      </c>
      <c r="K4273">
        <v>0.97899999999999998</v>
      </c>
      <c r="L4273" s="1">
        <v>7</v>
      </c>
      <c r="M4273">
        <v>7</v>
      </c>
      <c r="N4273">
        <v>14</v>
      </c>
      <c r="O4273" s="1">
        <v>14</v>
      </c>
      <c r="P4273">
        <v>9</v>
      </c>
      <c r="Q4273">
        <v>14</v>
      </c>
      <c r="R4273">
        <v>12</v>
      </c>
      <c r="S4273">
        <v>14</v>
      </c>
      <c r="T4273">
        <v>9.1999999999999993</v>
      </c>
      <c r="U4273">
        <v>14</v>
      </c>
      <c r="V4273">
        <v>17.899999999999999</v>
      </c>
      <c r="W4273">
        <v>14</v>
      </c>
      <c r="X4273">
        <v>15.2</v>
      </c>
    </row>
    <row r="4274" spans="1:24" x14ac:dyDescent="0.3">
      <c r="A4274" s="6" t="s">
        <v>2224</v>
      </c>
      <c r="B4274" s="52" t="s">
        <v>2223</v>
      </c>
      <c r="C4274" s="6" t="s">
        <v>5083</v>
      </c>
      <c r="D4274" s="6" t="s">
        <v>2225</v>
      </c>
      <c r="E4274" s="5">
        <v>178</v>
      </c>
      <c r="F4274" s="6">
        <v>19.2</v>
      </c>
      <c r="G4274" s="1">
        <v>0.98899999999999999</v>
      </c>
      <c r="H4274">
        <v>1.161</v>
      </c>
      <c r="I4274">
        <v>1.3</v>
      </c>
      <c r="J4274">
        <v>1.347</v>
      </c>
      <c r="K4274">
        <v>1.0840000000000001</v>
      </c>
      <c r="L4274" s="1">
        <v>4</v>
      </c>
      <c r="M4274">
        <v>4</v>
      </c>
      <c r="N4274">
        <v>9</v>
      </c>
      <c r="O4274" s="1">
        <v>9</v>
      </c>
      <c r="P4274">
        <v>9.9</v>
      </c>
      <c r="Q4274">
        <v>9</v>
      </c>
      <c r="R4274">
        <v>14.1</v>
      </c>
      <c r="S4274">
        <v>9</v>
      </c>
      <c r="T4274">
        <v>11.6</v>
      </c>
      <c r="U4274">
        <v>9</v>
      </c>
      <c r="V4274">
        <v>5.0999999999999996</v>
      </c>
      <c r="W4274">
        <v>9</v>
      </c>
      <c r="X4274">
        <v>5</v>
      </c>
    </row>
    <row r="4275" spans="1:24" x14ac:dyDescent="0.3">
      <c r="A4275" s="6" t="s">
        <v>25942</v>
      </c>
      <c r="B4275" s="52" t="s">
        <v>13396</v>
      </c>
      <c r="D4275" s="6" t="s">
        <v>25943</v>
      </c>
      <c r="E4275" s="5">
        <v>566</v>
      </c>
      <c r="F4275" s="6">
        <v>66.099999999999994</v>
      </c>
      <c r="G4275" s="1">
        <v>1.1140000000000001</v>
      </c>
      <c r="H4275">
        <v>1.6579999999999999</v>
      </c>
      <c r="I4275">
        <v>2.931</v>
      </c>
      <c r="J4275">
        <v>3.262</v>
      </c>
      <c r="K4275">
        <v>1.137</v>
      </c>
      <c r="L4275" s="1">
        <v>15</v>
      </c>
      <c r="M4275">
        <v>16</v>
      </c>
      <c r="N4275">
        <v>25</v>
      </c>
      <c r="O4275" s="1">
        <v>21</v>
      </c>
      <c r="P4275">
        <v>12.3</v>
      </c>
      <c r="Q4275">
        <v>21</v>
      </c>
      <c r="R4275">
        <v>18.899999999999999</v>
      </c>
      <c r="S4275">
        <v>21</v>
      </c>
      <c r="T4275">
        <v>27.7</v>
      </c>
      <c r="U4275">
        <v>21</v>
      </c>
      <c r="V4275">
        <v>27.4</v>
      </c>
      <c r="W4275">
        <v>21</v>
      </c>
      <c r="X4275">
        <v>20.8</v>
      </c>
    </row>
    <row r="4276" spans="1:24" x14ac:dyDescent="0.3">
      <c r="A4276" s="6" t="s">
        <v>25944</v>
      </c>
      <c r="B4276" s="52" t="s">
        <v>13398</v>
      </c>
      <c r="D4276" s="6" t="s">
        <v>25945</v>
      </c>
      <c r="E4276" s="5">
        <v>459</v>
      </c>
      <c r="F4276" s="6">
        <v>48.9</v>
      </c>
      <c r="G4276" s="1">
        <v>1.0089999999999999</v>
      </c>
      <c r="H4276">
        <v>0.94599999999999995</v>
      </c>
      <c r="I4276">
        <v>0.77500000000000002</v>
      </c>
      <c r="J4276">
        <v>0.745</v>
      </c>
      <c r="K4276">
        <v>0.95899999999999996</v>
      </c>
      <c r="L4276" s="1">
        <v>5</v>
      </c>
      <c r="M4276">
        <v>5</v>
      </c>
      <c r="N4276">
        <v>7</v>
      </c>
      <c r="O4276" s="1">
        <v>7</v>
      </c>
      <c r="P4276">
        <v>5</v>
      </c>
      <c r="Q4276">
        <v>7</v>
      </c>
      <c r="R4276">
        <v>5.9</v>
      </c>
      <c r="S4276">
        <v>7</v>
      </c>
      <c r="T4276">
        <v>5.8</v>
      </c>
      <c r="U4276">
        <v>7</v>
      </c>
      <c r="V4276">
        <v>10</v>
      </c>
      <c r="W4276">
        <v>7</v>
      </c>
      <c r="X4276">
        <v>0.5</v>
      </c>
    </row>
    <row r="4277" spans="1:24" x14ac:dyDescent="0.3">
      <c r="A4277" s="6" t="s">
        <v>25946</v>
      </c>
      <c r="B4277" s="52" t="s">
        <v>13400</v>
      </c>
      <c r="C4277" s="6" t="s">
        <v>25948</v>
      </c>
      <c r="D4277" s="6" t="s">
        <v>25947</v>
      </c>
      <c r="E4277" s="5">
        <v>496</v>
      </c>
      <c r="F4277" s="6">
        <v>55.8</v>
      </c>
      <c r="G4277" s="1">
        <v>1.0740000000000001</v>
      </c>
      <c r="H4277">
        <v>2.1179999999999999</v>
      </c>
      <c r="I4277">
        <v>2.3239999999999998</v>
      </c>
      <c r="J4277">
        <v>2.7450000000000001</v>
      </c>
      <c r="K4277">
        <v>2.2410000000000001</v>
      </c>
      <c r="L4277" s="1">
        <v>3</v>
      </c>
      <c r="M4277">
        <v>3</v>
      </c>
      <c r="N4277">
        <v>3</v>
      </c>
      <c r="O4277" s="1">
        <v>3</v>
      </c>
      <c r="P4277">
        <v>22.3</v>
      </c>
      <c r="Q4277">
        <v>3</v>
      </c>
      <c r="R4277">
        <v>16.399999999999999</v>
      </c>
      <c r="S4277">
        <v>3</v>
      </c>
      <c r="T4277">
        <v>8.6</v>
      </c>
      <c r="U4277">
        <v>3</v>
      </c>
      <c r="V4277">
        <v>1.2</v>
      </c>
      <c r="W4277">
        <v>3</v>
      </c>
      <c r="X4277">
        <v>0.9</v>
      </c>
    </row>
    <row r="4278" spans="1:24" x14ac:dyDescent="0.3">
      <c r="A4278" s="6" t="s">
        <v>25949</v>
      </c>
      <c r="B4278" s="52" t="s">
        <v>13402</v>
      </c>
      <c r="D4278" s="6" t="s">
        <v>25950</v>
      </c>
      <c r="E4278" s="5">
        <v>1141</v>
      </c>
      <c r="F4278" s="6">
        <v>129.5</v>
      </c>
      <c r="G4278" s="1">
        <v>1.036</v>
      </c>
      <c r="H4278">
        <v>2.3650000000000002</v>
      </c>
      <c r="I4278">
        <v>0.46300000000000002</v>
      </c>
      <c r="J4278">
        <v>1.347</v>
      </c>
      <c r="K4278">
        <v>0.85099999999999998</v>
      </c>
      <c r="L4278" s="1">
        <v>1</v>
      </c>
      <c r="M4278">
        <v>1</v>
      </c>
      <c r="N4278">
        <v>2</v>
      </c>
      <c r="O4278" s="1">
        <v>1</v>
      </c>
      <c r="P4278" t="s">
        <v>5</v>
      </c>
      <c r="Q4278">
        <v>1</v>
      </c>
      <c r="R4278" t="s">
        <v>5</v>
      </c>
      <c r="S4278">
        <v>1</v>
      </c>
      <c r="T4278" t="s">
        <v>5</v>
      </c>
      <c r="U4278">
        <v>1</v>
      </c>
      <c r="V4278" t="s">
        <v>5</v>
      </c>
      <c r="W4278">
        <v>1</v>
      </c>
      <c r="X4278" t="s">
        <v>5</v>
      </c>
    </row>
    <row r="4279" spans="1:24" x14ac:dyDescent="0.3">
      <c r="A4279" s="6" t="s">
        <v>25951</v>
      </c>
      <c r="B4279" s="52" t="s">
        <v>13404</v>
      </c>
      <c r="C4279" s="6" t="s">
        <v>25953</v>
      </c>
      <c r="D4279" s="6" t="s">
        <v>25952</v>
      </c>
      <c r="E4279" s="5">
        <v>1718</v>
      </c>
      <c r="F4279" s="6">
        <v>188.8</v>
      </c>
      <c r="G4279" s="1">
        <v>0.95699999999999996</v>
      </c>
      <c r="H4279">
        <v>1.002</v>
      </c>
      <c r="I4279">
        <v>1.381</v>
      </c>
      <c r="J4279">
        <v>1.609</v>
      </c>
      <c r="K4279">
        <v>0.96499999999999997</v>
      </c>
      <c r="L4279" s="1">
        <v>1</v>
      </c>
      <c r="M4279">
        <v>2</v>
      </c>
      <c r="N4279">
        <v>2</v>
      </c>
      <c r="O4279" s="1">
        <v>1</v>
      </c>
      <c r="P4279" t="s">
        <v>5</v>
      </c>
      <c r="Q4279">
        <v>1</v>
      </c>
      <c r="R4279" t="s">
        <v>5</v>
      </c>
      <c r="S4279">
        <v>1</v>
      </c>
      <c r="T4279" t="s">
        <v>5</v>
      </c>
      <c r="U4279">
        <v>1</v>
      </c>
      <c r="V4279" t="s">
        <v>5</v>
      </c>
      <c r="W4279">
        <v>1</v>
      </c>
      <c r="X4279" t="s">
        <v>5</v>
      </c>
    </row>
    <row r="4280" spans="1:24" x14ac:dyDescent="0.3">
      <c r="A4280" s="6" t="s">
        <v>3086</v>
      </c>
      <c r="B4280" s="52" t="s">
        <v>3085</v>
      </c>
      <c r="C4280" s="6" t="s">
        <v>4831</v>
      </c>
      <c r="D4280" s="6" t="s">
        <v>3087</v>
      </c>
      <c r="E4280" s="5">
        <v>199</v>
      </c>
      <c r="F4280" s="6">
        <v>22.1</v>
      </c>
      <c r="G4280" s="1">
        <v>1.0189999999999999</v>
      </c>
      <c r="H4280">
        <v>1.081</v>
      </c>
      <c r="I4280">
        <v>1.163</v>
      </c>
      <c r="J4280">
        <v>1.2130000000000001</v>
      </c>
      <c r="K4280">
        <v>1.048</v>
      </c>
      <c r="L4280" s="1">
        <v>9</v>
      </c>
      <c r="M4280">
        <v>11</v>
      </c>
      <c r="N4280">
        <v>60</v>
      </c>
      <c r="O4280" s="1">
        <v>44</v>
      </c>
      <c r="P4280">
        <v>5.0999999999999996</v>
      </c>
      <c r="Q4280">
        <v>44</v>
      </c>
      <c r="R4280">
        <v>6.5</v>
      </c>
      <c r="S4280">
        <v>44</v>
      </c>
      <c r="T4280">
        <v>10.199999999999999</v>
      </c>
      <c r="U4280">
        <v>44</v>
      </c>
      <c r="V4280">
        <v>7.5</v>
      </c>
      <c r="W4280">
        <v>44</v>
      </c>
      <c r="X4280">
        <v>10.8</v>
      </c>
    </row>
    <row r="4281" spans="1:24" x14ac:dyDescent="0.3">
      <c r="A4281" s="6" t="s">
        <v>3119</v>
      </c>
      <c r="B4281" s="52" t="s">
        <v>3118</v>
      </c>
      <c r="C4281" s="6" t="s">
        <v>4820</v>
      </c>
      <c r="D4281" s="6" t="s">
        <v>3120</v>
      </c>
      <c r="E4281" s="5">
        <v>198</v>
      </c>
      <c r="F4281" s="6">
        <v>21.9</v>
      </c>
      <c r="G4281" s="1">
        <v>1.0549999999999999</v>
      </c>
      <c r="H4281">
        <v>0.95799999999999996</v>
      </c>
      <c r="I4281">
        <v>1.079</v>
      </c>
      <c r="J4281">
        <v>1.22</v>
      </c>
      <c r="K4281">
        <v>1.1879999999999999</v>
      </c>
      <c r="L4281" s="1">
        <v>7</v>
      </c>
      <c r="M4281">
        <v>8</v>
      </c>
      <c r="N4281">
        <v>31</v>
      </c>
      <c r="O4281" s="1">
        <v>23</v>
      </c>
      <c r="P4281">
        <v>5.3</v>
      </c>
      <c r="Q4281">
        <v>23</v>
      </c>
      <c r="R4281">
        <v>10.7</v>
      </c>
      <c r="S4281">
        <v>23</v>
      </c>
      <c r="T4281">
        <v>12.9</v>
      </c>
      <c r="U4281">
        <v>23</v>
      </c>
      <c r="V4281">
        <v>12.5</v>
      </c>
      <c r="W4281">
        <v>23</v>
      </c>
      <c r="X4281">
        <v>11.5</v>
      </c>
    </row>
    <row r="4282" spans="1:24" x14ac:dyDescent="0.3">
      <c r="A4282" s="6" t="s">
        <v>876</v>
      </c>
      <c r="B4282" s="52" t="s">
        <v>875</v>
      </c>
      <c r="D4282" s="6" t="s">
        <v>877</v>
      </c>
      <c r="E4282" s="5">
        <v>238</v>
      </c>
      <c r="F4282" s="6">
        <v>25.8</v>
      </c>
      <c r="G4282" s="1">
        <v>1.07</v>
      </c>
      <c r="H4282">
        <v>0.97399999999999998</v>
      </c>
      <c r="I4282">
        <v>1.075</v>
      </c>
      <c r="J4282">
        <v>1.1399999999999999</v>
      </c>
      <c r="K4282">
        <v>0.95899999999999996</v>
      </c>
      <c r="L4282" s="1">
        <v>8</v>
      </c>
      <c r="M4282">
        <v>8</v>
      </c>
      <c r="N4282">
        <v>36</v>
      </c>
      <c r="O4282" s="1">
        <v>36</v>
      </c>
      <c r="P4282">
        <v>5.3</v>
      </c>
      <c r="Q4282">
        <v>36</v>
      </c>
      <c r="R4282">
        <v>9.1</v>
      </c>
      <c r="S4282">
        <v>36</v>
      </c>
      <c r="T4282">
        <v>5.8</v>
      </c>
      <c r="U4282">
        <v>36</v>
      </c>
      <c r="V4282">
        <v>8.1999999999999993</v>
      </c>
      <c r="W4282">
        <v>36</v>
      </c>
      <c r="X4282">
        <v>9.1999999999999993</v>
      </c>
    </row>
    <row r="4283" spans="1:24" x14ac:dyDescent="0.3">
      <c r="A4283" s="6" t="s">
        <v>25954</v>
      </c>
      <c r="B4283" s="52" t="s">
        <v>266</v>
      </c>
      <c r="C4283" s="6" t="s">
        <v>25956</v>
      </c>
      <c r="D4283" s="6" t="s">
        <v>25955</v>
      </c>
      <c r="E4283" s="5">
        <v>271</v>
      </c>
      <c r="F4283" s="6">
        <v>30.5</v>
      </c>
      <c r="G4283" s="1">
        <v>0.92800000000000005</v>
      </c>
      <c r="H4283">
        <v>0.94599999999999995</v>
      </c>
      <c r="I4283">
        <v>0.99199999999999999</v>
      </c>
      <c r="J4283">
        <v>0.98899999999999999</v>
      </c>
      <c r="K4283">
        <v>0.88600000000000001</v>
      </c>
      <c r="L4283" s="1">
        <v>11</v>
      </c>
      <c r="M4283">
        <v>12</v>
      </c>
      <c r="N4283">
        <v>40</v>
      </c>
      <c r="O4283" s="1">
        <v>32</v>
      </c>
      <c r="P4283">
        <v>6.4</v>
      </c>
      <c r="Q4283">
        <v>32</v>
      </c>
      <c r="R4283">
        <v>7.2</v>
      </c>
      <c r="S4283">
        <v>32</v>
      </c>
      <c r="T4283">
        <v>7.6</v>
      </c>
      <c r="U4283">
        <v>32</v>
      </c>
      <c r="V4283">
        <v>8.3000000000000007</v>
      </c>
      <c r="W4283">
        <v>32</v>
      </c>
      <c r="X4283">
        <v>8.5</v>
      </c>
    </row>
    <row r="4284" spans="1:24" x14ac:dyDescent="0.3">
      <c r="A4284" s="6" t="s">
        <v>2144</v>
      </c>
      <c r="B4284" s="52" t="s">
        <v>2143</v>
      </c>
      <c r="C4284" s="6" t="s">
        <v>5107</v>
      </c>
      <c r="D4284" s="6" t="s">
        <v>2145</v>
      </c>
      <c r="E4284" s="5">
        <v>214</v>
      </c>
      <c r="F4284" s="6">
        <v>22.1</v>
      </c>
      <c r="G4284" s="1">
        <v>1.044</v>
      </c>
      <c r="H4284">
        <v>0.96099999999999997</v>
      </c>
      <c r="I4284">
        <v>1.194</v>
      </c>
      <c r="J4284">
        <v>1.52</v>
      </c>
      <c r="K4284">
        <v>1.1519999999999999</v>
      </c>
      <c r="L4284" s="1">
        <v>9</v>
      </c>
      <c r="M4284">
        <v>9</v>
      </c>
      <c r="N4284">
        <v>28</v>
      </c>
      <c r="O4284" s="1">
        <v>28</v>
      </c>
      <c r="P4284">
        <v>6.7</v>
      </c>
      <c r="Q4284">
        <v>28</v>
      </c>
      <c r="R4284">
        <v>6.7</v>
      </c>
      <c r="S4284">
        <v>28</v>
      </c>
      <c r="T4284">
        <v>14.3</v>
      </c>
      <c r="U4284">
        <v>28</v>
      </c>
      <c r="V4284">
        <v>11.7</v>
      </c>
      <c r="W4284">
        <v>28</v>
      </c>
      <c r="X4284">
        <v>14.3</v>
      </c>
    </row>
    <row r="4285" spans="1:24" x14ac:dyDescent="0.3">
      <c r="A4285" s="6" t="s">
        <v>3257</v>
      </c>
      <c r="B4285" s="52" t="s">
        <v>3256</v>
      </c>
      <c r="C4285" s="6" t="s">
        <v>4774</v>
      </c>
      <c r="D4285" s="6" t="s">
        <v>3258</v>
      </c>
      <c r="E4285" s="5">
        <v>224</v>
      </c>
      <c r="F4285" s="6">
        <v>25</v>
      </c>
      <c r="G4285" s="1">
        <v>1.0229999999999999</v>
      </c>
      <c r="H4285">
        <v>1.0840000000000001</v>
      </c>
      <c r="I4285">
        <v>1.153</v>
      </c>
      <c r="J4285">
        <v>1.2170000000000001</v>
      </c>
      <c r="K4285">
        <v>1.032</v>
      </c>
      <c r="L4285" s="1">
        <v>16</v>
      </c>
      <c r="M4285">
        <v>16</v>
      </c>
      <c r="N4285">
        <v>59</v>
      </c>
      <c r="O4285" s="1">
        <v>59</v>
      </c>
      <c r="P4285">
        <v>5.0999999999999996</v>
      </c>
      <c r="Q4285">
        <v>59</v>
      </c>
      <c r="R4285">
        <v>6.6</v>
      </c>
      <c r="S4285">
        <v>59</v>
      </c>
      <c r="T4285">
        <v>11.7</v>
      </c>
      <c r="U4285">
        <v>59</v>
      </c>
      <c r="V4285">
        <v>11</v>
      </c>
      <c r="W4285">
        <v>59</v>
      </c>
      <c r="X4285">
        <v>11.8</v>
      </c>
    </row>
    <row r="4286" spans="1:24" x14ac:dyDescent="0.3">
      <c r="A4286" s="6" t="s">
        <v>25957</v>
      </c>
      <c r="B4286" s="52" t="s">
        <v>510</v>
      </c>
      <c r="C4286" s="6" t="s">
        <v>25959</v>
      </c>
      <c r="D4286" s="6" t="s">
        <v>25958</v>
      </c>
      <c r="E4286" s="5">
        <v>417</v>
      </c>
      <c r="F4286" s="6">
        <v>45.4</v>
      </c>
      <c r="G4286" s="1">
        <v>1.0209999999999999</v>
      </c>
      <c r="H4286">
        <v>1.119</v>
      </c>
      <c r="I4286">
        <v>1.244</v>
      </c>
      <c r="J4286">
        <v>1.3320000000000001</v>
      </c>
      <c r="K4286">
        <v>1.0640000000000001</v>
      </c>
      <c r="L4286" s="1">
        <v>8</v>
      </c>
      <c r="M4286">
        <v>8</v>
      </c>
      <c r="N4286">
        <v>13</v>
      </c>
      <c r="O4286" s="1">
        <v>13</v>
      </c>
      <c r="P4286">
        <v>5.7</v>
      </c>
      <c r="Q4286">
        <v>13</v>
      </c>
      <c r="R4286">
        <v>12.4</v>
      </c>
      <c r="S4286">
        <v>13</v>
      </c>
      <c r="T4286">
        <v>10</v>
      </c>
      <c r="U4286">
        <v>13</v>
      </c>
      <c r="V4286">
        <v>14</v>
      </c>
      <c r="W4286">
        <v>13</v>
      </c>
      <c r="X4286">
        <v>12.9</v>
      </c>
    </row>
    <row r="4287" spans="1:24" x14ac:dyDescent="0.3">
      <c r="A4287" s="6" t="s">
        <v>3888</v>
      </c>
      <c r="B4287" s="52" t="s">
        <v>3887</v>
      </c>
      <c r="C4287" s="6" t="s">
        <v>4584</v>
      </c>
      <c r="D4287" s="6" t="s">
        <v>3889</v>
      </c>
      <c r="E4287" s="5">
        <v>710</v>
      </c>
      <c r="F4287" s="6">
        <v>80.599999999999994</v>
      </c>
      <c r="G4287" s="1">
        <v>1.0429999999999999</v>
      </c>
      <c r="H4287">
        <v>0.93799999999999994</v>
      </c>
      <c r="I4287">
        <v>0.97299999999999998</v>
      </c>
      <c r="J4287">
        <v>0.96599999999999997</v>
      </c>
      <c r="K4287">
        <v>0.97099999999999997</v>
      </c>
      <c r="L4287" s="1">
        <v>30</v>
      </c>
      <c r="M4287">
        <v>30</v>
      </c>
      <c r="N4287">
        <v>77</v>
      </c>
      <c r="O4287" s="1">
        <v>77</v>
      </c>
      <c r="P4287">
        <v>7.5</v>
      </c>
      <c r="Q4287">
        <v>77</v>
      </c>
      <c r="R4287">
        <v>9.8000000000000007</v>
      </c>
      <c r="S4287">
        <v>77</v>
      </c>
      <c r="T4287">
        <v>11.1</v>
      </c>
      <c r="U4287">
        <v>77</v>
      </c>
      <c r="V4287">
        <v>10.6</v>
      </c>
      <c r="W4287">
        <v>77</v>
      </c>
      <c r="X4287">
        <v>9.1999999999999993</v>
      </c>
    </row>
    <row r="4288" spans="1:24" x14ac:dyDescent="0.3">
      <c r="A4288" s="6" t="s">
        <v>25960</v>
      </c>
      <c r="B4288" s="52" t="s">
        <v>13406</v>
      </c>
      <c r="C4288" s="6" t="s">
        <v>25962</v>
      </c>
      <c r="D4288" s="6" t="s">
        <v>25961</v>
      </c>
      <c r="E4288" s="5">
        <v>727</v>
      </c>
      <c r="F4288" s="6">
        <v>83.9</v>
      </c>
      <c r="G4288" s="1">
        <v>0.91</v>
      </c>
      <c r="H4288">
        <v>1.5269999999999999</v>
      </c>
      <c r="I4288">
        <v>1.5429999999999999</v>
      </c>
      <c r="J4288">
        <v>1.2769999999999999</v>
      </c>
      <c r="K4288">
        <v>1.4119999999999999</v>
      </c>
      <c r="L4288" s="1">
        <v>13</v>
      </c>
      <c r="M4288">
        <v>13</v>
      </c>
      <c r="N4288">
        <v>18</v>
      </c>
      <c r="O4288" s="1">
        <v>17</v>
      </c>
      <c r="P4288">
        <v>9.4</v>
      </c>
      <c r="Q4288">
        <v>17</v>
      </c>
      <c r="R4288">
        <v>11.2</v>
      </c>
      <c r="S4288">
        <v>17</v>
      </c>
      <c r="T4288">
        <v>20.9</v>
      </c>
      <c r="U4288">
        <v>17</v>
      </c>
      <c r="V4288">
        <v>12.4</v>
      </c>
      <c r="W4288">
        <v>17</v>
      </c>
      <c r="X4288">
        <v>12.8</v>
      </c>
    </row>
    <row r="4289" spans="1:24" x14ac:dyDescent="0.3">
      <c r="A4289" s="6" t="s">
        <v>25963</v>
      </c>
      <c r="B4289" s="52" t="s">
        <v>13408</v>
      </c>
      <c r="C4289" s="6" t="s">
        <v>25965</v>
      </c>
      <c r="D4289" s="6" t="s">
        <v>25964</v>
      </c>
      <c r="E4289" s="5">
        <v>420</v>
      </c>
      <c r="F4289" s="6">
        <v>49.9</v>
      </c>
      <c r="G4289" s="1">
        <v>0.95399999999999996</v>
      </c>
      <c r="H4289">
        <v>1.117</v>
      </c>
      <c r="I4289">
        <v>1.0269999999999999</v>
      </c>
      <c r="J4289">
        <v>0.94399999999999995</v>
      </c>
      <c r="K4289">
        <v>1.1419999999999999</v>
      </c>
      <c r="L4289" s="1">
        <v>8</v>
      </c>
      <c r="M4289">
        <v>8</v>
      </c>
      <c r="N4289">
        <v>13</v>
      </c>
      <c r="O4289" s="1">
        <v>13</v>
      </c>
      <c r="P4289">
        <v>11.8</v>
      </c>
      <c r="Q4289">
        <v>13</v>
      </c>
      <c r="R4289">
        <v>12.5</v>
      </c>
      <c r="S4289">
        <v>13</v>
      </c>
      <c r="T4289">
        <v>7</v>
      </c>
      <c r="U4289">
        <v>13</v>
      </c>
      <c r="V4289">
        <v>12.7</v>
      </c>
      <c r="W4289">
        <v>13</v>
      </c>
      <c r="X4289">
        <v>8.6999999999999993</v>
      </c>
    </row>
    <row r="4290" spans="1:24" x14ac:dyDescent="0.3">
      <c r="A4290" s="6" t="s">
        <v>25966</v>
      </c>
      <c r="B4290" s="52" t="s">
        <v>13410</v>
      </c>
      <c r="C4290" s="6" t="s">
        <v>25968</v>
      </c>
      <c r="D4290" s="6" t="s">
        <v>25967</v>
      </c>
      <c r="E4290" s="5">
        <v>509</v>
      </c>
      <c r="F4290" s="6">
        <v>58.8</v>
      </c>
      <c r="G4290" s="1">
        <v>0.97399999999999998</v>
      </c>
      <c r="H4290">
        <v>1.0740000000000001</v>
      </c>
      <c r="I4290">
        <v>1.004</v>
      </c>
      <c r="J4290">
        <v>0.84299999999999997</v>
      </c>
      <c r="K4290">
        <v>1.1220000000000001</v>
      </c>
      <c r="L4290" s="1">
        <v>10</v>
      </c>
      <c r="M4290">
        <v>10</v>
      </c>
      <c r="N4290">
        <v>12</v>
      </c>
      <c r="O4290" s="1">
        <v>12</v>
      </c>
      <c r="P4290">
        <v>6.9</v>
      </c>
      <c r="Q4290">
        <v>12</v>
      </c>
      <c r="R4290">
        <v>7.9</v>
      </c>
      <c r="S4290">
        <v>12</v>
      </c>
      <c r="T4290">
        <v>5.2</v>
      </c>
      <c r="U4290">
        <v>12</v>
      </c>
      <c r="V4290">
        <v>7.6</v>
      </c>
      <c r="W4290">
        <v>12</v>
      </c>
      <c r="X4290">
        <v>9.6999999999999993</v>
      </c>
    </row>
    <row r="4291" spans="1:24" x14ac:dyDescent="0.3">
      <c r="A4291" s="6" t="s">
        <v>2991</v>
      </c>
      <c r="B4291" s="52" t="s">
        <v>2990</v>
      </c>
      <c r="C4291" s="6" t="s">
        <v>4855</v>
      </c>
      <c r="D4291" s="6" t="s">
        <v>2992</v>
      </c>
      <c r="E4291" s="5">
        <v>559</v>
      </c>
      <c r="F4291" s="6">
        <v>64</v>
      </c>
      <c r="G4291" s="1">
        <v>1.0149999999999999</v>
      </c>
      <c r="H4291">
        <v>1.073</v>
      </c>
      <c r="I4291">
        <v>1.1850000000000001</v>
      </c>
      <c r="J4291">
        <v>1.365</v>
      </c>
      <c r="K4291">
        <v>1.1060000000000001</v>
      </c>
      <c r="L4291" s="1">
        <v>12</v>
      </c>
      <c r="M4291">
        <v>12</v>
      </c>
      <c r="N4291">
        <v>15</v>
      </c>
      <c r="O4291" s="1">
        <v>15</v>
      </c>
      <c r="P4291">
        <v>11.4</v>
      </c>
      <c r="Q4291">
        <v>15</v>
      </c>
      <c r="R4291">
        <v>11</v>
      </c>
      <c r="S4291">
        <v>15</v>
      </c>
      <c r="T4291">
        <v>13.7</v>
      </c>
      <c r="U4291">
        <v>15</v>
      </c>
      <c r="V4291">
        <v>16.2</v>
      </c>
      <c r="W4291">
        <v>15</v>
      </c>
      <c r="X4291">
        <v>14.7</v>
      </c>
    </row>
    <row r="4292" spans="1:24" x14ac:dyDescent="0.3">
      <c r="A4292" s="6" t="s">
        <v>25969</v>
      </c>
      <c r="B4292" s="52" t="s">
        <v>13412</v>
      </c>
      <c r="C4292" s="6" t="s">
        <v>25971</v>
      </c>
      <c r="D4292" s="6" t="s">
        <v>25970</v>
      </c>
      <c r="E4292" s="5">
        <v>270</v>
      </c>
      <c r="F4292" s="6">
        <v>30.4</v>
      </c>
      <c r="G4292" s="1">
        <v>0.998</v>
      </c>
      <c r="H4292">
        <v>0.93600000000000005</v>
      </c>
      <c r="I4292">
        <v>1.0309999999999999</v>
      </c>
      <c r="J4292">
        <v>1.0920000000000001</v>
      </c>
      <c r="K4292">
        <v>0.998</v>
      </c>
      <c r="L4292" s="1">
        <v>4</v>
      </c>
      <c r="M4292">
        <v>4</v>
      </c>
      <c r="N4292">
        <v>5</v>
      </c>
      <c r="O4292" s="1">
        <v>5</v>
      </c>
      <c r="P4292">
        <v>1.4</v>
      </c>
      <c r="Q4292">
        <v>5</v>
      </c>
      <c r="R4292">
        <v>9.6</v>
      </c>
      <c r="S4292">
        <v>5</v>
      </c>
      <c r="T4292">
        <v>5.4</v>
      </c>
      <c r="U4292">
        <v>5</v>
      </c>
      <c r="V4292">
        <v>14.6</v>
      </c>
      <c r="W4292">
        <v>5</v>
      </c>
      <c r="X4292">
        <v>10</v>
      </c>
    </row>
    <row r="4293" spans="1:24" x14ac:dyDescent="0.3">
      <c r="A4293" s="6" t="s">
        <v>25972</v>
      </c>
      <c r="B4293" s="52" t="s">
        <v>13414</v>
      </c>
      <c r="C4293" s="6" t="s">
        <v>25974</v>
      </c>
      <c r="D4293" s="6" t="s">
        <v>25973</v>
      </c>
      <c r="E4293" s="5">
        <v>351</v>
      </c>
      <c r="F4293" s="6">
        <v>40.6</v>
      </c>
      <c r="G4293" s="1">
        <v>0.998</v>
      </c>
      <c r="H4293">
        <v>0.94699999999999995</v>
      </c>
      <c r="I4293">
        <v>1.046</v>
      </c>
      <c r="J4293">
        <v>1.0960000000000001</v>
      </c>
      <c r="K4293">
        <v>0.93500000000000005</v>
      </c>
      <c r="L4293" s="1">
        <v>6</v>
      </c>
      <c r="M4293">
        <v>11</v>
      </c>
      <c r="N4293">
        <v>21</v>
      </c>
      <c r="O4293" s="1">
        <v>10</v>
      </c>
      <c r="P4293">
        <v>20.7</v>
      </c>
      <c r="Q4293">
        <v>10</v>
      </c>
      <c r="R4293">
        <v>7.3</v>
      </c>
      <c r="S4293">
        <v>10</v>
      </c>
      <c r="T4293">
        <v>27.5</v>
      </c>
      <c r="U4293">
        <v>10</v>
      </c>
      <c r="V4293">
        <v>28.2</v>
      </c>
      <c r="W4293">
        <v>10</v>
      </c>
      <c r="X4293">
        <v>12.2</v>
      </c>
    </row>
    <row r="4294" spans="1:24" x14ac:dyDescent="0.3">
      <c r="A4294" s="6" t="s">
        <v>25975</v>
      </c>
      <c r="B4294" s="52" t="s">
        <v>13416</v>
      </c>
      <c r="C4294" s="6" t="s">
        <v>25977</v>
      </c>
      <c r="D4294" s="6" t="s">
        <v>25976</v>
      </c>
      <c r="E4294" s="5">
        <v>351</v>
      </c>
      <c r="F4294" s="6">
        <v>40.6</v>
      </c>
      <c r="G4294" s="1">
        <v>0.96</v>
      </c>
      <c r="H4294">
        <v>1.163</v>
      </c>
      <c r="I4294">
        <v>1.4590000000000001</v>
      </c>
      <c r="J4294">
        <v>1.51</v>
      </c>
      <c r="K4294">
        <v>1.048</v>
      </c>
      <c r="L4294" s="1">
        <v>3</v>
      </c>
      <c r="M4294">
        <v>8</v>
      </c>
      <c r="N4294">
        <v>13</v>
      </c>
      <c r="O4294" s="1">
        <v>3</v>
      </c>
      <c r="P4294">
        <v>5</v>
      </c>
      <c r="Q4294">
        <v>3</v>
      </c>
      <c r="R4294">
        <v>2.9</v>
      </c>
      <c r="S4294">
        <v>3</v>
      </c>
      <c r="T4294">
        <v>2</v>
      </c>
      <c r="U4294">
        <v>3</v>
      </c>
      <c r="V4294">
        <v>21.2</v>
      </c>
      <c r="W4294">
        <v>3</v>
      </c>
      <c r="X4294">
        <v>3.2</v>
      </c>
    </row>
    <row r="4295" spans="1:24" x14ac:dyDescent="0.3">
      <c r="A4295" s="6" t="s">
        <v>25978</v>
      </c>
      <c r="B4295" s="52" t="s">
        <v>13418</v>
      </c>
      <c r="C4295" s="6" t="s">
        <v>25980</v>
      </c>
      <c r="D4295" s="6" t="s">
        <v>25979</v>
      </c>
      <c r="E4295" s="5">
        <v>331</v>
      </c>
      <c r="F4295" s="6">
        <v>37.6</v>
      </c>
      <c r="G4295" s="1">
        <v>1.01</v>
      </c>
      <c r="H4295">
        <v>0.98</v>
      </c>
      <c r="I4295">
        <v>1.0069999999999999</v>
      </c>
      <c r="J4295">
        <v>1.109</v>
      </c>
      <c r="K4295">
        <v>1.0269999999999999</v>
      </c>
      <c r="L4295" s="1">
        <v>8</v>
      </c>
      <c r="M4295">
        <v>8</v>
      </c>
      <c r="N4295">
        <v>12</v>
      </c>
      <c r="O4295" s="1">
        <v>12</v>
      </c>
      <c r="P4295">
        <v>3.8</v>
      </c>
      <c r="Q4295">
        <v>12</v>
      </c>
      <c r="R4295">
        <v>4.2</v>
      </c>
      <c r="S4295">
        <v>12</v>
      </c>
      <c r="T4295">
        <v>5.3</v>
      </c>
      <c r="U4295">
        <v>12</v>
      </c>
      <c r="V4295">
        <v>11.2</v>
      </c>
      <c r="W4295">
        <v>12</v>
      </c>
      <c r="X4295">
        <v>3.6</v>
      </c>
    </row>
    <row r="4296" spans="1:24" x14ac:dyDescent="0.3">
      <c r="A4296" s="6" t="s">
        <v>25981</v>
      </c>
      <c r="B4296" s="52" t="s">
        <v>509</v>
      </c>
      <c r="C4296" s="6" t="s">
        <v>25983</v>
      </c>
      <c r="D4296" s="6" t="s">
        <v>25982</v>
      </c>
      <c r="E4296" s="5">
        <v>381</v>
      </c>
      <c r="F4296" s="6">
        <v>43</v>
      </c>
      <c r="G4296" s="1">
        <v>1.026</v>
      </c>
      <c r="H4296">
        <v>0.96</v>
      </c>
      <c r="I4296">
        <v>1.2769999999999999</v>
      </c>
      <c r="J4296">
        <v>1.33</v>
      </c>
      <c r="K4296">
        <v>0.84499999999999997</v>
      </c>
      <c r="L4296" s="1">
        <v>11</v>
      </c>
      <c r="M4296">
        <v>12</v>
      </c>
      <c r="N4296">
        <v>23</v>
      </c>
      <c r="O4296" s="1">
        <v>20</v>
      </c>
      <c r="P4296">
        <v>7.4</v>
      </c>
      <c r="Q4296">
        <v>20</v>
      </c>
      <c r="R4296">
        <v>12.9</v>
      </c>
      <c r="S4296">
        <v>20</v>
      </c>
      <c r="T4296">
        <v>10.7</v>
      </c>
      <c r="U4296">
        <v>20</v>
      </c>
      <c r="V4296">
        <v>10.9</v>
      </c>
      <c r="W4296">
        <v>20</v>
      </c>
      <c r="X4296">
        <v>20.8</v>
      </c>
    </row>
    <row r="4297" spans="1:24" x14ac:dyDescent="0.3">
      <c r="A4297" s="6" t="s">
        <v>25984</v>
      </c>
      <c r="B4297" s="52" t="s">
        <v>13420</v>
      </c>
      <c r="C4297" s="6" t="s">
        <v>25986</v>
      </c>
      <c r="D4297" s="6" t="s">
        <v>25985</v>
      </c>
      <c r="E4297" s="5">
        <v>381</v>
      </c>
      <c r="F4297" s="6">
        <v>43</v>
      </c>
      <c r="G4297" s="1">
        <v>0.77400000000000002</v>
      </c>
      <c r="H4297">
        <v>0.81699999999999995</v>
      </c>
      <c r="I4297">
        <v>0.63</v>
      </c>
      <c r="J4297">
        <v>0.64500000000000002</v>
      </c>
      <c r="K4297">
        <v>0.69</v>
      </c>
      <c r="L4297" s="1">
        <v>4</v>
      </c>
      <c r="M4297">
        <v>6</v>
      </c>
      <c r="N4297">
        <v>9</v>
      </c>
      <c r="O4297" s="1">
        <v>5</v>
      </c>
      <c r="P4297">
        <v>17</v>
      </c>
      <c r="Q4297">
        <v>5</v>
      </c>
      <c r="R4297">
        <v>6.1</v>
      </c>
      <c r="S4297">
        <v>5</v>
      </c>
      <c r="T4297">
        <v>19.3</v>
      </c>
      <c r="U4297">
        <v>5</v>
      </c>
      <c r="V4297">
        <v>11</v>
      </c>
      <c r="W4297">
        <v>5</v>
      </c>
      <c r="X4297">
        <v>13.6</v>
      </c>
    </row>
    <row r="4298" spans="1:24" x14ac:dyDescent="0.3">
      <c r="A4298" s="6" t="s">
        <v>25987</v>
      </c>
      <c r="B4298" s="52" t="s">
        <v>13422</v>
      </c>
      <c r="C4298" s="6" t="s">
        <v>25989</v>
      </c>
      <c r="D4298" s="6" t="s">
        <v>25988</v>
      </c>
      <c r="E4298" s="5">
        <v>404</v>
      </c>
      <c r="F4298" s="6">
        <v>45.5</v>
      </c>
      <c r="G4298" s="1">
        <v>1.044</v>
      </c>
      <c r="H4298">
        <v>1.014</v>
      </c>
      <c r="I4298">
        <v>1.151</v>
      </c>
      <c r="J4298">
        <v>1.25</v>
      </c>
      <c r="K4298">
        <v>1.149</v>
      </c>
      <c r="L4298" s="1">
        <v>13</v>
      </c>
      <c r="M4298">
        <v>13</v>
      </c>
      <c r="N4298">
        <v>17</v>
      </c>
      <c r="O4298" s="1">
        <v>17</v>
      </c>
      <c r="P4298">
        <v>6</v>
      </c>
      <c r="Q4298">
        <v>17</v>
      </c>
      <c r="R4298">
        <v>8.3000000000000007</v>
      </c>
      <c r="S4298">
        <v>17</v>
      </c>
      <c r="T4298">
        <v>16.100000000000001</v>
      </c>
      <c r="U4298">
        <v>16</v>
      </c>
      <c r="V4298">
        <v>6.8</v>
      </c>
      <c r="W4298">
        <v>17</v>
      </c>
      <c r="X4298">
        <v>11.4</v>
      </c>
    </row>
    <row r="4299" spans="1:24" x14ac:dyDescent="0.3">
      <c r="A4299" s="6" t="s">
        <v>25990</v>
      </c>
      <c r="B4299" s="52" t="s">
        <v>13424</v>
      </c>
      <c r="C4299" s="6" t="s">
        <v>25992</v>
      </c>
      <c r="D4299" s="6" t="s">
        <v>25991</v>
      </c>
      <c r="E4299" s="5">
        <v>672</v>
      </c>
      <c r="F4299" s="6">
        <v>76.7</v>
      </c>
      <c r="G4299" s="1">
        <v>1.0249999999999999</v>
      </c>
      <c r="H4299">
        <v>0.99199999999999999</v>
      </c>
      <c r="I4299">
        <v>1.1200000000000001</v>
      </c>
      <c r="J4299">
        <v>1.19</v>
      </c>
      <c r="K4299">
        <v>1.0660000000000001</v>
      </c>
      <c r="L4299" s="1">
        <v>2</v>
      </c>
      <c r="M4299">
        <v>6</v>
      </c>
      <c r="N4299">
        <v>8</v>
      </c>
      <c r="O4299" s="1">
        <v>2</v>
      </c>
      <c r="P4299">
        <v>15.6</v>
      </c>
      <c r="Q4299">
        <v>2</v>
      </c>
      <c r="R4299">
        <v>16.2</v>
      </c>
      <c r="S4299">
        <v>2</v>
      </c>
      <c r="T4299">
        <v>16.899999999999999</v>
      </c>
      <c r="U4299">
        <v>2</v>
      </c>
      <c r="V4299">
        <v>10</v>
      </c>
      <c r="W4299">
        <v>2</v>
      </c>
      <c r="X4299">
        <v>13.1</v>
      </c>
    </row>
    <row r="4300" spans="1:24" x14ac:dyDescent="0.3">
      <c r="A4300" s="6" t="s">
        <v>3227</v>
      </c>
      <c r="B4300" s="52" t="s">
        <v>3226</v>
      </c>
      <c r="C4300" s="6" t="s">
        <v>4784</v>
      </c>
      <c r="D4300" s="6" t="s">
        <v>3228</v>
      </c>
      <c r="E4300" s="5">
        <v>671</v>
      </c>
      <c r="F4300" s="6">
        <v>76.8</v>
      </c>
      <c r="G4300" s="1">
        <v>1.022</v>
      </c>
      <c r="H4300">
        <v>0.92600000000000005</v>
      </c>
      <c r="I4300">
        <v>0.99199999999999999</v>
      </c>
      <c r="J4300">
        <v>1.085</v>
      </c>
      <c r="K4300">
        <v>0.96599999999999997</v>
      </c>
      <c r="L4300" s="1">
        <v>10</v>
      </c>
      <c r="M4300">
        <v>14</v>
      </c>
      <c r="N4300">
        <v>19</v>
      </c>
      <c r="O4300" s="1">
        <v>13</v>
      </c>
      <c r="P4300">
        <v>5.4</v>
      </c>
      <c r="Q4300">
        <v>13</v>
      </c>
      <c r="R4300">
        <v>6.1</v>
      </c>
      <c r="S4300">
        <v>13</v>
      </c>
      <c r="T4300">
        <v>8.1999999999999993</v>
      </c>
      <c r="U4300">
        <v>13</v>
      </c>
      <c r="V4300">
        <v>7.6</v>
      </c>
      <c r="W4300">
        <v>13</v>
      </c>
      <c r="X4300">
        <v>8.9</v>
      </c>
    </row>
    <row r="4301" spans="1:24" x14ac:dyDescent="0.3">
      <c r="A4301" s="6" t="s">
        <v>25993</v>
      </c>
      <c r="B4301" s="52" t="s">
        <v>13426</v>
      </c>
      <c r="C4301" s="6" t="s">
        <v>25995</v>
      </c>
      <c r="D4301" s="6" t="s">
        <v>25994</v>
      </c>
      <c r="E4301" s="5">
        <v>676</v>
      </c>
      <c r="F4301" s="6">
        <v>77.5</v>
      </c>
      <c r="G4301" s="1">
        <v>0.94699999999999995</v>
      </c>
      <c r="H4301">
        <v>1.0209999999999999</v>
      </c>
      <c r="I4301">
        <v>1.115</v>
      </c>
      <c r="J4301">
        <v>1.3440000000000001</v>
      </c>
      <c r="K4301">
        <v>1.2270000000000001</v>
      </c>
      <c r="L4301" s="1">
        <v>2</v>
      </c>
      <c r="M4301">
        <v>4</v>
      </c>
      <c r="N4301">
        <v>5</v>
      </c>
      <c r="O4301" s="1">
        <v>2</v>
      </c>
      <c r="P4301">
        <v>5.4</v>
      </c>
      <c r="Q4301">
        <v>2</v>
      </c>
      <c r="R4301">
        <v>15.2</v>
      </c>
      <c r="S4301">
        <v>2</v>
      </c>
      <c r="T4301">
        <v>16.899999999999999</v>
      </c>
      <c r="U4301">
        <v>2</v>
      </c>
      <c r="V4301">
        <v>15.8</v>
      </c>
      <c r="W4301">
        <v>2</v>
      </c>
      <c r="X4301">
        <v>4</v>
      </c>
    </row>
    <row r="4302" spans="1:24" x14ac:dyDescent="0.3">
      <c r="A4302" s="6" t="s">
        <v>25996</v>
      </c>
      <c r="B4302" s="52" t="s">
        <v>13428</v>
      </c>
      <c r="C4302" s="6" t="s">
        <v>25998</v>
      </c>
      <c r="D4302" s="6" t="s">
        <v>25997</v>
      </c>
      <c r="E4302" s="5">
        <v>596</v>
      </c>
      <c r="F4302" s="6">
        <v>68.2</v>
      </c>
      <c r="G4302" s="1">
        <v>0.89500000000000002</v>
      </c>
      <c r="H4302">
        <v>1.236</v>
      </c>
      <c r="I4302">
        <v>1.3540000000000001</v>
      </c>
      <c r="J4302">
        <v>1.4359999999999999</v>
      </c>
      <c r="K4302">
        <v>1.3149999999999999</v>
      </c>
      <c r="L4302" s="1">
        <v>6</v>
      </c>
      <c r="M4302">
        <v>6</v>
      </c>
      <c r="N4302">
        <v>8</v>
      </c>
      <c r="O4302" s="1">
        <v>8</v>
      </c>
      <c r="P4302">
        <v>6.3</v>
      </c>
      <c r="Q4302">
        <v>8</v>
      </c>
      <c r="R4302">
        <v>16.5</v>
      </c>
      <c r="S4302">
        <v>8</v>
      </c>
      <c r="T4302">
        <v>27.4</v>
      </c>
      <c r="U4302">
        <v>8</v>
      </c>
      <c r="V4302">
        <v>31.5</v>
      </c>
      <c r="W4302">
        <v>8</v>
      </c>
      <c r="X4302">
        <v>13.5</v>
      </c>
    </row>
    <row r="4303" spans="1:24" x14ac:dyDescent="0.3">
      <c r="A4303" s="6" t="s">
        <v>25999</v>
      </c>
      <c r="B4303" s="52" t="s">
        <v>525</v>
      </c>
      <c r="C4303" s="6" t="s">
        <v>26001</v>
      </c>
      <c r="D4303" s="6" t="s">
        <v>26000</v>
      </c>
      <c r="E4303" s="5">
        <v>706</v>
      </c>
      <c r="F4303" s="6">
        <v>81.8</v>
      </c>
      <c r="G4303" s="1">
        <v>0.98599999999999999</v>
      </c>
      <c r="H4303">
        <v>1.147</v>
      </c>
      <c r="I4303">
        <v>1.4359999999999999</v>
      </c>
      <c r="J4303">
        <v>1.4039999999999999</v>
      </c>
      <c r="K4303">
        <v>1.2789999999999999</v>
      </c>
      <c r="L4303" s="1">
        <v>10</v>
      </c>
      <c r="M4303">
        <v>12</v>
      </c>
      <c r="N4303">
        <v>14</v>
      </c>
      <c r="O4303" s="1">
        <v>11</v>
      </c>
      <c r="P4303">
        <v>11.8</v>
      </c>
      <c r="Q4303">
        <v>11</v>
      </c>
      <c r="R4303">
        <v>10.4</v>
      </c>
      <c r="S4303">
        <v>11</v>
      </c>
      <c r="T4303">
        <v>13.8</v>
      </c>
      <c r="U4303">
        <v>11</v>
      </c>
      <c r="V4303">
        <v>9.4</v>
      </c>
      <c r="W4303">
        <v>11</v>
      </c>
      <c r="X4303">
        <v>9.6</v>
      </c>
    </row>
    <row r="4304" spans="1:24" x14ac:dyDescent="0.3">
      <c r="A4304" s="6" t="s">
        <v>595</v>
      </c>
      <c r="B4304" s="52" t="s">
        <v>594</v>
      </c>
      <c r="D4304" s="6" t="s">
        <v>596</v>
      </c>
      <c r="E4304" s="5">
        <v>535</v>
      </c>
      <c r="F4304" s="6">
        <v>60.2</v>
      </c>
      <c r="G4304" s="1">
        <v>0.996</v>
      </c>
      <c r="H4304">
        <v>1.042</v>
      </c>
      <c r="I4304">
        <v>1.1579999999999999</v>
      </c>
      <c r="J4304">
        <v>1.1910000000000001</v>
      </c>
      <c r="K4304">
        <v>1.0680000000000001</v>
      </c>
      <c r="L4304" s="1">
        <v>20</v>
      </c>
      <c r="M4304">
        <v>20</v>
      </c>
      <c r="N4304">
        <v>69</v>
      </c>
      <c r="O4304" s="1">
        <v>68</v>
      </c>
      <c r="P4304">
        <v>8.9</v>
      </c>
      <c r="Q4304">
        <v>68</v>
      </c>
      <c r="R4304">
        <v>11</v>
      </c>
      <c r="S4304">
        <v>68</v>
      </c>
      <c r="T4304">
        <v>18.3</v>
      </c>
      <c r="U4304">
        <v>68</v>
      </c>
      <c r="V4304">
        <v>16.3</v>
      </c>
      <c r="W4304">
        <v>68</v>
      </c>
      <c r="X4304">
        <v>9.3000000000000007</v>
      </c>
    </row>
    <row r="4305" spans="1:24" x14ac:dyDescent="0.3">
      <c r="A4305" s="6" t="s">
        <v>26002</v>
      </c>
      <c r="B4305" s="52" t="s">
        <v>13430</v>
      </c>
      <c r="C4305" s="6" t="s">
        <v>26004</v>
      </c>
      <c r="D4305" s="6" t="s">
        <v>26003</v>
      </c>
      <c r="E4305" s="5">
        <v>878</v>
      </c>
      <c r="F4305" s="6">
        <v>96.7</v>
      </c>
      <c r="G4305" s="1">
        <v>1.0009999999999999</v>
      </c>
      <c r="H4305">
        <v>1.0209999999999999</v>
      </c>
      <c r="I4305">
        <v>1.085</v>
      </c>
      <c r="J4305">
        <v>1.163</v>
      </c>
      <c r="K4305">
        <v>1.107</v>
      </c>
      <c r="L4305" s="1">
        <v>11</v>
      </c>
      <c r="M4305">
        <v>12</v>
      </c>
      <c r="N4305">
        <v>17</v>
      </c>
      <c r="O4305" s="1">
        <v>16</v>
      </c>
      <c r="P4305">
        <v>9.1999999999999993</v>
      </c>
      <c r="Q4305">
        <v>16</v>
      </c>
      <c r="R4305">
        <v>11.2</v>
      </c>
      <c r="S4305">
        <v>16</v>
      </c>
      <c r="T4305">
        <v>9.6</v>
      </c>
      <c r="U4305">
        <v>16</v>
      </c>
      <c r="V4305">
        <v>10</v>
      </c>
      <c r="W4305">
        <v>16</v>
      </c>
      <c r="X4305">
        <v>7.5</v>
      </c>
    </row>
    <row r="4306" spans="1:24" x14ac:dyDescent="0.3">
      <c r="A4306" s="6" t="s">
        <v>26005</v>
      </c>
      <c r="B4306" s="52" t="s">
        <v>13432</v>
      </c>
      <c r="C4306" s="6" t="s">
        <v>26007</v>
      </c>
      <c r="D4306" s="6" t="s">
        <v>26006</v>
      </c>
      <c r="E4306" s="5">
        <v>890</v>
      </c>
      <c r="F4306" s="6">
        <v>100.4</v>
      </c>
      <c r="G4306" s="1">
        <v>1.02</v>
      </c>
      <c r="H4306">
        <v>0.90300000000000002</v>
      </c>
      <c r="I4306">
        <v>0.93400000000000005</v>
      </c>
      <c r="J4306">
        <v>0.73799999999999999</v>
      </c>
      <c r="K4306">
        <v>1.155</v>
      </c>
      <c r="L4306" s="1">
        <v>2</v>
      </c>
      <c r="M4306">
        <v>3</v>
      </c>
      <c r="N4306">
        <v>3</v>
      </c>
      <c r="O4306" s="1">
        <v>2</v>
      </c>
      <c r="P4306">
        <v>3.9</v>
      </c>
      <c r="Q4306">
        <v>2</v>
      </c>
      <c r="R4306">
        <v>21.2</v>
      </c>
      <c r="S4306">
        <v>2</v>
      </c>
      <c r="T4306">
        <v>19.3</v>
      </c>
      <c r="U4306">
        <v>2</v>
      </c>
      <c r="V4306">
        <v>33.799999999999997</v>
      </c>
      <c r="W4306">
        <v>2</v>
      </c>
      <c r="X4306">
        <v>30.3</v>
      </c>
    </row>
    <row r="4307" spans="1:24" x14ac:dyDescent="0.3">
      <c r="A4307" s="6" t="s">
        <v>3323</v>
      </c>
      <c r="B4307" s="52" t="s">
        <v>3322</v>
      </c>
      <c r="C4307" s="6" t="s">
        <v>4756</v>
      </c>
      <c r="D4307" s="6" t="s">
        <v>3324</v>
      </c>
      <c r="E4307" s="5">
        <v>4128</v>
      </c>
      <c r="F4307" s="6">
        <v>468.8</v>
      </c>
      <c r="G4307" s="1">
        <v>1.0189999999999999</v>
      </c>
      <c r="H4307">
        <v>0.93700000000000006</v>
      </c>
      <c r="I4307">
        <v>0.99099999999999999</v>
      </c>
      <c r="J4307">
        <v>0.97599999999999998</v>
      </c>
      <c r="K4307">
        <v>0.99299999999999999</v>
      </c>
      <c r="L4307" s="1">
        <v>109</v>
      </c>
      <c r="M4307">
        <v>110</v>
      </c>
      <c r="N4307">
        <v>181</v>
      </c>
      <c r="O4307" s="1">
        <v>179</v>
      </c>
      <c r="P4307">
        <v>7.2</v>
      </c>
      <c r="Q4307">
        <v>180</v>
      </c>
      <c r="R4307">
        <v>8.6999999999999993</v>
      </c>
      <c r="S4307">
        <v>179</v>
      </c>
      <c r="T4307">
        <v>12</v>
      </c>
      <c r="U4307">
        <v>180</v>
      </c>
      <c r="V4307">
        <v>10.5</v>
      </c>
      <c r="W4307">
        <v>179</v>
      </c>
      <c r="X4307">
        <v>8.1</v>
      </c>
    </row>
    <row r="4308" spans="1:24" x14ac:dyDescent="0.3">
      <c r="A4308" s="6" t="s">
        <v>26008</v>
      </c>
      <c r="B4308" s="52" t="s">
        <v>13434</v>
      </c>
      <c r="C4308" s="6" t="s">
        <v>26010</v>
      </c>
      <c r="D4308" s="6" t="s">
        <v>26009</v>
      </c>
      <c r="E4308" s="5">
        <v>313</v>
      </c>
      <c r="F4308" s="6">
        <v>34.4</v>
      </c>
      <c r="G4308" s="1">
        <v>0.99</v>
      </c>
      <c r="H4308">
        <v>0.83499999999999996</v>
      </c>
      <c r="I4308">
        <v>0.78500000000000003</v>
      </c>
      <c r="J4308">
        <v>0.69599999999999995</v>
      </c>
      <c r="K4308">
        <v>0.80300000000000005</v>
      </c>
      <c r="L4308" s="1">
        <v>9</v>
      </c>
      <c r="M4308">
        <v>9</v>
      </c>
      <c r="N4308">
        <v>10</v>
      </c>
      <c r="O4308" s="1">
        <v>10</v>
      </c>
      <c r="P4308">
        <v>6.9</v>
      </c>
      <c r="Q4308">
        <v>10</v>
      </c>
      <c r="R4308">
        <v>4.4000000000000004</v>
      </c>
      <c r="S4308">
        <v>10</v>
      </c>
      <c r="T4308">
        <v>11.2</v>
      </c>
      <c r="U4308">
        <v>10</v>
      </c>
      <c r="V4308">
        <v>14.5</v>
      </c>
      <c r="W4308">
        <v>10</v>
      </c>
      <c r="X4308">
        <v>3.4</v>
      </c>
    </row>
    <row r="4309" spans="1:24" x14ac:dyDescent="0.3">
      <c r="A4309" s="6" t="s">
        <v>26011</v>
      </c>
      <c r="B4309" s="52" t="s">
        <v>13436</v>
      </c>
      <c r="D4309" s="6" t="s">
        <v>26012</v>
      </c>
      <c r="E4309" s="5">
        <v>157</v>
      </c>
      <c r="F4309" s="6">
        <v>17.8</v>
      </c>
      <c r="G4309" s="1">
        <v>1.0109999999999999</v>
      </c>
      <c r="H4309">
        <v>1.0609999999999999</v>
      </c>
      <c r="I4309">
        <v>1.093</v>
      </c>
      <c r="J4309">
        <v>1.198</v>
      </c>
      <c r="K4309">
        <v>1.0449999999999999</v>
      </c>
      <c r="L4309" s="1">
        <v>3</v>
      </c>
      <c r="M4309">
        <v>3</v>
      </c>
      <c r="N4309">
        <v>3</v>
      </c>
      <c r="O4309" s="1">
        <v>3</v>
      </c>
      <c r="P4309">
        <v>9.6999999999999993</v>
      </c>
      <c r="Q4309">
        <v>3</v>
      </c>
      <c r="R4309">
        <v>0.1</v>
      </c>
      <c r="S4309">
        <v>3</v>
      </c>
      <c r="T4309">
        <v>4.4000000000000004</v>
      </c>
      <c r="U4309">
        <v>3</v>
      </c>
      <c r="V4309">
        <v>6.8</v>
      </c>
      <c r="W4309">
        <v>3</v>
      </c>
      <c r="X4309">
        <v>4.2</v>
      </c>
    </row>
    <row r="4310" spans="1:24" x14ac:dyDescent="0.3">
      <c r="A4310" s="6" t="s">
        <v>26013</v>
      </c>
      <c r="B4310" s="52" t="s">
        <v>13438</v>
      </c>
      <c r="C4310" s="6" t="s">
        <v>26015</v>
      </c>
      <c r="D4310" s="6" t="s">
        <v>26014</v>
      </c>
      <c r="E4310" s="5">
        <v>761</v>
      </c>
      <c r="F4310" s="6">
        <v>87.6</v>
      </c>
      <c r="G4310" s="1">
        <v>1.008</v>
      </c>
      <c r="H4310">
        <v>0.92500000000000004</v>
      </c>
      <c r="I4310">
        <v>0.80300000000000005</v>
      </c>
      <c r="J4310">
        <v>0.76800000000000002</v>
      </c>
      <c r="K4310">
        <v>0.78900000000000003</v>
      </c>
      <c r="L4310" s="1">
        <v>4</v>
      </c>
      <c r="M4310">
        <v>5</v>
      </c>
      <c r="N4310">
        <v>5</v>
      </c>
      <c r="O4310" s="1">
        <v>4</v>
      </c>
      <c r="P4310">
        <v>2.9</v>
      </c>
      <c r="Q4310">
        <v>4</v>
      </c>
      <c r="R4310">
        <v>14.5</v>
      </c>
      <c r="S4310">
        <v>4</v>
      </c>
      <c r="T4310">
        <v>14.3</v>
      </c>
      <c r="U4310">
        <v>4</v>
      </c>
      <c r="V4310">
        <v>10.3</v>
      </c>
      <c r="W4310">
        <v>4</v>
      </c>
      <c r="X4310">
        <v>4</v>
      </c>
    </row>
    <row r="4311" spans="1:24" x14ac:dyDescent="0.3">
      <c r="A4311" s="6" t="s">
        <v>26016</v>
      </c>
      <c r="B4311" s="52" t="s">
        <v>433</v>
      </c>
      <c r="D4311" s="6" t="s">
        <v>26017</v>
      </c>
      <c r="E4311" s="5">
        <v>325</v>
      </c>
      <c r="F4311" s="6">
        <v>37.700000000000003</v>
      </c>
      <c r="G4311" s="1">
        <v>0.95599999999999996</v>
      </c>
      <c r="H4311">
        <v>1.135</v>
      </c>
      <c r="I4311">
        <v>1.2330000000000001</v>
      </c>
      <c r="J4311">
        <v>1.167</v>
      </c>
      <c r="K4311">
        <v>1.2090000000000001</v>
      </c>
      <c r="L4311" s="1">
        <v>17</v>
      </c>
      <c r="M4311">
        <v>17</v>
      </c>
      <c r="N4311">
        <v>51</v>
      </c>
      <c r="O4311" s="1">
        <v>51</v>
      </c>
      <c r="P4311">
        <v>8.1999999999999993</v>
      </c>
      <c r="Q4311">
        <v>51</v>
      </c>
      <c r="R4311">
        <v>8.9</v>
      </c>
      <c r="S4311">
        <v>51</v>
      </c>
      <c r="T4311">
        <v>10.8</v>
      </c>
      <c r="U4311">
        <v>51</v>
      </c>
      <c r="V4311">
        <v>10.5</v>
      </c>
      <c r="W4311">
        <v>51</v>
      </c>
      <c r="X4311">
        <v>11.7</v>
      </c>
    </row>
    <row r="4312" spans="1:24" x14ac:dyDescent="0.3">
      <c r="A4312" s="6" t="s">
        <v>26018</v>
      </c>
      <c r="B4312" s="52" t="s">
        <v>13440</v>
      </c>
      <c r="C4312" s="6" t="s">
        <v>26020</v>
      </c>
      <c r="D4312" s="6" t="s">
        <v>26019</v>
      </c>
      <c r="E4312" s="5">
        <v>531</v>
      </c>
      <c r="F4312" s="6">
        <v>59.8</v>
      </c>
      <c r="G4312" s="1">
        <v>0.92400000000000004</v>
      </c>
      <c r="H4312">
        <v>0.93600000000000005</v>
      </c>
      <c r="I4312">
        <v>0.748</v>
      </c>
      <c r="J4312">
        <v>0.66700000000000004</v>
      </c>
      <c r="K4312">
        <v>0.86499999999999999</v>
      </c>
      <c r="L4312" s="1">
        <v>7</v>
      </c>
      <c r="M4312">
        <v>7</v>
      </c>
      <c r="N4312">
        <v>8</v>
      </c>
      <c r="O4312" s="1">
        <v>8</v>
      </c>
      <c r="P4312">
        <v>3.6</v>
      </c>
      <c r="Q4312">
        <v>8</v>
      </c>
      <c r="R4312">
        <v>2.7</v>
      </c>
      <c r="S4312">
        <v>8</v>
      </c>
      <c r="T4312">
        <v>13.3</v>
      </c>
      <c r="U4312">
        <v>8</v>
      </c>
      <c r="V4312">
        <v>5.4</v>
      </c>
      <c r="W4312">
        <v>8</v>
      </c>
      <c r="X4312">
        <v>2.8</v>
      </c>
    </row>
    <row r="4313" spans="1:24" x14ac:dyDescent="0.3">
      <c r="A4313" s="6" t="s">
        <v>26021</v>
      </c>
      <c r="B4313" s="52" t="s">
        <v>13442</v>
      </c>
      <c r="C4313" s="6" t="s">
        <v>26023</v>
      </c>
      <c r="D4313" s="6" t="s">
        <v>26022</v>
      </c>
      <c r="E4313" s="5">
        <v>637</v>
      </c>
      <c r="F4313" s="6">
        <v>72.599999999999994</v>
      </c>
      <c r="G4313" s="1">
        <v>0.96499999999999997</v>
      </c>
      <c r="H4313">
        <v>0.97199999999999998</v>
      </c>
      <c r="I4313">
        <v>0.93700000000000006</v>
      </c>
      <c r="J4313">
        <v>0.89100000000000001</v>
      </c>
      <c r="K4313">
        <v>0.92700000000000005</v>
      </c>
      <c r="L4313" s="1">
        <v>20</v>
      </c>
      <c r="M4313">
        <v>20</v>
      </c>
      <c r="N4313">
        <v>34</v>
      </c>
      <c r="O4313" s="1">
        <v>34</v>
      </c>
      <c r="P4313">
        <v>9.6</v>
      </c>
      <c r="Q4313">
        <v>34</v>
      </c>
      <c r="R4313">
        <v>11.4</v>
      </c>
      <c r="S4313">
        <v>34</v>
      </c>
      <c r="T4313">
        <v>11.9</v>
      </c>
      <c r="U4313">
        <v>34</v>
      </c>
      <c r="V4313">
        <v>13.3</v>
      </c>
      <c r="W4313">
        <v>34</v>
      </c>
      <c r="X4313">
        <v>8.9</v>
      </c>
    </row>
    <row r="4314" spans="1:24" x14ac:dyDescent="0.3">
      <c r="A4314" s="6" t="s">
        <v>26024</v>
      </c>
      <c r="B4314" s="52" t="s">
        <v>13444</v>
      </c>
      <c r="C4314" s="6" t="s">
        <v>26026</v>
      </c>
      <c r="D4314" s="6" t="s">
        <v>26025</v>
      </c>
      <c r="E4314" s="5">
        <v>375</v>
      </c>
      <c r="F4314" s="6">
        <v>41.9</v>
      </c>
      <c r="G4314" s="1">
        <v>0.92800000000000005</v>
      </c>
      <c r="H4314">
        <v>0.95399999999999996</v>
      </c>
      <c r="I4314">
        <v>0.89</v>
      </c>
      <c r="J4314">
        <v>0.876</v>
      </c>
      <c r="K4314">
        <v>0.98199999999999998</v>
      </c>
      <c r="L4314" s="1">
        <v>2</v>
      </c>
      <c r="M4314">
        <v>2</v>
      </c>
      <c r="N4314">
        <v>2</v>
      </c>
      <c r="O4314" s="1">
        <v>2</v>
      </c>
      <c r="P4314">
        <v>13.5</v>
      </c>
      <c r="Q4314">
        <v>2</v>
      </c>
      <c r="R4314">
        <v>2.4</v>
      </c>
      <c r="S4314">
        <v>2</v>
      </c>
      <c r="T4314">
        <v>12.9</v>
      </c>
      <c r="U4314">
        <v>2</v>
      </c>
      <c r="V4314">
        <v>0.8</v>
      </c>
      <c r="W4314">
        <v>2</v>
      </c>
      <c r="X4314">
        <v>9.3000000000000007</v>
      </c>
    </row>
    <row r="4315" spans="1:24" x14ac:dyDescent="0.3">
      <c r="A4315" s="6" t="s">
        <v>26027</v>
      </c>
      <c r="B4315" s="52" t="s">
        <v>13446</v>
      </c>
      <c r="D4315" s="6" t="s">
        <v>26028</v>
      </c>
      <c r="E4315" s="5">
        <v>160</v>
      </c>
      <c r="F4315" s="6">
        <v>18.2</v>
      </c>
      <c r="G4315" s="1">
        <v>1.038</v>
      </c>
      <c r="H4315">
        <v>0.88400000000000001</v>
      </c>
      <c r="I4315">
        <v>0.92100000000000004</v>
      </c>
      <c r="J4315">
        <v>0.89300000000000002</v>
      </c>
      <c r="K4315">
        <v>0.85599999999999998</v>
      </c>
      <c r="L4315" s="1">
        <v>3</v>
      </c>
      <c r="M4315">
        <v>3</v>
      </c>
      <c r="N4315">
        <v>7</v>
      </c>
      <c r="O4315" s="1">
        <v>7</v>
      </c>
      <c r="P4315">
        <v>8.1999999999999993</v>
      </c>
      <c r="Q4315">
        <v>7</v>
      </c>
      <c r="R4315">
        <v>3.1</v>
      </c>
      <c r="S4315">
        <v>7</v>
      </c>
      <c r="T4315">
        <v>12.5</v>
      </c>
      <c r="U4315">
        <v>7</v>
      </c>
      <c r="V4315">
        <v>7.2</v>
      </c>
      <c r="W4315">
        <v>7</v>
      </c>
      <c r="X4315">
        <v>4.5</v>
      </c>
    </row>
    <row r="4316" spans="1:24" x14ac:dyDescent="0.3">
      <c r="A4316" s="6" t="s">
        <v>3584</v>
      </c>
      <c r="B4316" s="52" t="s">
        <v>3583</v>
      </c>
      <c r="C4316" s="6" t="s">
        <v>4675</v>
      </c>
      <c r="D4316" s="6" t="s">
        <v>3585</v>
      </c>
      <c r="E4316" s="5">
        <v>238</v>
      </c>
      <c r="F4316" s="6">
        <v>26.7</v>
      </c>
      <c r="G4316" s="1">
        <v>0.93700000000000006</v>
      </c>
      <c r="H4316">
        <v>1.2410000000000001</v>
      </c>
      <c r="I4316">
        <v>0.91600000000000004</v>
      </c>
      <c r="J4316">
        <v>0.94199999999999995</v>
      </c>
      <c r="K4316">
        <v>1.054</v>
      </c>
      <c r="L4316" s="1">
        <v>2</v>
      </c>
      <c r="M4316">
        <v>2</v>
      </c>
      <c r="N4316">
        <v>3</v>
      </c>
      <c r="O4316" s="1">
        <v>3</v>
      </c>
      <c r="P4316">
        <v>1.3</v>
      </c>
      <c r="Q4316">
        <v>3</v>
      </c>
      <c r="R4316">
        <v>13.8</v>
      </c>
      <c r="S4316">
        <v>3</v>
      </c>
      <c r="T4316">
        <v>4.3</v>
      </c>
      <c r="U4316">
        <v>3</v>
      </c>
      <c r="V4316">
        <v>4.4000000000000004</v>
      </c>
      <c r="W4316">
        <v>3</v>
      </c>
      <c r="X4316">
        <v>2.8</v>
      </c>
    </row>
    <row r="4317" spans="1:24" x14ac:dyDescent="0.3">
      <c r="A4317" s="6" t="s">
        <v>26029</v>
      </c>
      <c r="B4317" s="52" t="s">
        <v>405</v>
      </c>
      <c r="C4317" s="6" t="s">
        <v>26031</v>
      </c>
      <c r="D4317" s="6" t="s">
        <v>26030</v>
      </c>
      <c r="E4317" s="5">
        <v>275</v>
      </c>
      <c r="F4317" s="6">
        <v>30.3</v>
      </c>
      <c r="G4317" s="1">
        <v>1.0349999999999999</v>
      </c>
      <c r="H4317">
        <v>0.96399999999999997</v>
      </c>
      <c r="I4317">
        <v>1.075</v>
      </c>
      <c r="J4317">
        <v>1.133</v>
      </c>
      <c r="K4317">
        <v>1.046</v>
      </c>
      <c r="L4317" s="1">
        <v>8</v>
      </c>
      <c r="M4317">
        <v>8</v>
      </c>
      <c r="N4317">
        <v>25</v>
      </c>
      <c r="O4317" s="1">
        <v>25</v>
      </c>
      <c r="P4317">
        <v>4</v>
      </c>
      <c r="Q4317">
        <v>25</v>
      </c>
      <c r="R4317">
        <v>7.2</v>
      </c>
      <c r="S4317">
        <v>25</v>
      </c>
      <c r="T4317">
        <v>9.4</v>
      </c>
      <c r="U4317">
        <v>25</v>
      </c>
      <c r="V4317">
        <v>9</v>
      </c>
      <c r="W4317">
        <v>25</v>
      </c>
      <c r="X4317">
        <v>5.0999999999999996</v>
      </c>
    </row>
    <row r="4318" spans="1:24" x14ac:dyDescent="0.3">
      <c r="A4318" s="6" t="s">
        <v>26032</v>
      </c>
      <c r="B4318" s="52" t="s">
        <v>13448</v>
      </c>
      <c r="D4318" s="6" t="s">
        <v>26033</v>
      </c>
      <c r="E4318" s="5">
        <v>101</v>
      </c>
      <c r="F4318" s="6">
        <v>11.8</v>
      </c>
      <c r="G4318" s="1">
        <v>0.92800000000000005</v>
      </c>
      <c r="H4318">
        <v>0.85699999999999998</v>
      </c>
      <c r="I4318">
        <v>0.73399999999999999</v>
      </c>
      <c r="J4318">
        <v>0.77600000000000002</v>
      </c>
      <c r="K4318">
        <v>0.95499999999999996</v>
      </c>
      <c r="L4318" s="1">
        <v>1</v>
      </c>
      <c r="M4318">
        <v>1</v>
      </c>
      <c r="N4318">
        <v>2</v>
      </c>
      <c r="O4318" s="1">
        <v>2</v>
      </c>
      <c r="P4318">
        <v>3.8</v>
      </c>
      <c r="Q4318">
        <v>2</v>
      </c>
      <c r="R4318">
        <v>18.600000000000001</v>
      </c>
      <c r="S4318">
        <v>2</v>
      </c>
      <c r="T4318">
        <v>12</v>
      </c>
      <c r="U4318">
        <v>2</v>
      </c>
      <c r="V4318">
        <v>0.2</v>
      </c>
      <c r="W4318">
        <v>2</v>
      </c>
      <c r="X4318">
        <v>4.0999999999999996</v>
      </c>
    </row>
    <row r="4319" spans="1:24" x14ac:dyDescent="0.3">
      <c r="A4319" s="6" t="s">
        <v>26034</v>
      </c>
      <c r="B4319" s="52" t="s">
        <v>13450</v>
      </c>
      <c r="C4319" s="6" t="s">
        <v>26036</v>
      </c>
      <c r="D4319" s="6" t="s">
        <v>26035</v>
      </c>
      <c r="E4319" s="5">
        <v>342</v>
      </c>
      <c r="F4319" s="6">
        <v>39.799999999999997</v>
      </c>
      <c r="G4319" s="1">
        <v>1.016</v>
      </c>
      <c r="H4319">
        <v>1.02</v>
      </c>
      <c r="I4319">
        <v>0.82099999999999995</v>
      </c>
      <c r="J4319">
        <v>0.71199999999999997</v>
      </c>
      <c r="K4319">
        <v>0.94399999999999995</v>
      </c>
      <c r="L4319" s="1">
        <v>6</v>
      </c>
      <c r="M4319">
        <v>6</v>
      </c>
      <c r="N4319">
        <v>7</v>
      </c>
      <c r="O4319" s="1">
        <v>7</v>
      </c>
      <c r="P4319">
        <v>4.2</v>
      </c>
      <c r="Q4319">
        <v>7</v>
      </c>
      <c r="R4319">
        <v>4.7</v>
      </c>
      <c r="S4319">
        <v>7</v>
      </c>
      <c r="T4319">
        <v>12.8</v>
      </c>
      <c r="U4319">
        <v>7</v>
      </c>
      <c r="V4319">
        <v>8.1</v>
      </c>
      <c r="W4319">
        <v>7</v>
      </c>
      <c r="X4319">
        <v>12</v>
      </c>
    </row>
    <row r="4320" spans="1:24" x14ac:dyDescent="0.3">
      <c r="A4320" s="6" t="s">
        <v>1873</v>
      </c>
      <c r="B4320" s="52" t="s">
        <v>1872</v>
      </c>
      <c r="C4320" s="6" t="s">
        <v>5187</v>
      </c>
      <c r="D4320" s="6" t="s">
        <v>1874</v>
      </c>
      <c r="E4320" s="5">
        <v>504</v>
      </c>
      <c r="F4320" s="6">
        <v>55.1</v>
      </c>
      <c r="G4320" s="1">
        <v>0.999</v>
      </c>
      <c r="H4320">
        <v>0.97499999999999998</v>
      </c>
      <c r="I4320">
        <v>0.93899999999999995</v>
      </c>
      <c r="J4320">
        <v>0.89900000000000002</v>
      </c>
      <c r="K4320">
        <v>0.88900000000000001</v>
      </c>
      <c r="L4320" s="1">
        <v>13</v>
      </c>
      <c r="M4320">
        <v>13</v>
      </c>
      <c r="N4320">
        <v>59</v>
      </c>
      <c r="O4320" s="1">
        <v>54</v>
      </c>
      <c r="P4320">
        <v>8.1</v>
      </c>
      <c r="Q4320">
        <v>54</v>
      </c>
      <c r="R4320">
        <v>12.1</v>
      </c>
      <c r="S4320">
        <v>54</v>
      </c>
      <c r="T4320">
        <v>13.3</v>
      </c>
      <c r="U4320">
        <v>54</v>
      </c>
      <c r="V4320">
        <v>8.8000000000000007</v>
      </c>
      <c r="W4320">
        <v>54</v>
      </c>
      <c r="X4320">
        <v>11.9</v>
      </c>
    </row>
    <row r="4321" spans="1:24" x14ac:dyDescent="0.3">
      <c r="A4321" s="6" t="s">
        <v>26037</v>
      </c>
      <c r="B4321" s="52" t="s">
        <v>13452</v>
      </c>
      <c r="C4321" s="6" t="s">
        <v>26039</v>
      </c>
      <c r="D4321" s="6" t="s">
        <v>26038</v>
      </c>
      <c r="E4321" s="5">
        <v>683</v>
      </c>
      <c r="F4321" s="6">
        <v>77.5</v>
      </c>
      <c r="G4321" s="1">
        <v>0.98899999999999999</v>
      </c>
      <c r="H4321">
        <v>0.97799999999999998</v>
      </c>
      <c r="I4321">
        <v>0.88900000000000001</v>
      </c>
      <c r="J4321">
        <v>0.83499999999999996</v>
      </c>
      <c r="K4321">
        <v>0.93200000000000005</v>
      </c>
      <c r="L4321" s="1">
        <v>15</v>
      </c>
      <c r="M4321">
        <v>15</v>
      </c>
      <c r="N4321">
        <v>22</v>
      </c>
      <c r="O4321" s="1">
        <v>22</v>
      </c>
      <c r="P4321">
        <v>4.2</v>
      </c>
      <c r="Q4321">
        <v>22</v>
      </c>
      <c r="R4321">
        <v>8.6999999999999993</v>
      </c>
      <c r="S4321">
        <v>22</v>
      </c>
      <c r="T4321">
        <v>14.5</v>
      </c>
      <c r="U4321">
        <v>22</v>
      </c>
      <c r="V4321">
        <v>12.1</v>
      </c>
      <c r="W4321">
        <v>22</v>
      </c>
      <c r="X4321">
        <v>10.5</v>
      </c>
    </row>
    <row r="4322" spans="1:24" x14ac:dyDescent="0.3">
      <c r="A4322" s="6" t="s">
        <v>26040</v>
      </c>
      <c r="B4322" s="52" t="s">
        <v>13454</v>
      </c>
      <c r="D4322" s="6" t="s">
        <v>26041</v>
      </c>
      <c r="E4322" s="5">
        <v>493</v>
      </c>
      <c r="F4322" s="6">
        <v>54.7</v>
      </c>
      <c r="G4322" s="1">
        <v>0.996</v>
      </c>
      <c r="H4322">
        <v>1.01</v>
      </c>
      <c r="I4322">
        <v>0.98099999999999998</v>
      </c>
      <c r="J4322">
        <v>0.91400000000000003</v>
      </c>
      <c r="K4322">
        <v>1.0209999999999999</v>
      </c>
      <c r="L4322" s="1">
        <v>16</v>
      </c>
      <c r="M4322">
        <v>16</v>
      </c>
      <c r="N4322">
        <v>23</v>
      </c>
      <c r="O4322" s="1">
        <v>23</v>
      </c>
      <c r="P4322">
        <v>9.5</v>
      </c>
      <c r="Q4322">
        <v>23</v>
      </c>
      <c r="R4322">
        <v>11.7</v>
      </c>
      <c r="S4322">
        <v>23</v>
      </c>
      <c r="T4322">
        <v>8.1</v>
      </c>
      <c r="U4322">
        <v>23</v>
      </c>
      <c r="V4322">
        <v>12.8</v>
      </c>
      <c r="W4322">
        <v>23</v>
      </c>
      <c r="X4322">
        <v>8.3000000000000007</v>
      </c>
    </row>
    <row r="4323" spans="1:24" x14ac:dyDescent="0.3">
      <c r="A4323" s="6" t="s">
        <v>2135</v>
      </c>
      <c r="B4323" s="52" t="s">
        <v>2134</v>
      </c>
      <c r="C4323" s="6" t="s">
        <v>5109</v>
      </c>
      <c r="D4323" s="6" t="s">
        <v>2136</v>
      </c>
      <c r="E4323" s="5">
        <v>312</v>
      </c>
      <c r="F4323" s="6">
        <v>37.5</v>
      </c>
      <c r="G4323" s="1">
        <v>0.98799999999999999</v>
      </c>
      <c r="H4323">
        <v>1.089</v>
      </c>
      <c r="I4323">
        <v>0.97899999999999998</v>
      </c>
      <c r="J4323">
        <v>0.92900000000000005</v>
      </c>
      <c r="K4323">
        <v>0.98099999999999998</v>
      </c>
      <c r="L4323" s="1">
        <v>6</v>
      </c>
      <c r="M4323">
        <v>6</v>
      </c>
      <c r="N4323">
        <v>9</v>
      </c>
      <c r="O4323" s="1">
        <v>9</v>
      </c>
      <c r="P4323">
        <v>10.5</v>
      </c>
      <c r="Q4323">
        <v>9</v>
      </c>
      <c r="R4323">
        <v>10.9</v>
      </c>
      <c r="S4323">
        <v>9</v>
      </c>
      <c r="T4323">
        <v>13.7</v>
      </c>
      <c r="U4323">
        <v>9</v>
      </c>
      <c r="V4323">
        <v>11.1</v>
      </c>
      <c r="W4323">
        <v>9</v>
      </c>
      <c r="X4323">
        <v>13.3</v>
      </c>
    </row>
    <row r="4324" spans="1:24" x14ac:dyDescent="0.3">
      <c r="A4324" s="6" t="s">
        <v>1917</v>
      </c>
      <c r="B4324" s="52" t="s">
        <v>1916</v>
      </c>
      <c r="C4324" s="6" t="s">
        <v>5172</v>
      </c>
      <c r="D4324" s="6" t="s">
        <v>1918</v>
      </c>
      <c r="E4324" s="5">
        <v>546</v>
      </c>
      <c r="F4324" s="6">
        <v>64.400000000000006</v>
      </c>
      <c r="G4324" s="1">
        <v>1.0269999999999999</v>
      </c>
      <c r="H4324">
        <v>0.876</v>
      </c>
      <c r="I4324">
        <v>0.73899999999999999</v>
      </c>
      <c r="J4324">
        <v>0.751</v>
      </c>
      <c r="K4324">
        <v>0.82099999999999995</v>
      </c>
      <c r="L4324" s="1">
        <v>7</v>
      </c>
      <c r="M4324">
        <v>7</v>
      </c>
      <c r="N4324">
        <v>10</v>
      </c>
      <c r="O4324" s="1">
        <v>10</v>
      </c>
      <c r="P4324">
        <v>3.5</v>
      </c>
      <c r="Q4324">
        <v>10</v>
      </c>
      <c r="R4324">
        <v>13.2</v>
      </c>
      <c r="S4324">
        <v>10</v>
      </c>
      <c r="T4324">
        <v>11.7</v>
      </c>
      <c r="U4324">
        <v>10</v>
      </c>
      <c r="V4324">
        <v>24.5</v>
      </c>
      <c r="W4324">
        <v>10</v>
      </c>
      <c r="X4324">
        <v>4.5</v>
      </c>
    </row>
    <row r="4325" spans="1:24" x14ac:dyDescent="0.3">
      <c r="A4325" s="6" t="s">
        <v>26042</v>
      </c>
      <c r="B4325" s="52" t="s">
        <v>13456</v>
      </c>
      <c r="C4325" s="6" t="s">
        <v>26044</v>
      </c>
      <c r="D4325" s="6" t="s">
        <v>26043</v>
      </c>
      <c r="E4325" s="5">
        <v>669</v>
      </c>
      <c r="F4325" s="6">
        <v>78.400000000000006</v>
      </c>
      <c r="G4325" s="1">
        <v>1.0649999999999999</v>
      </c>
      <c r="H4325">
        <v>0.95599999999999996</v>
      </c>
      <c r="I4325">
        <v>1.0649999999999999</v>
      </c>
      <c r="J4325">
        <v>1.0449999999999999</v>
      </c>
      <c r="K4325">
        <v>0.91900000000000004</v>
      </c>
      <c r="L4325" s="1">
        <v>5</v>
      </c>
      <c r="M4325">
        <v>5</v>
      </c>
      <c r="N4325">
        <v>5</v>
      </c>
      <c r="O4325" s="1">
        <v>4</v>
      </c>
      <c r="P4325">
        <v>3.5</v>
      </c>
      <c r="Q4325">
        <v>5</v>
      </c>
      <c r="R4325">
        <v>4.5999999999999996</v>
      </c>
      <c r="S4325">
        <v>4</v>
      </c>
      <c r="T4325">
        <v>9.5</v>
      </c>
      <c r="U4325">
        <v>4</v>
      </c>
      <c r="V4325">
        <v>6.5</v>
      </c>
      <c r="W4325">
        <v>5</v>
      </c>
      <c r="X4325">
        <v>9.6</v>
      </c>
    </row>
    <row r="4326" spans="1:24" x14ac:dyDescent="0.3">
      <c r="A4326" s="6" t="s">
        <v>26045</v>
      </c>
      <c r="B4326" s="52" t="s">
        <v>13458</v>
      </c>
      <c r="C4326" s="6" t="s">
        <v>26047</v>
      </c>
      <c r="D4326" s="6" t="s">
        <v>26046</v>
      </c>
      <c r="E4326" s="5">
        <v>522</v>
      </c>
      <c r="F4326" s="6">
        <v>58.4</v>
      </c>
      <c r="G4326" s="1">
        <v>0.99099999999999999</v>
      </c>
      <c r="H4326">
        <v>0.95799999999999996</v>
      </c>
      <c r="I4326">
        <v>0.91900000000000004</v>
      </c>
      <c r="J4326">
        <v>0.90100000000000002</v>
      </c>
      <c r="K4326">
        <v>0.93300000000000005</v>
      </c>
      <c r="L4326" s="1">
        <v>19</v>
      </c>
      <c r="M4326">
        <v>19</v>
      </c>
      <c r="N4326">
        <v>30</v>
      </c>
      <c r="O4326" s="1">
        <v>28</v>
      </c>
      <c r="P4326">
        <v>7.5</v>
      </c>
      <c r="Q4326">
        <v>29</v>
      </c>
      <c r="R4326">
        <v>5.9</v>
      </c>
      <c r="S4326">
        <v>29</v>
      </c>
      <c r="T4326">
        <v>9</v>
      </c>
      <c r="U4326">
        <v>29</v>
      </c>
      <c r="V4326">
        <v>5.7</v>
      </c>
      <c r="W4326">
        <v>29</v>
      </c>
      <c r="X4326">
        <v>8.1999999999999993</v>
      </c>
    </row>
    <row r="4327" spans="1:24" x14ac:dyDescent="0.3">
      <c r="A4327" s="6" t="s">
        <v>1221</v>
      </c>
      <c r="B4327" s="52" t="s">
        <v>1220</v>
      </c>
      <c r="C4327" s="6" t="s">
        <v>5371</v>
      </c>
      <c r="D4327" s="6" t="s">
        <v>1222</v>
      </c>
      <c r="E4327" s="5">
        <v>957</v>
      </c>
      <c r="F4327" s="6">
        <v>108.7</v>
      </c>
      <c r="G4327" s="1">
        <v>0.98799999999999999</v>
      </c>
      <c r="H4327">
        <v>1.0069999999999999</v>
      </c>
      <c r="I4327">
        <v>0.93500000000000005</v>
      </c>
      <c r="J4327">
        <v>0.91100000000000003</v>
      </c>
      <c r="K4327">
        <v>0.94899999999999995</v>
      </c>
      <c r="L4327" s="1">
        <v>15</v>
      </c>
      <c r="M4327">
        <v>19</v>
      </c>
      <c r="N4327">
        <v>34</v>
      </c>
      <c r="O4327" s="1">
        <v>28</v>
      </c>
      <c r="P4327">
        <v>9.1999999999999993</v>
      </c>
      <c r="Q4327">
        <v>28</v>
      </c>
      <c r="R4327">
        <v>8.9</v>
      </c>
      <c r="S4327">
        <v>28</v>
      </c>
      <c r="T4327">
        <v>13.2</v>
      </c>
      <c r="U4327">
        <v>28</v>
      </c>
      <c r="V4327">
        <v>9.6</v>
      </c>
      <c r="W4327">
        <v>28</v>
      </c>
      <c r="X4327">
        <v>9.4</v>
      </c>
    </row>
    <row r="4328" spans="1:24" x14ac:dyDescent="0.3">
      <c r="A4328" s="6" t="s">
        <v>1295</v>
      </c>
      <c r="B4328" s="52" t="s">
        <v>1220</v>
      </c>
      <c r="D4328" s="6" t="s">
        <v>1296</v>
      </c>
      <c r="E4328" s="5">
        <v>346</v>
      </c>
      <c r="F4328" s="6">
        <v>36.6</v>
      </c>
      <c r="G4328" s="1">
        <v>1.0620000000000001</v>
      </c>
      <c r="H4328">
        <v>1.1319999999999999</v>
      </c>
      <c r="I4328">
        <v>0.95399999999999996</v>
      </c>
      <c r="J4328">
        <v>0.88700000000000001</v>
      </c>
      <c r="K4328">
        <v>0.93100000000000005</v>
      </c>
      <c r="L4328" s="1">
        <v>1</v>
      </c>
      <c r="M4328">
        <v>5</v>
      </c>
      <c r="N4328">
        <v>8</v>
      </c>
      <c r="O4328" s="1">
        <v>2</v>
      </c>
      <c r="P4328">
        <v>19</v>
      </c>
      <c r="Q4328">
        <v>2</v>
      </c>
      <c r="R4328">
        <v>7.4</v>
      </c>
      <c r="S4328">
        <v>2</v>
      </c>
      <c r="T4328">
        <v>16.899999999999999</v>
      </c>
      <c r="U4328">
        <v>2</v>
      </c>
      <c r="V4328">
        <v>30</v>
      </c>
      <c r="W4328">
        <v>2</v>
      </c>
      <c r="X4328">
        <v>16.5</v>
      </c>
    </row>
    <row r="4329" spans="1:24" x14ac:dyDescent="0.3">
      <c r="A4329" s="6" t="s">
        <v>26048</v>
      </c>
      <c r="B4329" s="52" t="s">
        <v>263</v>
      </c>
      <c r="D4329" s="6" t="s">
        <v>26049</v>
      </c>
      <c r="E4329" s="5">
        <v>993</v>
      </c>
      <c r="F4329" s="6">
        <v>115.4</v>
      </c>
      <c r="G4329" s="1">
        <v>1.0860000000000001</v>
      </c>
      <c r="H4329">
        <v>1.083</v>
      </c>
      <c r="I4329">
        <v>0.97799999999999998</v>
      </c>
      <c r="J4329">
        <v>0.98399999999999999</v>
      </c>
      <c r="K4329">
        <v>1.02</v>
      </c>
      <c r="L4329" s="1">
        <v>16</v>
      </c>
      <c r="M4329">
        <v>17</v>
      </c>
      <c r="N4329">
        <v>26</v>
      </c>
      <c r="O4329" s="1">
        <v>24</v>
      </c>
      <c r="P4329">
        <v>6.8</v>
      </c>
      <c r="Q4329">
        <v>24</v>
      </c>
      <c r="R4329">
        <v>9.8000000000000007</v>
      </c>
      <c r="S4329">
        <v>24</v>
      </c>
      <c r="T4329">
        <v>10.6</v>
      </c>
      <c r="U4329">
        <v>24</v>
      </c>
      <c r="V4329">
        <v>11.5</v>
      </c>
      <c r="W4329">
        <v>24</v>
      </c>
      <c r="X4329">
        <v>12.3</v>
      </c>
    </row>
    <row r="4330" spans="1:24" x14ac:dyDescent="0.3">
      <c r="A4330" s="6" t="s">
        <v>2610</v>
      </c>
      <c r="B4330" s="52" t="s">
        <v>2609</v>
      </c>
      <c r="C4330" s="6" t="s">
        <v>4974</v>
      </c>
      <c r="D4330" s="6" t="s">
        <v>2611</v>
      </c>
      <c r="E4330" s="5">
        <v>941</v>
      </c>
      <c r="F4330" s="6">
        <v>106.9</v>
      </c>
      <c r="G4330" s="1">
        <v>1.02</v>
      </c>
      <c r="H4330">
        <v>1.006</v>
      </c>
      <c r="I4330">
        <v>1.018</v>
      </c>
      <c r="J4330">
        <v>1.004</v>
      </c>
      <c r="K4330">
        <v>1.0249999999999999</v>
      </c>
      <c r="L4330" s="1">
        <v>35</v>
      </c>
      <c r="M4330">
        <v>35</v>
      </c>
      <c r="N4330">
        <v>53</v>
      </c>
      <c r="O4330" s="1">
        <v>53</v>
      </c>
      <c r="P4330">
        <v>7.8</v>
      </c>
      <c r="Q4330">
        <v>53</v>
      </c>
      <c r="R4330">
        <v>7</v>
      </c>
      <c r="S4330">
        <v>53</v>
      </c>
      <c r="T4330">
        <v>10.1</v>
      </c>
      <c r="U4330">
        <v>53</v>
      </c>
      <c r="V4330">
        <v>9.9</v>
      </c>
      <c r="W4330">
        <v>53</v>
      </c>
      <c r="X4330">
        <v>11</v>
      </c>
    </row>
    <row r="4331" spans="1:24" x14ac:dyDescent="0.3">
      <c r="A4331" s="6" t="s">
        <v>1549</v>
      </c>
      <c r="B4331" s="52" t="s">
        <v>1548</v>
      </c>
      <c r="C4331" s="6" t="s">
        <v>5279</v>
      </c>
      <c r="D4331" s="6" t="s">
        <v>1550</v>
      </c>
      <c r="E4331" s="5">
        <v>2335</v>
      </c>
      <c r="F4331" s="6">
        <v>273.39999999999998</v>
      </c>
      <c r="G4331" s="1">
        <v>0.995</v>
      </c>
      <c r="H4331">
        <v>0.98899999999999999</v>
      </c>
      <c r="I4331">
        <v>0.92500000000000004</v>
      </c>
      <c r="J4331">
        <v>0.877</v>
      </c>
      <c r="K4331">
        <v>1.0109999999999999</v>
      </c>
      <c r="L4331" s="1">
        <v>73</v>
      </c>
      <c r="M4331">
        <v>73</v>
      </c>
      <c r="N4331">
        <v>137</v>
      </c>
      <c r="O4331" s="1">
        <v>136</v>
      </c>
      <c r="P4331">
        <v>7.7</v>
      </c>
      <c r="Q4331">
        <v>137</v>
      </c>
      <c r="R4331">
        <v>10.5</v>
      </c>
      <c r="S4331">
        <v>137</v>
      </c>
      <c r="T4331">
        <v>13.3</v>
      </c>
      <c r="U4331">
        <v>137</v>
      </c>
      <c r="V4331">
        <v>12.6</v>
      </c>
      <c r="W4331">
        <v>137</v>
      </c>
      <c r="X4331">
        <v>11.3</v>
      </c>
    </row>
    <row r="4332" spans="1:24" x14ac:dyDescent="0.3">
      <c r="A4332" s="6" t="s">
        <v>26050</v>
      </c>
      <c r="B4332" s="52" t="s">
        <v>13460</v>
      </c>
      <c r="C4332" s="6" t="s">
        <v>26052</v>
      </c>
      <c r="D4332" s="6" t="s">
        <v>26051</v>
      </c>
      <c r="E4332" s="5">
        <v>318</v>
      </c>
      <c r="F4332" s="6">
        <v>34.799999999999997</v>
      </c>
      <c r="G4332" s="1">
        <v>1.024</v>
      </c>
      <c r="H4332">
        <v>0.86899999999999999</v>
      </c>
      <c r="I4332">
        <v>0.874</v>
      </c>
      <c r="J4332">
        <v>0.86499999999999999</v>
      </c>
      <c r="K4332">
        <v>0.82399999999999995</v>
      </c>
      <c r="L4332" s="1">
        <v>4</v>
      </c>
      <c r="M4332">
        <v>8</v>
      </c>
      <c r="N4332">
        <v>26</v>
      </c>
      <c r="O4332" s="1">
        <v>14</v>
      </c>
      <c r="P4332">
        <v>5.0999999999999996</v>
      </c>
      <c r="Q4332">
        <v>14</v>
      </c>
      <c r="R4332">
        <v>6.9</v>
      </c>
      <c r="S4332">
        <v>14</v>
      </c>
      <c r="T4332">
        <v>7.4</v>
      </c>
      <c r="U4332">
        <v>14</v>
      </c>
      <c r="V4332">
        <v>7</v>
      </c>
      <c r="W4332">
        <v>14</v>
      </c>
      <c r="X4332">
        <v>5.2</v>
      </c>
    </row>
    <row r="4333" spans="1:24" x14ac:dyDescent="0.3">
      <c r="A4333" s="6" t="s">
        <v>26053</v>
      </c>
      <c r="B4333" s="52" t="s">
        <v>13462</v>
      </c>
      <c r="C4333" s="6" t="s">
        <v>26055</v>
      </c>
      <c r="D4333" s="6" t="s">
        <v>26054</v>
      </c>
      <c r="E4333" s="5">
        <v>318</v>
      </c>
      <c r="F4333" s="6">
        <v>34.700000000000003</v>
      </c>
      <c r="G4333" s="1">
        <v>0.98199999999999998</v>
      </c>
      <c r="H4333">
        <v>0.93</v>
      </c>
      <c r="I4333">
        <v>0.91600000000000004</v>
      </c>
      <c r="J4333">
        <v>0.92500000000000004</v>
      </c>
      <c r="K4333">
        <v>0.877</v>
      </c>
      <c r="L4333" s="1">
        <v>4</v>
      </c>
      <c r="M4333">
        <v>8</v>
      </c>
      <c r="N4333">
        <v>19</v>
      </c>
      <c r="O4333" s="1">
        <v>7</v>
      </c>
      <c r="P4333">
        <v>7.9</v>
      </c>
      <c r="Q4333">
        <v>7</v>
      </c>
      <c r="R4333">
        <v>4.5</v>
      </c>
      <c r="S4333">
        <v>7</v>
      </c>
      <c r="T4333">
        <v>12.7</v>
      </c>
      <c r="U4333">
        <v>7</v>
      </c>
      <c r="V4333">
        <v>6</v>
      </c>
      <c r="W4333">
        <v>7</v>
      </c>
      <c r="X4333">
        <v>3.7</v>
      </c>
    </row>
    <row r="4334" spans="1:24" x14ac:dyDescent="0.3">
      <c r="A4334" s="6" t="s">
        <v>26056</v>
      </c>
      <c r="B4334" s="52" t="s">
        <v>13464</v>
      </c>
      <c r="C4334" s="6" t="s">
        <v>26058</v>
      </c>
      <c r="D4334" s="6" t="s">
        <v>26057</v>
      </c>
      <c r="E4334" s="5">
        <v>356</v>
      </c>
      <c r="F4334" s="6">
        <v>39.4</v>
      </c>
      <c r="G4334" s="1">
        <v>1.0169999999999999</v>
      </c>
      <c r="H4334">
        <v>0.995</v>
      </c>
      <c r="I4334">
        <v>1.0740000000000001</v>
      </c>
      <c r="J4334">
        <v>1.095</v>
      </c>
      <c r="K4334">
        <v>1.032</v>
      </c>
      <c r="L4334" s="1">
        <v>7</v>
      </c>
      <c r="M4334">
        <v>10</v>
      </c>
      <c r="N4334">
        <v>24</v>
      </c>
      <c r="O4334" s="1">
        <v>17</v>
      </c>
      <c r="P4334">
        <v>7.7</v>
      </c>
      <c r="Q4334">
        <v>17</v>
      </c>
      <c r="R4334">
        <v>12.8</v>
      </c>
      <c r="S4334">
        <v>17</v>
      </c>
      <c r="T4334">
        <v>9.6</v>
      </c>
      <c r="U4334">
        <v>17</v>
      </c>
      <c r="V4334">
        <v>10</v>
      </c>
      <c r="W4334">
        <v>17</v>
      </c>
      <c r="X4334">
        <v>17.5</v>
      </c>
    </row>
    <row r="4335" spans="1:24" x14ac:dyDescent="0.3">
      <c r="A4335" s="6" t="s">
        <v>26059</v>
      </c>
      <c r="B4335" s="52" t="s">
        <v>13466</v>
      </c>
      <c r="C4335" s="6" t="s">
        <v>26061</v>
      </c>
      <c r="D4335" s="6" t="s">
        <v>26060</v>
      </c>
      <c r="E4335" s="5">
        <v>369</v>
      </c>
      <c r="F4335" s="6">
        <v>40.9</v>
      </c>
      <c r="G4335" s="1">
        <v>1.038</v>
      </c>
      <c r="H4335">
        <v>0.97899999999999998</v>
      </c>
      <c r="I4335">
        <v>1</v>
      </c>
      <c r="J4335">
        <v>1.0189999999999999</v>
      </c>
      <c r="K4335">
        <v>1.02</v>
      </c>
      <c r="L4335" s="1">
        <v>12</v>
      </c>
      <c r="M4335">
        <v>14</v>
      </c>
      <c r="N4335">
        <v>27</v>
      </c>
      <c r="O4335" s="1">
        <v>23</v>
      </c>
      <c r="P4335">
        <v>9.6999999999999993</v>
      </c>
      <c r="Q4335">
        <v>23</v>
      </c>
      <c r="R4335">
        <v>11.4</v>
      </c>
      <c r="S4335">
        <v>23</v>
      </c>
      <c r="T4335">
        <v>16.5</v>
      </c>
      <c r="U4335">
        <v>23</v>
      </c>
      <c r="V4335">
        <v>12.6</v>
      </c>
      <c r="W4335">
        <v>23</v>
      </c>
      <c r="X4335">
        <v>15.4</v>
      </c>
    </row>
    <row r="4336" spans="1:24" x14ac:dyDescent="0.3">
      <c r="A4336" s="6" t="s">
        <v>26062</v>
      </c>
      <c r="B4336" s="52" t="s">
        <v>13468</v>
      </c>
      <c r="C4336" s="6" t="s">
        <v>26064</v>
      </c>
      <c r="D4336" s="6" t="s">
        <v>26063</v>
      </c>
      <c r="E4336" s="5">
        <v>360</v>
      </c>
      <c r="F4336" s="6">
        <v>40.1</v>
      </c>
      <c r="G4336" s="1">
        <v>1.0469999999999999</v>
      </c>
      <c r="H4336">
        <v>1.6830000000000001</v>
      </c>
      <c r="I4336">
        <v>2.3439999999999999</v>
      </c>
      <c r="J4336">
        <v>2.0339999999999998</v>
      </c>
      <c r="K4336">
        <v>1.5569999999999999</v>
      </c>
      <c r="L4336" s="1">
        <v>3</v>
      </c>
      <c r="M4336">
        <v>3</v>
      </c>
      <c r="N4336">
        <v>3</v>
      </c>
      <c r="O4336" s="1">
        <v>3</v>
      </c>
      <c r="P4336">
        <v>9.6</v>
      </c>
      <c r="Q4336">
        <v>3</v>
      </c>
      <c r="R4336">
        <v>14</v>
      </c>
      <c r="S4336">
        <v>3</v>
      </c>
      <c r="T4336">
        <v>5.7</v>
      </c>
      <c r="U4336">
        <v>3</v>
      </c>
      <c r="V4336">
        <v>30.8</v>
      </c>
      <c r="W4336">
        <v>3</v>
      </c>
      <c r="X4336">
        <v>6.8</v>
      </c>
    </row>
    <row r="4337" spans="1:24" x14ac:dyDescent="0.3">
      <c r="A4337" s="6" t="s">
        <v>26065</v>
      </c>
      <c r="B4337" s="52" t="s">
        <v>13470</v>
      </c>
      <c r="C4337" s="6" t="s">
        <v>26067</v>
      </c>
      <c r="D4337" s="6" t="s">
        <v>26066</v>
      </c>
      <c r="E4337" s="5">
        <v>188</v>
      </c>
      <c r="F4337" s="6">
        <v>20.6</v>
      </c>
      <c r="G4337" s="1">
        <v>0.96699999999999997</v>
      </c>
      <c r="H4337">
        <v>0.85299999999999998</v>
      </c>
      <c r="I4337">
        <v>0.67300000000000004</v>
      </c>
      <c r="J4337">
        <v>0.53100000000000003</v>
      </c>
      <c r="K4337">
        <v>0.98599999999999999</v>
      </c>
      <c r="L4337" s="1">
        <v>1</v>
      </c>
      <c r="M4337">
        <v>1</v>
      </c>
      <c r="N4337">
        <v>1</v>
      </c>
      <c r="O4337" s="1">
        <v>1</v>
      </c>
      <c r="P4337" t="s">
        <v>5</v>
      </c>
      <c r="Q4337">
        <v>1</v>
      </c>
      <c r="R4337" t="s">
        <v>5</v>
      </c>
      <c r="S4337">
        <v>1</v>
      </c>
      <c r="T4337" t="s">
        <v>5</v>
      </c>
      <c r="U4337">
        <v>1</v>
      </c>
      <c r="V4337" t="s">
        <v>5</v>
      </c>
      <c r="W4337">
        <v>1</v>
      </c>
      <c r="X4337" t="s">
        <v>5</v>
      </c>
    </row>
    <row r="4338" spans="1:24" x14ac:dyDescent="0.3">
      <c r="A4338" s="6" t="s">
        <v>3000</v>
      </c>
      <c r="B4338" s="52" t="s">
        <v>2999</v>
      </c>
      <c r="C4338" s="6" t="s">
        <v>4853</v>
      </c>
      <c r="D4338" s="6" t="s">
        <v>3001</v>
      </c>
      <c r="E4338" s="5">
        <v>445</v>
      </c>
      <c r="F4338" s="6">
        <v>46.7</v>
      </c>
      <c r="G4338" s="1">
        <v>1.0409999999999999</v>
      </c>
      <c r="H4338">
        <v>0.95899999999999996</v>
      </c>
      <c r="I4338">
        <v>0.97799999999999998</v>
      </c>
      <c r="J4338">
        <v>1.0289999999999999</v>
      </c>
      <c r="K4338">
        <v>0.99199999999999999</v>
      </c>
      <c r="L4338" s="1">
        <v>10</v>
      </c>
      <c r="M4338">
        <v>10</v>
      </c>
      <c r="N4338">
        <v>17</v>
      </c>
      <c r="O4338" s="1">
        <v>17</v>
      </c>
      <c r="P4338">
        <v>4.2</v>
      </c>
      <c r="Q4338">
        <v>17</v>
      </c>
      <c r="R4338">
        <v>6.9</v>
      </c>
      <c r="S4338">
        <v>17</v>
      </c>
      <c r="T4338">
        <v>8.1999999999999993</v>
      </c>
      <c r="U4338">
        <v>17</v>
      </c>
      <c r="V4338">
        <v>10.4</v>
      </c>
      <c r="W4338">
        <v>17</v>
      </c>
      <c r="X4338">
        <v>8.6</v>
      </c>
    </row>
    <row r="4339" spans="1:24" x14ac:dyDescent="0.3">
      <c r="A4339" s="6" t="s">
        <v>26068</v>
      </c>
      <c r="B4339" s="52" t="s">
        <v>13472</v>
      </c>
      <c r="C4339" s="6" t="s">
        <v>26070</v>
      </c>
      <c r="D4339" s="6" t="s">
        <v>26069</v>
      </c>
      <c r="E4339" s="5">
        <v>2157</v>
      </c>
      <c r="F4339" s="6">
        <v>228.7</v>
      </c>
      <c r="G4339" s="1">
        <v>1.0129999999999999</v>
      </c>
      <c r="H4339">
        <v>0.97499999999999998</v>
      </c>
      <c r="I4339">
        <v>0.90100000000000002</v>
      </c>
      <c r="J4339">
        <v>0.89100000000000001</v>
      </c>
      <c r="K4339">
        <v>0.96899999999999997</v>
      </c>
      <c r="L4339" s="1">
        <v>28</v>
      </c>
      <c r="M4339">
        <v>29</v>
      </c>
      <c r="N4339">
        <v>35</v>
      </c>
      <c r="O4339" s="1">
        <v>33</v>
      </c>
      <c r="P4339">
        <v>7.1</v>
      </c>
      <c r="Q4339">
        <v>33</v>
      </c>
      <c r="R4339">
        <v>11.9</v>
      </c>
      <c r="S4339">
        <v>33</v>
      </c>
      <c r="T4339">
        <v>18.5</v>
      </c>
      <c r="U4339">
        <v>33</v>
      </c>
      <c r="V4339">
        <v>22.1</v>
      </c>
      <c r="W4339">
        <v>33</v>
      </c>
      <c r="X4339">
        <v>15.8</v>
      </c>
    </row>
    <row r="4340" spans="1:24" x14ac:dyDescent="0.3">
      <c r="A4340" s="6" t="s">
        <v>26071</v>
      </c>
      <c r="B4340" s="52" t="s">
        <v>13474</v>
      </c>
      <c r="C4340" s="6" t="s">
        <v>26073</v>
      </c>
      <c r="D4340" s="6" t="s">
        <v>26072</v>
      </c>
      <c r="E4340" s="5">
        <v>2229</v>
      </c>
      <c r="F4340" s="6">
        <v>242.8</v>
      </c>
      <c r="G4340" s="1">
        <v>0.90100000000000002</v>
      </c>
      <c r="H4340">
        <v>0.91500000000000004</v>
      </c>
      <c r="I4340">
        <v>1.111</v>
      </c>
      <c r="J4340">
        <v>1.1120000000000001</v>
      </c>
      <c r="K4340">
        <v>0.94799999999999995</v>
      </c>
      <c r="L4340" s="1">
        <v>3</v>
      </c>
      <c r="M4340">
        <v>3</v>
      </c>
      <c r="N4340">
        <v>4</v>
      </c>
      <c r="O4340" s="1">
        <v>4</v>
      </c>
      <c r="P4340">
        <v>21</v>
      </c>
      <c r="Q4340">
        <v>4</v>
      </c>
      <c r="R4340">
        <v>11.7</v>
      </c>
      <c r="S4340">
        <v>4</v>
      </c>
      <c r="T4340">
        <v>3.6</v>
      </c>
      <c r="U4340">
        <v>4</v>
      </c>
      <c r="V4340">
        <v>22.3</v>
      </c>
      <c r="W4340">
        <v>4</v>
      </c>
      <c r="X4340">
        <v>11.1</v>
      </c>
    </row>
    <row r="4341" spans="1:24" x14ac:dyDescent="0.3">
      <c r="A4341" s="6" t="s">
        <v>2530</v>
      </c>
      <c r="B4341" s="52" t="s">
        <v>2529</v>
      </c>
      <c r="D4341" s="6" t="s">
        <v>2531</v>
      </c>
      <c r="E4341" s="5">
        <v>2819</v>
      </c>
      <c r="F4341" s="6">
        <v>308.60000000000002</v>
      </c>
      <c r="G4341" s="1">
        <v>0.98699999999999999</v>
      </c>
      <c r="H4341">
        <v>0.99</v>
      </c>
      <c r="I4341">
        <v>0.85599999999999998</v>
      </c>
      <c r="J4341">
        <v>0.83899999999999997</v>
      </c>
      <c r="K4341">
        <v>1.01</v>
      </c>
      <c r="L4341" s="1">
        <v>43</v>
      </c>
      <c r="M4341">
        <v>44</v>
      </c>
      <c r="N4341">
        <v>65</v>
      </c>
      <c r="O4341" s="1">
        <v>63</v>
      </c>
      <c r="P4341">
        <v>7.4</v>
      </c>
      <c r="Q4341">
        <v>63</v>
      </c>
      <c r="R4341">
        <v>8.1999999999999993</v>
      </c>
      <c r="S4341">
        <v>63</v>
      </c>
      <c r="T4341">
        <v>11</v>
      </c>
      <c r="U4341">
        <v>63</v>
      </c>
      <c r="V4341">
        <v>9.9</v>
      </c>
      <c r="W4341">
        <v>63</v>
      </c>
      <c r="X4341">
        <v>10.8</v>
      </c>
    </row>
    <row r="4342" spans="1:24" x14ac:dyDescent="0.3">
      <c r="A4342" s="6" t="s">
        <v>26074</v>
      </c>
      <c r="B4342" s="52" t="s">
        <v>503</v>
      </c>
      <c r="D4342" s="6" t="s">
        <v>26075</v>
      </c>
      <c r="E4342" s="5">
        <v>142</v>
      </c>
      <c r="F4342" s="6">
        <v>15.4</v>
      </c>
      <c r="G4342" s="1">
        <v>0.94399999999999995</v>
      </c>
      <c r="H4342">
        <v>0.98799999999999999</v>
      </c>
      <c r="I4342">
        <v>1.0669999999999999</v>
      </c>
      <c r="J4342">
        <v>1.3029999999999999</v>
      </c>
      <c r="K4342">
        <v>0.85699999999999998</v>
      </c>
      <c r="L4342" s="1">
        <v>2</v>
      </c>
      <c r="M4342">
        <v>2</v>
      </c>
      <c r="N4342">
        <v>4</v>
      </c>
      <c r="O4342" s="1">
        <v>3</v>
      </c>
      <c r="P4342">
        <v>0.2</v>
      </c>
      <c r="Q4342">
        <v>3</v>
      </c>
      <c r="R4342">
        <v>10</v>
      </c>
      <c r="S4342">
        <v>3</v>
      </c>
      <c r="T4342">
        <v>7.4</v>
      </c>
      <c r="U4342">
        <v>3</v>
      </c>
      <c r="V4342">
        <v>3.5</v>
      </c>
      <c r="W4342">
        <v>3</v>
      </c>
      <c r="X4342">
        <v>16.5</v>
      </c>
    </row>
    <row r="4343" spans="1:24" x14ac:dyDescent="0.3">
      <c r="A4343" s="6" t="s">
        <v>26076</v>
      </c>
      <c r="B4343" s="52" t="s">
        <v>13476</v>
      </c>
      <c r="C4343" s="6" t="s">
        <v>26078</v>
      </c>
      <c r="D4343" s="6" t="s">
        <v>26077</v>
      </c>
      <c r="E4343" s="5">
        <v>875</v>
      </c>
      <c r="F4343" s="6">
        <v>97</v>
      </c>
      <c r="G4343" s="1">
        <v>1.044</v>
      </c>
      <c r="H4343">
        <v>0.91500000000000004</v>
      </c>
      <c r="I4343">
        <v>0.80100000000000005</v>
      </c>
      <c r="J4343">
        <v>0.90900000000000003</v>
      </c>
      <c r="K4343">
        <v>1.0029999999999999</v>
      </c>
      <c r="L4343" s="1">
        <v>2</v>
      </c>
      <c r="M4343">
        <v>2</v>
      </c>
      <c r="N4343">
        <v>2</v>
      </c>
      <c r="O4343" s="1">
        <v>1</v>
      </c>
      <c r="P4343" t="s">
        <v>5</v>
      </c>
      <c r="Q4343">
        <v>1</v>
      </c>
      <c r="R4343" t="s">
        <v>5</v>
      </c>
      <c r="S4343">
        <v>1</v>
      </c>
      <c r="T4343" t="s">
        <v>5</v>
      </c>
      <c r="U4343">
        <v>1</v>
      </c>
      <c r="V4343" t="s">
        <v>5</v>
      </c>
      <c r="W4343">
        <v>1</v>
      </c>
      <c r="X4343" t="s">
        <v>5</v>
      </c>
    </row>
    <row r="4344" spans="1:24" x14ac:dyDescent="0.3">
      <c r="A4344" s="6" t="s">
        <v>26079</v>
      </c>
      <c r="B4344" s="52" t="s">
        <v>8</v>
      </c>
      <c r="D4344" s="6" t="s">
        <v>26080</v>
      </c>
      <c r="E4344" s="5">
        <v>218</v>
      </c>
      <c r="F4344" s="6">
        <v>24.8</v>
      </c>
      <c r="G4344" s="1">
        <v>0.90100000000000002</v>
      </c>
      <c r="H4344">
        <v>0.92</v>
      </c>
      <c r="I4344">
        <v>0.57199999999999995</v>
      </c>
      <c r="J4344">
        <v>0.42199999999999999</v>
      </c>
      <c r="K4344">
        <v>0.89800000000000002</v>
      </c>
      <c r="L4344" s="1">
        <v>2</v>
      </c>
      <c r="M4344">
        <v>2</v>
      </c>
      <c r="N4344">
        <v>2</v>
      </c>
      <c r="O4344" s="1">
        <v>2</v>
      </c>
      <c r="P4344">
        <v>2.2000000000000002</v>
      </c>
      <c r="Q4344">
        <v>2</v>
      </c>
      <c r="R4344">
        <v>8.9</v>
      </c>
      <c r="S4344">
        <v>2</v>
      </c>
      <c r="T4344">
        <v>11.4</v>
      </c>
      <c r="U4344">
        <v>2</v>
      </c>
      <c r="V4344">
        <v>36.700000000000003</v>
      </c>
      <c r="W4344">
        <v>2</v>
      </c>
      <c r="X4344">
        <v>0.4</v>
      </c>
    </row>
    <row r="4345" spans="1:24" x14ac:dyDescent="0.3">
      <c r="A4345" s="6" t="s">
        <v>26081</v>
      </c>
      <c r="B4345" s="52" t="s">
        <v>13478</v>
      </c>
      <c r="C4345" s="6" t="s">
        <v>26083</v>
      </c>
      <c r="D4345" s="6" t="s">
        <v>26082</v>
      </c>
      <c r="E4345" s="5">
        <v>225</v>
      </c>
      <c r="F4345" s="6">
        <v>25.7</v>
      </c>
      <c r="G4345" s="1">
        <v>1.054</v>
      </c>
      <c r="H4345">
        <v>1.1399999999999999</v>
      </c>
      <c r="I4345">
        <v>1.3939999999999999</v>
      </c>
      <c r="J4345">
        <v>1.5389999999999999</v>
      </c>
      <c r="K4345">
        <v>1.427</v>
      </c>
      <c r="L4345" s="1">
        <v>5</v>
      </c>
      <c r="M4345">
        <v>6</v>
      </c>
      <c r="N4345">
        <v>8</v>
      </c>
      <c r="O4345" s="1">
        <v>7</v>
      </c>
      <c r="P4345">
        <v>7.3</v>
      </c>
      <c r="Q4345">
        <v>7</v>
      </c>
      <c r="R4345">
        <v>5.8</v>
      </c>
      <c r="S4345">
        <v>7</v>
      </c>
      <c r="T4345">
        <v>10.3</v>
      </c>
      <c r="U4345">
        <v>7</v>
      </c>
      <c r="V4345">
        <v>3.9</v>
      </c>
      <c r="W4345">
        <v>7</v>
      </c>
      <c r="X4345">
        <v>6.4</v>
      </c>
    </row>
    <row r="4346" spans="1:24" x14ac:dyDescent="0.3">
      <c r="A4346" s="6" t="s">
        <v>26084</v>
      </c>
      <c r="B4346" s="52" t="s">
        <v>13480</v>
      </c>
      <c r="C4346" s="6" t="s">
        <v>26086</v>
      </c>
      <c r="D4346" s="6" t="s">
        <v>26085</v>
      </c>
      <c r="E4346" s="5">
        <v>453</v>
      </c>
      <c r="F4346" s="6">
        <v>50.2</v>
      </c>
      <c r="G4346" s="1">
        <v>0.96</v>
      </c>
      <c r="H4346">
        <v>1.006</v>
      </c>
      <c r="I4346">
        <v>1.1579999999999999</v>
      </c>
      <c r="J4346">
        <v>1.3169999999999999</v>
      </c>
      <c r="K4346">
        <v>1.3049999999999999</v>
      </c>
      <c r="L4346" s="1">
        <v>6</v>
      </c>
      <c r="M4346">
        <v>6</v>
      </c>
      <c r="N4346">
        <v>8</v>
      </c>
      <c r="O4346" s="1">
        <v>8</v>
      </c>
      <c r="P4346">
        <v>11.8</v>
      </c>
      <c r="Q4346">
        <v>8</v>
      </c>
      <c r="R4346">
        <v>12.9</v>
      </c>
      <c r="S4346">
        <v>8</v>
      </c>
      <c r="T4346">
        <v>12.1</v>
      </c>
      <c r="U4346">
        <v>8</v>
      </c>
      <c r="V4346">
        <v>20.3</v>
      </c>
      <c r="W4346">
        <v>8</v>
      </c>
      <c r="X4346">
        <v>11.5</v>
      </c>
    </row>
    <row r="4347" spans="1:24" x14ac:dyDescent="0.3">
      <c r="A4347" s="6" t="s">
        <v>1248</v>
      </c>
      <c r="B4347" s="52" t="s">
        <v>1247</v>
      </c>
      <c r="C4347" s="6" t="s">
        <v>5364</v>
      </c>
      <c r="D4347" s="6" t="s">
        <v>1249</v>
      </c>
      <c r="E4347" s="5">
        <v>524</v>
      </c>
      <c r="F4347" s="6">
        <v>58.1</v>
      </c>
      <c r="G4347" s="1">
        <v>1.0529999999999999</v>
      </c>
      <c r="H4347">
        <v>1.0469999999999999</v>
      </c>
      <c r="I4347">
        <v>1.2070000000000001</v>
      </c>
      <c r="J4347">
        <v>1.2509999999999999</v>
      </c>
      <c r="K4347">
        <v>1.222</v>
      </c>
      <c r="L4347" s="1">
        <v>16</v>
      </c>
      <c r="M4347">
        <v>16</v>
      </c>
      <c r="N4347">
        <v>33</v>
      </c>
      <c r="O4347" s="1">
        <v>33</v>
      </c>
      <c r="P4347">
        <v>4.9000000000000004</v>
      </c>
      <c r="Q4347">
        <v>33</v>
      </c>
      <c r="R4347">
        <v>9.3000000000000007</v>
      </c>
      <c r="S4347">
        <v>33</v>
      </c>
      <c r="T4347">
        <v>23.4</v>
      </c>
      <c r="U4347">
        <v>33</v>
      </c>
      <c r="V4347">
        <v>22</v>
      </c>
      <c r="W4347">
        <v>33</v>
      </c>
      <c r="X4347">
        <v>14.6</v>
      </c>
    </row>
    <row r="4348" spans="1:24" x14ac:dyDescent="0.3">
      <c r="A4348" s="6" t="s">
        <v>26087</v>
      </c>
      <c r="B4348" s="52" t="s">
        <v>13482</v>
      </c>
      <c r="C4348" s="6" t="s">
        <v>26089</v>
      </c>
      <c r="D4348" s="6" t="s">
        <v>26088</v>
      </c>
      <c r="E4348" s="5">
        <v>370</v>
      </c>
      <c r="F4348" s="6">
        <v>40.4</v>
      </c>
      <c r="G4348" s="1">
        <v>1.0669999999999999</v>
      </c>
      <c r="H4348">
        <v>0.86099999999999999</v>
      </c>
      <c r="I4348">
        <v>0.876</v>
      </c>
      <c r="J4348">
        <v>0.82799999999999996</v>
      </c>
      <c r="K4348">
        <v>0.64500000000000002</v>
      </c>
      <c r="L4348" s="1">
        <v>14</v>
      </c>
      <c r="M4348">
        <v>14</v>
      </c>
      <c r="N4348">
        <v>40</v>
      </c>
      <c r="O4348" s="1">
        <v>40</v>
      </c>
      <c r="P4348">
        <v>5.0999999999999996</v>
      </c>
      <c r="Q4348">
        <v>40</v>
      </c>
      <c r="R4348">
        <v>7.2</v>
      </c>
      <c r="S4348">
        <v>40</v>
      </c>
      <c r="T4348">
        <v>8.6999999999999993</v>
      </c>
      <c r="U4348">
        <v>40</v>
      </c>
      <c r="V4348">
        <v>9.3000000000000007</v>
      </c>
      <c r="W4348">
        <v>40</v>
      </c>
      <c r="X4348">
        <v>15.6</v>
      </c>
    </row>
    <row r="4349" spans="1:24" x14ac:dyDescent="0.3">
      <c r="A4349" s="6" t="s">
        <v>3777</v>
      </c>
      <c r="B4349" s="52" t="s">
        <v>3776</v>
      </c>
      <c r="C4349" s="6" t="s">
        <v>4616</v>
      </c>
      <c r="D4349" s="6" t="s">
        <v>3778</v>
      </c>
      <c r="E4349" s="5">
        <v>1056</v>
      </c>
      <c r="F4349" s="6">
        <v>116.2</v>
      </c>
      <c r="G4349" s="1">
        <v>0.99199999999999999</v>
      </c>
      <c r="H4349">
        <v>0.99199999999999999</v>
      </c>
      <c r="I4349">
        <v>1.115</v>
      </c>
      <c r="J4349">
        <v>1.0760000000000001</v>
      </c>
      <c r="K4349">
        <v>1.159</v>
      </c>
      <c r="L4349" s="1">
        <v>5</v>
      </c>
      <c r="M4349">
        <v>5</v>
      </c>
      <c r="N4349">
        <v>7</v>
      </c>
      <c r="O4349" s="1">
        <v>7</v>
      </c>
      <c r="P4349">
        <v>9.1</v>
      </c>
      <c r="Q4349">
        <v>7</v>
      </c>
      <c r="R4349">
        <v>8.6999999999999993</v>
      </c>
      <c r="S4349">
        <v>7</v>
      </c>
      <c r="T4349">
        <v>11.2</v>
      </c>
      <c r="U4349">
        <v>7</v>
      </c>
      <c r="V4349">
        <v>9.8000000000000007</v>
      </c>
      <c r="W4349">
        <v>7</v>
      </c>
      <c r="X4349">
        <v>13.2</v>
      </c>
    </row>
    <row r="4350" spans="1:24" x14ac:dyDescent="0.3">
      <c r="A4350" s="6" t="s">
        <v>26090</v>
      </c>
      <c r="B4350" s="52" t="s">
        <v>13484</v>
      </c>
      <c r="D4350" s="6" t="s">
        <v>26091</v>
      </c>
      <c r="E4350" s="5">
        <v>145</v>
      </c>
      <c r="F4350" s="6">
        <v>16.2</v>
      </c>
      <c r="G4350" s="1">
        <v>0.97199999999999998</v>
      </c>
      <c r="H4350">
        <v>1.129</v>
      </c>
      <c r="I4350">
        <v>1.524</v>
      </c>
      <c r="J4350">
        <v>1.8129999999999999</v>
      </c>
      <c r="K4350">
        <v>1.1839999999999999</v>
      </c>
      <c r="L4350" s="1">
        <v>1</v>
      </c>
      <c r="M4350">
        <v>1</v>
      </c>
      <c r="N4350">
        <v>1</v>
      </c>
      <c r="O4350" s="1">
        <v>1</v>
      </c>
      <c r="P4350" t="s">
        <v>5</v>
      </c>
      <c r="Q4350">
        <v>1</v>
      </c>
      <c r="R4350" t="s">
        <v>5</v>
      </c>
      <c r="S4350">
        <v>1</v>
      </c>
      <c r="T4350" t="s">
        <v>5</v>
      </c>
      <c r="U4350">
        <v>1</v>
      </c>
      <c r="V4350" t="s">
        <v>5</v>
      </c>
      <c r="W4350">
        <v>1</v>
      </c>
      <c r="X4350" t="s">
        <v>5</v>
      </c>
    </row>
    <row r="4351" spans="1:24" x14ac:dyDescent="0.3">
      <c r="A4351" s="6" t="s">
        <v>2338</v>
      </c>
      <c r="B4351" s="52" t="s">
        <v>2337</v>
      </c>
      <c r="C4351" s="6" t="s">
        <v>5050</v>
      </c>
      <c r="D4351" s="6" t="s">
        <v>2339</v>
      </c>
      <c r="E4351" s="5">
        <v>530</v>
      </c>
      <c r="F4351" s="6">
        <v>60.1</v>
      </c>
      <c r="G4351" s="1">
        <v>1.0109999999999999</v>
      </c>
      <c r="H4351">
        <v>0.89500000000000002</v>
      </c>
      <c r="I4351">
        <v>0.82899999999999996</v>
      </c>
      <c r="J4351">
        <v>0.81399999999999995</v>
      </c>
      <c r="K4351">
        <v>0.86399999999999999</v>
      </c>
      <c r="L4351" s="1">
        <v>18</v>
      </c>
      <c r="M4351">
        <v>18</v>
      </c>
      <c r="N4351">
        <v>52</v>
      </c>
      <c r="O4351" s="1">
        <v>49</v>
      </c>
      <c r="P4351">
        <v>8.8000000000000007</v>
      </c>
      <c r="Q4351">
        <v>49</v>
      </c>
      <c r="R4351">
        <v>12.2</v>
      </c>
      <c r="S4351">
        <v>49</v>
      </c>
      <c r="T4351">
        <v>15.2</v>
      </c>
      <c r="U4351">
        <v>49</v>
      </c>
      <c r="V4351">
        <v>18.8</v>
      </c>
      <c r="W4351">
        <v>49</v>
      </c>
      <c r="X4351">
        <v>15.4</v>
      </c>
    </row>
    <row r="4352" spans="1:24" x14ac:dyDescent="0.3">
      <c r="A4352" s="6" t="s">
        <v>26092</v>
      </c>
      <c r="B4352" s="52" t="s">
        <v>425</v>
      </c>
      <c r="C4352" s="6" t="s">
        <v>26094</v>
      </c>
      <c r="D4352" s="6" t="s">
        <v>26093</v>
      </c>
      <c r="E4352" s="5">
        <v>263</v>
      </c>
      <c r="F4352" s="6">
        <v>29.5</v>
      </c>
      <c r="G4352" s="1">
        <v>1.0129999999999999</v>
      </c>
      <c r="H4352">
        <v>1.022</v>
      </c>
      <c r="I4352">
        <v>1.1559999999999999</v>
      </c>
      <c r="J4352">
        <v>1.1559999999999999</v>
      </c>
      <c r="K4352">
        <v>1.0069999999999999</v>
      </c>
      <c r="L4352" s="1">
        <v>14</v>
      </c>
      <c r="M4352">
        <v>14</v>
      </c>
      <c r="N4352">
        <v>47</v>
      </c>
      <c r="O4352" s="1">
        <v>47</v>
      </c>
      <c r="P4352">
        <v>4.5999999999999996</v>
      </c>
      <c r="Q4352">
        <v>47</v>
      </c>
      <c r="R4352">
        <v>13</v>
      </c>
      <c r="S4352">
        <v>47</v>
      </c>
      <c r="T4352">
        <v>9.9</v>
      </c>
      <c r="U4352">
        <v>47</v>
      </c>
      <c r="V4352">
        <v>10</v>
      </c>
      <c r="W4352">
        <v>47</v>
      </c>
      <c r="X4352">
        <v>12.2</v>
      </c>
    </row>
    <row r="4353" spans="1:24" x14ac:dyDescent="0.3">
      <c r="A4353" s="6" t="s">
        <v>26095</v>
      </c>
      <c r="B4353" s="52" t="s">
        <v>13486</v>
      </c>
      <c r="C4353" s="6" t="s">
        <v>26097</v>
      </c>
      <c r="D4353" s="6" t="s">
        <v>26096</v>
      </c>
      <c r="E4353" s="5">
        <v>234</v>
      </c>
      <c r="F4353" s="6">
        <v>25.9</v>
      </c>
      <c r="G4353" s="1">
        <v>1.0409999999999999</v>
      </c>
      <c r="H4353">
        <v>1.0980000000000001</v>
      </c>
      <c r="I4353">
        <v>1.167</v>
      </c>
      <c r="J4353">
        <v>1.2290000000000001</v>
      </c>
      <c r="K4353">
        <v>1.08</v>
      </c>
      <c r="L4353" s="1">
        <v>8</v>
      </c>
      <c r="M4353">
        <v>8</v>
      </c>
      <c r="N4353">
        <v>28</v>
      </c>
      <c r="O4353" s="1">
        <v>28</v>
      </c>
      <c r="P4353">
        <v>13.1</v>
      </c>
      <c r="Q4353">
        <v>28</v>
      </c>
      <c r="R4353">
        <v>12.6</v>
      </c>
      <c r="S4353">
        <v>28</v>
      </c>
      <c r="T4353">
        <v>14.6</v>
      </c>
      <c r="U4353">
        <v>28</v>
      </c>
      <c r="V4353">
        <v>12.6</v>
      </c>
      <c r="W4353">
        <v>28</v>
      </c>
      <c r="X4353">
        <v>13</v>
      </c>
    </row>
    <row r="4354" spans="1:24" x14ac:dyDescent="0.3">
      <c r="A4354" s="6" t="s">
        <v>26098</v>
      </c>
      <c r="B4354" s="52" t="s">
        <v>13488</v>
      </c>
      <c r="C4354" s="6" t="s">
        <v>26100</v>
      </c>
      <c r="D4354" s="6" t="s">
        <v>26099</v>
      </c>
      <c r="E4354" s="5">
        <v>255</v>
      </c>
      <c r="F4354" s="6">
        <v>28.4</v>
      </c>
      <c r="G4354" s="1">
        <v>1.008</v>
      </c>
      <c r="H4354">
        <v>0.93500000000000005</v>
      </c>
      <c r="I4354">
        <v>1.079</v>
      </c>
      <c r="J4354">
        <v>1.077</v>
      </c>
      <c r="K4354">
        <v>0.92500000000000004</v>
      </c>
      <c r="L4354" s="1">
        <v>8</v>
      </c>
      <c r="M4354">
        <v>8</v>
      </c>
      <c r="N4354">
        <v>23</v>
      </c>
      <c r="O4354" s="1">
        <v>23</v>
      </c>
      <c r="P4354">
        <v>3.4</v>
      </c>
      <c r="Q4354">
        <v>23</v>
      </c>
      <c r="R4354">
        <v>7.8</v>
      </c>
      <c r="S4354">
        <v>23</v>
      </c>
      <c r="T4354">
        <v>10.1</v>
      </c>
      <c r="U4354">
        <v>23</v>
      </c>
      <c r="V4354">
        <v>7.7</v>
      </c>
      <c r="W4354">
        <v>23</v>
      </c>
      <c r="X4354">
        <v>12.3</v>
      </c>
    </row>
    <row r="4355" spans="1:24" x14ac:dyDescent="0.3">
      <c r="A4355" s="6" t="s">
        <v>26101</v>
      </c>
      <c r="B4355" s="52" t="s">
        <v>429</v>
      </c>
      <c r="C4355" s="6" t="s">
        <v>26103</v>
      </c>
      <c r="D4355" s="6" t="s">
        <v>26102</v>
      </c>
      <c r="E4355" s="5">
        <v>261</v>
      </c>
      <c r="F4355" s="6">
        <v>29.5</v>
      </c>
      <c r="G4355" s="1">
        <v>1.036</v>
      </c>
      <c r="H4355">
        <v>1.0449999999999999</v>
      </c>
      <c r="I4355">
        <v>1.117</v>
      </c>
      <c r="J4355">
        <v>1.1579999999999999</v>
      </c>
      <c r="K4355">
        <v>1.0409999999999999</v>
      </c>
      <c r="L4355" s="1">
        <v>12</v>
      </c>
      <c r="M4355">
        <v>12</v>
      </c>
      <c r="N4355">
        <v>45</v>
      </c>
      <c r="O4355" s="1">
        <v>45</v>
      </c>
      <c r="P4355">
        <v>7.2</v>
      </c>
      <c r="Q4355">
        <v>45</v>
      </c>
      <c r="R4355">
        <v>9.8000000000000007</v>
      </c>
      <c r="S4355">
        <v>45</v>
      </c>
      <c r="T4355">
        <v>11.1</v>
      </c>
      <c r="U4355">
        <v>45</v>
      </c>
      <c r="V4355">
        <v>15</v>
      </c>
      <c r="W4355">
        <v>45</v>
      </c>
      <c r="X4355">
        <v>13.7</v>
      </c>
    </row>
    <row r="4356" spans="1:24" x14ac:dyDescent="0.3">
      <c r="A4356" s="6" t="s">
        <v>26104</v>
      </c>
      <c r="B4356" s="52" t="s">
        <v>13490</v>
      </c>
      <c r="C4356" s="6" t="s">
        <v>26106</v>
      </c>
      <c r="D4356" s="6" t="s">
        <v>26105</v>
      </c>
      <c r="E4356" s="5">
        <v>241</v>
      </c>
      <c r="F4356" s="6">
        <v>26.4</v>
      </c>
      <c r="G4356" s="1">
        <v>1.012</v>
      </c>
      <c r="H4356">
        <v>0.96</v>
      </c>
      <c r="I4356">
        <v>1.04</v>
      </c>
      <c r="J4356">
        <v>1.002</v>
      </c>
      <c r="K4356">
        <v>0.96199999999999997</v>
      </c>
      <c r="L4356" s="1">
        <v>11</v>
      </c>
      <c r="M4356">
        <v>11</v>
      </c>
      <c r="N4356">
        <v>38</v>
      </c>
      <c r="O4356" s="1">
        <v>36</v>
      </c>
      <c r="P4356">
        <v>7.1</v>
      </c>
      <c r="Q4356">
        <v>36</v>
      </c>
      <c r="R4356">
        <v>10.1</v>
      </c>
      <c r="S4356">
        <v>36</v>
      </c>
      <c r="T4356">
        <v>11.5</v>
      </c>
      <c r="U4356">
        <v>36</v>
      </c>
      <c r="V4356">
        <v>9</v>
      </c>
      <c r="W4356">
        <v>36</v>
      </c>
      <c r="X4356">
        <v>9.9</v>
      </c>
    </row>
    <row r="4357" spans="1:24" x14ac:dyDescent="0.3">
      <c r="A4357" s="6" t="s">
        <v>26107</v>
      </c>
      <c r="B4357" s="52" t="s">
        <v>366</v>
      </c>
      <c r="C4357" s="6" t="s">
        <v>26109</v>
      </c>
      <c r="D4357" s="6" t="s">
        <v>26108</v>
      </c>
      <c r="E4357" s="5">
        <v>246</v>
      </c>
      <c r="F4357" s="6">
        <v>27.4</v>
      </c>
      <c r="G4357" s="1">
        <v>1.0169999999999999</v>
      </c>
      <c r="H4357">
        <v>0.96399999999999997</v>
      </c>
      <c r="I4357">
        <v>1.0780000000000001</v>
      </c>
      <c r="J4357">
        <v>1.087</v>
      </c>
      <c r="K4357">
        <v>0.97099999999999997</v>
      </c>
      <c r="L4357" s="1">
        <v>14</v>
      </c>
      <c r="M4357">
        <v>14</v>
      </c>
      <c r="N4357">
        <v>72</v>
      </c>
      <c r="O4357" s="1">
        <v>69</v>
      </c>
      <c r="P4357">
        <v>8.1999999999999993</v>
      </c>
      <c r="Q4357">
        <v>69</v>
      </c>
      <c r="R4357">
        <v>8.6999999999999993</v>
      </c>
      <c r="S4357">
        <v>69</v>
      </c>
      <c r="T4357">
        <v>11.2</v>
      </c>
      <c r="U4357">
        <v>69</v>
      </c>
      <c r="V4357">
        <v>8</v>
      </c>
      <c r="W4357">
        <v>69</v>
      </c>
      <c r="X4357">
        <v>11.6</v>
      </c>
    </row>
    <row r="4358" spans="1:24" x14ac:dyDescent="0.3">
      <c r="A4358" s="6" t="s">
        <v>26110</v>
      </c>
      <c r="B4358" s="52" t="s">
        <v>13492</v>
      </c>
      <c r="C4358" s="6" t="s">
        <v>26112</v>
      </c>
      <c r="D4358" s="6" t="s">
        <v>26111</v>
      </c>
      <c r="E4358" s="5">
        <v>248</v>
      </c>
      <c r="F4358" s="6">
        <v>27.9</v>
      </c>
      <c r="G4358" s="1">
        <v>1.0209999999999999</v>
      </c>
      <c r="H4358">
        <v>1.048</v>
      </c>
      <c r="I4358">
        <v>1.1000000000000001</v>
      </c>
      <c r="J4358">
        <v>1.071</v>
      </c>
      <c r="K4358">
        <v>0.98899999999999999</v>
      </c>
      <c r="L4358" s="1">
        <v>10</v>
      </c>
      <c r="M4358">
        <v>10</v>
      </c>
      <c r="N4358">
        <v>39</v>
      </c>
      <c r="O4358" s="1">
        <v>39</v>
      </c>
      <c r="P4358">
        <v>9.6999999999999993</v>
      </c>
      <c r="Q4358">
        <v>39</v>
      </c>
      <c r="R4358">
        <v>11.7</v>
      </c>
      <c r="S4358">
        <v>39</v>
      </c>
      <c r="T4358">
        <v>10.7</v>
      </c>
      <c r="U4358">
        <v>39</v>
      </c>
      <c r="V4358">
        <v>9.9</v>
      </c>
      <c r="W4358">
        <v>39</v>
      </c>
      <c r="X4358">
        <v>10.5</v>
      </c>
    </row>
    <row r="4359" spans="1:24" x14ac:dyDescent="0.3">
      <c r="A4359" s="6" t="s">
        <v>26113</v>
      </c>
      <c r="B4359" s="52" t="s">
        <v>13494</v>
      </c>
      <c r="C4359" s="6" t="s">
        <v>26115</v>
      </c>
      <c r="D4359" s="6" t="s">
        <v>26114</v>
      </c>
      <c r="E4359" s="5">
        <v>241</v>
      </c>
      <c r="F4359" s="6">
        <v>26.5</v>
      </c>
      <c r="G4359" s="1">
        <v>1.046</v>
      </c>
      <c r="H4359">
        <v>1.046</v>
      </c>
      <c r="I4359">
        <v>1.073</v>
      </c>
      <c r="J4359">
        <v>1.119</v>
      </c>
      <c r="K4359">
        <v>0.995</v>
      </c>
      <c r="L4359" s="1">
        <v>7</v>
      </c>
      <c r="M4359">
        <v>7</v>
      </c>
      <c r="N4359">
        <v>26</v>
      </c>
      <c r="O4359" s="1">
        <v>26</v>
      </c>
      <c r="P4359">
        <v>7.6</v>
      </c>
      <c r="Q4359">
        <v>26</v>
      </c>
      <c r="R4359">
        <v>7</v>
      </c>
      <c r="S4359">
        <v>26</v>
      </c>
      <c r="T4359">
        <v>5.8</v>
      </c>
      <c r="U4359">
        <v>26</v>
      </c>
      <c r="V4359">
        <v>9.1999999999999993</v>
      </c>
      <c r="W4359">
        <v>26</v>
      </c>
      <c r="X4359">
        <v>9.4</v>
      </c>
    </row>
    <row r="4360" spans="1:24" x14ac:dyDescent="0.3">
      <c r="A4360" s="6" t="s">
        <v>26116</v>
      </c>
      <c r="B4360" s="52" t="s">
        <v>13496</v>
      </c>
      <c r="C4360" s="6" t="s">
        <v>26118</v>
      </c>
      <c r="D4360" s="6" t="s">
        <v>26117</v>
      </c>
      <c r="E4360" s="5">
        <v>273</v>
      </c>
      <c r="F4360" s="6">
        <v>28.9</v>
      </c>
      <c r="G4360" s="1">
        <v>1.026</v>
      </c>
      <c r="H4360">
        <v>0.88100000000000001</v>
      </c>
      <c r="I4360">
        <v>0.92800000000000005</v>
      </c>
      <c r="J4360">
        <v>0.92700000000000005</v>
      </c>
      <c r="K4360">
        <v>0.76700000000000002</v>
      </c>
      <c r="L4360" s="1">
        <v>7</v>
      </c>
      <c r="M4360">
        <v>7</v>
      </c>
      <c r="N4360">
        <v>14</v>
      </c>
      <c r="O4360" s="1">
        <v>14</v>
      </c>
      <c r="P4360">
        <v>10</v>
      </c>
      <c r="Q4360">
        <v>14</v>
      </c>
      <c r="R4360">
        <v>5.5</v>
      </c>
      <c r="S4360">
        <v>14</v>
      </c>
      <c r="T4360">
        <v>9.1</v>
      </c>
      <c r="U4360">
        <v>14</v>
      </c>
      <c r="V4360">
        <v>9.1999999999999993</v>
      </c>
      <c r="W4360">
        <v>14</v>
      </c>
      <c r="X4360">
        <v>10.9</v>
      </c>
    </row>
    <row r="4361" spans="1:24" x14ac:dyDescent="0.3">
      <c r="A4361" s="6" t="s">
        <v>26119</v>
      </c>
      <c r="B4361" s="52" t="s">
        <v>13498</v>
      </c>
      <c r="C4361" s="6" t="s">
        <v>26121</v>
      </c>
      <c r="D4361" s="6" t="s">
        <v>26120</v>
      </c>
      <c r="E4361" s="5">
        <v>201</v>
      </c>
      <c r="F4361" s="6">
        <v>22.8</v>
      </c>
      <c r="G4361" s="1">
        <v>1.006</v>
      </c>
      <c r="H4361">
        <v>1.036</v>
      </c>
      <c r="I4361">
        <v>1.056</v>
      </c>
      <c r="J4361">
        <v>1.0880000000000001</v>
      </c>
      <c r="K4361">
        <v>1.0049999999999999</v>
      </c>
      <c r="L4361" s="1">
        <v>5</v>
      </c>
      <c r="M4361">
        <v>5</v>
      </c>
      <c r="N4361">
        <v>18</v>
      </c>
      <c r="O4361" s="1">
        <v>18</v>
      </c>
      <c r="P4361">
        <v>5.9</v>
      </c>
      <c r="Q4361">
        <v>18</v>
      </c>
      <c r="R4361">
        <v>8.1</v>
      </c>
      <c r="S4361">
        <v>18</v>
      </c>
      <c r="T4361">
        <v>8.9</v>
      </c>
      <c r="U4361">
        <v>18</v>
      </c>
      <c r="V4361">
        <v>6.7</v>
      </c>
      <c r="W4361">
        <v>18</v>
      </c>
      <c r="X4361">
        <v>10.8</v>
      </c>
    </row>
    <row r="4362" spans="1:24" x14ac:dyDescent="0.3">
      <c r="A4362" s="6" t="s">
        <v>26122</v>
      </c>
      <c r="B4362" s="52" t="s">
        <v>340</v>
      </c>
      <c r="C4362" s="6" t="s">
        <v>26124</v>
      </c>
      <c r="D4362" s="6" t="s">
        <v>26123</v>
      </c>
      <c r="E4362" s="5">
        <v>205</v>
      </c>
      <c r="F4362" s="6">
        <v>22.9</v>
      </c>
      <c r="G4362" s="1">
        <v>1.036</v>
      </c>
      <c r="H4362">
        <v>0.94399999999999995</v>
      </c>
      <c r="I4362">
        <v>1.0249999999999999</v>
      </c>
      <c r="J4362">
        <v>1.0589999999999999</v>
      </c>
      <c r="K4362">
        <v>0.91600000000000004</v>
      </c>
      <c r="L4362" s="1">
        <v>9</v>
      </c>
      <c r="M4362">
        <v>9</v>
      </c>
      <c r="N4362">
        <v>24</v>
      </c>
      <c r="O4362" s="1">
        <v>24</v>
      </c>
      <c r="P4362">
        <v>5.0999999999999996</v>
      </c>
      <c r="Q4362">
        <v>24</v>
      </c>
      <c r="R4362">
        <v>5</v>
      </c>
      <c r="S4362">
        <v>24</v>
      </c>
      <c r="T4362">
        <v>9.6</v>
      </c>
      <c r="U4362">
        <v>24</v>
      </c>
      <c r="V4362">
        <v>11.3</v>
      </c>
      <c r="W4362">
        <v>24</v>
      </c>
      <c r="X4362">
        <v>12.2</v>
      </c>
    </row>
    <row r="4363" spans="1:24" x14ac:dyDescent="0.3">
      <c r="A4363" s="6" t="s">
        <v>26125</v>
      </c>
      <c r="B4363" s="52" t="s">
        <v>13500</v>
      </c>
      <c r="C4363" s="6" t="s">
        <v>26127</v>
      </c>
      <c r="D4363" s="6" t="s">
        <v>26126</v>
      </c>
      <c r="E4363" s="5">
        <v>264</v>
      </c>
      <c r="F4363" s="6">
        <v>29.2</v>
      </c>
      <c r="G4363" s="1">
        <v>1.028</v>
      </c>
      <c r="H4363">
        <v>1.0129999999999999</v>
      </c>
      <c r="I4363">
        <v>1.1100000000000001</v>
      </c>
      <c r="J4363">
        <v>1.085</v>
      </c>
      <c r="K4363">
        <v>0.95</v>
      </c>
      <c r="L4363" s="1">
        <v>8</v>
      </c>
      <c r="M4363">
        <v>8</v>
      </c>
      <c r="N4363">
        <v>29</v>
      </c>
      <c r="O4363" s="1">
        <v>28</v>
      </c>
      <c r="P4363">
        <v>14.1</v>
      </c>
      <c r="Q4363">
        <v>28</v>
      </c>
      <c r="R4363">
        <v>15.1</v>
      </c>
      <c r="S4363">
        <v>28</v>
      </c>
      <c r="T4363">
        <v>8</v>
      </c>
      <c r="U4363">
        <v>28</v>
      </c>
      <c r="V4363">
        <v>18.399999999999999</v>
      </c>
      <c r="W4363">
        <v>28</v>
      </c>
      <c r="X4363">
        <v>17.100000000000001</v>
      </c>
    </row>
    <row r="4364" spans="1:24" x14ac:dyDescent="0.3">
      <c r="A4364" s="6" t="s">
        <v>26128</v>
      </c>
      <c r="B4364" s="52" t="s">
        <v>13502</v>
      </c>
      <c r="C4364" s="6" t="s">
        <v>26130</v>
      </c>
      <c r="D4364" s="6" t="s">
        <v>26129</v>
      </c>
      <c r="E4364" s="5">
        <v>263</v>
      </c>
      <c r="F4364" s="6">
        <v>28.5</v>
      </c>
      <c r="G4364" s="1">
        <v>1.0009999999999999</v>
      </c>
      <c r="H4364">
        <v>1.044</v>
      </c>
      <c r="I4364">
        <v>1.2549999999999999</v>
      </c>
      <c r="J4364">
        <v>1.3</v>
      </c>
      <c r="K4364">
        <v>1.1259999999999999</v>
      </c>
      <c r="L4364" s="1">
        <v>9</v>
      </c>
      <c r="M4364">
        <v>9</v>
      </c>
      <c r="N4364">
        <v>19</v>
      </c>
      <c r="O4364" s="1">
        <v>19</v>
      </c>
      <c r="P4364">
        <v>8.3000000000000007</v>
      </c>
      <c r="Q4364">
        <v>19</v>
      </c>
      <c r="R4364">
        <v>10.3</v>
      </c>
      <c r="S4364">
        <v>19</v>
      </c>
      <c r="T4364">
        <v>7.8</v>
      </c>
      <c r="U4364">
        <v>19</v>
      </c>
      <c r="V4364">
        <v>6.8</v>
      </c>
      <c r="W4364">
        <v>19</v>
      </c>
      <c r="X4364">
        <v>11.9</v>
      </c>
    </row>
    <row r="4365" spans="1:24" x14ac:dyDescent="0.3">
      <c r="A4365" s="6" t="s">
        <v>26131</v>
      </c>
      <c r="B4365" s="52" t="s">
        <v>13504</v>
      </c>
      <c r="C4365" s="6" t="s">
        <v>26133</v>
      </c>
      <c r="D4365" s="6" t="s">
        <v>26132</v>
      </c>
      <c r="E4365" s="5">
        <v>239</v>
      </c>
      <c r="F4365" s="6">
        <v>25.3</v>
      </c>
      <c r="G4365" s="1">
        <v>1.034</v>
      </c>
      <c r="H4365">
        <v>1.036</v>
      </c>
      <c r="I4365">
        <v>1.165</v>
      </c>
      <c r="J4365">
        <v>1.2470000000000001</v>
      </c>
      <c r="K4365">
        <v>1.099</v>
      </c>
      <c r="L4365" s="1">
        <v>8</v>
      </c>
      <c r="M4365">
        <v>8</v>
      </c>
      <c r="N4365">
        <v>17</v>
      </c>
      <c r="O4365" s="1">
        <v>17</v>
      </c>
      <c r="P4365">
        <v>12.4</v>
      </c>
      <c r="Q4365">
        <v>17</v>
      </c>
      <c r="R4365">
        <v>9.3000000000000007</v>
      </c>
      <c r="S4365">
        <v>17</v>
      </c>
      <c r="T4365">
        <v>13</v>
      </c>
      <c r="U4365">
        <v>17</v>
      </c>
      <c r="V4365">
        <v>11.1</v>
      </c>
      <c r="W4365">
        <v>17</v>
      </c>
      <c r="X4365">
        <v>8.1999999999999993</v>
      </c>
    </row>
    <row r="4366" spans="1:24" x14ac:dyDescent="0.3">
      <c r="A4366" s="6" t="s">
        <v>26134</v>
      </c>
      <c r="B4366" s="52" t="s">
        <v>13506</v>
      </c>
      <c r="C4366" s="6" t="s">
        <v>26136</v>
      </c>
      <c r="D4366" s="6" t="s">
        <v>26135</v>
      </c>
      <c r="E4366" s="5">
        <v>277</v>
      </c>
      <c r="F4366" s="6">
        <v>29.9</v>
      </c>
      <c r="G4366" s="1">
        <v>1.036</v>
      </c>
      <c r="H4366">
        <v>1.1020000000000001</v>
      </c>
      <c r="I4366">
        <v>1.2969999999999999</v>
      </c>
      <c r="J4366">
        <v>1.282</v>
      </c>
      <c r="K4366">
        <v>1.175</v>
      </c>
      <c r="L4366" s="1">
        <v>6</v>
      </c>
      <c r="M4366">
        <v>6</v>
      </c>
      <c r="N4366">
        <v>23</v>
      </c>
      <c r="O4366" s="1">
        <v>23</v>
      </c>
      <c r="P4366">
        <v>12.8</v>
      </c>
      <c r="Q4366">
        <v>23</v>
      </c>
      <c r="R4366">
        <v>6.7</v>
      </c>
      <c r="S4366">
        <v>23</v>
      </c>
      <c r="T4366">
        <v>10.1</v>
      </c>
      <c r="U4366">
        <v>23</v>
      </c>
      <c r="V4366">
        <v>11.1</v>
      </c>
      <c r="W4366">
        <v>23</v>
      </c>
      <c r="X4366">
        <v>15.4</v>
      </c>
    </row>
    <row r="4367" spans="1:24" x14ac:dyDescent="0.3">
      <c r="A4367" s="6" t="s">
        <v>26137</v>
      </c>
      <c r="B4367" s="52" t="s">
        <v>13508</v>
      </c>
      <c r="C4367" s="6" t="s">
        <v>26139</v>
      </c>
      <c r="D4367" s="6" t="s">
        <v>26138</v>
      </c>
      <c r="E4367" s="5">
        <v>276</v>
      </c>
      <c r="F4367" s="6">
        <v>30.3</v>
      </c>
      <c r="G4367" s="1">
        <v>1.0349999999999999</v>
      </c>
      <c r="H4367">
        <v>0.91700000000000004</v>
      </c>
      <c r="I4367">
        <v>0.98499999999999999</v>
      </c>
      <c r="J4367">
        <v>1.01</v>
      </c>
      <c r="K4367">
        <v>0.85</v>
      </c>
      <c r="L4367" s="1">
        <v>9</v>
      </c>
      <c r="M4367">
        <v>9</v>
      </c>
      <c r="N4367">
        <v>32</v>
      </c>
      <c r="O4367" s="1">
        <v>30</v>
      </c>
      <c r="P4367">
        <v>9.3000000000000007</v>
      </c>
      <c r="Q4367">
        <v>30</v>
      </c>
      <c r="R4367">
        <v>10.6</v>
      </c>
      <c r="S4367">
        <v>30</v>
      </c>
      <c r="T4367">
        <v>17</v>
      </c>
      <c r="U4367">
        <v>30</v>
      </c>
      <c r="V4367">
        <v>12</v>
      </c>
      <c r="W4367">
        <v>30</v>
      </c>
      <c r="X4367">
        <v>12</v>
      </c>
    </row>
    <row r="4368" spans="1:24" x14ac:dyDescent="0.3">
      <c r="A4368" s="6" t="s">
        <v>26140</v>
      </c>
      <c r="B4368" s="52" t="s">
        <v>13510</v>
      </c>
      <c r="C4368" s="6" t="s">
        <v>26142</v>
      </c>
      <c r="D4368" s="6" t="s">
        <v>26141</v>
      </c>
      <c r="E4368" s="5">
        <v>219</v>
      </c>
      <c r="F4368" s="6">
        <v>23.2</v>
      </c>
      <c r="G4368" s="1">
        <v>1.0449999999999999</v>
      </c>
      <c r="H4368">
        <v>0.97099999999999997</v>
      </c>
      <c r="I4368">
        <v>1.026</v>
      </c>
      <c r="J4368">
        <v>1.0940000000000001</v>
      </c>
      <c r="K4368">
        <v>0.97199999999999998</v>
      </c>
      <c r="L4368" s="1">
        <v>5</v>
      </c>
      <c r="M4368">
        <v>5</v>
      </c>
      <c r="N4368">
        <v>16</v>
      </c>
      <c r="O4368" s="1">
        <v>16</v>
      </c>
      <c r="P4368">
        <v>10</v>
      </c>
      <c r="Q4368">
        <v>16</v>
      </c>
      <c r="R4368">
        <v>11.3</v>
      </c>
      <c r="S4368">
        <v>16</v>
      </c>
      <c r="T4368">
        <v>12.1</v>
      </c>
      <c r="U4368">
        <v>16</v>
      </c>
      <c r="V4368">
        <v>9.3000000000000007</v>
      </c>
      <c r="W4368">
        <v>16</v>
      </c>
      <c r="X4368">
        <v>10.199999999999999</v>
      </c>
    </row>
    <row r="4369" spans="1:24" x14ac:dyDescent="0.3">
      <c r="A4369" s="6" t="s">
        <v>26143</v>
      </c>
      <c r="B4369" s="52" t="s">
        <v>385</v>
      </c>
      <c r="C4369" s="6" t="s">
        <v>26145</v>
      </c>
      <c r="D4369" s="6" t="s">
        <v>26144</v>
      </c>
      <c r="E4369" s="5">
        <v>440</v>
      </c>
      <c r="F4369" s="6">
        <v>49.2</v>
      </c>
      <c r="G4369" s="1">
        <v>1.0009999999999999</v>
      </c>
      <c r="H4369">
        <v>1.1060000000000001</v>
      </c>
      <c r="I4369">
        <v>1.121</v>
      </c>
      <c r="J4369">
        <v>1.105</v>
      </c>
      <c r="K4369">
        <v>1.01</v>
      </c>
      <c r="L4369" s="1">
        <v>21</v>
      </c>
      <c r="M4369">
        <v>23</v>
      </c>
      <c r="N4369">
        <v>61</v>
      </c>
      <c r="O4369" s="1">
        <v>55</v>
      </c>
      <c r="P4369">
        <v>9.4</v>
      </c>
      <c r="Q4369">
        <v>55</v>
      </c>
      <c r="R4369">
        <v>9.8000000000000007</v>
      </c>
      <c r="S4369">
        <v>55</v>
      </c>
      <c r="T4369">
        <v>10</v>
      </c>
      <c r="U4369">
        <v>55</v>
      </c>
      <c r="V4369">
        <v>11.3</v>
      </c>
      <c r="W4369">
        <v>55</v>
      </c>
      <c r="X4369">
        <v>12.2</v>
      </c>
    </row>
    <row r="4370" spans="1:24" x14ac:dyDescent="0.3">
      <c r="A4370" s="6" t="s">
        <v>26146</v>
      </c>
      <c r="B4370" s="52" t="s">
        <v>424</v>
      </c>
      <c r="C4370" s="6" t="s">
        <v>26148</v>
      </c>
      <c r="D4370" s="6" t="s">
        <v>26147</v>
      </c>
      <c r="E4370" s="5">
        <v>433</v>
      </c>
      <c r="F4370" s="6">
        <v>48.6</v>
      </c>
      <c r="G4370" s="1">
        <v>1.0089999999999999</v>
      </c>
      <c r="H4370">
        <v>1.111</v>
      </c>
      <c r="I4370">
        <v>1.117</v>
      </c>
      <c r="J4370">
        <v>1.153</v>
      </c>
      <c r="K4370">
        <v>1.044</v>
      </c>
      <c r="L4370" s="1">
        <v>25</v>
      </c>
      <c r="M4370">
        <v>25</v>
      </c>
      <c r="N4370">
        <v>71</v>
      </c>
      <c r="O4370" s="1">
        <v>66</v>
      </c>
      <c r="P4370">
        <v>8.4</v>
      </c>
      <c r="Q4370">
        <v>66</v>
      </c>
      <c r="R4370">
        <v>8.3000000000000007</v>
      </c>
      <c r="S4370">
        <v>66</v>
      </c>
      <c r="T4370">
        <v>11.2</v>
      </c>
      <c r="U4370">
        <v>66</v>
      </c>
      <c r="V4370">
        <v>9.5</v>
      </c>
      <c r="W4370">
        <v>66</v>
      </c>
      <c r="X4370">
        <v>11.2</v>
      </c>
    </row>
    <row r="4371" spans="1:24" x14ac:dyDescent="0.3">
      <c r="A4371" s="6" t="s">
        <v>26149</v>
      </c>
      <c r="B4371" s="52" t="s">
        <v>13512</v>
      </c>
      <c r="D4371" s="6" t="s">
        <v>26150</v>
      </c>
      <c r="E4371" s="5">
        <v>423</v>
      </c>
      <c r="F4371" s="6">
        <v>47.3</v>
      </c>
      <c r="G4371" s="1">
        <v>1.002</v>
      </c>
      <c r="H4371">
        <v>1.0049999999999999</v>
      </c>
      <c r="I4371">
        <v>1.0169999999999999</v>
      </c>
      <c r="J4371">
        <v>1.036</v>
      </c>
      <c r="K4371">
        <v>1.014</v>
      </c>
      <c r="L4371" s="1">
        <v>20</v>
      </c>
      <c r="M4371">
        <v>20</v>
      </c>
      <c r="N4371">
        <v>68</v>
      </c>
      <c r="O4371" s="1">
        <v>68</v>
      </c>
      <c r="P4371">
        <v>6</v>
      </c>
      <c r="Q4371">
        <v>68</v>
      </c>
      <c r="R4371">
        <v>8.9</v>
      </c>
      <c r="S4371">
        <v>68</v>
      </c>
      <c r="T4371">
        <v>8.1999999999999993</v>
      </c>
      <c r="U4371">
        <v>68</v>
      </c>
      <c r="V4371">
        <v>8.3000000000000007</v>
      </c>
      <c r="W4371">
        <v>68</v>
      </c>
      <c r="X4371">
        <v>9.3000000000000007</v>
      </c>
    </row>
    <row r="4372" spans="1:24" x14ac:dyDescent="0.3">
      <c r="A4372" s="6" t="s">
        <v>26151</v>
      </c>
      <c r="B4372" s="52" t="s">
        <v>13514</v>
      </c>
      <c r="C4372" s="6" t="s">
        <v>26153</v>
      </c>
      <c r="D4372" s="6" t="s">
        <v>26152</v>
      </c>
      <c r="E4372" s="5">
        <v>217</v>
      </c>
      <c r="F4372" s="6">
        <v>24.9</v>
      </c>
      <c r="G4372" s="1">
        <v>1.0469999999999999</v>
      </c>
      <c r="H4372">
        <v>1.0169999999999999</v>
      </c>
      <c r="I4372">
        <v>0.90200000000000002</v>
      </c>
      <c r="J4372">
        <v>0.83699999999999997</v>
      </c>
      <c r="K4372">
        <v>0.90900000000000003</v>
      </c>
      <c r="L4372" s="1">
        <v>7</v>
      </c>
      <c r="M4372">
        <v>8</v>
      </c>
      <c r="N4372">
        <v>9</v>
      </c>
      <c r="O4372" s="1">
        <v>8</v>
      </c>
      <c r="P4372">
        <v>3.7</v>
      </c>
      <c r="Q4372">
        <v>8</v>
      </c>
      <c r="R4372">
        <v>15.8</v>
      </c>
      <c r="S4372">
        <v>8</v>
      </c>
      <c r="T4372">
        <v>10</v>
      </c>
      <c r="U4372">
        <v>8</v>
      </c>
      <c r="V4372">
        <v>8.1999999999999993</v>
      </c>
      <c r="W4372">
        <v>8</v>
      </c>
      <c r="X4372">
        <v>11.9</v>
      </c>
    </row>
    <row r="4373" spans="1:24" x14ac:dyDescent="0.3">
      <c r="A4373" s="6" t="s">
        <v>26154</v>
      </c>
      <c r="B4373" s="52" t="s">
        <v>13516</v>
      </c>
      <c r="C4373" s="6" t="s">
        <v>26156</v>
      </c>
      <c r="D4373" s="6" t="s">
        <v>26155</v>
      </c>
      <c r="E4373" s="5">
        <v>418</v>
      </c>
      <c r="F4373" s="6">
        <v>47.3</v>
      </c>
      <c r="G4373" s="1">
        <v>0.98599999999999999</v>
      </c>
      <c r="H4373">
        <v>1.046</v>
      </c>
      <c r="I4373">
        <v>1.0609999999999999</v>
      </c>
      <c r="J4373">
        <v>1.04</v>
      </c>
      <c r="K4373">
        <v>0.96299999999999997</v>
      </c>
      <c r="L4373" s="1">
        <v>15</v>
      </c>
      <c r="M4373">
        <v>16</v>
      </c>
      <c r="N4373">
        <v>38</v>
      </c>
      <c r="O4373" s="1">
        <v>36</v>
      </c>
      <c r="P4373">
        <v>9.6999999999999993</v>
      </c>
      <c r="Q4373">
        <v>36</v>
      </c>
      <c r="R4373">
        <v>11.4</v>
      </c>
      <c r="S4373">
        <v>36</v>
      </c>
      <c r="T4373">
        <v>10.1</v>
      </c>
      <c r="U4373">
        <v>36</v>
      </c>
      <c r="V4373">
        <v>10.3</v>
      </c>
      <c r="W4373">
        <v>36</v>
      </c>
      <c r="X4373">
        <v>11.7</v>
      </c>
    </row>
    <row r="4374" spans="1:24" x14ac:dyDescent="0.3">
      <c r="A4374" s="6" t="s">
        <v>26157</v>
      </c>
      <c r="B4374" s="52" t="s">
        <v>13518</v>
      </c>
      <c r="C4374" s="6" t="s">
        <v>26159</v>
      </c>
      <c r="D4374" s="6" t="s">
        <v>26158</v>
      </c>
      <c r="E4374" s="5">
        <v>406</v>
      </c>
      <c r="F4374" s="6">
        <v>45.6</v>
      </c>
      <c r="G4374" s="1">
        <v>0.996</v>
      </c>
      <c r="H4374">
        <v>1.02</v>
      </c>
      <c r="I4374">
        <v>1.0640000000000001</v>
      </c>
      <c r="J4374">
        <v>1.0449999999999999</v>
      </c>
      <c r="K4374">
        <v>0.92800000000000005</v>
      </c>
      <c r="L4374" s="1">
        <v>21</v>
      </c>
      <c r="M4374">
        <v>23</v>
      </c>
      <c r="N4374">
        <v>66</v>
      </c>
      <c r="O4374" s="1">
        <v>59</v>
      </c>
      <c r="P4374">
        <v>5.9</v>
      </c>
      <c r="Q4374">
        <v>58</v>
      </c>
      <c r="R4374">
        <v>8.1999999999999993</v>
      </c>
      <c r="S4374">
        <v>59</v>
      </c>
      <c r="T4374">
        <v>10.1</v>
      </c>
      <c r="U4374">
        <v>58</v>
      </c>
      <c r="V4374">
        <v>11.2</v>
      </c>
      <c r="W4374">
        <v>59</v>
      </c>
      <c r="X4374">
        <v>10.3</v>
      </c>
    </row>
    <row r="4375" spans="1:24" x14ac:dyDescent="0.3">
      <c r="A4375" s="6" t="s">
        <v>26160</v>
      </c>
      <c r="B4375" s="52" t="s">
        <v>13520</v>
      </c>
      <c r="C4375" s="6" t="s">
        <v>26162</v>
      </c>
      <c r="D4375" s="6" t="s">
        <v>26161</v>
      </c>
      <c r="E4375" s="5">
        <v>389</v>
      </c>
      <c r="F4375" s="6">
        <v>44.1</v>
      </c>
      <c r="G4375" s="1">
        <v>1.0249999999999999</v>
      </c>
      <c r="H4375">
        <v>1.0329999999999999</v>
      </c>
      <c r="I4375">
        <v>1.03</v>
      </c>
      <c r="J4375">
        <v>1.0609999999999999</v>
      </c>
      <c r="K4375">
        <v>0.99</v>
      </c>
      <c r="L4375" s="1">
        <v>14</v>
      </c>
      <c r="M4375">
        <v>14</v>
      </c>
      <c r="N4375">
        <v>38</v>
      </c>
      <c r="O4375" s="1">
        <v>38</v>
      </c>
      <c r="P4375">
        <v>7.1</v>
      </c>
      <c r="Q4375">
        <v>38</v>
      </c>
      <c r="R4375">
        <v>9.6999999999999993</v>
      </c>
      <c r="S4375">
        <v>38</v>
      </c>
      <c r="T4375">
        <v>10.5</v>
      </c>
      <c r="U4375">
        <v>38</v>
      </c>
      <c r="V4375">
        <v>9.1</v>
      </c>
      <c r="W4375">
        <v>38</v>
      </c>
      <c r="X4375">
        <v>7</v>
      </c>
    </row>
    <row r="4376" spans="1:24" x14ac:dyDescent="0.3">
      <c r="A4376" s="6" t="s">
        <v>26163</v>
      </c>
      <c r="B4376" s="52" t="s">
        <v>410</v>
      </c>
      <c r="C4376" s="6" t="s">
        <v>26165</v>
      </c>
      <c r="D4376" s="6" t="s">
        <v>26164</v>
      </c>
      <c r="E4376" s="5">
        <v>953</v>
      </c>
      <c r="F4376" s="6">
        <v>105.8</v>
      </c>
      <c r="G4376" s="1">
        <v>1.006</v>
      </c>
      <c r="H4376">
        <v>1.1060000000000001</v>
      </c>
      <c r="I4376">
        <v>1.1819999999999999</v>
      </c>
      <c r="J4376">
        <v>1.1379999999999999</v>
      </c>
      <c r="K4376">
        <v>1.07</v>
      </c>
      <c r="L4376" s="1">
        <v>34</v>
      </c>
      <c r="M4376">
        <v>34</v>
      </c>
      <c r="N4376">
        <v>61</v>
      </c>
      <c r="O4376" s="1">
        <v>61</v>
      </c>
      <c r="P4376">
        <v>9.6999999999999993</v>
      </c>
      <c r="Q4376">
        <v>61</v>
      </c>
      <c r="R4376">
        <v>15.5</v>
      </c>
      <c r="S4376">
        <v>61</v>
      </c>
      <c r="T4376">
        <v>13.7</v>
      </c>
      <c r="U4376">
        <v>61</v>
      </c>
      <c r="V4376">
        <v>11.7</v>
      </c>
      <c r="W4376">
        <v>61</v>
      </c>
      <c r="X4376">
        <v>14.2</v>
      </c>
    </row>
    <row r="4377" spans="1:24" x14ac:dyDescent="0.3">
      <c r="A4377" s="6" t="s">
        <v>26166</v>
      </c>
      <c r="B4377" s="52" t="s">
        <v>13522</v>
      </c>
      <c r="D4377" s="6" t="s">
        <v>26167</v>
      </c>
      <c r="E4377" s="5">
        <v>193</v>
      </c>
      <c r="F4377" s="6">
        <v>20.8</v>
      </c>
      <c r="G4377" s="1">
        <v>1.048</v>
      </c>
      <c r="H4377">
        <v>0.97399999999999998</v>
      </c>
      <c r="I4377">
        <v>1.105</v>
      </c>
      <c r="J4377">
        <v>1.1970000000000001</v>
      </c>
      <c r="K4377">
        <v>1.0209999999999999</v>
      </c>
      <c r="L4377" s="1">
        <v>8</v>
      </c>
      <c r="M4377">
        <v>8</v>
      </c>
      <c r="N4377">
        <v>18</v>
      </c>
      <c r="O4377" s="1">
        <v>14</v>
      </c>
      <c r="P4377">
        <v>7.6</v>
      </c>
      <c r="Q4377">
        <v>14</v>
      </c>
      <c r="R4377">
        <v>10.8</v>
      </c>
      <c r="S4377">
        <v>14</v>
      </c>
      <c r="T4377">
        <v>12</v>
      </c>
      <c r="U4377">
        <v>14</v>
      </c>
      <c r="V4377">
        <v>11</v>
      </c>
      <c r="W4377">
        <v>14</v>
      </c>
      <c r="X4377">
        <v>11.3</v>
      </c>
    </row>
    <row r="4378" spans="1:24" x14ac:dyDescent="0.3">
      <c r="A4378" s="6" t="s">
        <v>26168</v>
      </c>
      <c r="B4378" s="52" t="s">
        <v>13524</v>
      </c>
      <c r="C4378" s="6" t="s">
        <v>26170</v>
      </c>
      <c r="D4378" s="6" t="s">
        <v>26169</v>
      </c>
      <c r="E4378" s="5">
        <v>422</v>
      </c>
      <c r="F4378" s="6">
        <v>47.4</v>
      </c>
      <c r="G4378" s="1">
        <v>1.0189999999999999</v>
      </c>
      <c r="H4378">
        <v>1.0089999999999999</v>
      </c>
      <c r="I4378">
        <v>1.0640000000000001</v>
      </c>
      <c r="J4378">
        <v>1.07</v>
      </c>
      <c r="K4378">
        <v>0.98699999999999999</v>
      </c>
      <c r="L4378" s="1">
        <v>22</v>
      </c>
      <c r="M4378">
        <v>22</v>
      </c>
      <c r="N4378">
        <v>51</v>
      </c>
      <c r="O4378" s="1">
        <v>51</v>
      </c>
      <c r="P4378">
        <v>6.1</v>
      </c>
      <c r="Q4378">
        <v>51</v>
      </c>
      <c r="R4378">
        <v>8.6</v>
      </c>
      <c r="S4378">
        <v>51</v>
      </c>
      <c r="T4378">
        <v>10.199999999999999</v>
      </c>
      <c r="U4378">
        <v>51</v>
      </c>
      <c r="V4378">
        <v>8.4</v>
      </c>
      <c r="W4378">
        <v>51</v>
      </c>
      <c r="X4378">
        <v>9.9</v>
      </c>
    </row>
    <row r="4379" spans="1:24" x14ac:dyDescent="0.3">
      <c r="A4379" s="6" t="s">
        <v>26171</v>
      </c>
      <c r="B4379" s="52" t="s">
        <v>13526</v>
      </c>
      <c r="C4379" s="6" t="s">
        <v>26173</v>
      </c>
      <c r="D4379" s="6" t="s">
        <v>26172</v>
      </c>
      <c r="E4379" s="5">
        <v>456</v>
      </c>
      <c r="F4379" s="6">
        <v>52.9</v>
      </c>
      <c r="G4379" s="1">
        <v>1.04</v>
      </c>
      <c r="H4379">
        <v>0.98699999999999999</v>
      </c>
      <c r="I4379">
        <v>1.024</v>
      </c>
      <c r="J4379">
        <v>1.0580000000000001</v>
      </c>
      <c r="K4379">
        <v>0.999</v>
      </c>
      <c r="L4379" s="1">
        <v>16</v>
      </c>
      <c r="M4379">
        <v>16</v>
      </c>
      <c r="N4379">
        <v>30</v>
      </c>
      <c r="O4379" s="1">
        <v>30</v>
      </c>
      <c r="P4379">
        <v>6.2</v>
      </c>
      <c r="Q4379">
        <v>30</v>
      </c>
      <c r="R4379">
        <v>9.4</v>
      </c>
      <c r="S4379">
        <v>30</v>
      </c>
      <c r="T4379">
        <v>16.2</v>
      </c>
      <c r="U4379">
        <v>30</v>
      </c>
      <c r="V4379">
        <v>17</v>
      </c>
      <c r="W4379">
        <v>30</v>
      </c>
      <c r="X4379">
        <v>5.9</v>
      </c>
    </row>
    <row r="4380" spans="1:24" x14ac:dyDescent="0.3">
      <c r="A4380" s="6" t="s">
        <v>26174</v>
      </c>
      <c r="B4380" s="52" t="s">
        <v>13528</v>
      </c>
      <c r="C4380" s="6" t="s">
        <v>26176</v>
      </c>
      <c r="D4380" s="6" t="s">
        <v>26175</v>
      </c>
      <c r="E4380" s="5">
        <v>376</v>
      </c>
      <c r="F4380" s="6">
        <v>42.9</v>
      </c>
      <c r="G4380" s="1">
        <v>1.0189999999999999</v>
      </c>
      <c r="H4380">
        <v>0.98399999999999999</v>
      </c>
      <c r="I4380">
        <v>1.0680000000000001</v>
      </c>
      <c r="J4380">
        <v>1.077</v>
      </c>
      <c r="K4380">
        <v>0.96899999999999997</v>
      </c>
      <c r="L4380" s="1">
        <v>15</v>
      </c>
      <c r="M4380">
        <v>15</v>
      </c>
      <c r="N4380">
        <v>43</v>
      </c>
      <c r="O4380" s="1">
        <v>42</v>
      </c>
      <c r="P4380">
        <v>6.7</v>
      </c>
      <c r="Q4380">
        <v>42</v>
      </c>
      <c r="R4380">
        <v>9.1999999999999993</v>
      </c>
      <c r="S4380">
        <v>42</v>
      </c>
      <c r="T4380">
        <v>8.9</v>
      </c>
      <c r="U4380">
        <v>42</v>
      </c>
      <c r="V4380">
        <v>10.7</v>
      </c>
      <c r="W4380">
        <v>42</v>
      </c>
      <c r="X4380">
        <v>6.7</v>
      </c>
    </row>
    <row r="4381" spans="1:24" x14ac:dyDescent="0.3">
      <c r="A4381" s="6" t="s">
        <v>26177</v>
      </c>
      <c r="B4381" s="52" t="s">
        <v>13530</v>
      </c>
      <c r="C4381" s="6" t="s">
        <v>26179</v>
      </c>
      <c r="D4381" s="6" t="s">
        <v>26178</v>
      </c>
      <c r="E4381" s="5">
        <v>310</v>
      </c>
      <c r="F4381" s="6">
        <v>34.6</v>
      </c>
      <c r="G4381" s="1">
        <v>1.032</v>
      </c>
      <c r="H4381">
        <v>1.069</v>
      </c>
      <c r="I4381">
        <v>1.1220000000000001</v>
      </c>
      <c r="J4381">
        <v>1.149</v>
      </c>
      <c r="K4381">
        <v>0.97299999999999998</v>
      </c>
      <c r="L4381" s="1">
        <v>10</v>
      </c>
      <c r="M4381">
        <v>10</v>
      </c>
      <c r="N4381">
        <v>24</v>
      </c>
      <c r="O4381" s="1">
        <v>24</v>
      </c>
      <c r="P4381">
        <v>8.1999999999999993</v>
      </c>
      <c r="Q4381">
        <v>24</v>
      </c>
      <c r="R4381">
        <v>11.4</v>
      </c>
      <c r="S4381">
        <v>24</v>
      </c>
      <c r="T4381">
        <v>9.1999999999999993</v>
      </c>
      <c r="U4381">
        <v>24</v>
      </c>
      <c r="V4381">
        <v>11.3</v>
      </c>
      <c r="W4381">
        <v>24</v>
      </c>
      <c r="X4381">
        <v>11.8</v>
      </c>
    </row>
    <row r="4382" spans="1:24" x14ac:dyDescent="0.3">
      <c r="A4382" s="6" t="s">
        <v>26180</v>
      </c>
      <c r="B4382" s="52" t="s">
        <v>13532</v>
      </c>
      <c r="C4382" s="6" t="s">
        <v>26182</v>
      </c>
      <c r="D4382" s="6" t="s">
        <v>26181</v>
      </c>
      <c r="E4382" s="5">
        <v>908</v>
      </c>
      <c r="F4382" s="6">
        <v>100.1</v>
      </c>
      <c r="G4382" s="1">
        <v>1.0009999999999999</v>
      </c>
      <c r="H4382">
        <v>1.085</v>
      </c>
      <c r="I4382">
        <v>1.069</v>
      </c>
      <c r="J4382">
        <v>1.056</v>
      </c>
      <c r="K4382">
        <v>1.034</v>
      </c>
      <c r="L4382" s="1">
        <v>35</v>
      </c>
      <c r="M4382">
        <v>35</v>
      </c>
      <c r="N4382">
        <v>72</v>
      </c>
      <c r="O4382" s="1">
        <v>71</v>
      </c>
      <c r="P4382">
        <v>7.8</v>
      </c>
      <c r="Q4382">
        <v>71</v>
      </c>
      <c r="R4382">
        <v>10.6</v>
      </c>
      <c r="S4382">
        <v>71</v>
      </c>
      <c r="T4382">
        <v>9.6999999999999993</v>
      </c>
      <c r="U4382">
        <v>71</v>
      </c>
      <c r="V4382">
        <v>14.2</v>
      </c>
      <c r="W4382">
        <v>71</v>
      </c>
      <c r="X4382">
        <v>10.199999999999999</v>
      </c>
    </row>
    <row r="4383" spans="1:24" x14ac:dyDescent="0.3">
      <c r="A4383" s="6" t="s">
        <v>26183</v>
      </c>
      <c r="B4383" s="52" t="s">
        <v>335</v>
      </c>
      <c r="C4383" s="6" t="s">
        <v>26185</v>
      </c>
      <c r="D4383" s="6" t="s">
        <v>26184</v>
      </c>
      <c r="E4383" s="5">
        <v>534</v>
      </c>
      <c r="F4383" s="6">
        <v>60.9</v>
      </c>
      <c r="G4383" s="1">
        <v>1.016</v>
      </c>
      <c r="H4383">
        <v>1.0569999999999999</v>
      </c>
      <c r="I4383">
        <v>1.0409999999999999</v>
      </c>
      <c r="J4383">
        <v>1.0549999999999999</v>
      </c>
      <c r="K4383">
        <v>1.022</v>
      </c>
      <c r="L4383" s="1">
        <v>24</v>
      </c>
      <c r="M4383">
        <v>24</v>
      </c>
      <c r="N4383">
        <v>51</v>
      </c>
      <c r="O4383" s="1">
        <v>51</v>
      </c>
      <c r="P4383">
        <v>7.3</v>
      </c>
      <c r="Q4383">
        <v>51</v>
      </c>
      <c r="R4383">
        <v>9.3000000000000007</v>
      </c>
      <c r="S4383">
        <v>51</v>
      </c>
      <c r="T4383">
        <v>11.7</v>
      </c>
      <c r="U4383">
        <v>51</v>
      </c>
      <c r="V4383">
        <v>9</v>
      </c>
      <c r="W4383">
        <v>51</v>
      </c>
      <c r="X4383">
        <v>7</v>
      </c>
    </row>
    <row r="4384" spans="1:24" x14ac:dyDescent="0.3">
      <c r="A4384" s="6" t="s">
        <v>26186</v>
      </c>
      <c r="B4384" s="52" t="s">
        <v>13534</v>
      </c>
      <c r="C4384" s="6" t="s">
        <v>26188</v>
      </c>
      <c r="D4384" s="6" t="s">
        <v>26187</v>
      </c>
      <c r="E4384" s="5">
        <v>377</v>
      </c>
      <c r="F4384" s="6">
        <v>40.700000000000003</v>
      </c>
      <c r="G4384" s="1">
        <v>1.044</v>
      </c>
      <c r="H4384">
        <v>1.1950000000000001</v>
      </c>
      <c r="I4384">
        <v>1.1339999999999999</v>
      </c>
      <c r="J4384">
        <v>1.026</v>
      </c>
      <c r="K4384">
        <v>1.048</v>
      </c>
      <c r="L4384" s="1">
        <v>2</v>
      </c>
      <c r="M4384">
        <v>14</v>
      </c>
      <c r="N4384">
        <v>30</v>
      </c>
      <c r="O4384" s="1">
        <v>3</v>
      </c>
      <c r="P4384">
        <v>2</v>
      </c>
      <c r="Q4384">
        <v>3</v>
      </c>
      <c r="R4384">
        <v>6.5</v>
      </c>
      <c r="S4384">
        <v>3</v>
      </c>
      <c r="T4384">
        <v>17.600000000000001</v>
      </c>
      <c r="U4384">
        <v>3</v>
      </c>
      <c r="V4384">
        <v>18.2</v>
      </c>
      <c r="W4384">
        <v>3</v>
      </c>
      <c r="X4384">
        <v>6.5</v>
      </c>
    </row>
    <row r="4385" spans="1:24" x14ac:dyDescent="0.3">
      <c r="A4385" s="6" t="s">
        <v>26189</v>
      </c>
      <c r="B4385" s="52" t="s">
        <v>13534</v>
      </c>
      <c r="D4385" s="6" t="s">
        <v>26190</v>
      </c>
      <c r="E4385" s="5">
        <v>380</v>
      </c>
      <c r="F4385" s="6">
        <v>41.1</v>
      </c>
      <c r="G4385" s="1">
        <v>1.07</v>
      </c>
      <c r="H4385">
        <v>1.3049999999999999</v>
      </c>
      <c r="I4385">
        <v>1.054</v>
      </c>
      <c r="J4385">
        <v>1.147</v>
      </c>
      <c r="K4385">
        <v>0.95599999999999996</v>
      </c>
      <c r="L4385" s="1">
        <v>1</v>
      </c>
      <c r="M4385">
        <v>13</v>
      </c>
      <c r="N4385">
        <v>28</v>
      </c>
      <c r="O4385" s="1">
        <v>1</v>
      </c>
      <c r="P4385" t="s">
        <v>5</v>
      </c>
      <c r="Q4385">
        <v>1</v>
      </c>
      <c r="R4385" t="s">
        <v>5</v>
      </c>
      <c r="S4385">
        <v>1</v>
      </c>
      <c r="T4385" t="s">
        <v>5</v>
      </c>
      <c r="U4385">
        <v>1</v>
      </c>
      <c r="V4385" t="s">
        <v>5</v>
      </c>
      <c r="W4385">
        <v>1</v>
      </c>
      <c r="X4385" t="s">
        <v>5</v>
      </c>
    </row>
    <row r="4386" spans="1:24" x14ac:dyDescent="0.3">
      <c r="A4386" s="6" t="s">
        <v>26191</v>
      </c>
      <c r="B4386" s="52" t="s">
        <v>13536</v>
      </c>
      <c r="C4386" s="6" t="s">
        <v>26193</v>
      </c>
      <c r="D4386" s="6" t="s">
        <v>26192</v>
      </c>
      <c r="E4386" s="5">
        <v>504</v>
      </c>
      <c r="F4386" s="6">
        <v>56.2</v>
      </c>
      <c r="G4386" s="1">
        <v>1.0149999999999999</v>
      </c>
      <c r="H4386">
        <v>0.93899999999999995</v>
      </c>
      <c r="I4386">
        <v>1.0109999999999999</v>
      </c>
      <c r="J4386">
        <v>1.0860000000000001</v>
      </c>
      <c r="K4386">
        <v>1.0169999999999999</v>
      </c>
      <c r="L4386" s="1">
        <v>13</v>
      </c>
      <c r="M4386">
        <v>13</v>
      </c>
      <c r="N4386">
        <v>32</v>
      </c>
      <c r="O4386" s="1">
        <v>32</v>
      </c>
      <c r="P4386">
        <v>6.1</v>
      </c>
      <c r="Q4386">
        <v>32</v>
      </c>
      <c r="R4386">
        <v>7.9</v>
      </c>
      <c r="S4386">
        <v>32</v>
      </c>
      <c r="T4386">
        <v>7.6</v>
      </c>
      <c r="U4386">
        <v>32</v>
      </c>
      <c r="V4386">
        <v>7.8</v>
      </c>
      <c r="W4386">
        <v>32</v>
      </c>
      <c r="X4386">
        <v>7.5</v>
      </c>
    </row>
    <row r="4387" spans="1:24" x14ac:dyDescent="0.3">
      <c r="A4387" s="6" t="s">
        <v>26194</v>
      </c>
      <c r="B4387" s="52" t="s">
        <v>13538</v>
      </c>
      <c r="C4387" s="6" t="s">
        <v>26196</v>
      </c>
      <c r="D4387" s="6" t="s">
        <v>26195</v>
      </c>
      <c r="E4387" s="5">
        <v>389</v>
      </c>
      <c r="F4387" s="6">
        <v>45.5</v>
      </c>
      <c r="G4387" s="1">
        <v>1.014</v>
      </c>
      <c r="H4387">
        <v>1.0089999999999999</v>
      </c>
      <c r="I4387">
        <v>1.0249999999999999</v>
      </c>
      <c r="J4387">
        <v>1.0569999999999999</v>
      </c>
      <c r="K4387">
        <v>0.99299999999999999</v>
      </c>
      <c r="L4387" s="1">
        <v>18</v>
      </c>
      <c r="M4387">
        <v>18</v>
      </c>
      <c r="N4387">
        <v>34</v>
      </c>
      <c r="O4387" s="1">
        <v>34</v>
      </c>
      <c r="P4387">
        <v>7.4</v>
      </c>
      <c r="Q4387">
        <v>34</v>
      </c>
      <c r="R4387">
        <v>7.4</v>
      </c>
      <c r="S4387">
        <v>34</v>
      </c>
      <c r="T4387">
        <v>16.2</v>
      </c>
      <c r="U4387">
        <v>34</v>
      </c>
      <c r="V4387">
        <v>7.3</v>
      </c>
      <c r="W4387">
        <v>34</v>
      </c>
      <c r="X4387">
        <v>6.9</v>
      </c>
    </row>
    <row r="4388" spans="1:24" x14ac:dyDescent="0.3">
      <c r="A4388" s="6" t="s">
        <v>26197</v>
      </c>
      <c r="B4388" s="52" t="s">
        <v>13540</v>
      </c>
      <c r="D4388" s="6" t="s">
        <v>26198</v>
      </c>
      <c r="E4388" s="5">
        <v>247</v>
      </c>
      <c r="F4388" s="6">
        <v>28.3</v>
      </c>
      <c r="G4388" s="1">
        <v>1.028</v>
      </c>
      <c r="H4388">
        <v>1.0189999999999999</v>
      </c>
      <c r="I4388">
        <v>1.101</v>
      </c>
      <c r="J4388">
        <v>1.1519999999999999</v>
      </c>
      <c r="K4388">
        <v>1.02</v>
      </c>
      <c r="L4388" s="1">
        <v>8</v>
      </c>
      <c r="M4388">
        <v>8</v>
      </c>
      <c r="N4388">
        <v>21</v>
      </c>
      <c r="O4388" s="1">
        <v>21</v>
      </c>
      <c r="P4388">
        <v>6.7</v>
      </c>
      <c r="Q4388">
        <v>21</v>
      </c>
      <c r="R4388">
        <v>14.1</v>
      </c>
      <c r="S4388">
        <v>21</v>
      </c>
      <c r="T4388">
        <v>8</v>
      </c>
      <c r="U4388">
        <v>21</v>
      </c>
      <c r="V4388">
        <v>9.1</v>
      </c>
      <c r="W4388">
        <v>21</v>
      </c>
      <c r="X4388">
        <v>7.3</v>
      </c>
    </row>
    <row r="4389" spans="1:24" x14ac:dyDescent="0.3">
      <c r="A4389" s="6" t="s">
        <v>26199</v>
      </c>
      <c r="B4389" s="52" t="s">
        <v>13542</v>
      </c>
      <c r="D4389" s="6" t="s">
        <v>26200</v>
      </c>
      <c r="E4389" s="5">
        <v>287</v>
      </c>
      <c r="F4389" s="6">
        <v>32.5</v>
      </c>
      <c r="G4389" s="1">
        <v>1.0209999999999999</v>
      </c>
      <c r="H4389">
        <v>1.004</v>
      </c>
      <c r="I4389">
        <v>1.0409999999999999</v>
      </c>
      <c r="J4389">
        <v>1.0289999999999999</v>
      </c>
      <c r="K4389">
        <v>1.0660000000000001</v>
      </c>
      <c r="L4389" s="1">
        <v>7</v>
      </c>
      <c r="M4389">
        <v>7</v>
      </c>
      <c r="N4389">
        <v>17</v>
      </c>
      <c r="O4389" s="1">
        <v>16</v>
      </c>
      <c r="P4389">
        <v>6.6</v>
      </c>
      <c r="Q4389">
        <v>17</v>
      </c>
      <c r="R4389">
        <v>8.5</v>
      </c>
      <c r="S4389">
        <v>17</v>
      </c>
      <c r="T4389">
        <v>10.5</v>
      </c>
      <c r="U4389">
        <v>17</v>
      </c>
      <c r="V4389">
        <v>15.4</v>
      </c>
      <c r="W4389">
        <v>17</v>
      </c>
      <c r="X4389">
        <v>14.4</v>
      </c>
    </row>
    <row r="4390" spans="1:24" x14ac:dyDescent="0.3">
      <c r="A4390" s="6" t="s">
        <v>26201</v>
      </c>
      <c r="B4390" s="52" t="s">
        <v>13544</v>
      </c>
      <c r="D4390" s="6" t="s">
        <v>26202</v>
      </c>
      <c r="E4390" s="5">
        <v>222</v>
      </c>
      <c r="F4390" s="6">
        <v>24.5</v>
      </c>
      <c r="G4390" s="1">
        <v>1.036</v>
      </c>
      <c r="H4390">
        <v>1.0229999999999999</v>
      </c>
      <c r="I4390">
        <v>1.081</v>
      </c>
      <c r="J4390">
        <v>1.1060000000000001</v>
      </c>
      <c r="K4390">
        <v>1.0580000000000001</v>
      </c>
      <c r="L4390" s="1">
        <v>7</v>
      </c>
      <c r="M4390">
        <v>7</v>
      </c>
      <c r="N4390">
        <v>14</v>
      </c>
      <c r="O4390" s="1">
        <v>14</v>
      </c>
      <c r="P4390">
        <v>6.9</v>
      </c>
      <c r="Q4390">
        <v>14</v>
      </c>
      <c r="R4390">
        <v>7.9</v>
      </c>
      <c r="S4390">
        <v>14</v>
      </c>
      <c r="T4390">
        <v>7.3</v>
      </c>
      <c r="U4390">
        <v>14</v>
      </c>
      <c r="V4390">
        <v>10.199999999999999</v>
      </c>
      <c r="W4390">
        <v>14</v>
      </c>
      <c r="X4390">
        <v>11.5</v>
      </c>
    </row>
    <row r="4391" spans="1:24" x14ac:dyDescent="0.3">
      <c r="A4391" s="6" t="s">
        <v>26203</v>
      </c>
      <c r="B4391" s="52" t="s">
        <v>270</v>
      </c>
      <c r="C4391" s="6" t="s">
        <v>26205</v>
      </c>
      <c r="D4391" s="6" t="s">
        <v>26204</v>
      </c>
      <c r="E4391" s="5">
        <v>249</v>
      </c>
      <c r="F4391" s="6">
        <v>28.7</v>
      </c>
      <c r="G4391" s="1">
        <v>1.038</v>
      </c>
      <c r="H4391">
        <v>0.92</v>
      </c>
      <c r="I4391">
        <v>0.97699999999999998</v>
      </c>
      <c r="J4391">
        <v>0.99199999999999999</v>
      </c>
      <c r="K4391">
        <v>0.85399999999999998</v>
      </c>
      <c r="L4391" s="1">
        <v>18</v>
      </c>
      <c r="M4391">
        <v>18</v>
      </c>
      <c r="N4391">
        <v>56</v>
      </c>
      <c r="O4391" s="1">
        <v>52</v>
      </c>
      <c r="P4391">
        <v>6.6</v>
      </c>
      <c r="Q4391">
        <v>52</v>
      </c>
      <c r="R4391">
        <v>6.8</v>
      </c>
      <c r="S4391">
        <v>52</v>
      </c>
      <c r="T4391">
        <v>13.5</v>
      </c>
      <c r="U4391">
        <v>52</v>
      </c>
      <c r="V4391">
        <v>6.7</v>
      </c>
      <c r="W4391">
        <v>52</v>
      </c>
      <c r="X4391">
        <v>11.6</v>
      </c>
    </row>
    <row r="4392" spans="1:24" x14ac:dyDescent="0.3">
      <c r="A4392" s="6" t="s">
        <v>26206</v>
      </c>
      <c r="B4392" s="52" t="s">
        <v>245</v>
      </c>
      <c r="C4392" s="6" t="s">
        <v>26208</v>
      </c>
      <c r="D4392" s="6" t="s">
        <v>26207</v>
      </c>
      <c r="E4392" s="5">
        <v>239</v>
      </c>
      <c r="F4392" s="6">
        <v>27.4</v>
      </c>
      <c r="G4392" s="1">
        <v>1.0429999999999999</v>
      </c>
      <c r="H4392">
        <v>0.91700000000000004</v>
      </c>
      <c r="I4392">
        <v>0.93200000000000005</v>
      </c>
      <c r="J4392">
        <v>0.96899999999999997</v>
      </c>
      <c r="K4392">
        <v>0.877</v>
      </c>
      <c r="L4392" s="1">
        <v>10</v>
      </c>
      <c r="M4392">
        <v>10</v>
      </c>
      <c r="N4392">
        <v>22</v>
      </c>
      <c r="O4392" s="1">
        <v>22</v>
      </c>
      <c r="P4392">
        <v>5.3</v>
      </c>
      <c r="Q4392">
        <v>22</v>
      </c>
      <c r="R4392">
        <v>6.7</v>
      </c>
      <c r="S4392">
        <v>22</v>
      </c>
      <c r="T4392">
        <v>13.2</v>
      </c>
      <c r="U4392">
        <v>22</v>
      </c>
      <c r="V4392">
        <v>7.9</v>
      </c>
      <c r="W4392">
        <v>22</v>
      </c>
      <c r="X4392">
        <v>12.7</v>
      </c>
    </row>
    <row r="4393" spans="1:24" x14ac:dyDescent="0.3">
      <c r="A4393" s="6" t="s">
        <v>26209</v>
      </c>
      <c r="B4393" s="52" t="s">
        <v>13546</v>
      </c>
      <c r="C4393" s="6" t="s">
        <v>26211</v>
      </c>
      <c r="D4393" s="6" t="s">
        <v>26210</v>
      </c>
      <c r="E4393" s="5">
        <v>254</v>
      </c>
      <c r="F4393" s="6">
        <v>29.5</v>
      </c>
      <c r="G4393" s="1">
        <v>0.98099999999999998</v>
      </c>
      <c r="H4393">
        <v>1.0549999999999999</v>
      </c>
      <c r="I4393">
        <v>1.006</v>
      </c>
      <c r="J4393">
        <v>0.90600000000000003</v>
      </c>
      <c r="K4393">
        <v>1.04</v>
      </c>
      <c r="L4393" s="1">
        <v>9</v>
      </c>
      <c r="M4393">
        <v>9</v>
      </c>
      <c r="N4393">
        <v>17</v>
      </c>
      <c r="O4393" s="1">
        <v>17</v>
      </c>
      <c r="P4393">
        <v>7</v>
      </c>
      <c r="Q4393">
        <v>17</v>
      </c>
      <c r="R4393">
        <v>8.9</v>
      </c>
      <c r="S4393">
        <v>17</v>
      </c>
      <c r="T4393">
        <v>13</v>
      </c>
      <c r="U4393">
        <v>17</v>
      </c>
      <c r="V4393">
        <v>9.4</v>
      </c>
      <c r="W4393">
        <v>17</v>
      </c>
      <c r="X4393">
        <v>8.6999999999999993</v>
      </c>
    </row>
    <row r="4394" spans="1:24" x14ac:dyDescent="0.3">
      <c r="A4394" s="6" t="s">
        <v>26212</v>
      </c>
      <c r="B4394" s="52" t="s">
        <v>13548</v>
      </c>
      <c r="C4394" s="6" t="s">
        <v>26214</v>
      </c>
      <c r="D4394" s="6" t="s">
        <v>26213</v>
      </c>
      <c r="E4394" s="5">
        <v>1843</v>
      </c>
      <c r="F4394" s="6">
        <v>211.2</v>
      </c>
      <c r="G4394" s="1">
        <v>1.022</v>
      </c>
      <c r="H4394">
        <v>1.097</v>
      </c>
      <c r="I4394">
        <v>1.1160000000000001</v>
      </c>
      <c r="J4394">
        <v>1.139</v>
      </c>
      <c r="K4394">
        <v>1.038</v>
      </c>
      <c r="L4394" s="1">
        <v>14</v>
      </c>
      <c r="M4394">
        <v>14</v>
      </c>
      <c r="N4394">
        <v>17</v>
      </c>
      <c r="O4394" s="1">
        <v>17</v>
      </c>
      <c r="P4394">
        <v>11.5</v>
      </c>
      <c r="Q4394">
        <v>17</v>
      </c>
      <c r="R4394">
        <v>14.3</v>
      </c>
      <c r="S4394">
        <v>17</v>
      </c>
      <c r="T4394">
        <v>21.3</v>
      </c>
      <c r="U4394">
        <v>17</v>
      </c>
      <c r="V4394">
        <v>13.7</v>
      </c>
      <c r="W4394">
        <v>17</v>
      </c>
      <c r="X4394">
        <v>13.7</v>
      </c>
    </row>
    <row r="4395" spans="1:24" x14ac:dyDescent="0.3">
      <c r="A4395" s="6" t="s">
        <v>26215</v>
      </c>
      <c r="B4395" s="52" t="s">
        <v>13550</v>
      </c>
      <c r="C4395" s="6" t="s">
        <v>26217</v>
      </c>
      <c r="D4395" s="6" t="s">
        <v>26216</v>
      </c>
      <c r="E4395" s="5">
        <v>271</v>
      </c>
      <c r="F4395" s="6">
        <v>29.8</v>
      </c>
      <c r="G4395" s="1">
        <v>1.024</v>
      </c>
      <c r="H4395">
        <v>1.2350000000000001</v>
      </c>
      <c r="I4395">
        <v>1.097</v>
      </c>
      <c r="J4395">
        <v>1.0880000000000001</v>
      </c>
      <c r="K4395">
        <v>1.157</v>
      </c>
      <c r="L4395" s="1">
        <v>2</v>
      </c>
      <c r="M4395">
        <v>2</v>
      </c>
      <c r="N4395">
        <v>5</v>
      </c>
      <c r="O4395" s="1">
        <v>5</v>
      </c>
      <c r="P4395">
        <v>4.5</v>
      </c>
      <c r="Q4395">
        <v>5</v>
      </c>
      <c r="R4395">
        <v>11.4</v>
      </c>
      <c r="S4395">
        <v>5</v>
      </c>
      <c r="T4395">
        <v>7.6</v>
      </c>
      <c r="U4395">
        <v>5</v>
      </c>
      <c r="V4395">
        <v>8.6999999999999993</v>
      </c>
      <c r="W4395">
        <v>5</v>
      </c>
      <c r="X4395">
        <v>12.7</v>
      </c>
    </row>
    <row r="4396" spans="1:24" x14ac:dyDescent="0.3">
      <c r="A4396" s="6" t="s">
        <v>26218</v>
      </c>
      <c r="B4396" s="52" t="s">
        <v>13552</v>
      </c>
      <c r="C4396" s="6" t="s">
        <v>26220</v>
      </c>
      <c r="D4396" s="6" t="s">
        <v>26219</v>
      </c>
      <c r="E4396" s="5">
        <v>288</v>
      </c>
      <c r="F4396" s="6">
        <v>32.799999999999997</v>
      </c>
      <c r="G4396" s="1">
        <v>1.0660000000000001</v>
      </c>
      <c r="H4396">
        <v>0.96899999999999997</v>
      </c>
      <c r="I4396">
        <v>0.88500000000000001</v>
      </c>
      <c r="J4396">
        <v>0.84799999999999998</v>
      </c>
      <c r="K4396">
        <v>0.96799999999999997</v>
      </c>
      <c r="L4396" s="1">
        <v>6</v>
      </c>
      <c r="M4396">
        <v>6</v>
      </c>
      <c r="N4396">
        <v>9</v>
      </c>
      <c r="O4396" s="1">
        <v>9</v>
      </c>
      <c r="P4396">
        <v>15.5</v>
      </c>
      <c r="Q4396">
        <v>9</v>
      </c>
      <c r="R4396">
        <v>5.9</v>
      </c>
      <c r="S4396">
        <v>9</v>
      </c>
      <c r="T4396">
        <v>11.4</v>
      </c>
      <c r="U4396">
        <v>9</v>
      </c>
      <c r="V4396">
        <v>8.6999999999999993</v>
      </c>
      <c r="W4396">
        <v>9</v>
      </c>
      <c r="X4396">
        <v>5.3</v>
      </c>
    </row>
    <row r="4397" spans="1:24" x14ac:dyDescent="0.3">
      <c r="A4397" s="6" t="s">
        <v>26221</v>
      </c>
      <c r="B4397" s="52" t="s">
        <v>13554</v>
      </c>
      <c r="D4397" s="6" t="s">
        <v>26222</v>
      </c>
      <c r="E4397" s="5">
        <v>240</v>
      </c>
      <c r="F4397" s="6">
        <v>26.7</v>
      </c>
      <c r="G4397" s="1">
        <v>1.0329999999999999</v>
      </c>
      <c r="H4397">
        <v>0.91300000000000003</v>
      </c>
      <c r="I4397">
        <v>0.91600000000000004</v>
      </c>
      <c r="J4397">
        <v>0.86199999999999999</v>
      </c>
      <c r="K4397">
        <v>0.92400000000000004</v>
      </c>
      <c r="L4397" s="1">
        <v>4</v>
      </c>
      <c r="M4397">
        <v>4</v>
      </c>
      <c r="N4397">
        <v>9</v>
      </c>
      <c r="O4397" s="1">
        <v>9</v>
      </c>
      <c r="P4397">
        <v>1.4</v>
      </c>
      <c r="Q4397">
        <v>9</v>
      </c>
      <c r="R4397">
        <v>13.7</v>
      </c>
      <c r="S4397">
        <v>9</v>
      </c>
      <c r="T4397">
        <v>11.2</v>
      </c>
      <c r="U4397">
        <v>9</v>
      </c>
      <c r="V4397">
        <v>7.2</v>
      </c>
      <c r="W4397">
        <v>9</v>
      </c>
      <c r="X4397">
        <v>6.3</v>
      </c>
    </row>
    <row r="4398" spans="1:24" x14ac:dyDescent="0.3">
      <c r="A4398" s="6" t="s">
        <v>26223</v>
      </c>
      <c r="B4398" s="52" t="s">
        <v>13556</v>
      </c>
      <c r="C4398" s="6" t="s">
        <v>26225</v>
      </c>
      <c r="D4398" s="6" t="s">
        <v>26224</v>
      </c>
      <c r="E4398" s="5">
        <v>122</v>
      </c>
      <c r="F4398" s="6">
        <v>13.1</v>
      </c>
      <c r="G4398" s="1">
        <v>1</v>
      </c>
      <c r="H4398">
        <v>1.05</v>
      </c>
      <c r="I4398">
        <v>1.1839999999999999</v>
      </c>
      <c r="J4398">
        <v>1.0389999999999999</v>
      </c>
      <c r="K4398">
        <v>1.101</v>
      </c>
      <c r="L4398" s="1">
        <v>2</v>
      </c>
      <c r="M4398">
        <v>2</v>
      </c>
      <c r="N4398">
        <v>2</v>
      </c>
      <c r="O4398" s="1">
        <v>2</v>
      </c>
      <c r="P4398">
        <v>1.6</v>
      </c>
      <c r="Q4398">
        <v>2</v>
      </c>
      <c r="R4398">
        <v>8.6999999999999993</v>
      </c>
      <c r="S4398">
        <v>2</v>
      </c>
      <c r="T4398">
        <v>14.8</v>
      </c>
      <c r="U4398">
        <v>2</v>
      </c>
      <c r="V4398">
        <v>23.1</v>
      </c>
      <c r="W4398">
        <v>2</v>
      </c>
      <c r="X4398">
        <v>11.7</v>
      </c>
    </row>
    <row r="4399" spans="1:24" x14ac:dyDescent="0.3">
      <c r="A4399" s="6" t="s">
        <v>26226</v>
      </c>
      <c r="B4399" s="52" t="s">
        <v>13558</v>
      </c>
      <c r="C4399" s="6" t="s">
        <v>26228</v>
      </c>
      <c r="D4399" s="6" t="s">
        <v>26227</v>
      </c>
      <c r="E4399" s="5">
        <v>123</v>
      </c>
      <c r="F4399" s="6">
        <v>13.8</v>
      </c>
      <c r="G4399" s="1">
        <v>1.0309999999999999</v>
      </c>
      <c r="H4399">
        <v>1.042</v>
      </c>
      <c r="I4399">
        <v>0.96599999999999997</v>
      </c>
      <c r="J4399">
        <v>0.96899999999999997</v>
      </c>
      <c r="K4399">
        <v>1.0820000000000001</v>
      </c>
      <c r="L4399" s="1">
        <v>2</v>
      </c>
      <c r="M4399">
        <v>2</v>
      </c>
      <c r="N4399">
        <v>2</v>
      </c>
      <c r="O4399" s="1">
        <v>2</v>
      </c>
      <c r="P4399">
        <v>2.2999999999999998</v>
      </c>
      <c r="Q4399">
        <v>2</v>
      </c>
      <c r="R4399">
        <v>0.9</v>
      </c>
      <c r="S4399">
        <v>2</v>
      </c>
      <c r="T4399">
        <v>3.4</v>
      </c>
      <c r="U4399">
        <v>2</v>
      </c>
      <c r="V4399">
        <v>5.6</v>
      </c>
      <c r="W4399">
        <v>2</v>
      </c>
      <c r="X4399">
        <v>2.2000000000000002</v>
      </c>
    </row>
    <row r="4400" spans="1:24" x14ac:dyDescent="0.3">
      <c r="A4400" s="6" t="s">
        <v>26229</v>
      </c>
      <c r="B4400" s="52" t="s">
        <v>13560</v>
      </c>
      <c r="C4400" s="6" t="s">
        <v>26231</v>
      </c>
      <c r="D4400" s="6" t="s">
        <v>26230</v>
      </c>
      <c r="E4400" s="5">
        <v>523</v>
      </c>
      <c r="F4400" s="6">
        <v>58.7</v>
      </c>
      <c r="G4400" s="1">
        <v>1.05</v>
      </c>
      <c r="H4400">
        <v>0.88200000000000001</v>
      </c>
      <c r="I4400">
        <v>0.81799999999999995</v>
      </c>
      <c r="J4400">
        <v>0.84599999999999997</v>
      </c>
      <c r="K4400">
        <v>0.85499999999999998</v>
      </c>
      <c r="L4400" s="1">
        <v>18</v>
      </c>
      <c r="M4400">
        <v>19</v>
      </c>
      <c r="N4400">
        <v>37</v>
      </c>
      <c r="O4400" s="1">
        <v>35</v>
      </c>
      <c r="P4400">
        <v>7</v>
      </c>
      <c r="Q4400">
        <v>35</v>
      </c>
      <c r="R4400">
        <v>14.8</v>
      </c>
      <c r="S4400">
        <v>35</v>
      </c>
      <c r="T4400">
        <v>12.2</v>
      </c>
      <c r="U4400">
        <v>35</v>
      </c>
      <c r="V4400">
        <v>12.4</v>
      </c>
      <c r="W4400">
        <v>35</v>
      </c>
      <c r="X4400">
        <v>9.6</v>
      </c>
    </row>
    <row r="4401" spans="1:24" x14ac:dyDescent="0.3">
      <c r="A4401" s="6" t="s">
        <v>26232</v>
      </c>
      <c r="B4401" s="52" t="s">
        <v>13562</v>
      </c>
      <c r="C4401" s="6" t="s">
        <v>26234</v>
      </c>
      <c r="D4401" s="6" t="s">
        <v>26233</v>
      </c>
      <c r="E4401" s="5">
        <v>225</v>
      </c>
      <c r="F4401" s="6">
        <v>25</v>
      </c>
      <c r="G4401" s="1">
        <v>1.0860000000000001</v>
      </c>
      <c r="H4401">
        <v>1.0269999999999999</v>
      </c>
      <c r="I4401">
        <v>1.204</v>
      </c>
      <c r="J4401">
        <v>1.206</v>
      </c>
      <c r="K4401">
        <v>0.93200000000000005</v>
      </c>
      <c r="L4401" s="1">
        <v>8</v>
      </c>
      <c r="M4401">
        <v>8</v>
      </c>
      <c r="N4401">
        <v>12</v>
      </c>
      <c r="O4401" s="1">
        <v>12</v>
      </c>
      <c r="P4401">
        <v>4.4000000000000004</v>
      </c>
      <c r="Q4401">
        <v>12</v>
      </c>
      <c r="R4401">
        <v>16.100000000000001</v>
      </c>
      <c r="S4401">
        <v>12</v>
      </c>
      <c r="T4401">
        <v>12.1</v>
      </c>
      <c r="U4401">
        <v>12</v>
      </c>
      <c r="V4401">
        <v>6.4</v>
      </c>
      <c r="W4401">
        <v>12</v>
      </c>
      <c r="X4401">
        <v>11.2</v>
      </c>
    </row>
    <row r="4402" spans="1:24" x14ac:dyDescent="0.3">
      <c r="A4402" s="6" t="s">
        <v>26235</v>
      </c>
      <c r="B4402" s="52" t="s">
        <v>13564</v>
      </c>
      <c r="C4402" s="6" t="s">
        <v>26237</v>
      </c>
      <c r="D4402" s="6" t="s">
        <v>26236</v>
      </c>
      <c r="E4402" s="5">
        <v>363</v>
      </c>
      <c r="F4402" s="6">
        <v>38.799999999999997</v>
      </c>
      <c r="G4402" s="1">
        <v>0.95099999999999996</v>
      </c>
      <c r="H4402">
        <v>1.121</v>
      </c>
      <c r="I4402">
        <v>1.1879999999999999</v>
      </c>
      <c r="J4402">
        <v>1.2250000000000001</v>
      </c>
      <c r="K4402">
        <v>1.0129999999999999</v>
      </c>
      <c r="L4402" s="1">
        <v>5</v>
      </c>
      <c r="M4402">
        <v>5</v>
      </c>
      <c r="N4402">
        <v>5</v>
      </c>
      <c r="O4402" s="1">
        <v>5</v>
      </c>
      <c r="P4402">
        <v>22.7</v>
      </c>
      <c r="Q4402">
        <v>5</v>
      </c>
      <c r="R4402">
        <v>14</v>
      </c>
      <c r="S4402">
        <v>5</v>
      </c>
      <c r="T4402">
        <v>20.2</v>
      </c>
      <c r="U4402">
        <v>5</v>
      </c>
      <c r="V4402">
        <v>43.1</v>
      </c>
      <c r="W4402">
        <v>5</v>
      </c>
      <c r="X4402">
        <v>10.7</v>
      </c>
    </row>
    <row r="4403" spans="1:24" x14ac:dyDescent="0.3">
      <c r="A4403" s="6" t="s">
        <v>3665</v>
      </c>
      <c r="B4403" s="52" t="s">
        <v>3664</v>
      </c>
      <c r="C4403" s="6" t="s">
        <v>4654</v>
      </c>
      <c r="D4403" s="6" t="s">
        <v>3666</v>
      </c>
      <c r="E4403" s="5">
        <v>334</v>
      </c>
      <c r="F4403" s="6">
        <v>38.799999999999997</v>
      </c>
      <c r="G4403" s="1">
        <v>1.0569999999999999</v>
      </c>
      <c r="H4403">
        <v>1.137</v>
      </c>
      <c r="I4403">
        <v>1.0509999999999999</v>
      </c>
      <c r="J4403">
        <v>1.145</v>
      </c>
      <c r="K4403">
        <v>1.171</v>
      </c>
      <c r="L4403" s="1">
        <v>7</v>
      </c>
      <c r="M4403">
        <v>7</v>
      </c>
      <c r="N4403">
        <v>11</v>
      </c>
      <c r="O4403" s="1">
        <v>11</v>
      </c>
      <c r="P4403">
        <v>6.7</v>
      </c>
      <c r="Q4403">
        <v>11</v>
      </c>
      <c r="R4403">
        <v>24.5</v>
      </c>
      <c r="S4403">
        <v>11</v>
      </c>
      <c r="T4403">
        <v>13.7</v>
      </c>
      <c r="U4403">
        <v>11</v>
      </c>
      <c r="V4403">
        <v>29.9</v>
      </c>
      <c r="W4403">
        <v>11</v>
      </c>
      <c r="X4403">
        <v>22</v>
      </c>
    </row>
    <row r="4404" spans="1:24" x14ac:dyDescent="0.3">
      <c r="A4404" s="6" t="s">
        <v>26238</v>
      </c>
      <c r="B4404" s="52" t="s">
        <v>13566</v>
      </c>
      <c r="D4404" s="6" t="s">
        <v>26239</v>
      </c>
      <c r="E4404" s="5">
        <v>168</v>
      </c>
      <c r="F4404" s="6">
        <v>19.399999999999999</v>
      </c>
      <c r="G4404" s="1">
        <v>0.91700000000000004</v>
      </c>
      <c r="H4404">
        <v>1.151</v>
      </c>
      <c r="I4404">
        <v>1.2330000000000001</v>
      </c>
      <c r="J4404">
        <v>1.0269999999999999</v>
      </c>
      <c r="K4404">
        <v>1.125</v>
      </c>
      <c r="L4404" s="1">
        <v>1</v>
      </c>
      <c r="M4404">
        <v>1</v>
      </c>
      <c r="N4404">
        <v>1</v>
      </c>
      <c r="O4404" s="1">
        <v>1</v>
      </c>
      <c r="P4404" t="s">
        <v>5</v>
      </c>
      <c r="Q4404">
        <v>1</v>
      </c>
      <c r="R4404" t="s">
        <v>5</v>
      </c>
      <c r="S4404">
        <v>1</v>
      </c>
      <c r="T4404" t="s">
        <v>5</v>
      </c>
      <c r="U4404">
        <v>1</v>
      </c>
      <c r="V4404" t="s">
        <v>5</v>
      </c>
      <c r="W4404">
        <v>1</v>
      </c>
      <c r="X4404" t="s">
        <v>5</v>
      </c>
    </row>
    <row r="4405" spans="1:24" x14ac:dyDescent="0.3">
      <c r="A4405" s="6" t="s">
        <v>26240</v>
      </c>
      <c r="B4405" s="52" t="s">
        <v>125</v>
      </c>
      <c r="C4405" s="6" t="s">
        <v>26242</v>
      </c>
      <c r="D4405" s="6" t="s">
        <v>26241</v>
      </c>
      <c r="E4405" s="5">
        <v>531</v>
      </c>
      <c r="F4405" s="6">
        <v>57.2</v>
      </c>
      <c r="G4405" s="1">
        <v>1.052</v>
      </c>
      <c r="H4405">
        <v>0.99399999999999999</v>
      </c>
      <c r="I4405">
        <v>0.89100000000000001</v>
      </c>
      <c r="J4405">
        <v>0.85899999999999999</v>
      </c>
      <c r="K4405">
        <v>0.94199999999999995</v>
      </c>
      <c r="L4405" s="1">
        <v>14</v>
      </c>
      <c r="M4405">
        <v>17</v>
      </c>
      <c r="N4405">
        <v>107</v>
      </c>
      <c r="O4405" s="1">
        <v>81</v>
      </c>
      <c r="P4405">
        <v>9.3000000000000007</v>
      </c>
      <c r="Q4405">
        <v>81</v>
      </c>
      <c r="R4405">
        <v>12.3</v>
      </c>
      <c r="S4405">
        <v>81</v>
      </c>
      <c r="T4405">
        <v>14.9</v>
      </c>
      <c r="U4405">
        <v>81</v>
      </c>
      <c r="V4405">
        <v>17.5</v>
      </c>
      <c r="W4405">
        <v>81</v>
      </c>
      <c r="X4405">
        <v>10.3</v>
      </c>
    </row>
    <row r="4406" spans="1:24" x14ac:dyDescent="0.3">
      <c r="A4406" s="6" t="s">
        <v>26243</v>
      </c>
      <c r="B4406" s="52" t="s">
        <v>13568</v>
      </c>
      <c r="C4406" s="6" t="s">
        <v>26245</v>
      </c>
      <c r="D4406" s="6" t="s">
        <v>26244</v>
      </c>
      <c r="E4406" s="5">
        <v>531</v>
      </c>
      <c r="F4406" s="6">
        <v>57.5</v>
      </c>
      <c r="G4406" s="1">
        <v>1.0509999999999999</v>
      </c>
      <c r="H4406">
        <v>1.0669999999999999</v>
      </c>
      <c r="I4406">
        <v>0.95699999999999996</v>
      </c>
      <c r="J4406">
        <v>1.1120000000000001</v>
      </c>
      <c r="K4406">
        <v>1.369</v>
      </c>
      <c r="L4406" s="1">
        <v>1</v>
      </c>
      <c r="M4406">
        <v>2</v>
      </c>
      <c r="N4406">
        <v>2</v>
      </c>
      <c r="O4406" s="1">
        <v>1</v>
      </c>
      <c r="P4406" t="s">
        <v>5</v>
      </c>
      <c r="Q4406">
        <v>1</v>
      </c>
      <c r="R4406" t="s">
        <v>5</v>
      </c>
      <c r="S4406">
        <v>1</v>
      </c>
      <c r="T4406" t="s">
        <v>5</v>
      </c>
      <c r="U4406">
        <v>1</v>
      </c>
      <c r="V4406" t="s">
        <v>5</v>
      </c>
      <c r="W4406">
        <v>1</v>
      </c>
      <c r="X4406" t="s">
        <v>5</v>
      </c>
    </row>
    <row r="4407" spans="1:24" x14ac:dyDescent="0.3">
      <c r="A4407" s="6" t="s">
        <v>26246</v>
      </c>
      <c r="B4407" s="52" t="s">
        <v>13570</v>
      </c>
      <c r="C4407" s="6" t="s">
        <v>26248</v>
      </c>
      <c r="D4407" s="6" t="s">
        <v>26247</v>
      </c>
      <c r="E4407" s="5">
        <v>552</v>
      </c>
      <c r="F4407" s="6">
        <v>59.7</v>
      </c>
      <c r="G4407" s="1">
        <v>1.016</v>
      </c>
      <c r="H4407">
        <v>1.0389999999999999</v>
      </c>
      <c r="I4407">
        <v>1.1180000000000001</v>
      </c>
      <c r="J4407">
        <v>1.149</v>
      </c>
      <c r="K4407">
        <v>1.202</v>
      </c>
      <c r="L4407" s="1">
        <v>7</v>
      </c>
      <c r="M4407">
        <v>10</v>
      </c>
      <c r="N4407">
        <v>20</v>
      </c>
      <c r="O4407" s="1">
        <v>14</v>
      </c>
      <c r="P4407">
        <v>4.2</v>
      </c>
      <c r="Q4407">
        <v>14</v>
      </c>
      <c r="R4407">
        <v>3.9</v>
      </c>
      <c r="S4407">
        <v>14</v>
      </c>
      <c r="T4407">
        <v>9.9</v>
      </c>
      <c r="U4407">
        <v>14</v>
      </c>
      <c r="V4407">
        <v>12.5</v>
      </c>
      <c r="W4407">
        <v>14</v>
      </c>
      <c r="X4407">
        <v>3.1</v>
      </c>
    </row>
    <row r="4408" spans="1:24" x14ac:dyDescent="0.3">
      <c r="A4408" s="6" t="s">
        <v>26249</v>
      </c>
      <c r="B4408" s="52" t="s">
        <v>246</v>
      </c>
      <c r="C4408" s="6" t="s">
        <v>26251</v>
      </c>
      <c r="D4408" s="6" t="s">
        <v>26250</v>
      </c>
      <c r="E4408" s="5">
        <v>689</v>
      </c>
      <c r="F4408" s="6">
        <v>78.5</v>
      </c>
      <c r="G4408" s="1">
        <v>0.99299999999999999</v>
      </c>
      <c r="H4408">
        <v>0.96599999999999997</v>
      </c>
      <c r="I4408">
        <v>1.0069999999999999</v>
      </c>
      <c r="J4408">
        <v>0.97</v>
      </c>
      <c r="K4408">
        <v>0.92800000000000005</v>
      </c>
      <c r="L4408" s="1">
        <v>16</v>
      </c>
      <c r="M4408">
        <v>17</v>
      </c>
      <c r="N4408">
        <v>28</v>
      </c>
      <c r="O4408" s="1">
        <v>26</v>
      </c>
      <c r="P4408">
        <v>6.6</v>
      </c>
      <c r="Q4408">
        <v>26</v>
      </c>
      <c r="R4408">
        <v>6.3</v>
      </c>
      <c r="S4408">
        <v>26</v>
      </c>
      <c r="T4408">
        <v>7.8</v>
      </c>
      <c r="U4408">
        <v>26</v>
      </c>
      <c r="V4408">
        <v>7.8</v>
      </c>
      <c r="W4408">
        <v>26</v>
      </c>
      <c r="X4408">
        <v>8</v>
      </c>
    </row>
    <row r="4409" spans="1:24" x14ac:dyDescent="0.3">
      <c r="A4409" s="6" t="s">
        <v>26252</v>
      </c>
      <c r="B4409" s="52" t="s">
        <v>13572</v>
      </c>
      <c r="C4409" s="6" t="s">
        <v>26254</v>
      </c>
      <c r="D4409" s="6" t="s">
        <v>26253</v>
      </c>
      <c r="E4409" s="5">
        <v>473</v>
      </c>
      <c r="F4409" s="6">
        <v>55.5</v>
      </c>
      <c r="G4409" s="1">
        <v>1</v>
      </c>
      <c r="H4409">
        <v>0.91500000000000004</v>
      </c>
      <c r="I4409">
        <v>0.89800000000000002</v>
      </c>
      <c r="J4409">
        <v>0.90900000000000003</v>
      </c>
      <c r="K4409">
        <v>0.80300000000000005</v>
      </c>
      <c r="L4409" s="1">
        <v>4</v>
      </c>
      <c r="M4409">
        <v>4</v>
      </c>
      <c r="N4409">
        <v>7</v>
      </c>
      <c r="O4409" s="1">
        <v>7</v>
      </c>
      <c r="P4409">
        <v>4.3</v>
      </c>
      <c r="Q4409">
        <v>7</v>
      </c>
      <c r="R4409">
        <v>8.4</v>
      </c>
      <c r="S4409">
        <v>7</v>
      </c>
      <c r="T4409">
        <v>17.2</v>
      </c>
      <c r="U4409">
        <v>7</v>
      </c>
      <c r="V4409">
        <v>8.6</v>
      </c>
      <c r="W4409">
        <v>7</v>
      </c>
      <c r="X4409">
        <v>10.4</v>
      </c>
    </row>
    <row r="4410" spans="1:24" x14ac:dyDescent="0.3">
      <c r="A4410" s="6" t="s">
        <v>1745</v>
      </c>
      <c r="B4410" s="52" t="s">
        <v>1744</v>
      </c>
      <c r="D4410" s="6" t="s">
        <v>1746</v>
      </c>
      <c r="E4410" s="5">
        <v>60</v>
      </c>
      <c r="F4410" s="6">
        <v>6.3</v>
      </c>
      <c r="G4410" s="1">
        <v>1.0229999999999999</v>
      </c>
      <c r="H4410">
        <v>1.117</v>
      </c>
      <c r="I4410">
        <v>0.90400000000000003</v>
      </c>
      <c r="J4410">
        <v>0.97799999999999998</v>
      </c>
      <c r="K4410">
        <v>0.97299999999999998</v>
      </c>
      <c r="L4410" s="1">
        <v>1</v>
      </c>
      <c r="M4410">
        <v>1</v>
      </c>
      <c r="N4410">
        <v>1</v>
      </c>
      <c r="O4410" s="1">
        <v>1</v>
      </c>
      <c r="P4410" t="s">
        <v>5</v>
      </c>
      <c r="Q4410">
        <v>1</v>
      </c>
      <c r="R4410" t="s">
        <v>5</v>
      </c>
      <c r="S4410">
        <v>1</v>
      </c>
      <c r="T4410" t="s">
        <v>5</v>
      </c>
      <c r="U4410">
        <v>1</v>
      </c>
      <c r="V4410" t="s">
        <v>5</v>
      </c>
      <c r="W4410">
        <v>1</v>
      </c>
      <c r="X4410" t="s">
        <v>5</v>
      </c>
    </row>
    <row r="4411" spans="1:24" x14ac:dyDescent="0.3">
      <c r="A4411" s="6" t="s">
        <v>26255</v>
      </c>
      <c r="B4411" s="52" t="s">
        <v>13574</v>
      </c>
      <c r="C4411" s="6" t="s">
        <v>26257</v>
      </c>
      <c r="D4411" s="6" t="s">
        <v>26256</v>
      </c>
      <c r="E4411" s="5">
        <v>349</v>
      </c>
      <c r="F4411" s="6">
        <v>39</v>
      </c>
      <c r="G4411" s="1">
        <v>0.98799999999999999</v>
      </c>
      <c r="H4411">
        <v>0.84099999999999997</v>
      </c>
      <c r="I4411">
        <v>0.92600000000000005</v>
      </c>
      <c r="J4411">
        <v>1.1160000000000001</v>
      </c>
      <c r="K4411">
        <v>0.89700000000000002</v>
      </c>
      <c r="L4411" s="1">
        <v>9</v>
      </c>
      <c r="M4411">
        <v>9</v>
      </c>
      <c r="N4411">
        <v>14</v>
      </c>
      <c r="O4411" s="1">
        <v>14</v>
      </c>
      <c r="P4411">
        <v>5.8</v>
      </c>
      <c r="Q4411">
        <v>14</v>
      </c>
      <c r="R4411">
        <v>9.6999999999999993</v>
      </c>
      <c r="S4411">
        <v>14</v>
      </c>
      <c r="T4411">
        <v>7.2</v>
      </c>
      <c r="U4411">
        <v>14</v>
      </c>
      <c r="V4411">
        <v>9.3000000000000007</v>
      </c>
      <c r="W4411">
        <v>14</v>
      </c>
      <c r="X4411">
        <v>13</v>
      </c>
    </row>
    <row r="4412" spans="1:24" x14ac:dyDescent="0.3">
      <c r="A4412" s="6" t="s">
        <v>26258</v>
      </c>
      <c r="B4412" s="52" t="s">
        <v>403</v>
      </c>
      <c r="C4412" s="6" t="s">
        <v>26260</v>
      </c>
      <c r="D4412" s="6" t="s">
        <v>26259</v>
      </c>
      <c r="E4412" s="5">
        <v>377</v>
      </c>
      <c r="F4412" s="6">
        <v>41.9</v>
      </c>
      <c r="G4412" s="1">
        <v>0.96</v>
      </c>
      <c r="H4412">
        <v>1.0820000000000001</v>
      </c>
      <c r="I4412">
        <v>1.111</v>
      </c>
      <c r="J4412">
        <v>1.1299999999999999</v>
      </c>
      <c r="K4412">
        <v>1.048</v>
      </c>
      <c r="L4412" s="1">
        <v>13</v>
      </c>
      <c r="M4412">
        <v>13</v>
      </c>
      <c r="N4412">
        <v>21</v>
      </c>
      <c r="O4412" s="1">
        <v>21</v>
      </c>
      <c r="P4412">
        <v>11.8</v>
      </c>
      <c r="Q4412">
        <v>21</v>
      </c>
      <c r="R4412">
        <v>6.4</v>
      </c>
      <c r="S4412">
        <v>21</v>
      </c>
      <c r="T4412">
        <v>11.3</v>
      </c>
      <c r="U4412">
        <v>21</v>
      </c>
      <c r="V4412">
        <v>9.4</v>
      </c>
      <c r="W4412">
        <v>21</v>
      </c>
      <c r="X4412">
        <v>13.6</v>
      </c>
    </row>
    <row r="4413" spans="1:24" x14ac:dyDescent="0.3">
      <c r="A4413" s="6" t="s">
        <v>26261</v>
      </c>
      <c r="B4413" s="52" t="s">
        <v>13576</v>
      </c>
      <c r="D4413" s="6" t="s">
        <v>26262</v>
      </c>
      <c r="E4413" s="5">
        <v>139</v>
      </c>
      <c r="F4413" s="6">
        <v>16.5</v>
      </c>
      <c r="G4413" s="1">
        <v>1.018</v>
      </c>
      <c r="H4413">
        <v>0.97</v>
      </c>
      <c r="I4413">
        <v>0.98099999999999998</v>
      </c>
      <c r="J4413">
        <v>1.0009999999999999</v>
      </c>
      <c r="K4413">
        <v>0.95799999999999996</v>
      </c>
      <c r="L4413" s="1">
        <v>9</v>
      </c>
      <c r="M4413">
        <v>9</v>
      </c>
      <c r="N4413">
        <v>25</v>
      </c>
      <c r="O4413" s="1">
        <v>25</v>
      </c>
      <c r="P4413">
        <v>9.6999999999999993</v>
      </c>
      <c r="Q4413">
        <v>25</v>
      </c>
      <c r="R4413">
        <v>13.9</v>
      </c>
      <c r="S4413">
        <v>25</v>
      </c>
      <c r="T4413">
        <v>16.3</v>
      </c>
      <c r="U4413">
        <v>25</v>
      </c>
      <c r="V4413">
        <v>11.6</v>
      </c>
      <c r="W4413">
        <v>25</v>
      </c>
      <c r="X4413">
        <v>13.1</v>
      </c>
    </row>
    <row r="4414" spans="1:24" x14ac:dyDescent="0.3">
      <c r="A4414" s="6" t="s">
        <v>26263</v>
      </c>
      <c r="B4414" s="52" t="s">
        <v>13578</v>
      </c>
      <c r="D4414" s="6" t="s">
        <v>26264</v>
      </c>
      <c r="E4414" s="5">
        <v>217</v>
      </c>
      <c r="F4414" s="6">
        <v>23.4</v>
      </c>
      <c r="G4414" s="1">
        <v>1.03</v>
      </c>
      <c r="H4414">
        <v>0.91700000000000004</v>
      </c>
      <c r="I4414">
        <v>1.325</v>
      </c>
      <c r="J4414">
        <v>1.393</v>
      </c>
      <c r="K4414">
        <v>1.1080000000000001</v>
      </c>
      <c r="L4414" s="1">
        <v>2</v>
      </c>
      <c r="M4414">
        <v>2</v>
      </c>
      <c r="N4414">
        <v>2</v>
      </c>
      <c r="O4414" s="1">
        <v>2</v>
      </c>
      <c r="P4414">
        <v>7.8</v>
      </c>
      <c r="Q4414">
        <v>2</v>
      </c>
      <c r="R4414">
        <v>12.6</v>
      </c>
      <c r="S4414">
        <v>2</v>
      </c>
      <c r="T4414">
        <v>5.7</v>
      </c>
      <c r="U4414">
        <v>2</v>
      </c>
      <c r="V4414">
        <v>6.6</v>
      </c>
      <c r="W4414">
        <v>2</v>
      </c>
      <c r="X4414">
        <v>12.3</v>
      </c>
    </row>
    <row r="4415" spans="1:24" x14ac:dyDescent="0.3">
      <c r="A4415" s="6" t="s">
        <v>26265</v>
      </c>
      <c r="B4415" s="52" t="s">
        <v>13580</v>
      </c>
      <c r="C4415" s="6" t="s">
        <v>26267</v>
      </c>
      <c r="D4415" s="6" t="s">
        <v>26266</v>
      </c>
      <c r="E4415" s="5">
        <v>1009</v>
      </c>
      <c r="F4415" s="6">
        <v>115.8</v>
      </c>
      <c r="G4415" s="1">
        <v>1.022</v>
      </c>
      <c r="H4415">
        <v>1.0269999999999999</v>
      </c>
      <c r="I4415">
        <v>1.25</v>
      </c>
      <c r="J4415">
        <v>1.7490000000000001</v>
      </c>
      <c r="K4415">
        <v>1.268</v>
      </c>
      <c r="L4415" s="1">
        <v>6</v>
      </c>
      <c r="M4415">
        <v>6</v>
      </c>
      <c r="N4415">
        <v>6</v>
      </c>
      <c r="O4415" s="1">
        <v>6</v>
      </c>
      <c r="P4415">
        <v>2.4</v>
      </c>
      <c r="Q4415">
        <v>6</v>
      </c>
      <c r="R4415">
        <v>5.0999999999999996</v>
      </c>
      <c r="S4415">
        <v>6</v>
      </c>
      <c r="T4415">
        <v>18.600000000000001</v>
      </c>
      <c r="U4415">
        <v>6</v>
      </c>
      <c r="V4415">
        <v>31.4</v>
      </c>
      <c r="W4415">
        <v>6</v>
      </c>
      <c r="X4415">
        <v>8.1</v>
      </c>
    </row>
    <row r="4416" spans="1:24" x14ac:dyDescent="0.3">
      <c r="A4416" s="6" t="s">
        <v>3197</v>
      </c>
      <c r="B4416" s="52" t="s">
        <v>3196</v>
      </c>
      <c r="C4416" s="6" t="s">
        <v>4792</v>
      </c>
      <c r="D4416" s="6" t="s">
        <v>3198</v>
      </c>
      <c r="E4416" s="5">
        <v>1070</v>
      </c>
      <c r="F4416" s="6">
        <v>118.3</v>
      </c>
      <c r="G4416" s="1">
        <v>1.0580000000000001</v>
      </c>
      <c r="H4416">
        <v>1.0820000000000001</v>
      </c>
      <c r="I4416">
        <v>1.2110000000000001</v>
      </c>
      <c r="J4416">
        <v>1.1839999999999999</v>
      </c>
      <c r="K4416">
        <v>1.5960000000000001</v>
      </c>
      <c r="L4416" s="1">
        <v>12</v>
      </c>
      <c r="M4416">
        <v>12</v>
      </c>
      <c r="N4416">
        <v>16</v>
      </c>
      <c r="O4416" s="1">
        <v>16</v>
      </c>
      <c r="P4416">
        <v>10.7</v>
      </c>
      <c r="Q4416">
        <v>16</v>
      </c>
      <c r="R4416">
        <v>14</v>
      </c>
      <c r="S4416">
        <v>16</v>
      </c>
      <c r="T4416">
        <v>11.4</v>
      </c>
      <c r="U4416">
        <v>16</v>
      </c>
      <c r="V4416">
        <v>13.1</v>
      </c>
      <c r="W4416">
        <v>16</v>
      </c>
      <c r="X4416">
        <v>18.2</v>
      </c>
    </row>
    <row r="4417" spans="1:24" x14ac:dyDescent="0.3">
      <c r="A4417" s="6" t="s">
        <v>3938</v>
      </c>
      <c r="B4417" s="52" t="s">
        <v>3937</v>
      </c>
      <c r="D4417" s="6" t="s">
        <v>3939</v>
      </c>
      <c r="E4417" s="5">
        <v>107</v>
      </c>
      <c r="F4417" s="6">
        <v>11.8</v>
      </c>
      <c r="G4417" s="1">
        <v>1.04</v>
      </c>
      <c r="H4417">
        <v>1.0109999999999999</v>
      </c>
      <c r="I4417">
        <v>0.79400000000000004</v>
      </c>
      <c r="J4417">
        <v>0.75600000000000001</v>
      </c>
      <c r="K4417">
        <v>0.93799999999999994</v>
      </c>
      <c r="L4417" s="1">
        <v>5</v>
      </c>
      <c r="M4417">
        <v>5</v>
      </c>
      <c r="N4417">
        <v>71</v>
      </c>
      <c r="O4417" s="1">
        <v>70</v>
      </c>
      <c r="P4417">
        <v>6.2</v>
      </c>
      <c r="Q4417">
        <v>70</v>
      </c>
      <c r="R4417">
        <v>8.9</v>
      </c>
      <c r="S4417">
        <v>70</v>
      </c>
      <c r="T4417">
        <v>7.3</v>
      </c>
      <c r="U4417">
        <v>70</v>
      </c>
      <c r="V4417">
        <v>15.6</v>
      </c>
      <c r="W4417">
        <v>70</v>
      </c>
      <c r="X4417">
        <v>9.9</v>
      </c>
    </row>
    <row r="4418" spans="1:24" x14ac:dyDescent="0.3">
      <c r="A4418" s="6" t="s">
        <v>26268</v>
      </c>
      <c r="B4418" s="52" t="s">
        <v>13582</v>
      </c>
      <c r="C4418" s="6" t="s">
        <v>26270</v>
      </c>
      <c r="D4418" s="6" t="s">
        <v>26269</v>
      </c>
      <c r="E4418" s="5">
        <v>102</v>
      </c>
      <c r="F4418" s="6">
        <v>11.5</v>
      </c>
      <c r="G4418" s="1">
        <v>1.05</v>
      </c>
      <c r="H4418">
        <v>0.96399999999999997</v>
      </c>
      <c r="I4418">
        <v>0.89200000000000002</v>
      </c>
      <c r="J4418">
        <v>1.163</v>
      </c>
      <c r="K4418">
        <v>1.006</v>
      </c>
      <c r="L4418" s="1">
        <v>5</v>
      </c>
      <c r="M4418">
        <v>5</v>
      </c>
      <c r="N4418">
        <v>16</v>
      </c>
      <c r="O4418" s="1">
        <v>16</v>
      </c>
      <c r="P4418">
        <v>4.5</v>
      </c>
      <c r="Q4418">
        <v>16</v>
      </c>
      <c r="R4418">
        <v>7.5</v>
      </c>
      <c r="S4418">
        <v>16</v>
      </c>
      <c r="T4418">
        <v>12.9</v>
      </c>
      <c r="U4418">
        <v>16</v>
      </c>
      <c r="V4418">
        <v>4.3</v>
      </c>
      <c r="W4418">
        <v>16</v>
      </c>
      <c r="X4418">
        <v>30.2</v>
      </c>
    </row>
    <row r="4419" spans="1:24" x14ac:dyDescent="0.3">
      <c r="A4419" s="6" t="s">
        <v>26271</v>
      </c>
      <c r="B4419" s="52" t="s">
        <v>13584</v>
      </c>
      <c r="C4419" s="6" t="s">
        <v>26273</v>
      </c>
      <c r="D4419" s="6" t="s">
        <v>26272</v>
      </c>
      <c r="E4419" s="5">
        <v>167</v>
      </c>
      <c r="F4419" s="6">
        <v>19.100000000000001</v>
      </c>
      <c r="G4419" s="1">
        <v>0.95199999999999996</v>
      </c>
      <c r="H4419">
        <v>0.93700000000000006</v>
      </c>
      <c r="I4419">
        <v>0.76600000000000001</v>
      </c>
      <c r="J4419">
        <v>0.69199999999999995</v>
      </c>
      <c r="K4419">
        <v>1.0629999999999999</v>
      </c>
      <c r="L4419" s="1">
        <v>3</v>
      </c>
      <c r="M4419">
        <v>3</v>
      </c>
      <c r="N4419">
        <v>3</v>
      </c>
      <c r="O4419" s="1">
        <v>3</v>
      </c>
      <c r="P4419">
        <v>0</v>
      </c>
      <c r="Q4419">
        <v>3</v>
      </c>
      <c r="R4419">
        <v>0.5</v>
      </c>
      <c r="S4419">
        <v>3</v>
      </c>
      <c r="T4419">
        <v>4.2</v>
      </c>
      <c r="U4419">
        <v>3</v>
      </c>
      <c r="V4419">
        <v>1.1000000000000001</v>
      </c>
      <c r="W4419">
        <v>3</v>
      </c>
      <c r="X4419">
        <v>1.5</v>
      </c>
    </row>
    <row r="4420" spans="1:24" x14ac:dyDescent="0.3">
      <c r="A4420" s="6" t="s">
        <v>26274</v>
      </c>
      <c r="B4420" s="52" t="s">
        <v>368</v>
      </c>
      <c r="C4420" s="6" t="s">
        <v>26276</v>
      </c>
      <c r="D4420" s="6" t="s">
        <v>26275</v>
      </c>
      <c r="E4420" s="5">
        <v>362</v>
      </c>
      <c r="F4420" s="6">
        <v>43.1</v>
      </c>
      <c r="G4420" s="1">
        <v>1.0389999999999999</v>
      </c>
      <c r="H4420">
        <v>0.94599999999999995</v>
      </c>
      <c r="I4420">
        <v>1.0189999999999999</v>
      </c>
      <c r="J4420">
        <v>1.0880000000000001</v>
      </c>
      <c r="K4420">
        <v>0.90500000000000003</v>
      </c>
      <c r="L4420" s="1">
        <v>5</v>
      </c>
      <c r="M4420">
        <v>5</v>
      </c>
      <c r="N4420">
        <v>9</v>
      </c>
      <c r="O4420" s="1">
        <v>9</v>
      </c>
      <c r="P4420">
        <v>5.2</v>
      </c>
      <c r="Q4420">
        <v>9</v>
      </c>
      <c r="R4420">
        <v>5.4</v>
      </c>
      <c r="S4420">
        <v>9</v>
      </c>
      <c r="T4420">
        <v>4.3</v>
      </c>
      <c r="U4420">
        <v>9</v>
      </c>
      <c r="V4420">
        <v>5.7</v>
      </c>
      <c r="W4420">
        <v>9</v>
      </c>
      <c r="X4420">
        <v>2.9</v>
      </c>
    </row>
    <row r="4421" spans="1:24" x14ac:dyDescent="0.3">
      <c r="A4421" s="6" t="s">
        <v>26277</v>
      </c>
      <c r="B4421" s="52" t="s">
        <v>13586</v>
      </c>
      <c r="C4421" s="6" t="s">
        <v>26279</v>
      </c>
      <c r="D4421" s="6" t="s">
        <v>26278</v>
      </c>
      <c r="E4421" s="5">
        <v>232</v>
      </c>
      <c r="F4421" s="6">
        <v>27.5</v>
      </c>
      <c r="G4421" s="1">
        <v>1.137</v>
      </c>
      <c r="H4421">
        <v>1.38</v>
      </c>
      <c r="I4421">
        <v>1.5289999999999999</v>
      </c>
      <c r="J4421">
        <v>1.8180000000000001</v>
      </c>
      <c r="K4421">
        <v>1.294</v>
      </c>
      <c r="L4421" s="1">
        <v>1</v>
      </c>
      <c r="M4421">
        <v>1</v>
      </c>
      <c r="N4421">
        <v>1</v>
      </c>
      <c r="O4421" s="1">
        <v>1</v>
      </c>
      <c r="P4421" t="s">
        <v>5</v>
      </c>
      <c r="Q4421">
        <v>1</v>
      </c>
      <c r="R4421" t="s">
        <v>5</v>
      </c>
      <c r="S4421">
        <v>1</v>
      </c>
      <c r="T4421" t="s">
        <v>5</v>
      </c>
      <c r="U4421">
        <v>1</v>
      </c>
      <c r="V4421" t="s">
        <v>5</v>
      </c>
      <c r="W4421">
        <v>1</v>
      </c>
      <c r="X4421" t="s">
        <v>5</v>
      </c>
    </row>
    <row r="4422" spans="1:24" x14ac:dyDescent="0.3">
      <c r="A4422" s="6" t="s">
        <v>26280</v>
      </c>
      <c r="B4422" s="52" t="s">
        <v>13587</v>
      </c>
      <c r="C4422" s="6" t="s">
        <v>26282</v>
      </c>
      <c r="D4422" s="6" t="s">
        <v>26281</v>
      </c>
      <c r="E4422" s="5">
        <v>254</v>
      </c>
      <c r="F4422" s="6">
        <v>28.4</v>
      </c>
      <c r="G4422" s="1">
        <v>1.0149999999999999</v>
      </c>
      <c r="H4422">
        <v>1.075</v>
      </c>
      <c r="I4422">
        <v>1.3029999999999999</v>
      </c>
      <c r="J4422">
        <v>1.359</v>
      </c>
      <c r="K4422">
        <v>1.0980000000000001</v>
      </c>
      <c r="L4422" s="1">
        <v>2</v>
      </c>
      <c r="M4422">
        <v>2</v>
      </c>
      <c r="N4422">
        <v>3</v>
      </c>
      <c r="O4422" s="1">
        <v>3</v>
      </c>
      <c r="P4422">
        <v>1.9</v>
      </c>
      <c r="Q4422">
        <v>3</v>
      </c>
      <c r="R4422">
        <v>4.4000000000000004</v>
      </c>
      <c r="S4422">
        <v>3</v>
      </c>
      <c r="T4422">
        <v>14.6</v>
      </c>
      <c r="U4422">
        <v>3</v>
      </c>
      <c r="V4422">
        <v>12.9</v>
      </c>
      <c r="W4422">
        <v>3</v>
      </c>
      <c r="X4422">
        <v>1.9</v>
      </c>
    </row>
    <row r="4423" spans="1:24" x14ac:dyDescent="0.3">
      <c r="A4423" s="6" t="s">
        <v>26283</v>
      </c>
      <c r="B4423" s="52" t="s">
        <v>13588</v>
      </c>
      <c r="C4423" s="6" t="s">
        <v>26285</v>
      </c>
      <c r="D4423" s="6" t="s">
        <v>26284</v>
      </c>
      <c r="E4423" s="5">
        <v>201</v>
      </c>
      <c r="F4423" s="6">
        <v>22.8</v>
      </c>
      <c r="G4423" s="1">
        <v>1.133</v>
      </c>
      <c r="H4423">
        <v>0.97599999999999998</v>
      </c>
      <c r="I4423">
        <v>0.997</v>
      </c>
      <c r="J4423">
        <v>0.93899999999999995</v>
      </c>
      <c r="K4423">
        <v>0.80900000000000005</v>
      </c>
      <c r="L4423" s="1">
        <v>3</v>
      </c>
      <c r="M4423">
        <v>3</v>
      </c>
      <c r="N4423">
        <v>3</v>
      </c>
      <c r="O4423" s="1">
        <v>3</v>
      </c>
      <c r="P4423">
        <v>9.8000000000000007</v>
      </c>
      <c r="Q4423">
        <v>3</v>
      </c>
      <c r="R4423">
        <v>1.3</v>
      </c>
      <c r="S4423">
        <v>3</v>
      </c>
      <c r="T4423">
        <v>7.9</v>
      </c>
      <c r="U4423">
        <v>3</v>
      </c>
      <c r="V4423">
        <v>2.2000000000000002</v>
      </c>
      <c r="W4423">
        <v>3</v>
      </c>
      <c r="X4423">
        <v>2</v>
      </c>
    </row>
    <row r="4424" spans="1:24" x14ac:dyDescent="0.3">
      <c r="A4424" s="6" t="s">
        <v>26286</v>
      </c>
      <c r="B4424" s="52" t="s">
        <v>470</v>
      </c>
      <c r="C4424" s="6" t="s">
        <v>26288</v>
      </c>
      <c r="D4424" s="6" t="s">
        <v>26287</v>
      </c>
      <c r="E4424" s="5">
        <v>435</v>
      </c>
      <c r="F4424" s="6">
        <v>49.9</v>
      </c>
      <c r="G4424" s="1">
        <v>1.04</v>
      </c>
      <c r="H4424">
        <v>1.0209999999999999</v>
      </c>
      <c r="I4424">
        <v>1.1879999999999999</v>
      </c>
      <c r="J4424">
        <v>1.2270000000000001</v>
      </c>
      <c r="K4424">
        <v>1.0249999999999999</v>
      </c>
      <c r="L4424" s="1">
        <v>17</v>
      </c>
      <c r="M4424">
        <v>17</v>
      </c>
      <c r="N4424">
        <v>34</v>
      </c>
      <c r="O4424" s="1">
        <v>34</v>
      </c>
      <c r="P4424">
        <v>8.6</v>
      </c>
      <c r="Q4424">
        <v>34</v>
      </c>
      <c r="R4424">
        <v>9.1999999999999993</v>
      </c>
      <c r="S4424">
        <v>34</v>
      </c>
      <c r="T4424">
        <v>6.4</v>
      </c>
      <c r="U4424">
        <v>34</v>
      </c>
      <c r="V4424">
        <v>8.9</v>
      </c>
      <c r="W4424">
        <v>34</v>
      </c>
      <c r="X4424">
        <v>11.3</v>
      </c>
    </row>
    <row r="4425" spans="1:24" x14ac:dyDescent="0.3">
      <c r="A4425" s="6" t="s">
        <v>3241</v>
      </c>
      <c r="B4425" s="52" t="s">
        <v>3240</v>
      </c>
      <c r="C4425" s="6" t="s">
        <v>4779</v>
      </c>
      <c r="D4425" s="6" t="s">
        <v>3242</v>
      </c>
      <c r="E4425" s="5">
        <v>597</v>
      </c>
      <c r="F4425" s="6">
        <v>68.400000000000006</v>
      </c>
      <c r="G4425" s="1">
        <v>0.99399999999999999</v>
      </c>
      <c r="H4425">
        <v>0.95099999999999996</v>
      </c>
      <c r="I4425">
        <v>0.96699999999999997</v>
      </c>
      <c r="J4425">
        <v>1.0389999999999999</v>
      </c>
      <c r="K4425">
        <v>0.98399999999999999</v>
      </c>
      <c r="L4425" s="1">
        <v>21</v>
      </c>
      <c r="M4425">
        <v>22</v>
      </c>
      <c r="N4425">
        <v>43</v>
      </c>
      <c r="O4425" s="1">
        <v>42</v>
      </c>
      <c r="P4425">
        <v>7.5</v>
      </c>
      <c r="Q4425">
        <v>42</v>
      </c>
      <c r="R4425">
        <v>8.3000000000000007</v>
      </c>
      <c r="S4425">
        <v>42</v>
      </c>
      <c r="T4425">
        <v>12.7</v>
      </c>
      <c r="U4425">
        <v>42</v>
      </c>
      <c r="V4425">
        <v>9.6</v>
      </c>
      <c r="W4425">
        <v>42</v>
      </c>
      <c r="X4425">
        <v>8.3000000000000007</v>
      </c>
    </row>
    <row r="4426" spans="1:24" x14ac:dyDescent="0.3">
      <c r="A4426" s="6" t="s">
        <v>26289</v>
      </c>
      <c r="B4426" s="52" t="s">
        <v>13590</v>
      </c>
      <c r="C4426" s="6" t="s">
        <v>5230</v>
      </c>
      <c r="D4426" s="6" t="s">
        <v>26290</v>
      </c>
      <c r="E4426" s="5">
        <v>410</v>
      </c>
      <c r="F4426" s="6">
        <v>48</v>
      </c>
      <c r="G4426" s="1">
        <v>1.032</v>
      </c>
      <c r="H4426">
        <v>0.97899999999999998</v>
      </c>
      <c r="I4426">
        <v>0.81599999999999995</v>
      </c>
      <c r="J4426">
        <v>0.73099999999999998</v>
      </c>
      <c r="K4426">
        <v>0.90300000000000002</v>
      </c>
      <c r="L4426" s="1">
        <v>8</v>
      </c>
      <c r="M4426">
        <v>8</v>
      </c>
      <c r="N4426">
        <v>11</v>
      </c>
      <c r="O4426" s="1">
        <v>11</v>
      </c>
      <c r="P4426">
        <v>3</v>
      </c>
      <c r="Q4426">
        <v>11</v>
      </c>
      <c r="R4426">
        <v>8.6</v>
      </c>
      <c r="S4426">
        <v>11</v>
      </c>
      <c r="T4426">
        <v>14.5</v>
      </c>
      <c r="U4426">
        <v>11</v>
      </c>
      <c r="V4426">
        <v>33.200000000000003</v>
      </c>
      <c r="W4426">
        <v>11</v>
      </c>
      <c r="X4426">
        <v>11.1</v>
      </c>
    </row>
    <row r="4427" spans="1:24" x14ac:dyDescent="0.3">
      <c r="A4427" s="6" t="s">
        <v>26291</v>
      </c>
      <c r="B4427" s="52" t="s">
        <v>13592</v>
      </c>
      <c r="D4427" s="6" t="s">
        <v>26292</v>
      </c>
      <c r="E4427" s="5">
        <v>170</v>
      </c>
      <c r="F4427" s="6">
        <v>19.2</v>
      </c>
      <c r="G4427" s="1">
        <v>0.89700000000000002</v>
      </c>
      <c r="H4427">
        <v>1.1299999999999999</v>
      </c>
      <c r="I4427">
        <v>1.115</v>
      </c>
      <c r="J4427">
        <v>1.2589999999999999</v>
      </c>
      <c r="K4427">
        <v>0.96099999999999997</v>
      </c>
      <c r="L4427" s="1">
        <v>1</v>
      </c>
      <c r="M4427">
        <v>1</v>
      </c>
      <c r="N4427">
        <v>1</v>
      </c>
      <c r="O4427" s="1">
        <v>1</v>
      </c>
      <c r="P4427" t="s">
        <v>5</v>
      </c>
      <c r="Q4427">
        <v>1</v>
      </c>
      <c r="R4427" t="s">
        <v>5</v>
      </c>
      <c r="S4427">
        <v>1</v>
      </c>
      <c r="T4427" t="s">
        <v>5</v>
      </c>
      <c r="U4427">
        <v>1</v>
      </c>
      <c r="V4427" t="s">
        <v>5</v>
      </c>
      <c r="W4427">
        <v>1</v>
      </c>
      <c r="X4427" t="s">
        <v>5</v>
      </c>
    </row>
    <row r="4428" spans="1:24" x14ac:dyDescent="0.3">
      <c r="A4428" s="6" t="s">
        <v>26293</v>
      </c>
      <c r="B4428" s="52" t="s">
        <v>355</v>
      </c>
      <c r="C4428" s="6" t="s">
        <v>26295</v>
      </c>
      <c r="D4428" s="6" t="s">
        <v>26294</v>
      </c>
      <c r="E4428" s="5">
        <v>595</v>
      </c>
      <c r="F4428" s="6">
        <v>67.5</v>
      </c>
      <c r="G4428" s="1">
        <v>0.97699999999999998</v>
      </c>
      <c r="H4428">
        <v>0.98599999999999999</v>
      </c>
      <c r="I4428">
        <v>1.0349999999999999</v>
      </c>
      <c r="J4428">
        <v>1.077</v>
      </c>
      <c r="K4428">
        <v>1.145</v>
      </c>
      <c r="L4428" s="1">
        <v>25</v>
      </c>
      <c r="M4428">
        <v>25</v>
      </c>
      <c r="N4428">
        <v>45</v>
      </c>
      <c r="O4428" s="1">
        <v>44</v>
      </c>
      <c r="P4428">
        <v>6.7</v>
      </c>
      <c r="Q4428">
        <v>45</v>
      </c>
      <c r="R4428">
        <v>7.1</v>
      </c>
      <c r="S4428">
        <v>45</v>
      </c>
      <c r="T4428">
        <v>8.6999999999999993</v>
      </c>
      <c r="U4428">
        <v>45</v>
      </c>
      <c r="V4428">
        <v>7</v>
      </c>
      <c r="W4428">
        <v>45</v>
      </c>
      <c r="X4428">
        <v>8.6</v>
      </c>
    </row>
    <row r="4429" spans="1:24" x14ac:dyDescent="0.3">
      <c r="A4429" s="6" t="s">
        <v>26296</v>
      </c>
      <c r="B4429" s="52" t="s">
        <v>13594</v>
      </c>
      <c r="C4429" s="6" t="s">
        <v>26298</v>
      </c>
      <c r="D4429" s="6" t="s">
        <v>26297</v>
      </c>
      <c r="E4429" s="5">
        <v>360</v>
      </c>
      <c r="F4429" s="6">
        <v>40.5</v>
      </c>
      <c r="G4429" s="1">
        <v>0.98099999999999998</v>
      </c>
      <c r="H4429">
        <v>0.91500000000000004</v>
      </c>
      <c r="I4429">
        <v>0.91800000000000004</v>
      </c>
      <c r="J4429">
        <v>1.032</v>
      </c>
      <c r="K4429">
        <v>0.97599999999999998</v>
      </c>
      <c r="L4429" s="1">
        <v>9</v>
      </c>
      <c r="M4429">
        <v>9</v>
      </c>
      <c r="N4429">
        <v>15</v>
      </c>
      <c r="O4429" s="1">
        <v>15</v>
      </c>
      <c r="P4429">
        <v>9.3000000000000007</v>
      </c>
      <c r="Q4429">
        <v>15</v>
      </c>
      <c r="R4429">
        <v>10.4</v>
      </c>
      <c r="S4429">
        <v>15</v>
      </c>
      <c r="T4429">
        <v>8.6999999999999993</v>
      </c>
      <c r="U4429">
        <v>15</v>
      </c>
      <c r="V4429">
        <v>12.6</v>
      </c>
      <c r="W4429">
        <v>15</v>
      </c>
      <c r="X4429">
        <v>14.6</v>
      </c>
    </row>
    <row r="4430" spans="1:24" x14ac:dyDescent="0.3">
      <c r="A4430" s="6" t="s">
        <v>26299</v>
      </c>
      <c r="B4430" s="52" t="s">
        <v>13596</v>
      </c>
      <c r="C4430" s="6" t="s">
        <v>26301</v>
      </c>
      <c r="D4430" s="6" t="s">
        <v>26300</v>
      </c>
      <c r="E4430" s="5">
        <v>593</v>
      </c>
      <c r="F4430" s="6">
        <v>68</v>
      </c>
      <c r="G4430" s="1">
        <v>1.0049999999999999</v>
      </c>
      <c r="H4430">
        <v>1.0649999999999999</v>
      </c>
      <c r="I4430">
        <v>1.028</v>
      </c>
      <c r="J4430">
        <v>1.1040000000000001</v>
      </c>
      <c r="K4430">
        <v>1.1479999999999999</v>
      </c>
      <c r="L4430" s="1">
        <v>6</v>
      </c>
      <c r="M4430">
        <v>6</v>
      </c>
      <c r="N4430">
        <v>6</v>
      </c>
      <c r="O4430" s="1">
        <v>6</v>
      </c>
      <c r="P4430">
        <v>3.1</v>
      </c>
      <c r="Q4430">
        <v>6</v>
      </c>
      <c r="R4430">
        <v>11.3</v>
      </c>
      <c r="S4430">
        <v>6</v>
      </c>
      <c r="T4430">
        <v>24.9</v>
      </c>
      <c r="U4430">
        <v>6</v>
      </c>
      <c r="V4430">
        <v>18.2</v>
      </c>
      <c r="W4430">
        <v>6</v>
      </c>
      <c r="X4430">
        <v>8.6999999999999993</v>
      </c>
    </row>
    <row r="4431" spans="1:24" x14ac:dyDescent="0.3">
      <c r="A4431" s="6" t="s">
        <v>3915</v>
      </c>
      <c r="B4431" s="52" t="s">
        <v>3914</v>
      </c>
      <c r="D4431" s="6" t="s">
        <v>3916</v>
      </c>
      <c r="E4431" s="5">
        <v>658</v>
      </c>
      <c r="F4431" s="6">
        <v>75.8</v>
      </c>
      <c r="G4431" s="1">
        <v>1.048</v>
      </c>
      <c r="H4431">
        <v>0.874</v>
      </c>
      <c r="I4431">
        <v>1.0349999999999999</v>
      </c>
      <c r="J4431">
        <v>1.1559999999999999</v>
      </c>
      <c r="K4431">
        <v>1.0780000000000001</v>
      </c>
      <c r="L4431" s="1">
        <v>9</v>
      </c>
      <c r="M4431">
        <v>9</v>
      </c>
      <c r="N4431">
        <v>13</v>
      </c>
      <c r="O4431" s="1">
        <v>13</v>
      </c>
      <c r="P4431">
        <v>12.8</v>
      </c>
      <c r="Q4431">
        <v>13</v>
      </c>
      <c r="R4431">
        <v>15.7</v>
      </c>
      <c r="S4431">
        <v>13</v>
      </c>
      <c r="T4431">
        <v>10.1</v>
      </c>
      <c r="U4431">
        <v>13</v>
      </c>
      <c r="V4431">
        <v>10.1</v>
      </c>
      <c r="W4431">
        <v>13</v>
      </c>
      <c r="X4431">
        <v>10.4</v>
      </c>
    </row>
    <row r="4432" spans="1:24" x14ac:dyDescent="0.3">
      <c r="A4432" s="6" t="s">
        <v>2026</v>
      </c>
      <c r="B4432" s="52" t="s">
        <v>2025</v>
      </c>
      <c r="D4432" s="6" t="s">
        <v>2027</v>
      </c>
      <c r="E4432" s="5">
        <v>1256</v>
      </c>
      <c r="F4432" s="6">
        <v>142.30000000000001</v>
      </c>
      <c r="G4432" s="1">
        <v>0.98</v>
      </c>
      <c r="H4432">
        <v>1.429</v>
      </c>
      <c r="I4432">
        <v>1.677</v>
      </c>
      <c r="J4432">
        <v>1.804</v>
      </c>
      <c r="K4432">
        <v>1.708</v>
      </c>
      <c r="L4432" s="1">
        <v>46</v>
      </c>
      <c r="M4432">
        <v>46</v>
      </c>
      <c r="N4432">
        <v>114</v>
      </c>
      <c r="O4432" s="1">
        <v>110</v>
      </c>
      <c r="P4432">
        <v>8.1</v>
      </c>
      <c r="Q4432">
        <v>110</v>
      </c>
      <c r="R4432">
        <v>10.199999999999999</v>
      </c>
      <c r="S4432">
        <v>110</v>
      </c>
      <c r="T4432">
        <v>10.4</v>
      </c>
      <c r="U4432">
        <v>110</v>
      </c>
      <c r="V4432">
        <v>9.6</v>
      </c>
      <c r="W4432">
        <v>110</v>
      </c>
      <c r="X4432">
        <v>11.8</v>
      </c>
    </row>
    <row r="4433" spans="1:24" x14ac:dyDescent="0.3">
      <c r="A4433" s="6" t="s">
        <v>3266</v>
      </c>
      <c r="B4433" s="52" t="s">
        <v>3265</v>
      </c>
      <c r="C4433" s="6" t="s">
        <v>4771</v>
      </c>
      <c r="D4433" s="6" t="s">
        <v>3267</v>
      </c>
      <c r="E4433" s="5">
        <v>206</v>
      </c>
      <c r="F4433" s="6">
        <v>21.2</v>
      </c>
      <c r="G4433" s="1">
        <v>0.97499999999999998</v>
      </c>
      <c r="H4433">
        <v>1.3169999999999999</v>
      </c>
      <c r="I4433">
        <v>1.7729999999999999</v>
      </c>
      <c r="J4433">
        <v>1.804</v>
      </c>
      <c r="K4433">
        <v>1.4770000000000001</v>
      </c>
      <c r="L4433" s="1">
        <v>2</v>
      </c>
      <c r="M4433">
        <v>2</v>
      </c>
      <c r="N4433">
        <v>2</v>
      </c>
      <c r="O4433" s="1">
        <v>2</v>
      </c>
      <c r="P4433">
        <v>0.1</v>
      </c>
      <c r="Q4433">
        <v>2</v>
      </c>
      <c r="R4433">
        <v>20.7</v>
      </c>
      <c r="S4433">
        <v>2</v>
      </c>
      <c r="T4433">
        <v>30.4</v>
      </c>
      <c r="U4433">
        <v>2</v>
      </c>
      <c r="V4433">
        <v>24.4</v>
      </c>
      <c r="W4433">
        <v>2</v>
      </c>
      <c r="X4433">
        <v>7.5</v>
      </c>
    </row>
    <row r="4434" spans="1:24" x14ac:dyDescent="0.3">
      <c r="A4434" s="6" t="s">
        <v>26302</v>
      </c>
      <c r="B4434" s="52" t="s">
        <v>548</v>
      </c>
      <c r="D4434" s="6" t="s">
        <v>26303</v>
      </c>
      <c r="E4434" s="5">
        <v>1502</v>
      </c>
      <c r="F4434" s="6">
        <v>169.2</v>
      </c>
      <c r="G4434" s="1">
        <v>1.109</v>
      </c>
      <c r="H4434">
        <v>1.698</v>
      </c>
      <c r="I4434">
        <v>1.423</v>
      </c>
      <c r="J4434">
        <v>1.6579999999999999</v>
      </c>
      <c r="K4434">
        <v>1.772</v>
      </c>
      <c r="L4434" s="1">
        <v>2</v>
      </c>
      <c r="M4434">
        <v>4</v>
      </c>
      <c r="N4434">
        <v>5</v>
      </c>
      <c r="O4434" s="1">
        <v>2</v>
      </c>
      <c r="P4434">
        <v>29.9</v>
      </c>
      <c r="Q4434">
        <v>2</v>
      </c>
      <c r="R4434">
        <v>12.5</v>
      </c>
      <c r="S4434">
        <v>2</v>
      </c>
      <c r="T4434">
        <v>15.4</v>
      </c>
      <c r="U4434">
        <v>2</v>
      </c>
      <c r="V4434">
        <v>22.4</v>
      </c>
      <c r="W4434">
        <v>2</v>
      </c>
      <c r="X4434">
        <v>12.9</v>
      </c>
    </row>
    <row r="4435" spans="1:24" x14ac:dyDescent="0.3">
      <c r="A4435" s="6" t="s">
        <v>4229</v>
      </c>
      <c r="B4435" s="52" t="s">
        <v>4228</v>
      </c>
      <c r="C4435" s="6" t="s">
        <v>4484</v>
      </c>
      <c r="D4435" s="6" t="s">
        <v>4230</v>
      </c>
      <c r="E4435" s="5">
        <v>1907</v>
      </c>
      <c r="F4435" s="6">
        <v>212.7</v>
      </c>
      <c r="G4435" s="1">
        <v>1.016</v>
      </c>
      <c r="H4435">
        <v>0.76800000000000002</v>
      </c>
      <c r="I4435">
        <v>0.72</v>
      </c>
      <c r="J4435">
        <v>0.61399999999999999</v>
      </c>
      <c r="K4435">
        <v>0.72599999999999998</v>
      </c>
      <c r="L4435" s="1">
        <v>5</v>
      </c>
      <c r="M4435">
        <v>7</v>
      </c>
      <c r="N4435">
        <v>8</v>
      </c>
      <c r="O4435" s="1">
        <v>5</v>
      </c>
      <c r="P4435">
        <v>6.2</v>
      </c>
      <c r="Q4435">
        <v>5</v>
      </c>
      <c r="R4435">
        <v>14.3</v>
      </c>
      <c r="S4435">
        <v>5</v>
      </c>
      <c r="T4435">
        <v>18.7</v>
      </c>
      <c r="U4435">
        <v>5</v>
      </c>
      <c r="V4435">
        <v>18</v>
      </c>
      <c r="W4435">
        <v>5</v>
      </c>
      <c r="X4435">
        <v>12.9</v>
      </c>
    </row>
    <row r="4436" spans="1:24" x14ac:dyDescent="0.3">
      <c r="A4436" s="6" t="s">
        <v>26304</v>
      </c>
      <c r="B4436" s="52" t="s">
        <v>13598</v>
      </c>
      <c r="C4436" s="6" t="s">
        <v>26306</v>
      </c>
      <c r="D4436" s="6" t="s">
        <v>26305</v>
      </c>
      <c r="E4436" s="5">
        <v>214</v>
      </c>
      <c r="F4436" s="6">
        <v>22.9</v>
      </c>
      <c r="G4436" s="1">
        <v>0.95</v>
      </c>
      <c r="H4436">
        <v>1.9379999999999999</v>
      </c>
      <c r="I4436">
        <v>2.3010000000000002</v>
      </c>
      <c r="J4436">
        <v>2.4489999999999998</v>
      </c>
      <c r="K4436">
        <v>2.0329999999999999</v>
      </c>
      <c r="L4436" s="1">
        <v>2</v>
      </c>
      <c r="M4436">
        <v>2</v>
      </c>
      <c r="N4436">
        <v>2</v>
      </c>
      <c r="O4436" s="1">
        <v>2</v>
      </c>
      <c r="P4436">
        <v>14.4</v>
      </c>
      <c r="Q4436">
        <v>2</v>
      </c>
      <c r="R4436">
        <v>2.9</v>
      </c>
      <c r="S4436">
        <v>2</v>
      </c>
      <c r="T4436">
        <v>11.1</v>
      </c>
      <c r="U4436">
        <v>2</v>
      </c>
      <c r="V4436">
        <v>1.9</v>
      </c>
      <c r="W4436">
        <v>2</v>
      </c>
      <c r="X4436">
        <v>4.8</v>
      </c>
    </row>
    <row r="4437" spans="1:24" x14ac:dyDescent="0.3">
      <c r="A4437" s="6" t="s">
        <v>1266</v>
      </c>
      <c r="B4437" s="52" t="s">
        <v>1265</v>
      </c>
      <c r="C4437" s="6" t="s">
        <v>5359</v>
      </c>
      <c r="D4437" s="6" t="s">
        <v>1267</v>
      </c>
      <c r="E4437" s="5">
        <v>179</v>
      </c>
      <c r="F4437" s="6">
        <v>19.2</v>
      </c>
      <c r="G4437" s="1">
        <v>1.024</v>
      </c>
      <c r="H4437">
        <v>0.99199999999999999</v>
      </c>
      <c r="I4437">
        <v>0.84099999999999997</v>
      </c>
      <c r="J4437">
        <v>0.78900000000000003</v>
      </c>
      <c r="K4437">
        <v>0.79400000000000004</v>
      </c>
      <c r="L4437" s="1">
        <v>6</v>
      </c>
      <c r="M4437">
        <v>6</v>
      </c>
      <c r="N4437">
        <v>12</v>
      </c>
      <c r="O4437" s="1">
        <v>12</v>
      </c>
      <c r="P4437">
        <v>6.9</v>
      </c>
      <c r="Q4437">
        <v>12</v>
      </c>
      <c r="R4437">
        <v>11.8</v>
      </c>
      <c r="S4437">
        <v>12</v>
      </c>
      <c r="T4437">
        <v>6.3</v>
      </c>
      <c r="U4437">
        <v>12</v>
      </c>
      <c r="V4437">
        <v>7.5</v>
      </c>
      <c r="W4437">
        <v>12</v>
      </c>
      <c r="X4437">
        <v>10.199999999999999</v>
      </c>
    </row>
    <row r="4438" spans="1:24" x14ac:dyDescent="0.3">
      <c r="A4438" s="6" t="s">
        <v>26307</v>
      </c>
      <c r="B4438" s="52" t="s">
        <v>13600</v>
      </c>
      <c r="C4438" s="6" t="s">
        <v>26309</v>
      </c>
      <c r="D4438" s="6" t="s">
        <v>26308</v>
      </c>
      <c r="E4438" s="5">
        <v>140</v>
      </c>
      <c r="F4438" s="6">
        <v>15.8</v>
      </c>
      <c r="G4438" s="1">
        <v>1.01</v>
      </c>
      <c r="H4438">
        <v>1.2450000000000001</v>
      </c>
      <c r="I4438">
        <v>1.583</v>
      </c>
      <c r="J4438">
        <v>1.5860000000000001</v>
      </c>
      <c r="K4438">
        <v>1.4359999999999999</v>
      </c>
      <c r="L4438" s="1">
        <v>3</v>
      </c>
      <c r="M4438">
        <v>3</v>
      </c>
      <c r="N4438">
        <v>5</v>
      </c>
      <c r="O4438" s="1">
        <v>5</v>
      </c>
      <c r="P4438">
        <v>13.3</v>
      </c>
      <c r="Q4438">
        <v>5</v>
      </c>
      <c r="R4438">
        <v>4</v>
      </c>
      <c r="S4438">
        <v>5</v>
      </c>
      <c r="T4438">
        <v>3</v>
      </c>
      <c r="U4438">
        <v>5</v>
      </c>
      <c r="V4438">
        <v>1.6</v>
      </c>
      <c r="W4438">
        <v>5</v>
      </c>
      <c r="X4438">
        <v>2.1</v>
      </c>
    </row>
    <row r="4439" spans="1:24" x14ac:dyDescent="0.3">
      <c r="A4439" s="6" t="s">
        <v>2734</v>
      </c>
      <c r="B4439" s="52" t="s">
        <v>2733</v>
      </c>
      <c r="D4439" s="6" t="s">
        <v>2735</v>
      </c>
      <c r="E4439" s="5">
        <v>107</v>
      </c>
      <c r="F4439" s="6">
        <v>11.6</v>
      </c>
      <c r="G4439" s="1">
        <v>1.028</v>
      </c>
      <c r="H4439">
        <v>0.90200000000000002</v>
      </c>
      <c r="I4439">
        <v>0.63100000000000001</v>
      </c>
      <c r="J4439">
        <v>0.78</v>
      </c>
      <c r="K4439">
        <v>1.0129999999999999</v>
      </c>
      <c r="L4439" s="1">
        <v>2</v>
      </c>
      <c r="M4439">
        <v>2</v>
      </c>
      <c r="N4439">
        <v>3</v>
      </c>
      <c r="O4439" s="1">
        <v>3</v>
      </c>
      <c r="P4439">
        <v>4.5</v>
      </c>
      <c r="Q4439">
        <v>3</v>
      </c>
      <c r="R4439">
        <v>7.7</v>
      </c>
      <c r="S4439">
        <v>3</v>
      </c>
      <c r="T4439">
        <v>3.4</v>
      </c>
      <c r="U4439">
        <v>3</v>
      </c>
      <c r="V4439">
        <v>6.6</v>
      </c>
      <c r="W4439">
        <v>3</v>
      </c>
      <c r="X4439">
        <v>9.9</v>
      </c>
    </row>
    <row r="4440" spans="1:24" x14ac:dyDescent="0.3">
      <c r="A4440" s="6" t="s">
        <v>3370</v>
      </c>
      <c r="B4440" s="52" t="s">
        <v>204</v>
      </c>
      <c r="C4440" s="6" t="s">
        <v>4741</v>
      </c>
      <c r="D4440" s="6" t="s">
        <v>3371</v>
      </c>
      <c r="E4440" s="5">
        <v>559</v>
      </c>
      <c r="F4440" s="6">
        <v>59.8</v>
      </c>
      <c r="G4440" s="1">
        <v>1.0640000000000001</v>
      </c>
      <c r="H4440">
        <v>1.087</v>
      </c>
      <c r="I4440">
        <v>0.92</v>
      </c>
      <c r="J4440">
        <v>0.91500000000000004</v>
      </c>
      <c r="K4440">
        <v>0.92300000000000004</v>
      </c>
      <c r="L4440" s="1">
        <v>7</v>
      </c>
      <c r="M4440">
        <v>20</v>
      </c>
      <c r="N4440">
        <v>67</v>
      </c>
      <c r="O4440" s="1">
        <v>16</v>
      </c>
      <c r="P4440">
        <v>8.5</v>
      </c>
      <c r="Q4440">
        <v>16</v>
      </c>
      <c r="R4440">
        <v>15.7</v>
      </c>
      <c r="S4440">
        <v>16</v>
      </c>
      <c r="T4440">
        <v>13.4</v>
      </c>
      <c r="U4440">
        <v>16</v>
      </c>
      <c r="V4440">
        <v>13.2</v>
      </c>
      <c r="W4440">
        <v>16</v>
      </c>
      <c r="X4440">
        <v>6.4</v>
      </c>
    </row>
    <row r="4441" spans="1:24" x14ac:dyDescent="0.3">
      <c r="A4441" s="6" t="s">
        <v>26310</v>
      </c>
      <c r="B4441" s="52" t="s">
        <v>204</v>
      </c>
      <c r="D4441" s="6" t="s">
        <v>26311</v>
      </c>
      <c r="E4441" s="5">
        <v>323</v>
      </c>
      <c r="F4441" s="6">
        <v>34.5</v>
      </c>
      <c r="G4441" s="1">
        <v>1.1259999999999999</v>
      </c>
      <c r="H4441">
        <v>0.85899999999999999</v>
      </c>
      <c r="I4441">
        <v>0.97099999999999997</v>
      </c>
      <c r="J4441">
        <v>0.97799999999999998</v>
      </c>
      <c r="K4441">
        <v>0.80400000000000005</v>
      </c>
      <c r="L4441" s="1">
        <v>1</v>
      </c>
      <c r="M4441">
        <v>14</v>
      </c>
      <c r="N4441">
        <v>53</v>
      </c>
      <c r="O4441" s="1">
        <v>2</v>
      </c>
      <c r="P4441">
        <v>0.9</v>
      </c>
      <c r="Q4441">
        <v>2</v>
      </c>
      <c r="R4441">
        <v>0.6</v>
      </c>
      <c r="S4441">
        <v>2</v>
      </c>
      <c r="T4441">
        <v>5.7</v>
      </c>
      <c r="U4441">
        <v>2</v>
      </c>
      <c r="V4441">
        <v>3</v>
      </c>
      <c r="W4441">
        <v>2</v>
      </c>
      <c r="X4441">
        <v>1.4</v>
      </c>
    </row>
    <row r="4442" spans="1:24" x14ac:dyDescent="0.3">
      <c r="A4442" s="6" t="s">
        <v>26312</v>
      </c>
      <c r="B4442" s="52" t="s">
        <v>204</v>
      </c>
      <c r="D4442" s="6" t="s">
        <v>26313</v>
      </c>
      <c r="E4442" s="5">
        <v>336</v>
      </c>
      <c r="F4442" s="6">
        <v>35.799999999999997</v>
      </c>
      <c r="G4442" s="1">
        <v>1.095</v>
      </c>
      <c r="H4442">
        <v>0.88800000000000001</v>
      </c>
      <c r="I4442">
        <v>0.93400000000000005</v>
      </c>
      <c r="J4442">
        <v>0.94199999999999995</v>
      </c>
      <c r="K4442">
        <v>0.88600000000000001</v>
      </c>
      <c r="L4442" s="1">
        <v>1</v>
      </c>
      <c r="M4442">
        <v>14</v>
      </c>
      <c r="N4442">
        <v>52</v>
      </c>
      <c r="O4442" s="1">
        <v>1</v>
      </c>
      <c r="P4442" t="s">
        <v>5</v>
      </c>
      <c r="Q4442">
        <v>1</v>
      </c>
      <c r="R4442" t="s">
        <v>5</v>
      </c>
      <c r="S4442">
        <v>1</v>
      </c>
      <c r="T4442" t="s">
        <v>5</v>
      </c>
      <c r="U4442">
        <v>1</v>
      </c>
      <c r="V4442" t="s">
        <v>5</v>
      </c>
      <c r="W4442">
        <v>1</v>
      </c>
      <c r="X4442" t="s">
        <v>5</v>
      </c>
    </row>
    <row r="4443" spans="1:24" x14ac:dyDescent="0.3">
      <c r="A4443" s="6" t="s">
        <v>26314</v>
      </c>
      <c r="B4443" s="52" t="s">
        <v>37</v>
      </c>
      <c r="D4443" s="6" t="s">
        <v>26315</v>
      </c>
      <c r="E4443" s="5">
        <v>1189</v>
      </c>
      <c r="F4443" s="6">
        <v>126.7</v>
      </c>
      <c r="G4443" s="1">
        <v>0.98299999999999998</v>
      </c>
      <c r="H4443">
        <v>0.88700000000000001</v>
      </c>
      <c r="I4443">
        <v>0.79100000000000004</v>
      </c>
      <c r="J4443">
        <v>0.69899999999999995</v>
      </c>
      <c r="K4443">
        <v>0.94399999999999995</v>
      </c>
      <c r="L4443" s="1">
        <v>10</v>
      </c>
      <c r="M4443">
        <v>14</v>
      </c>
      <c r="N4443">
        <v>27</v>
      </c>
      <c r="O4443" s="1">
        <v>15</v>
      </c>
      <c r="P4443">
        <v>6.8</v>
      </c>
      <c r="Q4443">
        <v>15</v>
      </c>
      <c r="R4443">
        <v>6</v>
      </c>
      <c r="S4443">
        <v>15</v>
      </c>
      <c r="T4443">
        <v>9.6999999999999993</v>
      </c>
      <c r="U4443">
        <v>15</v>
      </c>
      <c r="V4443">
        <v>11.8</v>
      </c>
      <c r="W4443">
        <v>15</v>
      </c>
      <c r="X4443">
        <v>8</v>
      </c>
    </row>
    <row r="4444" spans="1:24" x14ac:dyDescent="0.3">
      <c r="A4444" s="6" t="s">
        <v>26316</v>
      </c>
      <c r="B4444" s="52" t="s">
        <v>13602</v>
      </c>
      <c r="C4444" s="6" t="s">
        <v>26318</v>
      </c>
      <c r="D4444" s="6" t="s">
        <v>26317</v>
      </c>
      <c r="E4444" s="5">
        <v>1066</v>
      </c>
      <c r="F4444" s="6">
        <v>114.1</v>
      </c>
      <c r="G4444" s="1">
        <v>0.97699999999999998</v>
      </c>
      <c r="H4444">
        <v>0.90700000000000003</v>
      </c>
      <c r="I4444">
        <v>0.84299999999999997</v>
      </c>
      <c r="J4444">
        <v>0.72799999999999998</v>
      </c>
      <c r="K4444">
        <v>0.91600000000000004</v>
      </c>
      <c r="L4444" s="1">
        <v>10</v>
      </c>
      <c r="M4444">
        <v>14</v>
      </c>
      <c r="N4444">
        <v>28</v>
      </c>
      <c r="O4444" s="1">
        <v>16</v>
      </c>
      <c r="P4444">
        <v>12.1</v>
      </c>
      <c r="Q4444">
        <v>16</v>
      </c>
      <c r="R4444">
        <v>10.4</v>
      </c>
      <c r="S4444">
        <v>16</v>
      </c>
      <c r="T4444">
        <v>14.7</v>
      </c>
      <c r="U4444">
        <v>16</v>
      </c>
      <c r="V4444">
        <v>14</v>
      </c>
      <c r="W4444">
        <v>16</v>
      </c>
      <c r="X4444">
        <v>12.7</v>
      </c>
    </row>
    <row r="4445" spans="1:24" x14ac:dyDescent="0.3">
      <c r="A4445" s="6" t="s">
        <v>26319</v>
      </c>
      <c r="B4445" s="52" t="s">
        <v>13604</v>
      </c>
      <c r="C4445" s="6" t="s">
        <v>26321</v>
      </c>
      <c r="D4445" s="6" t="s">
        <v>26320</v>
      </c>
      <c r="E4445" s="5">
        <v>322</v>
      </c>
      <c r="F4445" s="6">
        <v>34.9</v>
      </c>
      <c r="G4445" s="1">
        <v>1.0669999999999999</v>
      </c>
      <c r="H4445">
        <v>0.81299999999999994</v>
      </c>
      <c r="I4445">
        <v>0.90100000000000002</v>
      </c>
      <c r="J4445">
        <v>0.98799999999999999</v>
      </c>
      <c r="K4445">
        <v>0.89900000000000002</v>
      </c>
      <c r="L4445" s="1">
        <v>8</v>
      </c>
      <c r="M4445">
        <v>8</v>
      </c>
      <c r="N4445">
        <v>14</v>
      </c>
      <c r="O4445" s="1">
        <v>14</v>
      </c>
      <c r="P4445">
        <v>9.3000000000000007</v>
      </c>
      <c r="Q4445">
        <v>14</v>
      </c>
      <c r="R4445">
        <v>18.8</v>
      </c>
      <c r="S4445">
        <v>14</v>
      </c>
      <c r="T4445">
        <v>17.7</v>
      </c>
      <c r="U4445">
        <v>14</v>
      </c>
      <c r="V4445">
        <v>13.6</v>
      </c>
      <c r="W4445">
        <v>14</v>
      </c>
      <c r="X4445">
        <v>6.5</v>
      </c>
    </row>
    <row r="4446" spans="1:24" x14ac:dyDescent="0.3">
      <c r="A4446" s="6" t="s">
        <v>26322</v>
      </c>
      <c r="B4446" s="52" t="s">
        <v>13606</v>
      </c>
      <c r="C4446" s="6" t="s">
        <v>26324</v>
      </c>
      <c r="D4446" s="6" t="s">
        <v>26323</v>
      </c>
      <c r="E4446" s="5">
        <v>312</v>
      </c>
      <c r="F4446" s="6">
        <v>33.200000000000003</v>
      </c>
      <c r="G4446" s="1">
        <v>0.98</v>
      </c>
      <c r="H4446">
        <v>0.83699999999999997</v>
      </c>
      <c r="I4446">
        <v>0.82899999999999996</v>
      </c>
      <c r="J4446">
        <v>0.90900000000000003</v>
      </c>
      <c r="K4446">
        <v>1.0029999999999999</v>
      </c>
      <c r="L4446" s="1">
        <v>8</v>
      </c>
      <c r="M4446">
        <v>8</v>
      </c>
      <c r="N4446">
        <v>13</v>
      </c>
      <c r="O4446" s="1">
        <v>13</v>
      </c>
      <c r="P4446">
        <v>5.6</v>
      </c>
      <c r="Q4446">
        <v>13</v>
      </c>
      <c r="R4446">
        <v>25.3</v>
      </c>
      <c r="S4446">
        <v>13</v>
      </c>
      <c r="T4446">
        <v>23.4</v>
      </c>
      <c r="U4446">
        <v>13</v>
      </c>
      <c r="V4446">
        <v>18.3</v>
      </c>
      <c r="W4446">
        <v>13</v>
      </c>
      <c r="X4446">
        <v>12</v>
      </c>
    </row>
    <row r="4447" spans="1:24" x14ac:dyDescent="0.3">
      <c r="A4447" s="6" t="s">
        <v>26325</v>
      </c>
      <c r="B4447" s="52" t="s">
        <v>48</v>
      </c>
      <c r="C4447" s="6" t="s">
        <v>26327</v>
      </c>
      <c r="D4447" s="6" t="s">
        <v>26326</v>
      </c>
      <c r="E4447" s="5">
        <v>384</v>
      </c>
      <c r="F4447" s="6">
        <v>42.9</v>
      </c>
      <c r="G4447" s="1">
        <v>0.98899999999999999</v>
      </c>
      <c r="H4447">
        <v>0.89</v>
      </c>
      <c r="I4447">
        <v>0.77600000000000002</v>
      </c>
      <c r="J4447">
        <v>0.72499999999999998</v>
      </c>
      <c r="K4447">
        <v>0.82799999999999996</v>
      </c>
      <c r="L4447" s="1">
        <v>11</v>
      </c>
      <c r="M4447">
        <v>11</v>
      </c>
      <c r="N4447">
        <v>16</v>
      </c>
      <c r="O4447" s="1">
        <v>16</v>
      </c>
      <c r="P4447">
        <v>7.4</v>
      </c>
      <c r="Q4447">
        <v>16</v>
      </c>
      <c r="R4447">
        <v>8.6999999999999993</v>
      </c>
      <c r="S4447">
        <v>16</v>
      </c>
      <c r="T4447">
        <v>15.5</v>
      </c>
      <c r="U4447">
        <v>16</v>
      </c>
      <c r="V4447">
        <v>15.3</v>
      </c>
      <c r="W4447">
        <v>16</v>
      </c>
      <c r="X4447">
        <v>13.5</v>
      </c>
    </row>
    <row r="4448" spans="1:24" x14ac:dyDescent="0.3">
      <c r="A4448" s="6" t="s">
        <v>26328</v>
      </c>
      <c r="B4448" s="52" t="s">
        <v>13608</v>
      </c>
      <c r="C4448" s="6" t="s">
        <v>26330</v>
      </c>
      <c r="D4448" s="6" t="s">
        <v>26329</v>
      </c>
      <c r="E4448" s="5">
        <v>529</v>
      </c>
      <c r="F4448" s="6">
        <v>60.2</v>
      </c>
      <c r="G4448" s="1">
        <v>0.98499999999999999</v>
      </c>
      <c r="H4448">
        <v>1.079</v>
      </c>
      <c r="I4448">
        <v>1.1579999999999999</v>
      </c>
      <c r="J4448">
        <v>1.048</v>
      </c>
      <c r="K4448">
        <v>1.161</v>
      </c>
      <c r="L4448" s="1">
        <v>6</v>
      </c>
      <c r="M4448">
        <v>6</v>
      </c>
      <c r="N4448">
        <v>6</v>
      </c>
      <c r="O4448" s="1">
        <v>6</v>
      </c>
      <c r="P4448">
        <v>7.4</v>
      </c>
      <c r="Q4448">
        <v>6</v>
      </c>
      <c r="R4448">
        <v>11.3</v>
      </c>
      <c r="S4448">
        <v>6</v>
      </c>
      <c r="T4448">
        <v>4.4000000000000004</v>
      </c>
      <c r="U4448">
        <v>6</v>
      </c>
      <c r="V4448">
        <v>2.8</v>
      </c>
      <c r="W4448">
        <v>6</v>
      </c>
      <c r="X4448">
        <v>11.4</v>
      </c>
    </row>
    <row r="4449" spans="1:24" x14ac:dyDescent="0.3">
      <c r="A4449" s="6" t="s">
        <v>26331</v>
      </c>
      <c r="B4449" s="52" t="s">
        <v>13610</v>
      </c>
      <c r="C4449" s="6" t="s">
        <v>26333</v>
      </c>
      <c r="D4449" s="6" t="s">
        <v>26332</v>
      </c>
      <c r="E4449" s="5">
        <v>481</v>
      </c>
      <c r="F4449" s="6">
        <v>55.6</v>
      </c>
      <c r="G4449" s="1">
        <v>0.98399999999999999</v>
      </c>
      <c r="H4449">
        <v>1.405</v>
      </c>
      <c r="I4449">
        <v>1.222</v>
      </c>
      <c r="J4449">
        <v>1.1599999999999999</v>
      </c>
      <c r="K4449">
        <v>1.2929999999999999</v>
      </c>
      <c r="L4449" s="1">
        <v>2</v>
      </c>
      <c r="M4449">
        <v>2</v>
      </c>
      <c r="N4449">
        <v>2</v>
      </c>
      <c r="O4449" s="1">
        <v>2</v>
      </c>
      <c r="P4449">
        <v>3.2</v>
      </c>
      <c r="Q4449">
        <v>2</v>
      </c>
      <c r="R4449">
        <v>15.3</v>
      </c>
      <c r="S4449">
        <v>2</v>
      </c>
      <c r="T4449">
        <v>4.2</v>
      </c>
      <c r="U4449">
        <v>2</v>
      </c>
      <c r="V4449">
        <v>1.1000000000000001</v>
      </c>
      <c r="W4449">
        <v>2</v>
      </c>
      <c r="X4449">
        <v>10.8</v>
      </c>
    </row>
    <row r="4450" spans="1:24" x14ac:dyDescent="0.3">
      <c r="A4450" s="6" t="s">
        <v>26334</v>
      </c>
      <c r="B4450" s="52" t="s">
        <v>13612</v>
      </c>
      <c r="C4450" s="6" t="s">
        <v>26336</v>
      </c>
      <c r="D4450" s="6" t="s">
        <v>26335</v>
      </c>
      <c r="E4450" s="5">
        <v>661</v>
      </c>
      <c r="F4450" s="6">
        <v>75</v>
      </c>
      <c r="G4450" s="1">
        <v>0.97099999999999997</v>
      </c>
      <c r="H4450">
        <v>0.90300000000000002</v>
      </c>
      <c r="I4450">
        <v>0.67800000000000005</v>
      </c>
      <c r="J4450">
        <v>0.61299999999999999</v>
      </c>
      <c r="K4450">
        <v>0.78100000000000003</v>
      </c>
      <c r="L4450" s="1">
        <v>17</v>
      </c>
      <c r="M4450">
        <v>17</v>
      </c>
      <c r="N4450">
        <v>20</v>
      </c>
      <c r="O4450" s="1">
        <v>20</v>
      </c>
      <c r="P4450">
        <v>8.5</v>
      </c>
      <c r="Q4450">
        <v>20</v>
      </c>
      <c r="R4450">
        <v>6.6</v>
      </c>
      <c r="S4450">
        <v>20</v>
      </c>
      <c r="T4450">
        <v>12.2</v>
      </c>
      <c r="U4450">
        <v>20</v>
      </c>
      <c r="V4450">
        <v>12.8</v>
      </c>
      <c r="W4450">
        <v>20</v>
      </c>
      <c r="X4450">
        <v>11.3</v>
      </c>
    </row>
    <row r="4451" spans="1:24" x14ac:dyDescent="0.3">
      <c r="A4451" s="6" t="s">
        <v>26337</v>
      </c>
      <c r="B4451" s="52" t="s">
        <v>13614</v>
      </c>
      <c r="D4451" s="6" t="s">
        <v>26338</v>
      </c>
      <c r="E4451" s="5">
        <v>365</v>
      </c>
      <c r="F4451" s="6">
        <v>41.9</v>
      </c>
      <c r="G4451" s="1">
        <v>0.92</v>
      </c>
      <c r="H4451">
        <v>0.96499999999999997</v>
      </c>
      <c r="I4451">
        <v>0.93799999999999994</v>
      </c>
      <c r="J4451">
        <v>0.86199999999999999</v>
      </c>
      <c r="K4451">
        <v>1.079</v>
      </c>
      <c r="L4451" s="1">
        <v>2</v>
      </c>
      <c r="M4451">
        <v>2</v>
      </c>
      <c r="N4451">
        <v>2</v>
      </c>
      <c r="O4451" s="1">
        <v>2</v>
      </c>
      <c r="P4451">
        <v>14</v>
      </c>
      <c r="Q4451">
        <v>2</v>
      </c>
      <c r="R4451">
        <v>0.3</v>
      </c>
      <c r="S4451">
        <v>2</v>
      </c>
      <c r="T4451">
        <v>10.199999999999999</v>
      </c>
      <c r="U4451">
        <v>2</v>
      </c>
      <c r="V4451">
        <v>7.9</v>
      </c>
      <c r="W4451">
        <v>2</v>
      </c>
      <c r="X4451">
        <v>6.9</v>
      </c>
    </row>
    <row r="4452" spans="1:24" x14ac:dyDescent="0.3">
      <c r="A4452" s="6" t="s">
        <v>4335</v>
      </c>
      <c r="B4452" s="52" t="s">
        <v>4334</v>
      </c>
      <c r="C4452" s="6" t="s">
        <v>4459</v>
      </c>
      <c r="D4452" s="6" t="s">
        <v>4336</v>
      </c>
      <c r="E4452" s="5">
        <v>517</v>
      </c>
      <c r="F4452" s="6">
        <v>57.1</v>
      </c>
      <c r="G4452" s="1">
        <v>1.0620000000000001</v>
      </c>
      <c r="H4452">
        <v>1.0309999999999999</v>
      </c>
      <c r="I4452">
        <v>0.71099999999999997</v>
      </c>
      <c r="J4452">
        <v>0.49</v>
      </c>
      <c r="K4452">
        <v>0.94499999999999995</v>
      </c>
      <c r="L4452" s="1">
        <v>4</v>
      </c>
      <c r="M4452">
        <v>4</v>
      </c>
      <c r="N4452">
        <v>4</v>
      </c>
      <c r="O4452" s="1">
        <v>4</v>
      </c>
      <c r="P4452">
        <v>13.8</v>
      </c>
      <c r="Q4452">
        <v>4</v>
      </c>
      <c r="R4452">
        <v>7</v>
      </c>
      <c r="S4452">
        <v>4</v>
      </c>
      <c r="T4452">
        <v>25.9</v>
      </c>
      <c r="U4452">
        <v>4</v>
      </c>
      <c r="V4452">
        <v>26.3</v>
      </c>
      <c r="W4452">
        <v>4</v>
      </c>
      <c r="X4452">
        <v>17.2</v>
      </c>
    </row>
    <row r="4453" spans="1:24" x14ac:dyDescent="0.3">
      <c r="A4453" s="6" t="s">
        <v>26339</v>
      </c>
      <c r="B4453" s="52" t="s">
        <v>13616</v>
      </c>
      <c r="D4453" s="6" t="s">
        <v>26340</v>
      </c>
      <c r="E4453" s="5">
        <v>439</v>
      </c>
      <c r="F4453" s="6">
        <v>49</v>
      </c>
      <c r="G4453" s="1">
        <v>0.91100000000000003</v>
      </c>
      <c r="H4453">
        <v>0.97299999999999998</v>
      </c>
      <c r="I4453">
        <v>1.069</v>
      </c>
      <c r="J4453">
        <v>1.0529999999999999</v>
      </c>
      <c r="K4453">
        <v>1.083</v>
      </c>
      <c r="L4453" s="1">
        <v>5</v>
      </c>
      <c r="M4453">
        <v>5</v>
      </c>
      <c r="N4453">
        <v>8</v>
      </c>
      <c r="O4453" s="1">
        <v>8</v>
      </c>
      <c r="P4453">
        <v>12.7</v>
      </c>
      <c r="Q4453">
        <v>8</v>
      </c>
      <c r="R4453">
        <v>10.6</v>
      </c>
      <c r="S4453">
        <v>8</v>
      </c>
      <c r="T4453">
        <v>10.8</v>
      </c>
      <c r="U4453">
        <v>8</v>
      </c>
      <c r="V4453">
        <v>7.3</v>
      </c>
      <c r="W4453">
        <v>8</v>
      </c>
      <c r="X4453">
        <v>16.600000000000001</v>
      </c>
    </row>
    <row r="4454" spans="1:24" x14ac:dyDescent="0.3">
      <c r="A4454" s="6" t="s">
        <v>26341</v>
      </c>
      <c r="B4454" s="52" t="s">
        <v>13618</v>
      </c>
      <c r="C4454" s="6" t="s">
        <v>26343</v>
      </c>
      <c r="D4454" s="6" t="s">
        <v>26342</v>
      </c>
      <c r="E4454" s="5">
        <v>919</v>
      </c>
      <c r="F4454" s="6">
        <v>102.4</v>
      </c>
      <c r="G4454" s="1">
        <v>0.95699999999999996</v>
      </c>
      <c r="H4454">
        <v>0.94699999999999995</v>
      </c>
      <c r="I4454">
        <v>0.78300000000000003</v>
      </c>
      <c r="J4454">
        <v>0.67600000000000005</v>
      </c>
      <c r="K4454">
        <v>0.80300000000000005</v>
      </c>
      <c r="L4454" s="1">
        <v>11</v>
      </c>
      <c r="M4454">
        <v>11</v>
      </c>
      <c r="N4454">
        <v>19</v>
      </c>
      <c r="O4454" s="1">
        <v>19</v>
      </c>
      <c r="P4454">
        <v>7.1</v>
      </c>
      <c r="Q4454">
        <v>19</v>
      </c>
      <c r="R4454">
        <v>14.2</v>
      </c>
      <c r="S4454">
        <v>19</v>
      </c>
      <c r="T4454">
        <v>14.4</v>
      </c>
      <c r="U4454">
        <v>19</v>
      </c>
      <c r="V4454">
        <v>15.6</v>
      </c>
      <c r="W4454">
        <v>19</v>
      </c>
      <c r="X4454">
        <v>12.9</v>
      </c>
    </row>
    <row r="4455" spans="1:24" x14ac:dyDescent="0.3">
      <c r="A4455" s="6" t="s">
        <v>26344</v>
      </c>
      <c r="B4455" s="52" t="s">
        <v>13620</v>
      </c>
      <c r="D4455" s="6" t="s">
        <v>26345</v>
      </c>
      <c r="E4455" s="5">
        <v>482</v>
      </c>
      <c r="F4455" s="6">
        <v>54.7</v>
      </c>
      <c r="G4455" s="1">
        <v>1</v>
      </c>
      <c r="H4455">
        <v>1.083</v>
      </c>
      <c r="I4455">
        <v>1.145</v>
      </c>
      <c r="J4455">
        <v>1.0489999999999999</v>
      </c>
      <c r="K4455">
        <v>1.002</v>
      </c>
      <c r="L4455" s="1">
        <v>3</v>
      </c>
      <c r="M4455">
        <v>3</v>
      </c>
      <c r="N4455">
        <v>4</v>
      </c>
      <c r="O4455" s="1">
        <v>4</v>
      </c>
      <c r="P4455">
        <v>3.6</v>
      </c>
      <c r="Q4455">
        <v>4</v>
      </c>
      <c r="R4455">
        <v>7.3</v>
      </c>
      <c r="S4455">
        <v>4</v>
      </c>
      <c r="T4455">
        <v>7.6</v>
      </c>
      <c r="U4455">
        <v>4</v>
      </c>
      <c r="V4455">
        <v>6.4</v>
      </c>
      <c r="W4455">
        <v>4</v>
      </c>
      <c r="X4455">
        <v>17.600000000000001</v>
      </c>
    </row>
    <row r="4456" spans="1:24" x14ac:dyDescent="0.3">
      <c r="A4456" s="6" t="s">
        <v>26346</v>
      </c>
      <c r="B4456" s="52" t="s">
        <v>13622</v>
      </c>
      <c r="D4456" s="6" t="s">
        <v>26347</v>
      </c>
      <c r="E4456" s="5">
        <v>191</v>
      </c>
      <c r="F4456" s="6">
        <v>20.9</v>
      </c>
      <c r="G4456" s="1">
        <v>0.94499999999999995</v>
      </c>
      <c r="H4456">
        <v>1.0880000000000001</v>
      </c>
      <c r="I4456">
        <v>1.1519999999999999</v>
      </c>
      <c r="J4456">
        <v>1.238</v>
      </c>
      <c r="K4456">
        <v>1.28</v>
      </c>
      <c r="L4456" s="1">
        <v>1</v>
      </c>
      <c r="M4456">
        <v>1</v>
      </c>
      <c r="N4456">
        <v>1</v>
      </c>
      <c r="O4456" s="1">
        <v>1</v>
      </c>
      <c r="P4456" t="s">
        <v>5</v>
      </c>
      <c r="Q4456">
        <v>1</v>
      </c>
      <c r="R4456" t="s">
        <v>5</v>
      </c>
      <c r="S4456">
        <v>1</v>
      </c>
      <c r="T4456" t="s">
        <v>5</v>
      </c>
      <c r="U4456">
        <v>1</v>
      </c>
      <c r="V4456" t="s">
        <v>5</v>
      </c>
      <c r="W4456">
        <v>1</v>
      </c>
      <c r="X4456" t="s">
        <v>5</v>
      </c>
    </row>
    <row r="4457" spans="1:24" x14ac:dyDescent="0.3">
      <c r="A4457" s="6" t="s">
        <v>26348</v>
      </c>
      <c r="B4457" s="52" t="s">
        <v>13624</v>
      </c>
      <c r="D4457" s="6" t="s">
        <v>26349</v>
      </c>
      <c r="E4457" s="5">
        <v>288</v>
      </c>
      <c r="F4457" s="6">
        <v>30.2</v>
      </c>
      <c r="G4457" s="1">
        <v>1.0129999999999999</v>
      </c>
      <c r="H4457">
        <v>0.67400000000000004</v>
      </c>
      <c r="I4457">
        <v>0.60399999999999998</v>
      </c>
      <c r="J4457">
        <v>0.54200000000000004</v>
      </c>
      <c r="K4457">
        <v>0.57499999999999996</v>
      </c>
      <c r="L4457" s="1">
        <v>2</v>
      </c>
      <c r="M4457">
        <v>3</v>
      </c>
      <c r="N4457">
        <v>6</v>
      </c>
      <c r="O4457" s="1">
        <v>2</v>
      </c>
      <c r="P4457">
        <v>16.3</v>
      </c>
      <c r="Q4457">
        <v>2</v>
      </c>
      <c r="R4457">
        <v>28.9</v>
      </c>
      <c r="S4457">
        <v>2</v>
      </c>
      <c r="T4457">
        <v>29</v>
      </c>
      <c r="U4457">
        <v>2</v>
      </c>
      <c r="V4457">
        <v>1.4</v>
      </c>
      <c r="W4457">
        <v>2</v>
      </c>
      <c r="X4457">
        <v>20.399999999999999</v>
      </c>
    </row>
    <row r="4458" spans="1:24" x14ac:dyDescent="0.3">
      <c r="A4458" s="6" t="s">
        <v>3110</v>
      </c>
      <c r="B4458" s="52" t="s">
        <v>3109</v>
      </c>
      <c r="C4458" s="6" t="s">
        <v>4822</v>
      </c>
      <c r="D4458" s="6" t="s">
        <v>3111</v>
      </c>
      <c r="E4458" s="5">
        <v>320</v>
      </c>
      <c r="F4458" s="6">
        <v>33.6</v>
      </c>
      <c r="G4458" s="1">
        <v>1.002</v>
      </c>
      <c r="H4458">
        <v>0.878</v>
      </c>
      <c r="I4458">
        <v>0.59599999999999997</v>
      </c>
      <c r="J4458">
        <v>0.44600000000000001</v>
      </c>
      <c r="K4458">
        <v>0.71</v>
      </c>
      <c r="L4458" s="1">
        <v>8</v>
      </c>
      <c r="M4458">
        <v>9</v>
      </c>
      <c r="N4458">
        <v>15</v>
      </c>
      <c r="O4458" s="1">
        <v>11</v>
      </c>
      <c r="P4458">
        <v>4.5999999999999996</v>
      </c>
      <c r="Q4458">
        <v>11</v>
      </c>
      <c r="R4458">
        <v>6.5</v>
      </c>
      <c r="S4458">
        <v>11</v>
      </c>
      <c r="T4458">
        <v>17.100000000000001</v>
      </c>
      <c r="U4458">
        <v>11</v>
      </c>
      <c r="V4458">
        <v>24.1</v>
      </c>
      <c r="W4458">
        <v>11</v>
      </c>
      <c r="X4458">
        <v>21.3</v>
      </c>
    </row>
    <row r="4459" spans="1:24" x14ac:dyDescent="0.3">
      <c r="A4459" s="6" t="s">
        <v>26350</v>
      </c>
      <c r="B4459" s="52" t="s">
        <v>13626</v>
      </c>
      <c r="D4459" s="6" t="s">
        <v>26351</v>
      </c>
      <c r="E4459" s="5">
        <v>137</v>
      </c>
      <c r="F4459" s="6">
        <v>14.3</v>
      </c>
      <c r="G4459" s="1">
        <v>0.879</v>
      </c>
      <c r="H4459">
        <v>0.99199999999999999</v>
      </c>
      <c r="I4459">
        <v>0.873</v>
      </c>
      <c r="J4459">
        <v>1.165</v>
      </c>
      <c r="K4459">
        <v>0.94199999999999995</v>
      </c>
      <c r="L4459" s="1">
        <v>1</v>
      </c>
      <c r="M4459">
        <v>1</v>
      </c>
      <c r="N4459">
        <v>1</v>
      </c>
      <c r="O4459" s="1">
        <v>1</v>
      </c>
      <c r="P4459" t="s">
        <v>5</v>
      </c>
      <c r="Q4459">
        <v>1</v>
      </c>
      <c r="R4459" t="s">
        <v>5</v>
      </c>
      <c r="S4459">
        <v>1</v>
      </c>
      <c r="T4459" t="s">
        <v>5</v>
      </c>
      <c r="U4459">
        <v>1</v>
      </c>
      <c r="V4459" t="s">
        <v>5</v>
      </c>
      <c r="W4459">
        <v>1</v>
      </c>
      <c r="X4459" t="s">
        <v>5</v>
      </c>
    </row>
    <row r="4460" spans="1:24" x14ac:dyDescent="0.3">
      <c r="A4460" s="6" t="s">
        <v>26352</v>
      </c>
      <c r="B4460" s="52" t="s">
        <v>13628</v>
      </c>
      <c r="C4460" s="6" t="s">
        <v>26354</v>
      </c>
      <c r="D4460" s="6" t="s">
        <v>26353</v>
      </c>
      <c r="E4460" s="5">
        <v>843</v>
      </c>
      <c r="F4460" s="6">
        <v>96.6</v>
      </c>
      <c r="G4460" s="1">
        <v>0.97899999999999998</v>
      </c>
      <c r="H4460">
        <v>0.99</v>
      </c>
      <c r="I4460">
        <v>1.1000000000000001</v>
      </c>
      <c r="J4460">
        <v>1.232</v>
      </c>
      <c r="K4460">
        <v>1.1850000000000001</v>
      </c>
      <c r="L4460" s="1">
        <v>27</v>
      </c>
      <c r="M4460">
        <v>35</v>
      </c>
      <c r="N4460">
        <v>68</v>
      </c>
      <c r="O4460" s="1">
        <v>54</v>
      </c>
      <c r="P4460">
        <v>7.9</v>
      </c>
      <c r="Q4460">
        <v>54</v>
      </c>
      <c r="R4460">
        <v>6.7</v>
      </c>
      <c r="S4460">
        <v>54</v>
      </c>
      <c r="T4460">
        <v>13.9</v>
      </c>
      <c r="U4460">
        <v>54</v>
      </c>
      <c r="V4460">
        <v>11.1</v>
      </c>
      <c r="W4460">
        <v>54</v>
      </c>
      <c r="X4460">
        <v>9.6</v>
      </c>
    </row>
    <row r="4461" spans="1:24" x14ac:dyDescent="0.3">
      <c r="A4461" s="6" t="s">
        <v>26355</v>
      </c>
      <c r="B4461" s="52" t="s">
        <v>13630</v>
      </c>
      <c r="C4461" s="6" t="s">
        <v>26357</v>
      </c>
      <c r="D4461" s="6" t="s">
        <v>26356</v>
      </c>
      <c r="E4461" s="5">
        <v>842</v>
      </c>
      <c r="F4461" s="6">
        <v>97</v>
      </c>
      <c r="G4461" s="1">
        <v>0.88900000000000001</v>
      </c>
      <c r="H4461">
        <v>0.85099999999999998</v>
      </c>
      <c r="I4461">
        <v>1.0960000000000001</v>
      </c>
      <c r="J4461">
        <v>1.1000000000000001</v>
      </c>
      <c r="K4461">
        <v>1.0620000000000001</v>
      </c>
      <c r="L4461" s="1">
        <v>1</v>
      </c>
      <c r="M4461">
        <v>9</v>
      </c>
      <c r="N4461">
        <v>13</v>
      </c>
      <c r="O4461" s="1">
        <v>1</v>
      </c>
      <c r="P4461" t="s">
        <v>5</v>
      </c>
      <c r="Q4461">
        <v>1</v>
      </c>
      <c r="R4461" t="s">
        <v>5</v>
      </c>
      <c r="S4461">
        <v>1</v>
      </c>
      <c r="T4461" t="s">
        <v>5</v>
      </c>
      <c r="U4461">
        <v>1</v>
      </c>
      <c r="V4461" t="s">
        <v>5</v>
      </c>
      <c r="W4461">
        <v>1</v>
      </c>
      <c r="X4461" t="s">
        <v>5</v>
      </c>
    </row>
    <row r="4462" spans="1:24" x14ac:dyDescent="0.3">
      <c r="A4462" s="6" t="s">
        <v>26358</v>
      </c>
      <c r="B4462" s="52" t="s">
        <v>13632</v>
      </c>
      <c r="C4462" s="6" t="s">
        <v>26360</v>
      </c>
      <c r="D4462" s="6" t="s">
        <v>26359</v>
      </c>
      <c r="E4462" s="5">
        <v>500</v>
      </c>
      <c r="F4462" s="6">
        <v>55.8</v>
      </c>
      <c r="G4462" s="1">
        <v>1.0369999999999999</v>
      </c>
      <c r="H4462">
        <v>0.98299999999999998</v>
      </c>
      <c r="I4462">
        <v>0.67500000000000004</v>
      </c>
      <c r="J4462">
        <v>0.49</v>
      </c>
      <c r="K4462">
        <v>0.872</v>
      </c>
      <c r="L4462" s="1">
        <v>3</v>
      </c>
      <c r="M4462">
        <v>3</v>
      </c>
      <c r="N4462">
        <v>5</v>
      </c>
      <c r="O4462" s="1">
        <v>5</v>
      </c>
      <c r="P4462">
        <v>12.4</v>
      </c>
      <c r="Q4462">
        <v>5</v>
      </c>
      <c r="R4462">
        <v>23.3</v>
      </c>
      <c r="S4462">
        <v>5</v>
      </c>
      <c r="T4462">
        <v>8.6</v>
      </c>
      <c r="U4462">
        <v>5</v>
      </c>
      <c r="V4462">
        <v>5.2</v>
      </c>
      <c r="W4462">
        <v>5</v>
      </c>
      <c r="X4462">
        <v>12.7</v>
      </c>
    </row>
    <row r="4463" spans="1:24" x14ac:dyDescent="0.3">
      <c r="A4463" s="6" t="s">
        <v>26361</v>
      </c>
      <c r="B4463" s="52" t="s">
        <v>13634</v>
      </c>
      <c r="D4463" s="6" t="s">
        <v>26362</v>
      </c>
      <c r="E4463" s="5">
        <v>764</v>
      </c>
      <c r="F4463" s="6">
        <v>86.5</v>
      </c>
      <c r="G4463" s="1">
        <v>1.008</v>
      </c>
      <c r="H4463">
        <v>0.99</v>
      </c>
      <c r="I4463">
        <v>1.1279999999999999</v>
      </c>
      <c r="J4463">
        <v>1.2230000000000001</v>
      </c>
      <c r="K4463">
        <v>0.995</v>
      </c>
      <c r="L4463" s="1">
        <v>17</v>
      </c>
      <c r="M4463">
        <v>18</v>
      </c>
      <c r="N4463">
        <v>26</v>
      </c>
      <c r="O4463" s="1">
        <v>23</v>
      </c>
      <c r="P4463">
        <v>6.4</v>
      </c>
      <c r="Q4463">
        <v>23</v>
      </c>
      <c r="R4463">
        <v>8</v>
      </c>
      <c r="S4463">
        <v>23</v>
      </c>
      <c r="T4463">
        <v>13.1</v>
      </c>
      <c r="U4463">
        <v>23</v>
      </c>
      <c r="V4463">
        <v>12</v>
      </c>
      <c r="W4463">
        <v>23</v>
      </c>
      <c r="X4463">
        <v>9.6</v>
      </c>
    </row>
    <row r="4464" spans="1:24" x14ac:dyDescent="0.3">
      <c r="A4464" s="6" t="s">
        <v>26363</v>
      </c>
      <c r="B4464" s="52" t="s">
        <v>13636</v>
      </c>
      <c r="D4464" s="6" t="s">
        <v>26364</v>
      </c>
      <c r="E4464" s="5">
        <v>213</v>
      </c>
      <c r="F4464" s="6">
        <v>22.4</v>
      </c>
      <c r="G4464" s="1">
        <v>1.0049999999999999</v>
      </c>
      <c r="H4464">
        <v>0.89200000000000002</v>
      </c>
      <c r="I4464">
        <v>0.92400000000000004</v>
      </c>
      <c r="J4464">
        <v>0.92400000000000004</v>
      </c>
      <c r="K4464">
        <v>0.90300000000000002</v>
      </c>
      <c r="L4464" s="1">
        <v>7</v>
      </c>
      <c r="M4464">
        <v>7</v>
      </c>
      <c r="N4464">
        <v>11</v>
      </c>
      <c r="O4464" s="1">
        <v>11</v>
      </c>
      <c r="P4464">
        <v>7.7</v>
      </c>
      <c r="Q4464">
        <v>11</v>
      </c>
      <c r="R4464">
        <v>11.7</v>
      </c>
      <c r="S4464">
        <v>11</v>
      </c>
      <c r="T4464">
        <v>5.5</v>
      </c>
      <c r="U4464">
        <v>11</v>
      </c>
      <c r="V4464">
        <v>4.8</v>
      </c>
      <c r="W4464">
        <v>11</v>
      </c>
      <c r="X4464">
        <v>10.3</v>
      </c>
    </row>
    <row r="4465" spans="1:24" x14ac:dyDescent="0.3">
      <c r="A4465" s="6" t="s">
        <v>26365</v>
      </c>
      <c r="B4465" s="52" t="s">
        <v>13638</v>
      </c>
      <c r="C4465" s="6" t="s">
        <v>26367</v>
      </c>
      <c r="D4465" s="6" t="s">
        <v>26366</v>
      </c>
      <c r="E4465" s="5">
        <v>341</v>
      </c>
      <c r="F4465" s="6">
        <v>37.6</v>
      </c>
      <c r="G4465" s="1">
        <v>0.97</v>
      </c>
      <c r="H4465">
        <v>1.034</v>
      </c>
      <c r="I4465">
        <v>0.98699999999999999</v>
      </c>
      <c r="J4465">
        <v>0.90500000000000003</v>
      </c>
      <c r="K4465">
        <v>1.091</v>
      </c>
      <c r="L4465" s="1">
        <v>7</v>
      </c>
      <c r="M4465">
        <v>7</v>
      </c>
      <c r="N4465">
        <v>12</v>
      </c>
      <c r="O4465" s="1">
        <v>12</v>
      </c>
      <c r="P4465">
        <v>7.9</v>
      </c>
      <c r="Q4465">
        <v>12</v>
      </c>
      <c r="R4465">
        <v>12</v>
      </c>
      <c r="S4465">
        <v>12</v>
      </c>
      <c r="T4465">
        <v>8.5</v>
      </c>
      <c r="U4465">
        <v>12</v>
      </c>
      <c r="V4465">
        <v>16</v>
      </c>
      <c r="W4465">
        <v>12</v>
      </c>
      <c r="X4465">
        <v>13.4</v>
      </c>
    </row>
    <row r="4466" spans="1:24" x14ac:dyDescent="0.3">
      <c r="A4466" s="6" t="s">
        <v>26368</v>
      </c>
      <c r="B4466" s="52" t="s">
        <v>13640</v>
      </c>
      <c r="D4466" s="6" t="s">
        <v>26369</v>
      </c>
      <c r="E4466" s="5">
        <v>121</v>
      </c>
      <c r="F4466" s="6">
        <v>14</v>
      </c>
      <c r="G4466" s="1">
        <v>1.117</v>
      </c>
      <c r="H4466">
        <v>1.0609999999999999</v>
      </c>
      <c r="I4466">
        <v>1.1379999999999999</v>
      </c>
      <c r="J4466">
        <v>1.0569999999999999</v>
      </c>
      <c r="K4466">
        <v>0.82199999999999995</v>
      </c>
      <c r="L4466" s="1">
        <v>2</v>
      </c>
      <c r="M4466">
        <v>2</v>
      </c>
      <c r="N4466">
        <v>2</v>
      </c>
      <c r="O4466" s="1">
        <v>2</v>
      </c>
      <c r="P4466">
        <v>6</v>
      </c>
      <c r="Q4466">
        <v>2</v>
      </c>
      <c r="R4466">
        <v>1.3</v>
      </c>
      <c r="S4466">
        <v>2</v>
      </c>
      <c r="T4466">
        <v>13.1</v>
      </c>
      <c r="U4466">
        <v>2</v>
      </c>
      <c r="V4466">
        <v>3.6</v>
      </c>
      <c r="W4466">
        <v>2</v>
      </c>
      <c r="X4466">
        <v>20</v>
      </c>
    </row>
    <row r="4467" spans="1:24" x14ac:dyDescent="0.3">
      <c r="A4467" s="6" t="s">
        <v>26370</v>
      </c>
      <c r="B4467" s="52" t="s">
        <v>13642</v>
      </c>
      <c r="C4467" s="6" t="s">
        <v>26372</v>
      </c>
      <c r="D4467" s="6" t="s">
        <v>26371</v>
      </c>
      <c r="E4467" s="5">
        <v>297</v>
      </c>
      <c r="F4467" s="6">
        <v>30.8</v>
      </c>
      <c r="G4467" s="1">
        <v>1.085</v>
      </c>
      <c r="H4467">
        <v>0.76</v>
      </c>
      <c r="I4467">
        <v>0.98299999999999998</v>
      </c>
      <c r="J4467">
        <v>1.2110000000000001</v>
      </c>
      <c r="K4467">
        <v>0.74399999999999999</v>
      </c>
      <c r="L4467" s="1">
        <v>8</v>
      </c>
      <c r="M4467">
        <v>8</v>
      </c>
      <c r="N4467">
        <v>15</v>
      </c>
      <c r="O4467" s="1">
        <v>15</v>
      </c>
      <c r="P4467">
        <v>5</v>
      </c>
      <c r="Q4467">
        <v>15</v>
      </c>
      <c r="R4467">
        <v>10.6</v>
      </c>
      <c r="S4467">
        <v>15</v>
      </c>
      <c r="T4467">
        <v>5.4</v>
      </c>
      <c r="U4467">
        <v>15</v>
      </c>
      <c r="V4467">
        <v>4.0999999999999996</v>
      </c>
      <c r="W4467">
        <v>15</v>
      </c>
      <c r="X4467">
        <v>11.6</v>
      </c>
    </row>
    <row r="4468" spans="1:24" x14ac:dyDescent="0.3">
      <c r="A4468" s="6" t="s">
        <v>26373</v>
      </c>
      <c r="B4468" s="52" t="s">
        <v>13644</v>
      </c>
      <c r="C4468" s="6" t="s">
        <v>26375</v>
      </c>
      <c r="D4468" s="6" t="s">
        <v>26374</v>
      </c>
      <c r="E4468" s="5">
        <v>776</v>
      </c>
      <c r="F4468" s="6">
        <v>86.4</v>
      </c>
      <c r="G4468" s="1">
        <v>1.071</v>
      </c>
      <c r="H4468">
        <v>0.92800000000000005</v>
      </c>
      <c r="I4468">
        <v>0.81899999999999995</v>
      </c>
      <c r="J4468">
        <v>0.75</v>
      </c>
      <c r="K4468">
        <v>0.90700000000000003</v>
      </c>
      <c r="L4468" s="1">
        <v>7</v>
      </c>
      <c r="M4468">
        <v>7</v>
      </c>
      <c r="N4468">
        <v>9</v>
      </c>
      <c r="O4468" s="1">
        <v>9</v>
      </c>
      <c r="P4468">
        <v>2.2999999999999998</v>
      </c>
      <c r="Q4468">
        <v>9</v>
      </c>
      <c r="R4468">
        <v>3.3</v>
      </c>
      <c r="S4468">
        <v>9</v>
      </c>
      <c r="T4468">
        <v>8.1</v>
      </c>
      <c r="U4468">
        <v>9</v>
      </c>
      <c r="V4468">
        <v>12.2</v>
      </c>
      <c r="W4468">
        <v>9</v>
      </c>
      <c r="X4468">
        <v>8.3000000000000007</v>
      </c>
    </row>
    <row r="4469" spans="1:24" x14ac:dyDescent="0.3">
      <c r="A4469" s="6" t="s">
        <v>26376</v>
      </c>
      <c r="B4469" s="52" t="s">
        <v>13646</v>
      </c>
      <c r="D4469" s="6" t="s">
        <v>26377</v>
      </c>
      <c r="E4469" s="5">
        <v>495</v>
      </c>
      <c r="F4469" s="6">
        <v>55.7</v>
      </c>
      <c r="G4469" s="1">
        <v>0.88100000000000001</v>
      </c>
      <c r="H4469">
        <v>1.202</v>
      </c>
      <c r="I4469">
        <v>1.286</v>
      </c>
      <c r="J4469">
        <v>1.2729999999999999</v>
      </c>
      <c r="K4469">
        <v>1.014</v>
      </c>
      <c r="L4469" s="1">
        <v>1</v>
      </c>
      <c r="M4469">
        <v>1</v>
      </c>
      <c r="N4469">
        <v>1</v>
      </c>
      <c r="O4469" s="1">
        <v>1</v>
      </c>
      <c r="P4469" t="s">
        <v>5</v>
      </c>
      <c r="Q4469">
        <v>1</v>
      </c>
      <c r="R4469" t="s">
        <v>5</v>
      </c>
      <c r="S4469">
        <v>1</v>
      </c>
      <c r="T4469" t="s">
        <v>5</v>
      </c>
      <c r="U4469">
        <v>1</v>
      </c>
      <c r="V4469" t="s">
        <v>5</v>
      </c>
      <c r="W4469">
        <v>1</v>
      </c>
      <c r="X4469" t="s">
        <v>5</v>
      </c>
    </row>
    <row r="4470" spans="1:24" x14ac:dyDescent="0.3">
      <c r="A4470" s="6" t="s">
        <v>26378</v>
      </c>
      <c r="B4470" s="52" t="s">
        <v>13648</v>
      </c>
      <c r="C4470" s="6" t="s">
        <v>26380</v>
      </c>
      <c r="D4470" s="6" t="s">
        <v>26379</v>
      </c>
      <c r="E4470" s="5">
        <v>528</v>
      </c>
      <c r="F4470" s="6">
        <v>57.4</v>
      </c>
      <c r="G4470" s="1">
        <v>0.99299999999999999</v>
      </c>
      <c r="H4470">
        <v>1.052</v>
      </c>
      <c r="I4470">
        <v>1.002</v>
      </c>
      <c r="J4470">
        <v>0.92400000000000004</v>
      </c>
      <c r="K4470">
        <v>1.0009999999999999</v>
      </c>
      <c r="L4470" s="1">
        <v>8</v>
      </c>
      <c r="M4470">
        <v>8</v>
      </c>
      <c r="N4470">
        <v>10</v>
      </c>
      <c r="O4470" s="1">
        <v>10</v>
      </c>
      <c r="P4470">
        <v>8.3000000000000007</v>
      </c>
      <c r="Q4470">
        <v>10</v>
      </c>
      <c r="R4470">
        <v>20.6</v>
      </c>
      <c r="S4470">
        <v>10</v>
      </c>
      <c r="T4470">
        <v>11.5</v>
      </c>
      <c r="U4470">
        <v>10</v>
      </c>
      <c r="V4470">
        <v>8.6</v>
      </c>
      <c r="W4470">
        <v>10</v>
      </c>
      <c r="X4470">
        <v>8.9</v>
      </c>
    </row>
    <row r="4471" spans="1:24" x14ac:dyDescent="0.3">
      <c r="A4471" s="6" t="s">
        <v>26381</v>
      </c>
      <c r="B4471" s="52" t="s">
        <v>13650</v>
      </c>
      <c r="C4471" s="6" t="s">
        <v>26383</v>
      </c>
      <c r="D4471" s="6" t="s">
        <v>26382</v>
      </c>
      <c r="E4471" s="5">
        <v>1735</v>
      </c>
      <c r="F4471" s="6">
        <v>189.9</v>
      </c>
      <c r="G4471" s="1">
        <v>0.84699999999999998</v>
      </c>
      <c r="H4471">
        <v>0.80300000000000005</v>
      </c>
      <c r="I4471">
        <v>0.79200000000000004</v>
      </c>
      <c r="J4471">
        <v>0.752</v>
      </c>
      <c r="K4471">
        <v>0.872</v>
      </c>
      <c r="L4471" s="1">
        <v>4</v>
      </c>
      <c r="M4471">
        <v>4</v>
      </c>
      <c r="N4471">
        <v>4</v>
      </c>
      <c r="O4471" s="1">
        <v>4</v>
      </c>
      <c r="P4471">
        <v>4</v>
      </c>
      <c r="Q4471">
        <v>4</v>
      </c>
      <c r="R4471">
        <v>5.6</v>
      </c>
      <c r="S4471">
        <v>4</v>
      </c>
      <c r="T4471">
        <v>22.3</v>
      </c>
      <c r="U4471">
        <v>4</v>
      </c>
      <c r="V4471">
        <v>14.7</v>
      </c>
      <c r="W4471">
        <v>4</v>
      </c>
      <c r="X4471">
        <v>11.1</v>
      </c>
    </row>
    <row r="4472" spans="1:24" x14ac:dyDescent="0.3">
      <c r="A4472" s="6" t="s">
        <v>1410</v>
      </c>
      <c r="B4472" s="52" t="s">
        <v>1409</v>
      </c>
      <c r="C4472" s="6" t="s">
        <v>5316</v>
      </c>
      <c r="D4472" s="6" t="s">
        <v>1411</v>
      </c>
      <c r="E4472" s="5">
        <v>747</v>
      </c>
      <c r="F4472" s="6">
        <v>82.5</v>
      </c>
      <c r="G4472" s="1">
        <v>1.018</v>
      </c>
      <c r="H4472">
        <v>1.048</v>
      </c>
      <c r="I4472">
        <v>1.1020000000000001</v>
      </c>
      <c r="J4472">
        <v>1.0920000000000001</v>
      </c>
      <c r="K4472">
        <v>1.002</v>
      </c>
      <c r="L4472" s="1">
        <v>3</v>
      </c>
      <c r="M4472">
        <v>3</v>
      </c>
      <c r="N4472">
        <v>3</v>
      </c>
      <c r="O4472" s="1">
        <v>3</v>
      </c>
      <c r="P4472">
        <v>16.5</v>
      </c>
      <c r="Q4472">
        <v>3</v>
      </c>
      <c r="R4472">
        <v>19.5</v>
      </c>
      <c r="S4472">
        <v>3</v>
      </c>
      <c r="T4472">
        <v>25.1</v>
      </c>
      <c r="U4472">
        <v>3</v>
      </c>
      <c r="V4472">
        <v>13.5</v>
      </c>
      <c r="W4472">
        <v>3</v>
      </c>
      <c r="X4472">
        <v>21.4</v>
      </c>
    </row>
    <row r="4473" spans="1:24" x14ac:dyDescent="0.3">
      <c r="A4473" s="6" t="s">
        <v>2071</v>
      </c>
      <c r="B4473" s="52" t="s">
        <v>2070</v>
      </c>
      <c r="C4473" s="6" t="s">
        <v>5131</v>
      </c>
      <c r="D4473" s="6" t="s">
        <v>2072</v>
      </c>
      <c r="E4473" s="5">
        <v>698</v>
      </c>
      <c r="F4473" s="6">
        <v>77.5</v>
      </c>
      <c r="G4473" s="1">
        <v>0.99399999999999999</v>
      </c>
      <c r="H4473">
        <v>0.84399999999999997</v>
      </c>
      <c r="I4473">
        <v>0.74199999999999999</v>
      </c>
      <c r="J4473">
        <v>0.625</v>
      </c>
      <c r="K4473">
        <v>0.70399999999999996</v>
      </c>
      <c r="L4473" s="1">
        <v>5</v>
      </c>
      <c r="M4473">
        <v>5</v>
      </c>
      <c r="N4473">
        <v>5</v>
      </c>
      <c r="O4473" s="1">
        <v>5</v>
      </c>
      <c r="P4473">
        <v>5.5</v>
      </c>
      <c r="Q4473">
        <v>5</v>
      </c>
      <c r="R4473">
        <v>3.2</v>
      </c>
      <c r="S4473">
        <v>5</v>
      </c>
      <c r="T4473">
        <v>9.6999999999999993</v>
      </c>
      <c r="U4473">
        <v>5</v>
      </c>
      <c r="V4473">
        <v>22.7</v>
      </c>
      <c r="W4473">
        <v>5</v>
      </c>
      <c r="X4473">
        <v>6.2</v>
      </c>
    </row>
    <row r="4474" spans="1:24" x14ac:dyDescent="0.3">
      <c r="A4474" s="6" t="s">
        <v>26384</v>
      </c>
      <c r="B4474" s="52" t="s">
        <v>13652</v>
      </c>
      <c r="C4474" s="6" t="s">
        <v>26386</v>
      </c>
      <c r="D4474" s="6" t="s">
        <v>26385</v>
      </c>
      <c r="E4474" s="5">
        <v>403</v>
      </c>
      <c r="F4474" s="6">
        <v>44</v>
      </c>
      <c r="G4474" s="1">
        <v>1.0589999999999999</v>
      </c>
      <c r="H4474">
        <v>0.95399999999999996</v>
      </c>
      <c r="I4474">
        <v>0.89400000000000002</v>
      </c>
      <c r="J4474">
        <v>0.90100000000000002</v>
      </c>
      <c r="K4474">
        <v>0.88600000000000001</v>
      </c>
      <c r="L4474" s="1">
        <v>4</v>
      </c>
      <c r="M4474">
        <v>4</v>
      </c>
      <c r="N4474">
        <v>6</v>
      </c>
      <c r="O4474" s="1">
        <v>6</v>
      </c>
      <c r="P4474">
        <v>3.6</v>
      </c>
      <c r="Q4474">
        <v>6</v>
      </c>
      <c r="R4474">
        <v>13.4</v>
      </c>
      <c r="S4474">
        <v>6</v>
      </c>
      <c r="T4474">
        <v>17.899999999999999</v>
      </c>
      <c r="U4474">
        <v>6</v>
      </c>
      <c r="V4474">
        <v>16.100000000000001</v>
      </c>
      <c r="W4474">
        <v>6</v>
      </c>
      <c r="X4474">
        <v>17.5</v>
      </c>
    </row>
    <row r="4475" spans="1:24" x14ac:dyDescent="0.3">
      <c r="A4475" s="6" t="s">
        <v>26387</v>
      </c>
      <c r="B4475" s="52" t="s">
        <v>13654</v>
      </c>
      <c r="C4475" s="6" t="s">
        <v>26389</v>
      </c>
      <c r="D4475" s="6" t="s">
        <v>26388</v>
      </c>
      <c r="E4475" s="5">
        <v>415</v>
      </c>
      <c r="F4475" s="6">
        <v>46.7</v>
      </c>
      <c r="G4475" s="1">
        <v>1.0589999999999999</v>
      </c>
      <c r="H4475">
        <v>0.93400000000000005</v>
      </c>
      <c r="I4475">
        <v>0.78100000000000003</v>
      </c>
      <c r="J4475">
        <v>0.67500000000000004</v>
      </c>
      <c r="K4475">
        <v>0.76400000000000001</v>
      </c>
      <c r="L4475" s="1">
        <v>4</v>
      </c>
      <c r="M4475">
        <v>4</v>
      </c>
      <c r="N4475">
        <v>4</v>
      </c>
      <c r="O4475" s="1">
        <v>4</v>
      </c>
      <c r="P4475">
        <v>7.7</v>
      </c>
      <c r="Q4475">
        <v>4</v>
      </c>
      <c r="R4475">
        <v>3</v>
      </c>
      <c r="S4475">
        <v>4</v>
      </c>
      <c r="T4475">
        <v>6.8</v>
      </c>
      <c r="U4475">
        <v>4</v>
      </c>
      <c r="V4475">
        <v>4.5999999999999996</v>
      </c>
      <c r="W4475">
        <v>4</v>
      </c>
      <c r="X4475">
        <v>1</v>
      </c>
    </row>
    <row r="4476" spans="1:24" x14ac:dyDescent="0.3">
      <c r="A4476" s="6" t="s">
        <v>26390</v>
      </c>
      <c r="B4476" s="52" t="s">
        <v>13656</v>
      </c>
      <c r="C4476" s="6" t="s">
        <v>26392</v>
      </c>
      <c r="D4476" s="6" t="s">
        <v>26391</v>
      </c>
      <c r="E4476" s="5">
        <v>480</v>
      </c>
      <c r="F4476" s="6">
        <v>53.2</v>
      </c>
      <c r="G4476" s="1">
        <v>0.96399999999999997</v>
      </c>
      <c r="H4476">
        <v>1.2450000000000001</v>
      </c>
      <c r="I4476">
        <v>1.3759999999999999</v>
      </c>
      <c r="J4476">
        <v>1.2150000000000001</v>
      </c>
      <c r="K4476">
        <v>1.698</v>
      </c>
      <c r="L4476" s="1">
        <v>4</v>
      </c>
      <c r="M4476">
        <v>4</v>
      </c>
      <c r="N4476">
        <v>5</v>
      </c>
      <c r="O4476" s="1">
        <v>5</v>
      </c>
      <c r="P4476">
        <v>6.6</v>
      </c>
      <c r="Q4476">
        <v>5</v>
      </c>
      <c r="R4476">
        <v>6.4</v>
      </c>
      <c r="S4476">
        <v>5</v>
      </c>
      <c r="T4476">
        <v>14.7</v>
      </c>
      <c r="U4476">
        <v>5</v>
      </c>
      <c r="V4476">
        <v>13.4</v>
      </c>
      <c r="W4476">
        <v>5</v>
      </c>
      <c r="X4476">
        <v>3.5</v>
      </c>
    </row>
    <row r="4477" spans="1:24" x14ac:dyDescent="0.3">
      <c r="A4477" s="6" t="s">
        <v>26393</v>
      </c>
      <c r="B4477" s="52" t="s">
        <v>13658</v>
      </c>
      <c r="C4477" s="6" t="s">
        <v>26395</v>
      </c>
      <c r="D4477" s="6" t="s">
        <v>26394</v>
      </c>
      <c r="E4477" s="5">
        <v>792</v>
      </c>
      <c r="F4477" s="6">
        <v>87.8</v>
      </c>
      <c r="G4477" s="1">
        <v>1.3180000000000001</v>
      </c>
      <c r="H4477">
        <v>0.79900000000000004</v>
      </c>
      <c r="I4477">
        <v>1.091</v>
      </c>
      <c r="J4477">
        <v>1.6819999999999999</v>
      </c>
      <c r="K4477">
        <v>1.155</v>
      </c>
      <c r="L4477" s="1">
        <v>1</v>
      </c>
      <c r="M4477">
        <v>1</v>
      </c>
      <c r="N4477">
        <v>1</v>
      </c>
      <c r="O4477" s="1">
        <v>1</v>
      </c>
      <c r="P4477" t="s">
        <v>5</v>
      </c>
      <c r="Q4477">
        <v>1</v>
      </c>
      <c r="R4477" t="s">
        <v>5</v>
      </c>
      <c r="S4477">
        <v>1</v>
      </c>
      <c r="T4477" t="s">
        <v>5</v>
      </c>
      <c r="U4477">
        <v>1</v>
      </c>
      <c r="V4477" t="s">
        <v>5</v>
      </c>
      <c r="W4477">
        <v>1</v>
      </c>
      <c r="X4477" t="s">
        <v>5</v>
      </c>
    </row>
    <row r="4478" spans="1:24" x14ac:dyDescent="0.3">
      <c r="A4478" s="6" t="s">
        <v>26396</v>
      </c>
      <c r="B4478" s="52" t="s">
        <v>13660</v>
      </c>
      <c r="D4478" s="6" t="s">
        <v>26397</v>
      </c>
      <c r="E4478" s="5">
        <v>971</v>
      </c>
      <c r="F4478" s="6">
        <v>107.6</v>
      </c>
      <c r="G4478" s="1">
        <v>0.97299999999999998</v>
      </c>
      <c r="H4478">
        <v>0.91700000000000004</v>
      </c>
      <c r="I4478">
        <v>0.72599999999999998</v>
      </c>
      <c r="J4478">
        <v>0.65900000000000003</v>
      </c>
      <c r="K4478">
        <v>1.069</v>
      </c>
      <c r="L4478" s="1">
        <v>6</v>
      </c>
      <c r="M4478">
        <v>6</v>
      </c>
      <c r="N4478">
        <v>10</v>
      </c>
      <c r="O4478" s="1">
        <v>10</v>
      </c>
      <c r="P4478">
        <v>10.4</v>
      </c>
      <c r="Q4478">
        <v>10</v>
      </c>
      <c r="R4478">
        <v>7</v>
      </c>
      <c r="S4478">
        <v>10</v>
      </c>
      <c r="T4478">
        <v>9.5</v>
      </c>
      <c r="U4478">
        <v>10</v>
      </c>
      <c r="V4478">
        <v>24.8</v>
      </c>
      <c r="W4478">
        <v>10</v>
      </c>
      <c r="X4478">
        <v>13.1</v>
      </c>
    </row>
    <row r="4479" spans="1:24" x14ac:dyDescent="0.3">
      <c r="A4479" s="6" t="s">
        <v>26398</v>
      </c>
      <c r="B4479" s="52" t="s">
        <v>13662</v>
      </c>
      <c r="D4479" s="6" t="s">
        <v>26399</v>
      </c>
      <c r="E4479" s="5">
        <v>247</v>
      </c>
      <c r="F4479" s="6">
        <v>28.2</v>
      </c>
      <c r="G4479" s="1">
        <v>0.53900000000000003</v>
      </c>
      <c r="H4479">
        <v>1.21</v>
      </c>
      <c r="I4479">
        <v>1.8149999999999999</v>
      </c>
      <c r="J4479">
        <v>1.1890000000000001</v>
      </c>
      <c r="K4479">
        <v>1.7769999999999999</v>
      </c>
      <c r="L4479" s="1">
        <v>1</v>
      </c>
      <c r="M4479">
        <v>1</v>
      </c>
      <c r="N4479">
        <v>1</v>
      </c>
      <c r="O4479" s="1">
        <v>1</v>
      </c>
      <c r="P4479" t="s">
        <v>5</v>
      </c>
      <c r="Q4479">
        <v>1</v>
      </c>
      <c r="R4479" t="s">
        <v>5</v>
      </c>
      <c r="S4479">
        <v>1</v>
      </c>
      <c r="T4479" t="s">
        <v>5</v>
      </c>
      <c r="U4479">
        <v>1</v>
      </c>
      <c r="V4479" t="s">
        <v>5</v>
      </c>
      <c r="W4479">
        <v>1</v>
      </c>
      <c r="X4479" t="s">
        <v>5</v>
      </c>
    </row>
    <row r="4480" spans="1:24" x14ac:dyDescent="0.3">
      <c r="A4480" s="6" t="s">
        <v>2553</v>
      </c>
      <c r="B4480" s="52" t="s">
        <v>2552</v>
      </c>
      <c r="C4480" s="6" t="s">
        <v>4988</v>
      </c>
      <c r="D4480" s="6" t="s">
        <v>2554</v>
      </c>
      <c r="E4480" s="5">
        <v>200</v>
      </c>
      <c r="F4480" s="6">
        <v>22.5</v>
      </c>
      <c r="G4480" s="1">
        <v>0.99399999999999999</v>
      </c>
      <c r="H4480">
        <v>1.103</v>
      </c>
      <c r="I4480">
        <v>1.0880000000000001</v>
      </c>
      <c r="J4480">
        <v>1.0680000000000001</v>
      </c>
      <c r="K4480">
        <v>0.98099999999999998</v>
      </c>
      <c r="L4480" s="1">
        <v>7</v>
      </c>
      <c r="M4480">
        <v>10</v>
      </c>
      <c r="N4480">
        <v>25</v>
      </c>
      <c r="O4480" s="1">
        <v>10</v>
      </c>
      <c r="P4480">
        <v>5.2</v>
      </c>
      <c r="Q4480">
        <v>10</v>
      </c>
      <c r="R4480">
        <v>10.1</v>
      </c>
      <c r="S4480">
        <v>10</v>
      </c>
      <c r="T4480">
        <v>8.8000000000000007</v>
      </c>
      <c r="U4480">
        <v>10</v>
      </c>
      <c r="V4480">
        <v>10.5</v>
      </c>
      <c r="W4480">
        <v>10</v>
      </c>
      <c r="X4480">
        <v>13.3</v>
      </c>
    </row>
    <row r="4481" spans="1:24" x14ac:dyDescent="0.3">
      <c r="A4481" s="6" t="s">
        <v>26400</v>
      </c>
      <c r="B4481" s="52" t="s">
        <v>13664</v>
      </c>
      <c r="C4481" s="6" t="s">
        <v>26402</v>
      </c>
      <c r="D4481" s="6" t="s">
        <v>26401</v>
      </c>
      <c r="E4481" s="5">
        <v>218</v>
      </c>
      <c r="F4481" s="6">
        <v>24.5</v>
      </c>
      <c r="G4481" s="1">
        <v>1.026</v>
      </c>
      <c r="H4481">
        <v>0.996</v>
      </c>
      <c r="I4481">
        <v>1.1000000000000001</v>
      </c>
      <c r="J4481">
        <v>1.165</v>
      </c>
      <c r="K4481">
        <v>1.038</v>
      </c>
      <c r="L4481" s="1">
        <v>10</v>
      </c>
      <c r="M4481">
        <v>10</v>
      </c>
      <c r="N4481">
        <v>24</v>
      </c>
      <c r="O4481" s="1">
        <v>24</v>
      </c>
      <c r="P4481">
        <v>7.7</v>
      </c>
      <c r="Q4481">
        <v>24</v>
      </c>
      <c r="R4481">
        <v>12.3</v>
      </c>
      <c r="S4481">
        <v>24</v>
      </c>
      <c r="T4481">
        <v>16.2</v>
      </c>
      <c r="U4481">
        <v>24</v>
      </c>
      <c r="V4481">
        <v>17.8</v>
      </c>
      <c r="W4481">
        <v>24</v>
      </c>
      <c r="X4481">
        <v>13.2</v>
      </c>
    </row>
    <row r="4482" spans="1:24" x14ac:dyDescent="0.3">
      <c r="A4482" s="6" t="s">
        <v>26403</v>
      </c>
      <c r="B4482" s="52" t="s">
        <v>39</v>
      </c>
      <c r="C4482" s="6" t="s">
        <v>26405</v>
      </c>
      <c r="D4482" s="6" t="s">
        <v>26404</v>
      </c>
      <c r="E4482" s="5">
        <v>1283</v>
      </c>
      <c r="F4482" s="6">
        <v>137.1</v>
      </c>
      <c r="G4482" s="1">
        <v>0.97099999999999997</v>
      </c>
      <c r="H4482">
        <v>0.89100000000000001</v>
      </c>
      <c r="I4482">
        <v>0.72099999999999997</v>
      </c>
      <c r="J4482">
        <v>0.7</v>
      </c>
      <c r="K4482">
        <v>0.84099999999999997</v>
      </c>
      <c r="L4482" s="1">
        <v>9</v>
      </c>
      <c r="M4482">
        <v>9</v>
      </c>
      <c r="N4482">
        <v>11</v>
      </c>
      <c r="O4482" s="1">
        <v>11</v>
      </c>
      <c r="P4482">
        <v>8.8000000000000007</v>
      </c>
      <c r="Q4482">
        <v>11</v>
      </c>
      <c r="R4482">
        <v>10.7</v>
      </c>
      <c r="S4482">
        <v>11</v>
      </c>
      <c r="T4482">
        <v>11.1</v>
      </c>
      <c r="U4482">
        <v>11</v>
      </c>
      <c r="V4482">
        <v>13.5</v>
      </c>
      <c r="W4482">
        <v>11</v>
      </c>
      <c r="X4482">
        <v>9.4</v>
      </c>
    </row>
    <row r="4483" spans="1:24" x14ac:dyDescent="0.3">
      <c r="A4483" s="6" t="s">
        <v>26406</v>
      </c>
      <c r="B4483" s="52" t="s">
        <v>13666</v>
      </c>
      <c r="C4483" s="6" t="s">
        <v>26408</v>
      </c>
      <c r="D4483" s="6" t="s">
        <v>26407</v>
      </c>
      <c r="E4483" s="5">
        <v>244</v>
      </c>
      <c r="F4483" s="6">
        <v>27.2</v>
      </c>
      <c r="G4483" s="1">
        <v>1.05</v>
      </c>
      <c r="H4483">
        <v>1.177</v>
      </c>
      <c r="I4483">
        <v>1.2769999999999999</v>
      </c>
      <c r="J4483">
        <v>1.1759999999999999</v>
      </c>
      <c r="K4483">
        <v>1.002</v>
      </c>
      <c r="L4483" s="1">
        <v>1</v>
      </c>
      <c r="M4483">
        <v>2</v>
      </c>
      <c r="N4483">
        <v>4</v>
      </c>
      <c r="O4483" s="1">
        <v>1</v>
      </c>
      <c r="P4483" t="s">
        <v>5</v>
      </c>
      <c r="Q4483">
        <v>1</v>
      </c>
      <c r="R4483" t="s">
        <v>5</v>
      </c>
      <c r="S4483">
        <v>1</v>
      </c>
      <c r="T4483" t="s">
        <v>5</v>
      </c>
      <c r="U4483">
        <v>1</v>
      </c>
      <c r="V4483" t="s">
        <v>5</v>
      </c>
      <c r="W4483">
        <v>1</v>
      </c>
      <c r="X4483" t="s">
        <v>5</v>
      </c>
    </row>
    <row r="4484" spans="1:24" x14ac:dyDescent="0.3">
      <c r="A4484" s="6" t="s">
        <v>1602</v>
      </c>
      <c r="B4484" s="52" t="s">
        <v>1601</v>
      </c>
      <c r="C4484" s="6" t="s">
        <v>5264</v>
      </c>
      <c r="D4484" s="6" t="s">
        <v>1603</v>
      </c>
      <c r="E4484" s="5">
        <v>215</v>
      </c>
      <c r="F4484" s="6">
        <v>23.9</v>
      </c>
      <c r="G4484" s="1">
        <v>1.054</v>
      </c>
      <c r="H4484">
        <v>0.98599999999999999</v>
      </c>
      <c r="I4484">
        <v>1.0740000000000001</v>
      </c>
      <c r="J4484">
        <v>1.2010000000000001</v>
      </c>
      <c r="K4484">
        <v>0.97499999999999998</v>
      </c>
      <c r="L4484" s="1">
        <v>8</v>
      </c>
      <c r="M4484">
        <v>9</v>
      </c>
      <c r="N4484">
        <v>38</v>
      </c>
      <c r="O4484" s="1">
        <v>34</v>
      </c>
      <c r="P4484">
        <v>8.4</v>
      </c>
      <c r="Q4484">
        <v>34</v>
      </c>
      <c r="R4484">
        <v>9.9</v>
      </c>
      <c r="S4484">
        <v>34</v>
      </c>
      <c r="T4484">
        <v>11.9</v>
      </c>
      <c r="U4484">
        <v>34</v>
      </c>
      <c r="V4484">
        <v>11.9</v>
      </c>
      <c r="W4484">
        <v>34</v>
      </c>
      <c r="X4484">
        <v>8.6999999999999993</v>
      </c>
    </row>
    <row r="4485" spans="1:24" x14ac:dyDescent="0.3">
      <c r="A4485" s="6" t="s">
        <v>26409</v>
      </c>
      <c r="B4485" s="52" t="s">
        <v>527</v>
      </c>
      <c r="C4485" s="6" t="s">
        <v>26411</v>
      </c>
      <c r="D4485" s="6" t="s">
        <v>26410</v>
      </c>
      <c r="E4485" s="5">
        <v>206</v>
      </c>
      <c r="F4485" s="6">
        <v>23</v>
      </c>
      <c r="G4485" s="1">
        <v>1.014</v>
      </c>
      <c r="H4485">
        <v>1.081</v>
      </c>
      <c r="I4485">
        <v>1.2729999999999999</v>
      </c>
      <c r="J4485">
        <v>1.413</v>
      </c>
      <c r="K4485">
        <v>0.98199999999999998</v>
      </c>
      <c r="L4485" s="1">
        <v>9</v>
      </c>
      <c r="M4485">
        <v>9</v>
      </c>
      <c r="N4485">
        <v>25</v>
      </c>
      <c r="O4485" s="1">
        <v>25</v>
      </c>
      <c r="P4485">
        <v>8.3000000000000007</v>
      </c>
      <c r="Q4485">
        <v>25</v>
      </c>
      <c r="R4485">
        <v>13</v>
      </c>
      <c r="S4485">
        <v>25</v>
      </c>
      <c r="T4485">
        <v>6.6</v>
      </c>
      <c r="U4485">
        <v>25</v>
      </c>
      <c r="V4485">
        <v>12.6</v>
      </c>
      <c r="W4485">
        <v>25</v>
      </c>
      <c r="X4485">
        <v>12</v>
      </c>
    </row>
    <row r="4486" spans="1:24" x14ac:dyDescent="0.3">
      <c r="A4486" s="6" t="s">
        <v>26412</v>
      </c>
      <c r="B4486" s="52" t="s">
        <v>13668</v>
      </c>
      <c r="C4486" s="6" t="s">
        <v>26414</v>
      </c>
      <c r="D4486" s="6" t="s">
        <v>26413</v>
      </c>
      <c r="E4486" s="5">
        <v>205</v>
      </c>
      <c r="F4486" s="6">
        <v>22.7</v>
      </c>
      <c r="G4486" s="1">
        <v>1.0229999999999999</v>
      </c>
      <c r="H4486">
        <v>1.0089999999999999</v>
      </c>
      <c r="I4486">
        <v>1.02</v>
      </c>
      <c r="J4486">
        <v>1.121</v>
      </c>
      <c r="K4486">
        <v>0.97099999999999997</v>
      </c>
      <c r="L4486" s="1">
        <v>4</v>
      </c>
      <c r="M4486">
        <v>12</v>
      </c>
      <c r="N4486">
        <v>52</v>
      </c>
      <c r="O4486" s="1">
        <v>12</v>
      </c>
      <c r="P4486">
        <v>8.1999999999999993</v>
      </c>
      <c r="Q4486">
        <v>12</v>
      </c>
      <c r="R4486">
        <v>4.5999999999999996</v>
      </c>
      <c r="S4486">
        <v>12</v>
      </c>
      <c r="T4486">
        <v>5.6</v>
      </c>
      <c r="U4486">
        <v>12</v>
      </c>
      <c r="V4486">
        <v>12.1</v>
      </c>
      <c r="W4486">
        <v>12</v>
      </c>
      <c r="X4486">
        <v>5.6</v>
      </c>
    </row>
    <row r="4487" spans="1:24" x14ac:dyDescent="0.3">
      <c r="A4487" s="6" t="s">
        <v>1340</v>
      </c>
      <c r="B4487" s="52" t="s">
        <v>1339</v>
      </c>
      <c r="C4487" s="6" t="s">
        <v>5337</v>
      </c>
      <c r="D4487" s="6" t="s">
        <v>1341</v>
      </c>
      <c r="E4487" s="5">
        <v>201</v>
      </c>
      <c r="F4487" s="6">
        <v>22.2</v>
      </c>
      <c r="G4487" s="1">
        <v>1.0620000000000001</v>
      </c>
      <c r="H4487">
        <v>0.995</v>
      </c>
      <c r="I4487">
        <v>1.071</v>
      </c>
      <c r="J4487">
        <v>1.3280000000000001</v>
      </c>
      <c r="K4487">
        <v>0.998</v>
      </c>
      <c r="L4487" s="1">
        <v>5</v>
      </c>
      <c r="M4487">
        <v>12</v>
      </c>
      <c r="N4487">
        <v>61</v>
      </c>
      <c r="O4487" s="1">
        <v>22</v>
      </c>
      <c r="P4487">
        <v>9.1999999999999993</v>
      </c>
      <c r="Q4487">
        <v>22</v>
      </c>
      <c r="R4487">
        <v>8.1999999999999993</v>
      </c>
      <c r="S4487">
        <v>22</v>
      </c>
      <c r="T4487">
        <v>9.6999999999999993</v>
      </c>
      <c r="U4487">
        <v>22</v>
      </c>
      <c r="V4487">
        <v>11.8</v>
      </c>
      <c r="W4487">
        <v>22</v>
      </c>
      <c r="X4487">
        <v>10.5</v>
      </c>
    </row>
    <row r="4488" spans="1:24" x14ac:dyDescent="0.3">
      <c r="A4488" s="6" t="s">
        <v>2616</v>
      </c>
      <c r="B4488" s="52" t="s">
        <v>2615</v>
      </c>
      <c r="C4488" s="6" t="s">
        <v>4971</v>
      </c>
      <c r="D4488" s="6" t="s">
        <v>2617</v>
      </c>
      <c r="E4488" s="5">
        <v>225</v>
      </c>
      <c r="F4488" s="6">
        <v>24.3</v>
      </c>
      <c r="G4488" s="1">
        <v>0.998</v>
      </c>
      <c r="H4488">
        <v>1.097</v>
      </c>
      <c r="I4488">
        <v>1.202</v>
      </c>
      <c r="J4488">
        <v>1.2909999999999999</v>
      </c>
      <c r="K4488">
        <v>1.0129999999999999</v>
      </c>
      <c r="L4488" s="1">
        <v>7</v>
      </c>
      <c r="M4488">
        <v>7</v>
      </c>
      <c r="N4488">
        <v>22</v>
      </c>
      <c r="O4488" s="1">
        <v>22</v>
      </c>
      <c r="P4488">
        <v>7.7</v>
      </c>
      <c r="Q4488">
        <v>22</v>
      </c>
      <c r="R4488">
        <v>7.9</v>
      </c>
      <c r="S4488">
        <v>22</v>
      </c>
      <c r="T4488">
        <v>12.1</v>
      </c>
      <c r="U4488">
        <v>22</v>
      </c>
      <c r="V4488">
        <v>10</v>
      </c>
      <c r="W4488">
        <v>22</v>
      </c>
      <c r="X4488">
        <v>10.3</v>
      </c>
    </row>
    <row r="4489" spans="1:24" x14ac:dyDescent="0.3">
      <c r="A4489" s="6" t="s">
        <v>26415</v>
      </c>
      <c r="B4489" s="52" t="s">
        <v>13670</v>
      </c>
      <c r="C4489" s="6" t="s">
        <v>26417</v>
      </c>
      <c r="D4489" s="6" t="s">
        <v>26416</v>
      </c>
      <c r="E4489" s="5">
        <v>194</v>
      </c>
      <c r="F4489" s="6">
        <v>21.8</v>
      </c>
      <c r="G4489" s="1">
        <v>0.98499999999999999</v>
      </c>
      <c r="H4489">
        <v>0.998</v>
      </c>
      <c r="I4489">
        <v>1.002</v>
      </c>
      <c r="J4489">
        <v>1.089</v>
      </c>
      <c r="K4489">
        <v>1.0189999999999999</v>
      </c>
      <c r="L4489" s="1">
        <v>7</v>
      </c>
      <c r="M4489">
        <v>7</v>
      </c>
      <c r="N4489">
        <v>13</v>
      </c>
      <c r="O4489" s="1">
        <v>13</v>
      </c>
      <c r="P4489">
        <v>8.8000000000000007</v>
      </c>
      <c r="Q4489">
        <v>13</v>
      </c>
      <c r="R4489">
        <v>8.4</v>
      </c>
      <c r="S4489">
        <v>13</v>
      </c>
      <c r="T4489">
        <v>11.3</v>
      </c>
      <c r="U4489">
        <v>13</v>
      </c>
      <c r="V4489">
        <v>6.5</v>
      </c>
      <c r="W4489">
        <v>13</v>
      </c>
      <c r="X4489">
        <v>10.5</v>
      </c>
    </row>
    <row r="4490" spans="1:24" x14ac:dyDescent="0.3">
      <c r="A4490" s="6" t="s">
        <v>2550</v>
      </c>
      <c r="B4490" s="52" t="s">
        <v>2549</v>
      </c>
      <c r="C4490" s="6" t="s">
        <v>4991</v>
      </c>
      <c r="D4490" s="6" t="s">
        <v>2551</v>
      </c>
      <c r="E4490" s="5">
        <v>237</v>
      </c>
      <c r="F4490" s="6">
        <v>26.6</v>
      </c>
      <c r="G4490" s="1">
        <v>1.032</v>
      </c>
      <c r="H4490">
        <v>1.2190000000000001</v>
      </c>
      <c r="I4490">
        <v>1.3460000000000001</v>
      </c>
      <c r="J4490">
        <v>1.2749999999999999</v>
      </c>
      <c r="K4490">
        <v>1.421</v>
      </c>
      <c r="L4490" s="1">
        <v>6</v>
      </c>
      <c r="M4490">
        <v>6</v>
      </c>
      <c r="N4490">
        <v>9</v>
      </c>
      <c r="O4490" s="1">
        <v>9</v>
      </c>
      <c r="P4490">
        <v>9.6</v>
      </c>
      <c r="Q4490">
        <v>9</v>
      </c>
      <c r="R4490">
        <v>5.2</v>
      </c>
      <c r="S4490">
        <v>9</v>
      </c>
      <c r="T4490">
        <v>11.4</v>
      </c>
      <c r="U4490">
        <v>9</v>
      </c>
      <c r="V4490">
        <v>8.3000000000000007</v>
      </c>
      <c r="W4490">
        <v>9</v>
      </c>
      <c r="X4490">
        <v>9</v>
      </c>
    </row>
    <row r="4491" spans="1:24" x14ac:dyDescent="0.3">
      <c r="A4491" s="6" t="s">
        <v>26418</v>
      </c>
      <c r="B4491" s="52" t="s">
        <v>13672</v>
      </c>
      <c r="D4491" s="6" t="s">
        <v>26419</v>
      </c>
      <c r="E4491" s="5">
        <v>174</v>
      </c>
      <c r="F4491" s="6">
        <v>19.7</v>
      </c>
      <c r="G4491" s="1">
        <v>1.0649999999999999</v>
      </c>
      <c r="H4491">
        <v>1.111</v>
      </c>
      <c r="I4491">
        <v>1.1200000000000001</v>
      </c>
      <c r="J4491">
        <v>1.3280000000000001</v>
      </c>
      <c r="K4491">
        <v>1.04</v>
      </c>
      <c r="L4491" s="1">
        <v>5</v>
      </c>
      <c r="M4491">
        <v>5</v>
      </c>
      <c r="N4491">
        <v>5</v>
      </c>
      <c r="O4491" s="1">
        <v>5</v>
      </c>
      <c r="P4491">
        <v>4.5</v>
      </c>
      <c r="Q4491">
        <v>5</v>
      </c>
      <c r="R4491">
        <v>24.5</v>
      </c>
      <c r="S4491">
        <v>5</v>
      </c>
      <c r="T4491">
        <v>14.4</v>
      </c>
      <c r="U4491">
        <v>5</v>
      </c>
      <c r="V4491">
        <v>3.4</v>
      </c>
      <c r="W4491">
        <v>5</v>
      </c>
      <c r="X4491">
        <v>44.2</v>
      </c>
    </row>
    <row r="4492" spans="1:24" x14ac:dyDescent="0.3">
      <c r="A4492" s="6" t="s">
        <v>2449</v>
      </c>
      <c r="B4492" s="52" t="s">
        <v>2448</v>
      </c>
      <c r="D4492" s="6" t="s">
        <v>2450</v>
      </c>
      <c r="E4492" s="5">
        <v>185</v>
      </c>
      <c r="F4492" s="6">
        <v>21</v>
      </c>
      <c r="G4492" s="1">
        <v>1.022</v>
      </c>
      <c r="H4492">
        <v>1.036</v>
      </c>
      <c r="I4492">
        <v>1.0349999999999999</v>
      </c>
      <c r="J4492">
        <v>1.101</v>
      </c>
      <c r="K4492">
        <v>1.0469999999999999</v>
      </c>
      <c r="L4492" s="1">
        <v>5</v>
      </c>
      <c r="M4492">
        <v>5</v>
      </c>
      <c r="N4492">
        <v>7</v>
      </c>
      <c r="O4492" s="1">
        <v>7</v>
      </c>
      <c r="P4492">
        <v>10.9</v>
      </c>
      <c r="Q4492">
        <v>7</v>
      </c>
      <c r="R4492">
        <v>8.9</v>
      </c>
      <c r="S4492">
        <v>7</v>
      </c>
      <c r="T4492">
        <v>10.6</v>
      </c>
      <c r="U4492">
        <v>7</v>
      </c>
      <c r="V4492">
        <v>12</v>
      </c>
      <c r="W4492">
        <v>7</v>
      </c>
      <c r="X4492">
        <v>8</v>
      </c>
    </row>
    <row r="4493" spans="1:24" x14ac:dyDescent="0.3">
      <c r="A4493" s="6" t="s">
        <v>26420</v>
      </c>
      <c r="B4493" s="52" t="s">
        <v>13674</v>
      </c>
      <c r="C4493" s="6" t="s">
        <v>26422</v>
      </c>
      <c r="D4493" s="6" t="s">
        <v>26421</v>
      </c>
      <c r="E4493" s="5">
        <v>221</v>
      </c>
      <c r="F4493" s="6">
        <v>24.8</v>
      </c>
      <c r="G4493" s="1">
        <v>0.92300000000000004</v>
      </c>
      <c r="H4493">
        <v>0.88400000000000001</v>
      </c>
      <c r="I4493">
        <v>0.77300000000000002</v>
      </c>
      <c r="J4493">
        <v>0.86299999999999999</v>
      </c>
      <c r="K4493">
        <v>0.85199999999999998</v>
      </c>
      <c r="L4493" s="1">
        <v>3</v>
      </c>
      <c r="M4493">
        <v>3</v>
      </c>
      <c r="N4493">
        <v>3</v>
      </c>
      <c r="O4493" s="1">
        <v>3</v>
      </c>
      <c r="P4493">
        <v>5.4</v>
      </c>
      <c r="Q4493">
        <v>3</v>
      </c>
      <c r="R4493">
        <v>1.6</v>
      </c>
      <c r="S4493">
        <v>3</v>
      </c>
      <c r="T4493">
        <v>1.5</v>
      </c>
      <c r="U4493">
        <v>3</v>
      </c>
      <c r="V4493">
        <v>5.3</v>
      </c>
      <c r="W4493">
        <v>3</v>
      </c>
      <c r="X4493">
        <v>0.9</v>
      </c>
    </row>
    <row r="4494" spans="1:24" x14ac:dyDescent="0.3">
      <c r="A4494" s="6" t="s">
        <v>1644</v>
      </c>
      <c r="B4494" s="52" t="s">
        <v>1643</v>
      </c>
      <c r="C4494" s="6" t="s">
        <v>5252</v>
      </c>
      <c r="D4494" s="6" t="s">
        <v>1645</v>
      </c>
      <c r="E4494" s="5">
        <v>212</v>
      </c>
      <c r="F4494" s="6">
        <v>23.5</v>
      </c>
      <c r="G4494" s="1">
        <v>0.98199999999999998</v>
      </c>
      <c r="H4494">
        <v>1</v>
      </c>
      <c r="I4494">
        <v>1.0840000000000001</v>
      </c>
      <c r="J4494">
        <v>1.0780000000000001</v>
      </c>
      <c r="K4494">
        <v>0.878</v>
      </c>
      <c r="L4494" s="1">
        <v>3</v>
      </c>
      <c r="M4494">
        <v>8</v>
      </c>
      <c r="N4494">
        <v>31</v>
      </c>
      <c r="O4494" s="1">
        <v>12</v>
      </c>
      <c r="P4494">
        <v>6</v>
      </c>
      <c r="Q4494">
        <v>12</v>
      </c>
      <c r="R4494">
        <v>5.5</v>
      </c>
      <c r="S4494">
        <v>12</v>
      </c>
      <c r="T4494">
        <v>4</v>
      </c>
      <c r="U4494">
        <v>12</v>
      </c>
      <c r="V4494">
        <v>4.5</v>
      </c>
      <c r="W4494">
        <v>12</v>
      </c>
      <c r="X4494">
        <v>6.7</v>
      </c>
    </row>
    <row r="4495" spans="1:24" x14ac:dyDescent="0.3">
      <c r="A4495" s="6" t="s">
        <v>26423</v>
      </c>
      <c r="B4495" s="52" t="s">
        <v>13676</v>
      </c>
      <c r="C4495" s="6" t="s">
        <v>26425</v>
      </c>
      <c r="D4495" s="6" t="s">
        <v>26424</v>
      </c>
      <c r="E4495" s="5">
        <v>216</v>
      </c>
      <c r="F4495" s="6">
        <v>24.2</v>
      </c>
      <c r="G4495" s="1">
        <v>0.97299999999999998</v>
      </c>
      <c r="H4495">
        <v>0.98399999999999999</v>
      </c>
      <c r="I4495">
        <v>1.0449999999999999</v>
      </c>
      <c r="J4495">
        <v>1.238</v>
      </c>
      <c r="K4495">
        <v>0.96299999999999997</v>
      </c>
      <c r="L4495" s="1">
        <v>2</v>
      </c>
      <c r="M4495">
        <v>7</v>
      </c>
      <c r="N4495">
        <v>18</v>
      </c>
      <c r="O4495" s="1">
        <v>4</v>
      </c>
      <c r="P4495">
        <v>5.0999999999999996</v>
      </c>
      <c r="Q4495">
        <v>4</v>
      </c>
      <c r="R4495">
        <v>7.3</v>
      </c>
      <c r="S4495">
        <v>4</v>
      </c>
      <c r="T4495">
        <v>5.2</v>
      </c>
      <c r="U4495">
        <v>4</v>
      </c>
      <c r="V4495">
        <v>5</v>
      </c>
      <c r="W4495">
        <v>4</v>
      </c>
      <c r="X4495">
        <v>1.5</v>
      </c>
    </row>
    <row r="4496" spans="1:24" x14ac:dyDescent="0.3">
      <c r="A4496" s="6" t="s">
        <v>26426</v>
      </c>
      <c r="B4496" s="52" t="s">
        <v>13678</v>
      </c>
      <c r="C4496" s="6" t="s">
        <v>26428</v>
      </c>
      <c r="D4496" s="6" t="s">
        <v>26427</v>
      </c>
      <c r="E4496" s="5">
        <v>225</v>
      </c>
      <c r="F4496" s="6">
        <v>25</v>
      </c>
      <c r="G4496" s="1">
        <v>1.0629999999999999</v>
      </c>
      <c r="H4496">
        <v>1.2889999999999999</v>
      </c>
      <c r="I4496">
        <v>1.369</v>
      </c>
      <c r="J4496">
        <v>1.6279999999999999</v>
      </c>
      <c r="K4496">
        <v>1.345</v>
      </c>
      <c r="L4496" s="1">
        <v>6</v>
      </c>
      <c r="M4496">
        <v>7</v>
      </c>
      <c r="N4496">
        <v>9</v>
      </c>
      <c r="O4496" s="1">
        <v>8</v>
      </c>
      <c r="P4496">
        <v>10.8</v>
      </c>
      <c r="Q4496">
        <v>8</v>
      </c>
      <c r="R4496">
        <v>1.6</v>
      </c>
      <c r="S4496">
        <v>8</v>
      </c>
      <c r="T4496">
        <v>3.8</v>
      </c>
      <c r="U4496">
        <v>8</v>
      </c>
      <c r="V4496">
        <v>12</v>
      </c>
      <c r="W4496">
        <v>8</v>
      </c>
      <c r="X4496">
        <v>4.9000000000000004</v>
      </c>
    </row>
    <row r="4497" spans="1:24" x14ac:dyDescent="0.3">
      <c r="A4497" s="6" t="s">
        <v>26429</v>
      </c>
      <c r="B4497" s="52" t="s">
        <v>13680</v>
      </c>
      <c r="C4497" s="6" t="s">
        <v>26431</v>
      </c>
      <c r="D4497" s="6" t="s">
        <v>26430</v>
      </c>
      <c r="E4497" s="5">
        <v>229</v>
      </c>
      <c r="F4497" s="6">
        <v>25.7</v>
      </c>
      <c r="G4497" s="1">
        <v>0.92800000000000005</v>
      </c>
      <c r="H4497">
        <v>1.073</v>
      </c>
      <c r="I4497">
        <v>1.238</v>
      </c>
      <c r="J4497">
        <v>1.248</v>
      </c>
      <c r="K4497">
        <v>0.99099999999999999</v>
      </c>
      <c r="L4497" s="1">
        <v>4</v>
      </c>
      <c r="M4497">
        <v>5</v>
      </c>
      <c r="N4497">
        <v>7</v>
      </c>
      <c r="O4497" s="1">
        <v>4</v>
      </c>
      <c r="P4497">
        <v>5.7</v>
      </c>
      <c r="Q4497">
        <v>4</v>
      </c>
      <c r="R4497">
        <v>6.1</v>
      </c>
      <c r="S4497">
        <v>4</v>
      </c>
      <c r="T4497">
        <v>13.7</v>
      </c>
      <c r="U4497">
        <v>4</v>
      </c>
      <c r="V4497">
        <v>12.5</v>
      </c>
      <c r="W4497">
        <v>4</v>
      </c>
      <c r="X4497">
        <v>1.1000000000000001</v>
      </c>
    </row>
    <row r="4498" spans="1:24" x14ac:dyDescent="0.3">
      <c r="A4498" s="6" t="s">
        <v>26432</v>
      </c>
      <c r="B4498" s="52" t="s">
        <v>135</v>
      </c>
      <c r="C4498" s="6" t="s">
        <v>26434</v>
      </c>
      <c r="D4498" s="6" t="s">
        <v>26433</v>
      </c>
      <c r="E4498" s="5">
        <v>201</v>
      </c>
      <c r="F4498" s="6">
        <v>23</v>
      </c>
      <c r="G4498" s="1">
        <v>1.04</v>
      </c>
      <c r="H4498">
        <v>1.01</v>
      </c>
      <c r="I4498">
        <v>0.89</v>
      </c>
      <c r="J4498">
        <v>0.871</v>
      </c>
      <c r="K4498">
        <v>1.0449999999999999</v>
      </c>
      <c r="L4498" s="1">
        <v>9</v>
      </c>
      <c r="M4498">
        <v>11</v>
      </c>
      <c r="N4498">
        <v>26</v>
      </c>
      <c r="O4498" s="1">
        <v>12</v>
      </c>
      <c r="P4498">
        <v>7</v>
      </c>
      <c r="Q4498">
        <v>12</v>
      </c>
      <c r="R4498">
        <v>7.9</v>
      </c>
      <c r="S4498">
        <v>12</v>
      </c>
      <c r="T4498">
        <v>11.9</v>
      </c>
      <c r="U4498">
        <v>12</v>
      </c>
      <c r="V4498">
        <v>14.8</v>
      </c>
      <c r="W4498">
        <v>12</v>
      </c>
      <c r="X4498">
        <v>9.9</v>
      </c>
    </row>
    <row r="4499" spans="1:24" x14ac:dyDescent="0.3">
      <c r="A4499" s="6" t="s">
        <v>26435</v>
      </c>
      <c r="B4499" s="52" t="s">
        <v>13682</v>
      </c>
      <c r="C4499" s="6" t="s">
        <v>26437</v>
      </c>
      <c r="D4499" s="6" t="s">
        <v>26436</v>
      </c>
      <c r="E4499" s="5">
        <v>219</v>
      </c>
      <c r="F4499" s="6">
        <v>24.3</v>
      </c>
      <c r="G4499" s="1">
        <v>1.089</v>
      </c>
      <c r="H4499">
        <v>0.96299999999999997</v>
      </c>
      <c r="I4499">
        <v>0.91600000000000004</v>
      </c>
      <c r="J4499">
        <v>0.97599999999999998</v>
      </c>
      <c r="K4499">
        <v>0.752</v>
      </c>
      <c r="L4499" s="1">
        <v>3</v>
      </c>
      <c r="M4499">
        <v>5</v>
      </c>
      <c r="N4499">
        <v>10</v>
      </c>
      <c r="O4499" s="1">
        <v>5</v>
      </c>
      <c r="P4499">
        <v>5.6</v>
      </c>
      <c r="Q4499">
        <v>5</v>
      </c>
      <c r="R4499">
        <v>3.1</v>
      </c>
      <c r="S4499">
        <v>5</v>
      </c>
      <c r="T4499">
        <v>5.0999999999999996</v>
      </c>
      <c r="U4499">
        <v>5</v>
      </c>
      <c r="V4499">
        <v>11.9</v>
      </c>
      <c r="W4499">
        <v>5</v>
      </c>
      <c r="X4499">
        <v>11.3</v>
      </c>
    </row>
    <row r="4500" spans="1:24" x14ac:dyDescent="0.3">
      <c r="A4500" s="6" t="s">
        <v>26438</v>
      </c>
      <c r="B4500" s="52" t="s">
        <v>13684</v>
      </c>
      <c r="C4500" s="6" t="s">
        <v>26440</v>
      </c>
      <c r="D4500" s="6" t="s">
        <v>26439</v>
      </c>
      <c r="E4500" s="5">
        <v>981</v>
      </c>
      <c r="F4500" s="6">
        <v>110.5</v>
      </c>
      <c r="G4500" s="1">
        <v>1.006</v>
      </c>
      <c r="H4500">
        <v>0.91100000000000003</v>
      </c>
      <c r="I4500">
        <v>1.087</v>
      </c>
      <c r="J4500">
        <v>1.1639999999999999</v>
      </c>
      <c r="K4500">
        <v>0.874</v>
      </c>
      <c r="L4500" s="1">
        <v>9</v>
      </c>
      <c r="M4500">
        <v>9</v>
      </c>
      <c r="N4500">
        <v>10</v>
      </c>
      <c r="O4500" s="1">
        <v>10</v>
      </c>
      <c r="P4500">
        <v>6.8</v>
      </c>
      <c r="Q4500">
        <v>10</v>
      </c>
      <c r="R4500">
        <v>5.9</v>
      </c>
      <c r="S4500">
        <v>10</v>
      </c>
      <c r="T4500">
        <v>11.2</v>
      </c>
      <c r="U4500">
        <v>10</v>
      </c>
      <c r="V4500">
        <v>5.3</v>
      </c>
      <c r="W4500">
        <v>10</v>
      </c>
      <c r="X4500">
        <v>12.6</v>
      </c>
    </row>
    <row r="4501" spans="1:24" x14ac:dyDescent="0.3">
      <c r="A4501" s="6" t="s">
        <v>26441</v>
      </c>
      <c r="B4501" s="52" t="s">
        <v>13686</v>
      </c>
      <c r="C4501" s="6" t="s">
        <v>26443</v>
      </c>
      <c r="D4501" s="6" t="s">
        <v>26442</v>
      </c>
      <c r="E4501" s="5">
        <v>1393</v>
      </c>
      <c r="F4501" s="6">
        <v>155.9</v>
      </c>
      <c r="G4501" s="1">
        <v>1.024</v>
      </c>
      <c r="H4501">
        <v>0.998</v>
      </c>
      <c r="I4501">
        <v>1.0029999999999999</v>
      </c>
      <c r="J4501">
        <v>1.081</v>
      </c>
      <c r="K4501">
        <v>0.93600000000000005</v>
      </c>
      <c r="L4501" s="1">
        <v>10</v>
      </c>
      <c r="M4501">
        <v>11</v>
      </c>
      <c r="N4501">
        <v>12</v>
      </c>
      <c r="O4501" s="1">
        <v>10</v>
      </c>
      <c r="P4501">
        <v>6.6</v>
      </c>
      <c r="Q4501">
        <v>10</v>
      </c>
      <c r="R4501">
        <v>9.5</v>
      </c>
      <c r="S4501">
        <v>10</v>
      </c>
      <c r="T4501">
        <v>16.899999999999999</v>
      </c>
      <c r="U4501">
        <v>10</v>
      </c>
      <c r="V4501">
        <v>16.7</v>
      </c>
      <c r="W4501">
        <v>10</v>
      </c>
      <c r="X4501">
        <v>8.1</v>
      </c>
    </row>
    <row r="4502" spans="1:24" x14ac:dyDescent="0.3">
      <c r="A4502" s="6" t="s">
        <v>26444</v>
      </c>
      <c r="B4502" s="52" t="s">
        <v>13688</v>
      </c>
      <c r="D4502" s="6" t="s">
        <v>26445</v>
      </c>
      <c r="E4502" s="5">
        <v>237</v>
      </c>
      <c r="F4502" s="6">
        <v>26.8</v>
      </c>
      <c r="G4502" s="1">
        <v>1.0409999999999999</v>
      </c>
      <c r="H4502">
        <v>1.137</v>
      </c>
      <c r="I4502">
        <v>1.1679999999999999</v>
      </c>
      <c r="J4502">
        <v>1.1599999999999999</v>
      </c>
      <c r="K4502">
        <v>1.206</v>
      </c>
      <c r="L4502" s="1">
        <v>1</v>
      </c>
      <c r="M4502">
        <v>1</v>
      </c>
      <c r="N4502">
        <v>2</v>
      </c>
      <c r="O4502" s="1">
        <v>2</v>
      </c>
      <c r="P4502">
        <v>19.3</v>
      </c>
      <c r="Q4502">
        <v>2</v>
      </c>
      <c r="R4502">
        <v>24.1</v>
      </c>
      <c r="S4502">
        <v>2</v>
      </c>
      <c r="T4502">
        <v>26</v>
      </c>
      <c r="U4502">
        <v>2</v>
      </c>
      <c r="V4502">
        <v>35</v>
      </c>
      <c r="W4502">
        <v>2</v>
      </c>
      <c r="X4502">
        <v>25.8</v>
      </c>
    </row>
    <row r="4503" spans="1:24" x14ac:dyDescent="0.3">
      <c r="A4503" s="6" t="s">
        <v>26446</v>
      </c>
      <c r="B4503" s="52" t="s">
        <v>13690</v>
      </c>
      <c r="C4503" s="6" t="s">
        <v>26448</v>
      </c>
      <c r="D4503" s="6" t="s">
        <v>26447</v>
      </c>
      <c r="E4503" s="5">
        <v>218</v>
      </c>
      <c r="F4503" s="6">
        <v>24.4</v>
      </c>
      <c r="G4503" s="1">
        <v>0.96799999999999997</v>
      </c>
      <c r="H4503">
        <v>1.02</v>
      </c>
      <c r="I4503">
        <v>1.135</v>
      </c>
      <c r="J4503">
        <v>1.2190000000000001</v>
      </c>
      <c r="K4503">
        <v>1.3089999999999999</v>
      </c>
      <c r="L4503" s="1">
        <v>3</v>
      </c>
      <c r="M4503">
        <v>6</v>
      </c>
      <c r="N4503">
        <v>11</v>
      </c>
      <c r="O4503" s="1">
        <v>5</v>
      </c>
      <c r="P4503">
        <v>4.3</v>
      </c>
      <c r="Q4503">
        <v>5</v>
      </c>
      <c r="R4503">
        <v>4.3</v>
      </c>
      <c r="S4503">
        <v>5</v>
      </c>
      <c r="T4503">
        <v>3.1</v>
      </c>
      <c r="U4503">
        <v>5</v>
      </c>
      <c r="V4503">
        <v>10</v>
      </c>
      <c r="W4503">
        <v>5</v>
      </c>
      <c r="X4503">
        <v>5.9</v>
      </c>
    </row>
    <row r="4504" spans="1:24" x14ac:dyDescent="0.3">
      <c r="A4504" s="6" t="s">
        <v>26449</v>
      </c>
      <c r="B4504" s="52" t="s">
        <v>13692</v>
      </c>
      <c r="C4504" s="6" t="s">
        <v>26451</v>
      </c>
      <c r="D4504" s="6" t="s">
        <v>26450</v>
      </c>
      <c r="E4504" s="5">
        <v>213</v>
      </c>
      <c r="F4504" s="6">
        <v>23.6</v>
      </c>
      <c r="G4504" s="1">
        <v>1.044</v>
      </c>
      <c r="H4504">
        <v>0.91500000000000004</v>
      </c>
      <c r="I4504">
        <v>0.98199999999999998</v>
      </c>
      <c r="J4504">
        <v>1.262</v>
      </c>
      <c r="K4504">
        <v>1.0029999999999999</v>
      </c>
      <c r="L4504" s="1">
        <v>4</v>
      </c>
      <c r="M4504">
        <v>7</v>
      </c>
      <c r="N4504">
        <v>11</v>
      </c>
      <c r="O4504" s="1">
        <v>5</v>
      </c>
      <c r="P4504">
        <v>6.7</v>
      </c>
      <c r="Q4504">
        <v>5</v>
      </c>
      <c r="R4504">
        <v>8.1</v>
      </c>
      <c r="S4504">
        <v>5</v>
      </c>
      <c r="T4504">
        <v>12.7</v>
      </c>
      <c r="U4504">
        <v>5</v>
      </c>
      <c r="V4504">
        <v>8.6999999999999993</v>
      </c>
      <c r="W4504">
        <v>5</v>
      </c>
      <c r="X4504">
        <v>12.2</v>
      </c>
    </row>
    <row r="4505" spans="1:24" x14ac:dyDescent="0.3">
      <c r="A4505" s="6" t="s">
        <v>3074</v>
      </c>
      <c r="B4505" s="52" t="s">
        <v>3073</v>
      </c>
      <c r="D4505" s="6" t="s">
        <v>3075</v>
      </c>
      <c r="E4505" s="5">
        <v>201</v>
      </c>
      <c r="F4505" s="6">
        <v>22.2</v>
      </c>
      <c r="G4505" s="1">
        <v>1.103</v>
      </c>
      <c r="H4505">
        <v>1.093</v>
      </c>
      <c r="I4505">
        <v>1.1020000000000001</v>
      </c>
      <c r="J4505">
        <v>1.115</v>
      </c>
      <c r="K4505">
        <v>1.0169999999999999</v>
      </c>
      <c r="L4505" s="1">
        <v>6</v>
      </c>
      <c r="M4505">
        <v>11</v>
      </c>
      <c r="N4505">
        <v>41</v>
      </c>
      <c r="O4505" s="1">
        <v>22</v>
      </c>
      <c r="P4505">
        <v>20.100000000000001</v>
      </c>
      <c r="Q4505">
        <v>22</v>
      </c>
      <c r="R4505">
        <v>14.7</v>
      </c>
      <c r="S4505">
        <v>22</v>
      </c>
      <c r="T4505">
        <v>18</v>
      </c>
      <c r="U4505">
        <v>22</v>
      </c>
      <c r="V4505">
        <v>16.899999999999999</v>
      </c>
      <c r="W4505">
        <v>22</v>
      </c>
      <c r="X4505">
        <v>15.1</v>
      </c>
    </row>
    <row r="4506" spans="1:24" x14ac:dyDescent="0.3">
      <c r="A4506" s="6" t="s">
        <v>2844</v>
      </c>
      <c r="B4506" s="52" t="s">
        <v>2843</v>
      </c>
      <c r="C4506" s="6" t="s">
        <v>4900</v>
      </c>
      <c r="D4506" s="6" t="s">
        <v>2845</v>
      </c>
      <c r="E4506" s="5">
        <v>215</v>
      </c>
      <c r="F4506" s="6">
        <v>23.7</v>
      </c>
      <c r="G4506" s="1">
        <v>0.98499999999999999</v>
      </c>
      <c r="H4506">
        <v>0.98199999999999998</v>
      </c>
      <c r="I4506">
        <v>1.1910000000000001</v>
      </c>
      <c r="J4506">
        <v>1.319</v>
      </c>
      <c r="K4506">
        <v>1.0269999999999999</v>
      </c>
      <c r="L4506" s="1">
        <v>7</v>
      </c>
      <c r="M4506">
        <v>12</v>
      </c>
      <c r="N4506">
        <v>31</v>
      </c>
      <c r="O4506" s="1">
        <v>18</v>
      </c>
      <c r="P4506">
        <v>11.6</v>
      </c>
      <c r="Q4506">
        <v>18</v>
      </c>
      <c r="R4506">
        <v>6.9</v>
      </c>
      <c r="S4506">
        <v>18</v>
      </c>
      <c r="T4506">
        <v>10.8</v>
      </c>
      <c r="U4506">
        <v>18</v>
      </c>
      <c r="V4506">
        <v>12.1</v>
      </c>
      <c r="W4506">
        <v>18</v>
      </c>
      <c r="X4506">
        <v>7.5</v>
      </c>
    </row>
    <row r="4507" spans="1:24" x14ac:dyDescent="0.3">
      <c r="A4507" s="6" t="s">
        <v>1914</v>
      </c>
      <c r="B4507" s="52" t="s">
        <v>1913</v>
      </c>
      <c r="C4507" s="6" t="s">
        <v>5174</v>
      </c>
      <c r="D4507" s="6" t="s">
        <v>1915</v>
      </c>
      <c r="E4507" s="5">
        <v>216</v>
      </c>
      <c r="F4507" s="6">
        <v>23.5</v>
      </c>
      <c r="G4507" s="1">
        <v>1</v>
      </c>
      <c r="H4507">
        <v>1.046</v>
      </c>
      <c r="I4507">
        <v>1.0589999999999999</v>
      </c>
      <c r="J4507">
        <v>1.153</v>
      </c>
      <c r="K4507">
        <v>0.996</v>
      </c>
      <c r="L4507" s="1">
        <v>6</v>
      </c>
      <c r="M4507">
        <v>10</v>
      </c>
      <c r="N4507">
        <v>51</v>
      </c>
      <c r="O4507" s="1">
        <v>39</v>
      </c>
      <c r="P4507">
        <v>12.8</v>
      </c>
      <c r="Q4507">
        <v>39</v>
      </c>
      <c r="R4507">
        <v>16.2</v>
      </c>
      <c r="S4507">
        <v>39</v>
      </c>
      <c r="T4507">
        <v>17.5</v>
      </c>
      <c r="U4507">
        <v>39</v>
      </c>
      <c r="V4507">
        <v>11.5</v>
      </c>
      <c r="W4507">
        <v>39</v>
      </c>
      <c r="X4507">
        <v>16</v>
      </c>
    </row>
    <row r="4508" spans="1:24" x14ac:dyDescent="0.3">
      <c r="A4508" s="6" t="s">
        <v>26454</v>
      </c>
      <c r="B4508" s="52" t="s">
        <v>13694</v>
      </c>
      <c r="C4508" s="6" t="s">
        <v>26456</v>
      </c>
      <c r="D4508" s="6" t="s">
        <v>26455</v>
      </c>
      <c r="E4508" s="5">
        <v>208</v>
      </c>
      <c r="F4508" s="6">
        <v>23.6</v>
      </c>
      <c r="G4508" s="1">
        <v>1.1180000000000001</v>
      </c>
      <c r="H4508">
        <v>0.87</v>
      </c>
      <c r="I4508">
        <v>0.94399999999999995</v>
      </c>
      <c r="J4508">
        <v>1.028</v>
      </c>
      <c r="K4508">
        <v>0.94599999999999995</v>
      </c>
      <c r="L4508" s="1">
        <v>2</v>
      </c>
      <c r="M4508">
        <v>6</v>
      </c>
      <c r="N4508">
        <v>25</v>
      </c>
      <c r="O4508" s="1">
        <v>7</v>
      </c>
      <c r="P4508">
        <v>5.0999999999999996</v>
      </c>
      <c r="Q4508">
        <v>7</v>
      </c>
      <c r="R4508">
        <v>4.0999999999999996</v>
      </c>
      <c r="S4508">
        <v>7</v>
      </c>
      <c r="T4508">
        <v>11.5</v>
      </c>
      <c r="U4508">
        <v>7</v>
      </c>
      <c r="V4508">
        <v>5.5</v>
      </c>
      <c r="W4508">
        <v>7</v>
      </c>
      <c r="X4508">
        <v>16.5</v>
      </c>
    </row>
    <row r="4509" spans="1:24" x14ac:dyDescent="0.3">
      <c r="A4509" s="6" t="s">
        <v>26452</v>
      </c>
      <c r="B4509" s="52" t="s">
        <v>13694</v>
      </c>
      <c r="D4509" s="6" t="s">
        <v>26453</v>
      </c>
      <c r="E4509" s="5">
        <v>201</v>
      </c>
      <c r="F4509" s="6">
        <v>22.7</v>
      </c>
      <c r="G4509" s="1">
        <v>1.0269999999999999</v>
      </c>
      <c r="H4509">
        <v>1.1579999999999999</v>
      </c>
      <c r="I4509">
        <v>1.4019999999999999</v>
      </c>
      <c r="J4509">
        <v>1.569</v>
      </c>
      <c r="K4509">
        <v>1.016</v>
      </c>
      <c r="L4509" s="1">
        <v>1</v>
      </c>
      <c r="M4509">
        <v>5</v>
      </c>
      <c r="N4509">
        <v>21</v>
      </c>
      <c r="O4509" s="1">
        <v>3</v>
      </c>
      <c r="P4509">
        <v>4</v>
      </c>
      <c r="Q4509">
        <v>3</v>
      </c>
      <c r="R4509">
        <v>2.6</v>
      </c>
      <c r="S4509">
        <v>3</v>
      </c>
      <c r="T4509">
        <v>1.3</v>
      </c>
      <c r="U4509">
        <v>3</v>
      </c>
      <c r="V4509">
        <v>2.6</v>
      </c>
      <c r="W4509">
        <v>3</v>
      </c>
      <c r="X4509">
        <v>0.2</v>
      </c>
    </row>
    <row r="4510" spans="1:24" x14ac:dyDescent="0.3">
      <c r="A4510" s="6" t="s">
        <v>2086</v>
      </c>
      <c r="B4510" s="52" t="s">
        <v>2085</v>
      </c>
      <c r="C4510" s="6" t="s">
        <v>5126</v>
      </c>
      <c r="D4510" s="6" t="s">
        <v>2087</v>
      </c>
      <c r="E4510" s="5">
        <v>207</v>
      </c>
      <c r="F4510" s="6">
        <v>23.5</v>
      </c>
      <c r="G4510" s="1">
        <v>1.014</v>
      </c>
      <c r="H4510">
        <v>0.96099999999999997</v>
      </c>
      <c r="I4510">
        <v>0.98299999999999998</v>
      </c>
      <c r="J4510">
        <v>0.98799999999999999</v>
      </c>
      <c r="K4510">
        <v>0.83399999999999996</v>
      </c>
      <c r="L4510" s="1">
        <v>15</v>
      </c>
      <c r="M4510">
        <v>15</v>
      </c>
      <c r="N4510">
        <v>51</v>
      </c>
      <c r="O4510" s="1">
        <v>51</v>
      </c>
      <c r="P4510">
        <v>6.4</v>
      </c>
      <c r="Q4510">
        <v>51</v>
      </c>
      <c r="R4510">
        <v>8.1999999999999993</v>
      </c>
      <c r="S4510">
        <v>51</v>
      </c>
      <c r="T4510">
        <v>10.6</v>
      </c>
      <c r="U4510">
        <v>51</v>
      </c>
      <c r="V4510">
        <v>7.8</v>
      </c>
      <c r="W4510">
        <v>51</v>
      </c>
      <c r="X4510">
        <v>11.8</v>
      </c>
    </row>
    <row r="4511" spans="1:24" x14ac:dyDescent="0.3">
      <c r="A4511" s="6" t="s">
        <v>26457</v>
      </c>
      <c r="B4511" s="52" t="s">
        <v>13696</v>
      </c>
      <c r="C4511" s="6" t="s">
        <v>26459</v>
      </c>
      <c r="D4511" s="6" t="s">
        <v>26458</v>
      </c>
      <c r="E4511" s="5">
        <v>203</v>
      </c>
      <c r="F4511" s="6">
        <v>23.1</v>
      </c>
      <c r="G4511" s="1">
        <v>0.97</v>
      </c>
      <c r="H4511">
        <v>1.1000000000000001</v>
      </c>
      <c r="I4511">
        <v>1.1200000000000001</v>
      </c>
      <c r="J4511">
        <v>1.1919999999999999</v>
      </c>
      <c r="K4511">
        <v>0.999</v>
      </c>
      <c r="L4511" s="1">
        <v>2</v>
      </c>
      <c r="M4511">
        <v>3</v>
      </c>
      <c r="N4511">
        <v>4</v>
      </c>
      <c r="O4511" s="1">
        <v>3</v>
      </c>
      <c r="P4511">
        <v>4.9000000000000004</v>
      </c>
      <c r="Q4511">
        <v>3</v>
      </c>
      <c r="R4511">
        <v>31.1</v>
      </c>
      <c r="S4511">
        <v>3</v>
      </c>
      <c r="T4511">
        <v>26.1</v>
      </c>
      <c r="U4511">
        <v>3</v>
      </c>
      <c r="V4511">
        <v>46.5</v>
      </c>
      <c r="W4511">
        <v>3</v>
      </c>
      <c r="X4511">
        <v>24.2</v>
      </c>
    </row>
    <row r="4512" spans="1:24" x14ac:dyDescent="0.3">
      <c r="A4512" s="6" t="s">
        <v>2094</v>
      </c>
      <c r="B4512" s="52" t="s">
        <v>2093</v>
      </c>
      <c r="C4512" s="6" t="s">
        <v>5123</v>
      </c>
      <c r="D4512" s="6" t="s">
        <v>2095</v>
      </c>
      <c r="E4512" s="5">
        <v>207</v>
      </c>
      <c r="F4512" s="6">
        <v>23.7</v>
      </c>
      <c r="G4512" s="1">
        <v>1.0209999999999999</v>
      </c>
      <c r="H4512">
        <v>1.101</v>
      </c>
      <c r="I4512">
        <v>1.093</v>
      </c>
      <c r="J4512">
        <v>1.149</v>
      </c>
      <c r="K4512">
        <v>1.1060000000000001</v>
      </c>
      <c r="L4512" s="1">
        <v>3</v>
      </c>
      <c r="M4512">
        <v>11</v>
      </c>
      <c r="N4512">
        <v>37</v>
      </c>
      <c r="O4512" s="1">
        <v>9</v>
      </c>
      <c r="P4512">
        <v>5.0999999999999996</v>
      </c>
      <c r="Q4512">
        <v>9</v>
      </c>
      <c r="R4512">
        <v>12.1</v>
      </c>
      <c r="S4512">
        <v>9</v>
      </c>
      <c r="T4512">
        <v>17</v>
      </c>
      <c r="U4512">
        <v>9</v>
      </c>
      <c r="V4512">
        <v>24.1</v>
      </c>
      <c r="W4512">
        <v>9</v>
      </c>
      <c r="X4512">
        <v>12.1</v>
      </c>
    </row>
    <row r="4513" spans="1:24" x14ac:dyDescent="0.3">
      <c r="A4513" s="6" t="s">
        <v>26460</v>
      </c>
      <c r="B4513" s="52" t="s">
        <v>13697</v>
      </c>
      <c r="C4513" s="6" t="s">
        <v>26462</v>
      </c>
      <c r="D4513" s="6" t="s">
        <v>26461</v>
      </c>
      <c r="E4513" s="5">
        <v>207</v>
      </c>
      <c r="F4513" s="6">
        <v>23.6</v>
      </c>
      <c r="G4513" s="1">
        <v>1.0309999999999999</v>
      </c>
      <c r="H4513">
        <v>1.2090000000000001</v>
      </c>
      <c r="I4513">
        <v>1.363</v>
      </c>
      <c r="J4513">
        <v>1.4259999999999999</v>
      </c>
      <c r="K4513">
        <v>1.252</v>
      </c>
      <c r="L4513" s="1">
        <v>4</v>
      </c>
      <c r="M4513">
        <v>12</v>
      </c>
      <c r="N4513">
        <v>36</v>
      </c>
      <c r="O4513" s="1">
        <v>8</v>
      </c>
      <c r="P4513">
        <v>11.4</v>
      </c>
      <c r="Q4513">
        <v>8</v>
      </c>
      <c r="R4513">
        <v>10.6</v>
      </c>
      <c r="S4513">
        <v>8</v>
      </c>
      <c r="T4513">
        <v>6.4</v>
      </c>
      <c r="U4513">
        <v>8</v>
      </c>
      <c r="V4513">
        <v>10.9</v>
      </c>
      <c r="W4513">
        <v>8</v>
      </c>
      <c r="X4513">
        <v>12.8</v>
      </c>
    </row>
    <row r="4514" spans="1:24" x14ac:dyDescent="0.3">
      <c r="A4514" s="6" t="s">
        <v>26463</v>
      </c>
      <c r="B4514" s="52" t="s">
        <v>13699</v>
      </c>
      <c r="C4514" s="6" t="s">
        <v>26465</v>
      </c>
      <c r="D4514" s="6" t="s">
        <v>26464</v>
      </c>
      <c r="E4514" s="5">
        <v>201</v>
      </c>
      <c r="F4514" s="6">
        <v>22.8</v>
      </c>
      <c r="G4514" s="1">
        <v>1.034</v>
      </c>
      <c r="H4514">
        <v>1.109</v>
      </c>
      <c r="I4514">
        <v>1.3380000000000001</v>
      </c>
      <c r="J4514">
        <v>1.2769999999999999</v>
      </c>
      <c r="K4514">
        <v>1.2090000000000001</v>
      </c>
      <c r="L4514" s="1">
        <v>3</v>
      </c>
      <c r="M4514">
        <v>5</v>
      </c>
      <c r="N4514">
        <v>7</v>
      </c>
      <c r="O4514" s="1">
        <v>3</v>
      </c>
      <c r="P4514">
        <v>10.3</v>
      </c>
      <c r="Q4514">
        <v>3</v>
      </c>
      <c r="R4514">
        <v>23.6</v>
      </c>
      <c r="S4514">
        <v>3</v>
      </c>
      <c r="T4514">
        <v>7.7</v>
      </c>
      <c r="U4514">
        <v>3</v>
      </c>
      <c r="V4514">
        <v>0.6</v>
      </c>
      <c r="W4514">
        <v>3</v>
      </c>
      <c r="X4514">
        <v>23.2</v>
      </c>
    </row>
    <row r="4515" spans="1:24" x14ac:dyDescent="0.3">
      <c r="A4515" s="6" t="s">
        <v>26466</v>
      </c>
      <c r="B4515" s="52" t="s">
        <v>13701</v>
      </c>
      <c r="C4515" s="6" t="s">
        <v>26468</v>
      </c>
      <c r="D4515" s="6" t="s">
        <v>26467</v>
      </c>
      <c r="E4515" s="5">
        <v>201</v>
      </c>
      <c r="F4515" s="6">
        <v>22.7</v>
      </c>
      <c r="G4515" s="1">
        <v>0.86899999999999999</v>
      </c>
      <c r="H4515">
        <v>1.3480000000000001</v>
      </c>
      <c r="I4515">
        <v>1.4610000000000001</v>
      </c>
      <c r="J4515">
        <v>1.518</v>
      </c>
      <c r="K4515">
        <v>1.5629999999999999</v>
      </c>
      <c r="L4515" s="1">
        <v>1</v>
      </c>
      <c r="M4515">
        <v>4</v>
      </c>
      <c r="N4515">
        <v>6</v>
      </c>
      <c r="O4515" s="1">
        <v>1</v>
      </c>
      <c r="P4515" t="s">
        <v>5</v>
      </c>
      <c r="Q4515">
        <v>1</v>
      </c>
      <c r="R4515" t="s">
        <v>5</v>
      </c>
      <c r="S4515">
        <v>1</v>
      </c>
      <c r="T4515" t="s">
        <v>5</v>
      </c>
      <c r="U4515">
        <v>1</v>
      </c>
      <c r="V4515" t="s">
        <v>5</v>
      </c>
      <c r="W4515">
        <v>1</v>
      </c>
      <c r="X4515" t="s">
        <v>5</v>
      </c>
    </row>
    <row r="4516" spans="1:24" x14ac:dyDescent="0.3">
      <c r="A4516" s="6" t="s">
        <v>26469</v>
      </c>
      <c r="B4516" s="52" t="s">
        <v>13703</v>
      </c>
      <c r="D4516" s="6" t="s">
        <v>26470</v>
      </c>
      <c r="E4516" s="5">
        <v>151</v>
      </c>
      <c r="F4516" s="6">
        <v>17</v>
      </c>
      <c r="G4516" s="1">
        <v>1.01</v>
      </c>
      <c r="H4516">
        <v>1.1279999999999999</v>
      </c>
      <c r="I4516">
        <v>1.22</v>
      </c>
      <c r="J4516">
        <v>1.2869999999999999</v>
      </c>
      <c r="K4516">
        <v>1.042</v>
      </c>
      <c r="L4516" s="1">
        <v>2</v>
      </c>
      <c r="M4516">
        <v>2</v>
      </c>
      <c r="N4516">
        <v>2</v>
      </c>
      <c r="O4516" s="1">
        <v>2</v>
      </c>
      <c r="P4516">
        <v>5.7</v>
      </c>
      <c r="Q4516">
        <v>2</v>
      </c>
      <c r="R4516">
        <v>3.6</v>
      </c>
      <c r="S4516">
        <v>2</v>
      </c>
      <c r="T4516">
        <v>0.7</v>
      </c>
      <c r="U4516">
        <v>2</v>
      </c>
      <c r="V4516">
        <v>0.5</v>
      </c>
      <c r="W4516">
        <v>2</v>
      </c>
      <c r="X4516">
        <v>11.9</v>
      </c>
    </row>
    <row r="4517" spans="1:24" x14ac:dyDescent="0.3">
      <c r="A4517" s="6" t="s">
        <v>26471</v>
      </c>
      <c r="B4517" s="52" t="s">
        <v>13705</v>
      </c>
      <c r="C4517" s="6" t="s">
        <v>26473</v>
      </c>
      <c r="D4517" s="6" t="s">
        <v>26472</v>
      </c>
      <c r="E4517" s="5">
        <v>862</v>
      </c>
      <c r="F4517" s="6">
        <v>99.2</v>
      </c>
      <c r="G4517" s="1">
        <v>0.94499999999999995</v>
      </c>
      <c r="H4517">
        <v>0.85799999999999998</v>
      </c>
      <c r="I4517">
        <v>0.85099999999999998</v>
      </c>
      <c r="J4517">
        <v>0.89300000000000002</v>
      </c>
      <c r="K4517">
        <v>0.91100000000000003</v>
      </c>
      <c r="L4517" s="1">
        <v>22</v>
      </c>
      <c r="M4517">
        <v>22</v>
      </c>
      <c r="N4517">
        <v>24</v>
      </c>
      <c r="O4517" s="1">
        <v>24</v>
      </c>
      <c r="P4517">
        <v>9.6</v>
      </c>
      <c r="Q4517">
        <v>24</v>
      </c>
      <c r="R4517">
        <v>11.9</v>
      </c>
      <c r="S4517">
        <v>24</v>
      </c>
      <c r="T4517">
        <v>12.4</v>
      </c>
      <c r="U4517">
        <v>24</v>
      </c>
      <c r="V4517">
        <v>11.9</v>
      </c>
      <c r="W4517">
        <v>24</v>
      </c>
      <c r="X4517">
        <v>11.2</v>
      </c>
    </row>
    <row r="4518" spans="1:24" x14ac:dyDescent="0.3">
      <c r="A4518" s="6" t="s">
        <v>26474</v>
      </c>
      <c r="B4518" s="52" t="s">
        <v>13707</v>
      </c>
      <c r="C4518" s="6" t="s">
        <v>26476</v>
      </c>
      <c r="D4518" s="6" t="s">
        <v>26475</v>
      </c>
      <c r="E4518" s="5">
        <v>569</v>
      </c>
      <c r="F4518" s="6">
        <v>63.5</v>
      </c>
      <c r="G4518" s="1">
        <v>1.0369999999999999</v>
      </c>
      <c r="H4518">
        <v>1.071</v>
      </c>
      <c r="I4518">
        <v>1.022</v>
      </c>
      <c r="J4518">
        <v>1.1040000000000001</v>
      </c>
      <c r="K4518">
        <v>1.1830000000000001</v>
      </c>
      <c r="L4518" s="1">
        <v>9</v>
      </c>
      <c r="M4518">
        <v>10</v>
      </c>
      <c r="N4518">
        <v>11</v>
      </c>
      <c r="O4518" s="1">
        <v>10</v>
      </c>
      <c r="P4518">
        <v>9.6</v>
      </c>
      <c r="Q4518">
        <v>10</v>
      </c>
      <c r="R4518">
        <v>25.6</v>
      </c>
      <c r="S4518">
        <v>10</v>
      </c>
      <c r="T4518">
        <v>26.9</v>
      </c>
      <c r="U4518">
        <v>10</v>
      </c>
      <c r="V4518">
        <v>13.6</v>
      </c>
      <c r="W4518">
        <v>10</v>
      </c>
      <c r="X4518">
        <v>16.600000000000001</v>
      </c>
    </row>
    <row r="4519" spans="1:24" x14ac:dyDescent="0.3">
      <c r="A4519" s="6" t="s">
        <v>26477</v>
      </c>
      <c r="B4519" s="52" t="s">
        <v>13709</v>
      </c>
      <c r="C4519" s="6" t="s">
        <v>26479</v>
      </c>
      <c r="D4519" s="6" t="s">
        <v>26478</v>
      </c>
      <c r="E4519" s="5">
        <v>372</v>
      </c>
      <c r="F4519" s="6">
        <v>40.5</v>
      </c>
      <c r="G4519" s="1">
        <v>0.92500000000000004</v>
      </c>
      <c r="H4519">
        <v>0.91700000000000004</v>
      </c>
      <c r="I4519">
        <v>0.76100000000000001</v>
      </c>
      <c r="J4519">
        <v>0.69</v>
      </c>
      <c r="K4519">
        <v>0.91200000000000003</v>
      </c>
      <c r="L4519" s="1">
        <v>3</v>
      </c>
      <c r="M4519">
        <v>3</v>
      </c>
      <c r="N4519">
        <v>3</v>
      </c>
      <c r="O4519" s="1">
        <v>3</v>
      </c>
      <c r="P4519">
        <v>0.7</v>
      </c>
      <c r="Q4519">
        <v>3</v>
      </c>
      <c r="R4519">
        <v>3.9</v>
      </c>
      <c r="S4519">
        <v>3</v>
      </c>
      <c r="T4519">
        <v>1.2</v>
      </c>
      <c r="U4519">
        <v>3</v>
      </c>
      <c r="V4519">
        <v>0.3</v>
      </c>
      <c r="W4519">
        <v>3</v>
      </c>
      <c r="X4519">
        <v>6.1</v>
      </c>
    </row>
    <row r="4520" spans="1:24" x14ac:dyDescent="0.3">
      <c r="A4520" s="6" t="s">
        <v>26480</v>
      </c>
      <c r="B4520" s="52" t="s">
        <v>13711</v>
      </c>
      <c r="C4520" s="6" t="s">
        <v>26482</v>
      </c>
      <c r="D4520" s="6" t="s">
        <v>26481</v>
      </c>
      <c r="E4520" s="5">
        <v>1069</v>
      </c>
      <c r="F4520" s="6">
        <v>121.7</v>
      </c>
      <c r="G4520" s="1">
        <v>1.022</v>
      </c>
      <c r="H4520">
        <v>1.069</v>
      </c>
      <c r="I4520">
        <v>1.256</v>
      </c>
      <c r="J4520">
        <v>1.2989999999999999</v>
      </c>
      <c r="K4520">
        <v>0.95899999999999996</v>
      </c>
      <c r="L4520" s="1">
        <v>7</v>
      </c>
      <c r="M4520">
        <v>7</v>
      </c>
      <c r="N4520">
        <v>8</v>
      </c>
      <c r="O4520" s="1">
        <v>8</v>
      </c>
      <c r="P4520">
        <v>12.1</v>
      </c>
      <c r="Q4520">
        <v>8</v>
      </c>
      <c r="R4520">
        <v>13.5</v>
      </c>
      <c r="S4520">
        <v>8</v>
      </c>
      <c r="T4520">
        <v>13.5</v>
      </c>
      <c r="U4520">
        <v>8</v>
      </c>
      <c r="V4520">
        <v>2.1</v>
      </c>
      <c r="W4520">
        <v>8</v>
      </c>
      <c r="X4520">
        <v>15.7</v>
      </c>
    </row>
    <row r="4521" spans="1:24" x14ac:dyDescent="0.3">
      <c r="A4521" s="6" t="s">
        <v>26483</v>
      </c>
      <c r="B4521" s="52" t="s">
        <v>13713</v>
      </c>
      <c r="C4521" s="6" t="s">
        <v>26485</v>
      </c>
      <c r="D4521" s="6" t="s">
        <v>26484</v>
      </c>
      <c r="E4521" s="5">
        <v>815</v>
      </c>
      <c r="F4521" s="6">
        <v>92.5</v>
      </c>
      <c r="G4521" s="1">
        <v>0.98499999999999999</v>
      </c>
      <c r="H4521">
        <v>0.96699999999999997</v>
      </c>
      <c r="I4521">
        <v>1.0660000000000001</v>
      </c>
      <c r="J4521">
        <v>1.0669999999999999</v>
      </c>
      <c r="K4521">
        <v>1.089</v>
      </c>
      <c r="L4521" s="1">
        <v>7</v>
      </c>
      <c r="M4521">
        <v>7</v>
      </c>
      <c r="N4521">
        <v>8</v>
      </c>
      <c r="O4521" s="1">
        <v>8</v>
      </c>
      <c r="P4521">
        <v>10.1</v>
      </c>
      <c r="Q4521">
        <v>8</v>
      </c>
      <c r="R4521">
        <v>11.6</v>
      </c>
      <c r="S4521">
        <v>8</v>
      </c>
      <c r="T4521">
        <v>14.8</v>
      </c>
      <c r="U4521">
        <v>8</v>
      </c>
      <c r="V4521">
        <v>15.7</v>
      </c>
      <c r="W4521">
        <v>8</v>
      </c>
      <c r="X4521">
        <v>14.8</v>
      </c>
    </row>
    <row r="4522" spans="1:24" x14ac:dyDescent="0.3">
      <c r="A4522" s="6" t="s">
        <v>4178</v>
      </c>
      <c r="B4522" s="52" t="s">
        <v>4177</v>
      </c>
      <c r="D4522" s="6" t="s">
        <v>4179</v>
      </c>
      <c r="E4522" s="5">
        <v>504</v>
      </c>
      <c r="F4522" s="6">
        <v>58.4</v>
      </c>
      <c r="G4522" s="1">
        <v>0.97799999999999998</v>
      </c>
      <c r="H4522">
        <v>0.89300000000000002</v>
      </c>
      <c r="I4522">
        <v>0.85399999999999998</v>
      </c>
      <c r="J4522">
        <v>0.89200000000000002</v>
      </c>
      <c r="K4522">
        <v>0.86799999999999999</v>
      </c>
      <c r="L4522" s="1">
        <v>6</v>
      </c>
      <c r="M4522">
        <v>6</v>
      </c>
      <c r="N4522">
        <v>6</v>
      </c>
      <c r="O4522" s="1">
        <v>6</v>
      </c>
      <c r="P4522">
        <v>9.6</v>
      </c>
      <c r="Q4522">
        <v>6</v>
      </c>
      <c r="R4522">
        <v>6.5</v>
      </c>
      <c r="S4522">
        <v>6</v>
      </c>
      <c r="T4522">
        <v>5.0999999999999996</v>
      </c>
      <c r="U4522">
        <v>6</v>
      </c>
      <c r="V4522">
        <v>8.5</v>
      </c>
      <c r="W4522">
        <v>6</v>
      </c>
      <c r="X4522">
        <v>8.6999999999999993</v>
      </c>
    </row>
    <row r="4523" spans="1:24" x14ac:dyDescent="0.3">
      <c r="A4523" s="6" t="s">
        <v>26486</v>
      </c>
      <c r="B4523" s="52" t="s">
        <v>13715</v>
      </c>
      <c r="C4523" s="6" t="s">
        <v>26488</v>
      </c>
      <c r="D4523" s="6" t="s">
        <v>26487</v>
      </c>
      <c r="E4523" s="5">
        <v>567</v>
      </c>
      <c r="F4523" s="6">
        <v>65</v>
      </c>
      <c r="G4523" s="1">
        <v>1.05</v>
      </c>
      <c r="H4523">
        <v>0.97499999999999998</v>
      </c>
      <c r="I4523">
        <v>1.1499999999999999</v>
      </c>
      <c r="J4523">
        <v>1.1779999999999999</v>
      </c>
      <c r="K4523">
        <v>1.0289999999999999</v>
      </c>
      <c r="L4523" s="1">
        <v>10</v>
      </c>
      <c r="M4523">
        <v>10</v>
      </c>
      <c r="N4523">
        <v>11</v>
      </c>
      <c r="O4523" s="1">
        <v>11</v>
      </c>
      <c r="P4523">
        <v>11.3</v>
      </c>
      <c r="Q4523">
        <v>11</v>
      </c>
      <c r="R4523">
        <v>4.0999999999999996</v>
      </c>
      <c r="S4523">
        <v>11</v>
      </c>
      <c r="T4523">
        <v>13</v>
      </c>
      <c r="U4523">
        <v>11</v>
      </c>
      <c r="V4523">
        <v>13</v>
      </c>
      <c r="W4523">
        <v>11</v>
      </c>
      <c r="X4523">
        <v>15.2</v>
      </c>
    </row>
    <row r="4524" spans="1:24" x14ac:dyDescent="0.3">
      <c r="A4524" s="6" t="s">
        <v>26489</v>
      </c>
      <c r="B4524" s="52" t="s">
        <v>13717</v>
      </c>
      <c r="C4524" s="6" t="s">
        <v>26491</v>
      </c>
      <c r="D4524" s="6" t="s">
        <v>26490</v>
      </c>
      <c r="E4524" s="5">
        <v>331</v>
      </c>
      <c r="F4524" s="6">
        <v>36.9</v>
      </c>
      <c r="G4524" s="1">
        <v>1.006</v>
      </c>
      <c r="H4524">
        <v>0.98299999999999998</v>
      </c>
      <c r="I4524">
        <v>0.92500000000000004</v>
      </c>
      <c r="J4524">
        <v>1.0229999999999999</v>
      </c>
      <c r="K4524">
        <v>1</v>
      </c>
      <c r="L4524" s="1">
        <v>3</v>
      </c>
      <c r="M4524">
        <v>3</v>
      </c>
      <c r="N4524">
        <v>4</v>
      </c>
      <c r="O4524" s="1">
        <v>4</v>
      </c>
      <c r="P4524">
        <v>5</v>
      </c>
      <c r="Q4524">
        <v>4</v>
      </c>
      <c r="R4524">
        <v>2.7</v>
      </c>
      <c r="S4524">
        <v>4</v>
      </c>
      <c r="T4524">
        <v>6.9</v>
      </c>
      <c r="U4524">
        <v>4</v>
      </c>
      <c r="V4524">
        <v>5.7</v>
      </c>
      <c r="W4524">
        <v>4</v>
      </c>
      <c r="X4524">
        <v>0.8</v>
      </c>
    </row>
    <row r="4525" spans="1:24" x14ac:dyDescent="0.3">
      <c r="A4525" s="6" t="s">
        <v>26492</v>
      </c>
      <c r="B4525" s="52" t="s">
        <v>13719</v>
      </c>
      <c r="C4525" s="6" t="s">
        <v>26494</v>
      </c>
      <c r="D4525" s="6" t="s">
        <v>26493</v>
      </c>
      <c r="E4525" s="5">
        <v>123</v>
      </c>
      <c r="F4525" s="6">
        <v>13.8</v>
      </c>
      <c r="G4525" s="1">
        <v>0.98199999999999998</v>
      </c>
      <c r="H4525">
        <v>1.111</v>
      </c>
      <c r="I4525">
        <v>1.2629999999999999</v>
      </c>
      <c r="J4525">
        <v>1.294</v>
      </c>
      <c r="K4525">
        <v>1.3779999999999999</v>
      </c>
      <c r="L4525" s="1">
        <v>4</v>
      </c>
      <c r="M4525">
        <v>4</v>
      </c>
      <c r="N4525">
        <v>6</v>
      </c>
      <c r="O4525" s="1">
        <v>6</v>
      </c>
      <c r="P4525">
        <v>1.9</v>
      </c>
      <c r="Q4525">
        <v>6</v>
      </c>
      <c r="R4525">
        <v>5.2</v>
      </c>
      <c r="S4525">
        <v>6</v>
      </c>
      <c r="T4525">
        <v>20.6</v>
      </c>
      <c r="U4525">
        <v>6</v>
      </c>
      <c r="V4525">
        <v>22.6</v>
      </c>
      <c r="W4525">
        <v>6</v>
      </c>
      <c r="X4525">
        <v>11.3</v>
      </c>
    </row>
    <row r="4526" spans="1:24" x14ac:dyDescent="0.3">
      <c r="A4526" s="6" t="s">
        <v>26495</v>
      </c>
      <c r="B4526" s="52" t="s">
        <v>13721</v>
      </c>
      <c r="C4526" s="6" t="s">
        <v>26497</v>
      </c>
      <c r="D4526" s="6" t="s">
        <v>26496</v>
      </c>
      <c r="E4526" s="5">
        <v>228</v>
      </c>
      <c r="F4526" s="6">
        <v>26.1</v>
      </c>
      <c r="G4526" s="1">
        <v>0.94</v>
      </c>
      <c r="H4526">
        <v>0.998</v>
      </c>
      <c r="I4526">
        <v>0.96399999999999997</v>
      </c>
      <c r="J4526">
        <v>0.94899999999999995</v>
      </c>
      <c r="K4526">
        <v>1.02</v>
      </c>
      <c r="L4526" s="1">
        <v>2</v>
      </c>
      <c r="M4526">
        <v>2</v>
      </c>
      <c r="N4526">
        <v>2</v>
      </c>
      <c r="O4526" s="1">
        <v>2</v>
      </c>
      <c r="P4526">
        <v>0.6</v>
      </c>
      <c r="Q4526">
        <v>2</v>
      </c>
      <c r="R4526">
        <v>6.1</v>
      </c>
      <c r="S4526">
        <v>2</v>
      </c>
      <c r="T4526">
        <v>1.4</v>
      </c>
      <c r="U4526">
        <v>2</v>
      </c>
      <c r="V4526">
        <v>3.7</v>
      </c>
      <c r="W4526">
        <v>2</v>
      </c>
      <c r="X4526">
        <v>9.8000000000000007</v>
      </c>
    </row>
    <row r="4527" spans="1:24" x14ac:dyDescent="0.3">
      <c r="A4527" s="6" t="s">
        <v>26498</v>
      </c>
      <c r="B4527" s="52" t="s">
        <v>13723</v>
      </c>
      <c r="C4527" s="6" t="s">
        <v>26500</v>
      </c>
      <c r="D4527" s="6" t="s">
        <v>26499</v>
      </c>
      <c r="E4527" s="5">
        <v>236</v>
      </c>
      <c r="F4527" s="6">
        <v>26.4</v>
      </c>
      <c r="G4527" s="1">
        <v>0.996</v>
      </c>
      <c r="H4527">
        <v>0.89100000000000001</v>
      </c>
      <c r="I4527">
        <v>0.995</v>
      </c>
      <c r="J4527">
        <v>1.091</v>
      </c>
      <c r="K4527">
        <v>0.88100000000000001</v>
      </c>
      <c r="L4527" s="1">
        <v>6</v>
      </c>
      <c r="M4527">
        <v>6</v>
      </c>
      <c r="N4527">
        <v>11</v>
      </c>
      <c r="O4527" s="1">
        <v>9</v>
      </c>
      <c r="P4527">
        <v>3.2</v>
      </c>
      <c r="Q4527">
        <v>9</v>
      </c>
      <c r="R4527">
        <v>8.4</v>
      </c>
      <c r="S4527">
        <v>9</v>
      </c>
      <c r="T4527">
        <v>12.5</v>
      </c>
      <c r="U4527">
        <v>9</v>
      </c>
      <c r="V4527">
        <v>16.3</v>
      </c>
      <c r="W4527">
        <v>9</v>
      </c>
      <c r="X4527">
        <v>6.2</v>
      </c>
    </row>
    <row r="4528" spans="1:24" x14ac:dyDescent="0.3">
      <c r="A4528" s="6" t="s">
        <v>26501</v>
      </c>
      <c r="B4528" s="52" t="s">
        <v>13725</v>
      </c>
      <c r="C4528" s="6" t="s">
        <v>26503</v>
      </c>
      <c r="D4528" s="6" t="s">
        <v>26502</v>
      </c>
      <c r="E4528" s="5">
        <v>185</v>
      </c>
      <c r="F4528" s="6">
        <v>20.8</v>
      </c>
      <c r="G4528" s="1">
        <v>1.0169999999999999</v>
      </c>
      <c r="H4528">
        <v>1.32</v>
      </c>
      <c r="I4528">
        <v>1.2909999999999999</v>
      </c>
      <c r="J4528">
        <v>0.42</v>
      </c>
      <c r="K4528">
        <v>0.52600000000000002</v>
      </c>
      <c r="L4528" s="1">
        <v>1</v>
      </c>
      <c r="M4528">
        <v>1</v>
      </c>
      <c r="N4528">
        <v>1</v>
      </c>
      <c r="O4528" s="1">
        <v>1</v>
      </c>
      <c r="P4528" t="s">
        <v>5</v>
      </c>
      <c r="Q4528">
        <v>1</v>
      </c>
      <c r="R4528" t="s">
        <v>5</v>
      </c>
      <c r="S4528">
        <v>1</v>
      </c>
      <c r="T4528" t="s">
        <v>5</v>
      </c>
      <c r="U4528">
        <v>1</v>
      </c>
      <c r="V4528" t="s">
        <v>5</v>
      </c>
      <c r="W4528">
        <v>1</v>
      </c>
      <c r="X4528" t="s">
        <v>5</v>
      </c>
    </row>
    <row r="4529" spans="1:24" x14ac:dyDescent="0.3">
      <c r="A4529" s="6" t="s">
        <v>26504</v>
      </c>
      <c r="B4529" s="52" t="s">
        <v>197</v>
      </c>
      <c r="C4529" s="6" t="s">
        <v>26506</v>
      </c>
      <c r="D4529" s="6" t="s">
        <v>26505</v>
      </c>
      <c r="E4529" s="5">
        <v>729</v>
      </c>
      <c r="F4529" s="6">
        <v>79.5</v>
      </c>
      <c r="G4529" s="1">
        <v>1.036</v>
      </c>
      <c r="H4529">
        <v>0.90900000000000003</v>
      </c>
      <c r="I4529">
        <v>0.95399999999999996</v>
      </c>
      <c r="J4529">
        <v>0.93400000000000005</v>
      </c>
      <c r="K4529">
        <v>0.94399999999999995</v>
      </c>
      <c r="L4529" s="1">
        <v>9</v>
      </c>
      <c r="M4529">
        <v>9</v>
      </c>
      <c r="N4529">
        <v>13</v>
      </c>
      <c r="O4529" s="1">
        <v>13</v>
      </c>
      <c r="P4529">
        <v>9.1</v>
      </c>
      <c r="Q4529">
        <v>13</v>
      </c>
      <c r="R4529">
        <v>12</v>
      </c>
      <c r="S4529">
        <v>13</v>
      </c>
      <c r="T4529">
        <v>16.2</v>
      </c>
      <c r="U4529">
        <v>13</v>
      </c>
      <c r="V4529">
        <v>24.1</v>
      </c>
      <c r="W4529">
        <v>13</v>
      </c>
      <c r="X4529">
        <v>6.8</v>
      </c>
    </row>
    <row r="4530" spans="1:24" x14ac:dyDescent="0.3">
      <c r="A4530" s="6" t="s">
        <v>3486</v>
      </c>
      <c r="B4530" s="52" t="s">
        <v>3485</v>
      </c>
      <c r="C4530" s="6" t="s">
        <v>4703</v>
      </c>
      <c r="D4530" s="6" t="s">
        <v>3487</v>
      </c>
      <c r="E4530" s="5">
        <v>192</v>
      </c>
      <c r="F4530" s="6">
        <v>21.4</v>
      </c>
      <c r="G4530" s="1">
        <v>1.0209999999999999</v>
      </c>
      <c r="H4530">
        <v>0.96699999999999997</v>
      </c>
      <c r="I4530">
        <v>0.97699999999999998</v>
      </c>
      <c r="J4530">
        <v>0.96899999999999997</v>
      </c>
      <c r="K4530">
        <v>0.97699999999999998</v>
      </c>
      <c r="L4530" s="1">
        <v>2</v>
      </c>
      <c r="M4530">
        <v>7</v>
      </c>
      <c r="N4530">
        <v>29</v>
      </c>
      <c r="O4530" s="1">
        <v>8</v>
      </c>
      <c r="P4530">
        <v>5.2</v>
      </c>
      <c r="Q4530">
        <v>8</v>
      </c>
      <c r="R4530">
        <v>4.9000000000000004</v>
      </c>
      <c r="S4530">
        <v>8</v>
      </c>
      <c r="T4530">
        <v>5.3</v>
      </c>
      <c r="U4530">
        <v>8</v>
      </c>
      <c r="V4530">
        <v>8.1999999999999993</v>
      </c>
      <c r="W4530">
        <v>8</v>
      </c>
      <c r="X4530">
        <v>5.6</v>
      </c>
    </row>
    <row r="4531" spans="1:24" x14ac:dyDescent="0.3">
      <c r="A4531" s="6" t="s">
        <v>26507</v>
      </c>
      <c r="B4531" s="52" t="s">
        <v>13727</v>
      </c>
      <c r="C4531" s="6" t="s">
        <v>26509</v>
      </c>
      <c r="D4531" s="6" t="s">
        <v>26508</v>
      </c>
      <c r="E4531" s="5">
        <v>192</v>
      </c>
      <c r="F4531" s="6">
        <v>21.4</v>
      </c>
      <c r="G4531" s="1">
        <v>1.044</v>
      </c>
      <c r="H4531">
        <v>0.90500000000000003</v>
      </c>
      <c r="I4531">
        <v>0.96799999999999997</v>
      </c>
      <c r="J4531">
        <v>1.167</v>
      </c>
      <c r="K4531">
        <v>1.097</v>
      </c>
      <c r="L4531" s="1">
        <v>3</v>
      </c>
      <c r="M4531">
        <v>7</v>
      </c>
      <c r="N4531">
        <v>26</v>
      </c>
      <c r="O4531" s="1">
        <v>12</v>
      </c>
      <c r="P4531">
        <v>6.7</v>
      </c>
      <c r="Q4531">
        <v>12</v>
      </c>
      <c r="R4531">
        <v>5.6</v>
      </c>
      <c r="S4531">
        <v>12</v>
      </c>
      <c r="T4531">
        <v>6</v>
      </c>
      <c r="U4531">
        <v>12</v>
      </c>
      <c r="V4531">
        <v>4.2</v>
      </c>
      <c r="W4531">
        <v>12</v>
      </c>
      <c r="X4531">
        <v>4.4000000000000004</v>
      </c>
    </row>
    <row r="4532" spans="1:24" x14ac:dyDescent="0.3">
      <c r="A4532" s="6" t="s">
        <v>26510</v>
      </c>
      <c r="B4532" s="52" t="s">
        <v>13729</v>
      </c>
      <c r="C4532" s="6" t="s">
        <v>26512</v>
      </c>
      <c r="D4532" s="6" t="s">
        <v>26511</v>
      </c>
      <c r="E4532" s="5">
        <v>192</v>
      </c>
      <c r="F4532" s="6">
        <v>21.4</v>
      </c>
      <c r="G4532" s="1">
        <v>1.0129999999999999</v>
      </c>
      <c r="H4532">
        <v>0.91900000000000004</v>
      </c>
      <c r="I4532">
        <v>0.94399999999999995</v>
      </c>
      <c r="J4532">
        <v>0.93899999999999995</v>
      </c>
      <c r="K4532">
        <v>1.0589999999999999</v>
      </c>
      <c r="L4532" s="1">
        <v>1</v>
      </c>
      <c r="M4532">
        <v>5</v>
      </c>
      <c r="N4532">
        <v>19</v>
      </c>
      <c r="O4532" s="1">
        <v>1</v>
      </c>
      <c r="P4532" t="s">
        <v>5</v>
      </c>
      <c r="Q4532">
        <v>1</v>
      </c>
      <c r="R4532" t="s">
        <v>5</v>
      </c>
      <c r="S4532">
        <v>1</v>
      </c>
      <c r="T4532" t="s">
        <v>5</v>
      </c>
      <c r="U4532">
        <v>1</v>
      </c>
      <c r="V4532" t="s">
        <v>5</v>
      </c>
      <c r="W4532">
        <v>1</v>
      </c>
      <c r="X4532" t="s">
        <v>5</v>
      </c>
    </row>
    <row r="4533" spans="1:24" x14ac:dyDescent="0.3">
      <c r="A4533" s="6" t="s">
        <v>26513</v>
      </c>
      <c r="B4533" s="52" t="s">
        <v>13731</v>
      </c>
      <c r="C4533" s="6" t="s">
        <v>26515</v>
      </c>
      <c r="D4533" s="6" t="s">
        <v>26514</v>
      </c>
      <c r="E4533" s="5">
        <v>632</v>
      </c>
      <c r="F4533" s="6">
        <v>71</v>
      </c>
      <c r="G4533" s="1">
        <v>1.0649999999999999</v>
      </c>
      <c r="H4533">
        <v>1.1719999999999999</v>
      </c>
      <c r="I4533">
        <v>1.2909999999999999</v>
      </c>
      <c r="J4533">
        <v>1.1839999999999999</v>
      </c>
      <c r="K4533">
        <v>0.95399999999999996</v>
      </c>
      <c r="L4533" s="1">
        <v>14</v>
      </c>
      <c r="M4533">
        <v>14</v>
      </c>
      <c r="N4533">
        <v>20</v>
      </c>
      <c r="O4533" s="1">
        <v>19</v>
      </c>
      <c r="P4533">
        <v>8</v>
      </c>
      <c r="Q4533">
        <v>19</v>
      </c>
      <c r="R4533">
        <v>10.199999999999999</v>
      </c>
      <c r="S4533">
        <v>19</v>
      </c>
      <c r="T4533">
        <v>14</v>
      </c>
      <c r="U4533">
        <v>19</v>
      </c>
      <c r="V4533">
        <v>15.9</v>
      </c>
      <c r="W4533">
        <v>19</v>
      </c>
      <c r="X4533">
        <v>7.5</v>
      </c>
    </row>
    <row r="4534" spans="1:24" x14ac:dyDescent="0.3">
      <c r="A4534" s="6" t="s">
        <v>26516</v>
      </c>
      <c r="B4534" s="52" t="s">
        <v>13733</v>
      </c>
      <c r="C4534" s="6" t="s">
        <v>26518</v>
      </c>
      <c r="D4534" s="6" t="s">
        <v>26517</v>
      </c>
      <c r="E4534" s="5">
        <v>282</v>
      </c>
      <c r="F4534" s="6">
        <v>31.8</v>
      </c>
      <c r="G4534" s="1">
        <v>1.048</v>
      </c>
      <c r="H4534">
        <v>0.99</v>
      </c>
      <c r="I4534">
        <v>0.85699999999999998</v>
      </c>
      <c r="J4534">
        <v>0.96199999999999997</v>
      </c>
      <c r="K4534">
        <v>1.008</v>
      </c>
      <c r="L4534" s="1">
        <v>3</v>
      </c>
      <c r="M4534">
        <v>3</v>
      </c>
      <c r="N4534">
        <v>4</v>
      </c>
      <c r="O4534" s="1">
        <v>4</v>
      </c>
      <c r="P4534">
        <v>13.1</v>
      </c>
      <c r="Q4534">
        <v>4</v>
      </c>
      <c r="R4534">
        <v>17.5</v>
      </c>
      <c r="S4534">
        <v>4</v>
      </c>
      <c r="T4534">
        <v>15.5</v>
      </c>
      <c r="U4534">
        <v>4</v>
      </c>
      <c r="V4534">
        <v>13.8</v>
      </c>
      <c r="W4534">
        <v>4</v>
      </c>
      <c r="X4534">
        <v>36.9</v>
      </c>
    </row>
    <row r="4535" spans="1:24" x14ac:dyDescent="0.3">
      <c r="A4535" s="6" t="s">
        <v>26519</v>
      </c>
      <c r="B4535" s="52" t="s">
        <v>13735</v>
      </c>
      <c r="C4535" s="6" t="s">
        <v>26521</v>
      </c>
      <c r="D4535" s="6" t="s">
        <v>26520</v>
      </c>
      <c r="E4535" s="5">
        <v>681</v>
      </c>
      <c r="F4535" s="6">
        <v>77</v>
      </c>
      <c r="G4535" s="1">
        <v>0.85299999999999998</v>
      </c>
      <c r="H4535">
        <v>1.0549999999999999</v>
      </c>
      <c r="I4535">
        <v>1.079</v>
      </c>
      <c r="J4535">
        <v>1.1379999999999999</v>
      </c>
      <c r="K4535">
        <v>1.054</v>
      </c>
      <c r="L4535" s="1">
        <v>2</v>
      </c>
      <c r="M4535">
        <v>2</v>
      </c>
      <c r="N4535">
        <v>3</v>
      </c>
      <c r="O4535" s="1">
        <v>3</v>
      </c>
      <c r="P4535">
        <v>3.3</v>
      </c>
      <c r="Q4535">
        <v>3</v>
      </c>
      <c r="R4535">
        <v>12.5</v>
      </c>
      <c r="S4535">
        <v>3</v>
      </c>
      <c r="T4535">
        <v>2.2000000000000002</v>
      </c>
      <c r="U4535">
        <v>3</v>
      </c>
      <c r="V4535">
        <v>13.9</v>
      </c>
      <c r="W4535">
        <v>3</v>
      </c>
      <c r="X4535">
        <v>0</v>
      </c>
    </row>
    <row r="4536" spans="1:24" x14ac:dyDescent="0.3">
      <c r="A4536" s="6" t="s">
        <v>26522</v>
      </c>
      <c r="B4536" s="52" t="s">
        <v>13737</v>
      </c>
      <c r="C4536" s="6" t="s">
        <v>26524</v>
      </c>
      <c r="D4536" s="6" t="s">
        <v>26523</v>
      </c>
      <c r="E4536" s="5">
        <v>495</v>
      </c>
      <c r="F4536" s="6">
        <v>56.2</v>
      </c>
      <c r="G4536" s="1">
        <v>1.0149999999999999</v>
      </c>
      <c r="H4536">
        <v>1.1559999999999999</v>
      </c>
      <c r="I4536">
        <v>0.80600000000000005</v>
      </c>
      <c r="J4536">
        <v>0.59799999999999998</v>
      </c>
      <c r="K4536">
        <v>1.0449999999999999</v>
      </c>
      <c r="L4536" s="1">
        <v>9</v>
      </c>
      <c r="M4536">
        <v>9</v>
      </c>
      <c r="N4536">
        <v>9</v>
      </c>
      <c r="O4536" s="1">
        <v>9</v>
      </c>
      <c r="P4536">
        <v>8.9</v>
      </c>
      <c r="Q4536">
        <v>9</v>
      </c>
      <c r="R4536">
        <v>5.3</v>
      </c>
      <c r="S4536">
        <v>9</v>
      </c>
      <c r="T4536">
        <v>14.4</v>
      </c>
      <c r="U4536">
        <v>9</v>
      </c>
      <c r="V4536">
        <v>20</v>
      </c>
      <c r="W4536">
        <v>9</v>
      </c>
      <c r="X4536">
        <v>7.7</v>
      </c>
    </row>
    <row r="4537" spans="1:24" x14ac:dyDescent="0.3">
      <c r="A4537" s="6" t="s">
        <v>1153</v>
      </c>
      <c r="B4537" s="52" t="s">
        <v>1152</v>
      </c>
      <c r="C4537" s="6" t="s">
        <v>5392</v>
      </c>
      <c r="D4537" s="6" t="s">
        <v>1154</v>
      </c>
      <c r="E4537" s="5">
        <v>631</v>
      </c>
      <c r="F4537" s="6">
        <v>71.599999999999994</v>
      </c>
      <c r="G4537" s="1">
        <v>1.0429999999999999</v>
      </c>
      <c r="H4537">
        <v>0.96299999999999997</v>
      </c>
      <c r="I4537">
        <v>0.94099999999999995</v>
      </c>
      <c r="J4537">
        <v>0.83</v>
      </c>
      <c r="K4537">
        <v>0.95099999999999996</v>
      </c>
      <c r="L4537" s="1">
        <v>18</v>
      </c>
      <c r="M4537">
        <v>18</v>
      </c>
      <c r="N4537">
        <v>29</v>
      </c>
      <c r="O4537" s="1">
        <v>29</v>
      </c>
      <c r="P4537">
        <v>8.6999999999999993</v>
      </c>
      <c r="Q4537">
        <v>29</v>
      </c>
      <c r="R4537">
        <v>8.3000000000000007</v>
      </c>
      <c r="S4537">
        <v>29</v>
      </c>
      <c r="T4537">
        <v>17.5</v>
      </c>
      <c r="U4537">
        <v>29</v>
      </c>
      <c r="V4537">
        <v>8.9</v>
      </c>
      <c r="W4537">
        <v>29</v>
      </c>
      <c r="X4537">
        <v>7.9</v>
      </c>
    </row>
    <row r="4538" spans="1:24" x14ac:dyDescent="0.3">
      <c r="A4538" s="6" t="s">
        <v>26525</v>
      </c>
      <c r="B4538" s="52" t="s">
        <v>13739</v>
      </c>
      <c r="C4538" s="6" t="s">
        <v>26527</v>
      </c>
      <c r="D4538" s="6" t="s">
        <v>26526</v>
      </c>
      <c r="E4538" s="5">
        <v>363</v>
      </c>
      <c r="F4538" s="6">
        <v>39.6</v>
      </c>
      <c r="G4538" s="1">
        <v>0.95799999999999996</v>
      </c>
      <c r="H4538">
        <v>0.85899999999999999</v>
      </c>
      <c r="I4538">
        <v>0.88200000000000001</v>
      </c>
      <c r="J4538">
        <v>0.86799999999999999</v>
      </c>
      <c r="K4538">
        <v>0.84499999999999997</v>
      </c>
      <c r="L4538" s="1">
        <v>6</v>
      </c>
      <c r="M4538">
        <v>8</v>
      </c>
      <c r="N4538">
        <v>13</v>
      </c>
      <c r="O4538" s="1">
        <v>10</v>
      </c>
      <c r="P4538">
        <v>11.3</v>
      </c>
      <c r="Q4538">
        <v>10</v>
      </c>
      <c r="R4538">
        <v>16.600000000000001</v>
      </c>
      <c r="S4538">
        <v>10</v>
      </c>
      <c r="T4538">
        <v>13.1</v>
      </c>
      <c r="U4538">
        <v>10</v>
      </c>
      <c r="V4538">
        <v>27.3</v>
      </c>
      <c r="W4538">
        <v>10</v>
      </c>
      <c r="X4538">
        <v>14.6</v>
      </c>
    </row>
    <row r="4539" spans="1:24" x14ac:dyDescent="0.3">
      <c r="A4539" s="6" t="s">
        <v>26528</v>
      </c>
      <c r="B4539" s="52" t="s">
        <v>13741</v>
      </c>
      <c r="C4539" s="6" t="s">
        <v>26530</v>
      </c>
      <c r="D4539" s="6" t="s">
        <v>26529</v>
      </c>
      <c r="E4539" s="5">
        <v>409</v>
      </c>
      <c r="F4539" s="6">
        <v>43.1</v>
      </c>
      <c r="G4539" s="1">
        <v>1.01</v>
      </c>
      <c r="H4539">
        <v>0.94299999999999995</v>
      </c>
      <c r="I4539">
        <v>1.04</v>
      </c>
      <c r="J4539">
        <v>0.98599999999999999</v>
      </c>
      <c r="K4539">
        <v>0.93600000000000005</v>
      </c>
      <c r="L4539" s="1">
        <v>7</v>
      </c>
      <c r="M4539">
        <v>9</v>
      </c>
      <c r="N4539">
        <v>28</v>
      </c>
      <c r="O4539" s="1">
        <v>25</v>
      </c>
      <c r="P4539">
        <v>8.6</v>
      </c>
      <c r="Q4539">
        <v>25</v>
      </c>
      <c r="R4539">
        <v>15.4</v>
      </c>
      <c r="S4539">
        <v>25</v>
      </c>
      <c r="T4539">
        <v>15.3</v>
      </c>
      <c r="U4539">
        <v>25</v>
      </c>
      <c r="V4539">
        <v>13.9</v>
      </c>
      <c r="W4539">
        <v>25</v>
      </c>
      <c r="X4539">
        <v>11.1</v>
      </c>
    </row>
    <row r="4540" spans="1:24" x14ac:dyDescent="0.3">
      <c r="A4540" s="6" t="s">
        <v>26531</v>
      </c>
      <c r="B4540" s="52" t="s">
        <v>13743</v>
      </c>
      <c r="C4540" s="6" t="s">
        <v>26533</v>
      </c>
      <c r="D4540" s="6" t="s">
        <v>26532</v>
      </c>
      <c r="E4540" s="5">
        <v>1312</v>
      </c>
      <c r="F4540" s="6">
        <v>153.80000000000001</v>
      </c>
      <c r="G4540" s="1">
        <v>1.0009999999999999</v>
      </c>
      <c r="H4540">
        <v>0.96299999999999997</v>
      </c>
      <c r="I4540">
        <v>0.92600000000000005</v>
      </c>
      <c r="J4540">
        <v>1.026</v>
      </c>
      <c r="K4540">
        <v>1.0329999999999999</v>
      </c>
      <c r="L4540" s="1">
        <v>36</v>
      </c>
      <c r="M4540">
        <v>36</v>
      </c>
      <c r="N4540">
        <v>43</v>
      </c>
      <c r="O4540" s="1">
        <v>43</v>
      </c>
      <c r="P4540">
        <v>7.4</v>
      </c>
      <c r="Q4540">
        <v>43</v>
      </c>
      <c r="R4540">
        <v>9.6</v>
      </c>
      <c r="S4540">
        <v>43</v>
      </c>
      <c r="T4540">
        <v>9.1999999999999993</v>
      </c>
      <c r="U4540">
        <v>43</v>
      </c>
      <c r="V4540">
        <v>13.8</v>
      </c>
      <c r="W4540">
        <v>43</v>
      </c>
      <c r="X4540">
        <v>9.6999999999999993</v>
      </c>
    </row>
    <row r="4541" spans="1:24" x14ac:dyDescent="0.3">
      <c r="A4541" s="6" t="s">
        <v>26534</v>
      </c>
      <c r="B4541" s="52" t="s">
        <v>13745</v>
      </c>
      <c r="C4541" s="6" t="s">
        <v>26536</v>
      </c>
      <c r="D4541" s="6" t="s">
        <v>26535</v>
      </c>
      <c r="E4541" s="5">
        <v>339</v>
      </c>
      <c r="F4541" s="6">
        <v>36.9</v>
      </c>
      <c r="G4541" s="1">
        <v>0.80600000000000005</v>
      </c>
      <c r="H4541">
        <v>0.95099999999999996</v>
      </c>
      <c r="I4541">
        <v>0.81699999999999995</v>
      </c>
      <c r="J4541">
        <v>0.71</v>
      </c>
      <c r="K4541">
        <v>1.02</v>
      </c>
      <c r="L4541" s="1">
        <v>4</v>
      </c>
      <c r="M4541">
        <v>5</v>
      </c>
      <c r="N4541">
        <v>5</v>
      </c>
      <c r="O4541" s="1">
        <v>4</v>
      </c>
      <c r="P4541">
        <v>1.4</v>
      </c>
      <c r="Q4541">
        <v>4</v>
      </c>
      <c r="R4541">
        <v>8.8000000000000007</v>
      </c>
      <c r="S4541">
        <v>4</v>
      </c>
      <c r="T4541">
        <v>14.4</v>
      </c>
      <c r="U4541">
        <v>4</v>
      </c>
      <c r="V4541">
        <v>20.9</v>
      </c>
      <c r="W4541">
        <v>4</v>
      </c>
      <c r="X4541">
        <v>10</v>
      </c>
    </row>
    <row r="4542" spans="1:24" x14ac:dyDescent="0.3">
      <c r="A4542" s="6" t="s">
        <v>26537</v>
      </c>
      <c r="B4542" s="52" t="s">
        <v>13747</v>
      </c>
      <c r="D4542" s="6" t="s">
        <v>26538</v>
      </c>
      <c r="E4542" s="5">
        <v>233</v>
      </c>
      <c r="F4542" s="6">
        <v>25</v>
      </c>
      <c r="G4542" s="1">
        <v>0.97099999999999997</v>
      </c>
      <c r="H4542">
        <v>1.381</v>
      </c>
      <c r="I4542">
        <v>0.72599999999999998</v>
      </c>
      <c r="J4542">
        <v>0.55700000000000005</v>
      </c>
      <c r="K4542">
        <v>1.218</v>
      </c>
      <c r="L4542" s="1">
        <v>2</v>
      </c>
      <c r="M4542">
        <v>2</v>
      </c>
      <c r="N4542">
        <v>3</v>
      </c>
      <c r="O4542" s="1">
        <v>3</v>
      </c>
      <c r="P4542">
        <v>12</v>
      </c>
      <c r="Q4542">
        <v>3</v>
      </c>
      <c r="R4542">
        <v>0</v>
      </c>
      <c r="S4542">
        <v>3</v>
      </c>
      <c r="T4542">
        <v>3.5</v>
      </c>
      <c r="U4542">
        <v>3</v>
      </c>
      <c r="V4542">
        <v>12</v>
      </c>
      <c r="W4542">
        <v>3</v>
      </c>
      <c r="X4542">
        <v>8</v>
      </c>
    </row>
    <row r="4543" spans="1:24" x14ac:dyDescent="0.3">
      <c r="A4543" s="6" t="s">
        <v>26539</v>
      </c>
      <c r="B4543" s="52" t="s">
        <v>13749</v>
      </c>
      <c r="D4543" s="6" t="s">
        <v>26540</v>
      </c>
      <c r="E4543" s="5">
        <v>134</v>
      </c>
      <c r="F4543" s="6">
        <v>14.7</v>
      </c>
      <c r="G4543" s="1">
        <v>0.9</v>
      </c>
      <c r="H4543">
        <v>1.0589999999999999</v>
      </c>
      <c r="I4543">
        <v>0.93500000000000005</v>
      </c>
      <c r="J4543">
        <v>0.85499999999999998</v>
      </c>
      <c r="K4543">
        <v>1.3069999999999999</v>
      </c>
      <c r="L4543" s="1">
        <v>2</v>
      </c>
      <c r="M4543">
        <v>2</v>
      </c>
      <c r="N4543">
        <v>2</v>
      </c>
      <c r="O4543" s="1">
        <v>2</v>
      </c>
      <c r="P4543">
        <v>3.2</v>
      </c>
      <c r="Q4543">
        <v>2</v>
      </c>
      <c r="R4543">
        <v>3.5</v>
      </c>
      <c r="S4543">
        <v>2</v>
      </c>
      <c r="T4543">
        <v>1.6</v>
      </c>
      <c r="U4543">
        <v>2</v>
      </c>
      <c r="V4543">
        <v>10.8</v>
      </c>
      <c r="W4543">
        <v>2</v>
      </c>
      <c r="X4543">
        <v>3.7</v>
      </c>
    </row>
    <row r="4544" spans="1:24" x14ac:dyDescent="0.3">
      <c r="A4544" s="6" t="s">
        <v>26541</v>
      </c>
      <c r="B4544" s="52" t="s">
        <v>13751</v>
      </c>
      <c r="C4544" s="6" t="s">
        <v>26543</v>
      </c>
      <c r="D4544" s="6" t="s">
        <v>26542</v>
      </c>
      <c r="E4544" s="5">
        <v>910</v>
      </c>
      <c r="F4544" s="6">
        <v>102.9</v>
      </c>
      <c r="G4544" s="1">
        <v>0.71199999999999997</v>
      </c>
      <c r="H4544">
        <v>0.94099999999999995</v>
      </c>
      <c r="I4544">
        <v>0.81</v>
      </c>
      <c r="J4544">
        <v>0.63900000000000001</v>
      </c>
      <c r="K4544">
        <v>1.0229999999999999</v>
      </c>
      <c r="L4544" s="1">
        <v>1</v>
      </c>
      <c r="M4544">
        <v>1</v>
      </c>
      <c r="N4544">
        <v>1</v>
      </c>
      <c r="O4544" s="1">
        <v>1</v>
      </c>
      <c r="P4544" t="s">
        <v>5</v>
      </c>
      <c r="Q4544">
        <v>1</v>
      </c>
      <c r="R4544" t="s">
        <v>5</v>
      </c>
      <c r="S4544">
        <v>1</v>
      </c>
      <c r="T4544" t="s">
        <v>5</v>
      </c>
      <c r="U4544">
        <v>1</v>
      </c>
      <c r="V4544" t="s">
        <v>5</v>
      </c>
      <c r="W4544">
        <v>1</v>
      </c>
      <c r="X4544" t="s">
        <v>5</v>
      </c>
    </row>
    <row r="4545" spans="1:24" x14ac:dyDescent="0.3">
      <c r="A4545" s="6" t="s">
        <v>26544</v>
      </c>
      <c r="B4545" s="52" t="s">
        <v>13753</v>
      </c>
      <c r="D4545" s="6" t="s">
        <v>26545</v>
      </c>
      <c r="E4545" s="5">
        <v>1296</v>
      </c>
      <c r="F4545" s="6">
        <v>143.69999999999999</v>
      </c>
      <c r="G4545" s="1">
        <v>0.90400000000000003</v>
      </c>
      <c r="H4545">
        <v>1.02</v>
      </c>
      <c r="I4545">
        <v>1.054</v>
      </c>
      <c r="J4545">
        <v>0.88400000000000001</v>
      </c>
      <c r="K4545">
        <v>1.085</v>
      </c>
      <c r="L4545" s="1">
        <v>3</v>
      </c>
      <c r="M4545">
        <v>3</v>
      </c>
      <c r="N4545">
        <v>3</v>
      </c>
      <c r="O4545" s="1">
        <v>3</v>
      </c>
      <c r="P4545">
        <v>1.6</v>
      </c>
      <c r="Q4545">
        <v>3</v>
      </c>
      <c r="R4545">
        <v>6.8</v>
      </c>
      <c r="S4545">
        <v>3</v>
      </c>
      <c r="T4545">
        <v>1.7</v>
      </c>
      <c r="U4545">
        <v>3</v>
      </c>
      <c r="V4545">
        <v>12</v>
      </c>
      <c r="W4545">
        <v>3</v>
      </c>
      <c r="X4545">
        <v>9.6</v>
      </c>
    </row>
    <row r="4546" spans="1:24" x14ac:dyDescent="0.3">
      <c r="A4546" s="6" t="s">
        <v>26546</v>
      </c>
      <c r="B4546" s="52" t="s">
        <v>13755</v>
      </c>
      <c r="D4546" s="6" t="s">
        <v>26547</v>
      </c>
      <c r="E4546" s="5">
        <v>118</v>
      </c>
      <c r="F4546" s="6">
        <v>13.1</v>
      </c>
      <c r="G4546" s="1">
        <v>1.01</v>
      </c>
      <c r="H4546">
        <v>1.141</v>
      </c>
      <c r="I4546">
        <v>1.123</v>
      </c>
      <c r="J4546">
        <v>1.208</v>
      </c>
      <c r="K4546">
        <v>1.099</v>
      </c>
      <c r="L4546" s="1">
        <v>1</v>
      </c>
      <c r="M4546">
        <v>1</v>
      </c>
      <c r="N4546">
        <v>3</v>
      </c>
      <c r="O4546" s="1">
        <v>3</v>
      </c>
      <c r="P4546">
        <v>0.5</v>
      </c>
      <c r="Q4546">
        <v>3</v>
      </c>
      <c r="R4546">
        <v>1.9</v>
      </c>
      <c r="S4546">
        <v>3</v>
      </c>
      <c r="T4546">
        <v>2.1</v>
      </c>
      <c r="U4546">
        <v>3</v>
      </c>
      <c r="V4546">
        <v>7.9</v>
      </c>
      <c r="W4546">
        <v>3</v>
      </c>
      <c r="X4546">
        <v>21.4</v>
      </c>
    </row>
    <row r="4547" spans="1:24" x14ac:dyDescent="0.3">
      <c r="A4547" s="6" t="s">
        <v>26548</v>
      </c>
      <c r="B4547" s="52" t="s">
        <v>13757</v>
      </c>
      <c r="C4547" s="6" t="s">
        <v>26550</v>
      </c>
      <c r="D4547" s="6" t="s">
        <v>26549</v>
      </c>
      <c r="E4547" s="5">
        <v>368</v>
      </c>
      <c r="F4547" s="6">
        <v>40.9</v>
      </c>
      <c r="G4547" s="1">
        <v>1.036</v>
      </c>
      <c r="H4547">
        <v>0.91500000000000004</v>
      </c>
      <c r="I4547">
        <v>0.89400000000000002</v>
      </c>
      <c r="J4547">
        <v>0.877</v>
      </c>
      <c r="K4547">
        <v>0.85</v>
      </c>
      <c r="L4547" s="1">
        <v>16</v>
      </c>
      <c r="M4547">
        <v>16</v>
      </c>
      <c r="N4547">
        <v>37</v>
      </c>
      <c r="O4547" s="1">
        <v>34</v>
      </c>
      <c r="P4547">
        <v>5</v>
      </c>
      <c r="Q4547">
        <v>34</v>
      </c>
      <c r="R4547">
        <v>6.2</v>
      </c>
      <c r="S4547">
        <v>34</v>
      </c>
      <c r="T4547">
        <v>5.4</v>
      </c>
      <c r="U4547">
        <v>34</v>
      </c>
      <c r="V4547">
        <v>7.2</v>
      </c>
      <c r="W4547">
        <v>34</v>
      </c>
      <c r="X4547">
        <v>6.8</v>
      </c>
    </row>
    <row r="4548" spans="1:24" x14ac:dyDescent="0.3">
      <c r="A4548" s="6" t="s">
        <v>26551</v>
      </c>
      <c r="B4548" s="52" t="s">
        <v>13759</v>
      </c>
      <c r="C4548" s="6" t="s">
        <v>26553</v>
      </c>
      <c r="D4548" s="6" t="s">
        <v>26552</v>
      </c>
      <c r="E4548" s="5">
        <v>648</v>
      </c>
      <c r="F4548" s="6">
        <v>73</v>
      </c>
      <c r="G4548" s="1">
        <v>0.99299999999999999</v>
      </c>
      <c r="H4548">
        <v>1.091</v>
      </c>
      <c r="I4548">
        <v>1.107</v>
      </c>
      <c r="J4548">
        <v>1.08</v>
      </c>
      <c r="K4548">
        <v>1.139</v>
      </c>
      <c r="L4548" s="1">
        <v>6</v>
      </c>
      <c r="M4548">
        <v>9</v>
      </c>
      <c r="N4548">
        <v>11</v>
      </c>
      <c r="O4548" s="1">
        <v>7</v>
      </c>
      <c r="P4548">
        <v>23</v>
      </c>
      <c r="Q4548">
        <v>7</v>
      </c>
      <c r="R4548">
        <v>6.3</v>
      </c>
      <c r="S4548">
        <v>7</v>
      </c>
      <c r="T4548">
        <v>9.3000000000000007</v>
      </c>
      <c r="U4548">
        <v>7</v>
      </c>
      <c r="V4548">
        <v>10.7</v>
      </c>
      <c r="W4548">
        <v>7</v>
      </c>
      <c r="X4548">
        <v>3.7</v>
      </c>
    </row>
    <row r="4549" spans="1:24" x14ac:dyDescent="0.3">
      <c r="A4549" s="6" t="s">
        <v>26554</v>
      </c>
      <c r="B4549" s="52" t="s">
        <v>13761</v>
      </c>
      <c r="C4549" s="6" t="s">
        <v>26556</v>
      </c>
      <c r="D4549" s="6" t="s">
        <v>26555</v>
      </c>
      <c r="E4549" s="5">
        <v>1906</v>
      </c>
      <c r="F4549" s="6">
        <v>203.2</v>
      </c>
      <c r="G4549" s="1">
        <v>0.95</v>
      </c>
      <c r="H4549">
        <v>0.93200000000000005</v>
      </c>
      <c r="I4549">
        <v>0.85</v>
      </c>
      <c r="J4549">
        <v>0.81</v>
      </c>
      <c r="K4549">
        <v>0.97799999999999998</v>
      </c>
      <c r="L4549" s="1">
        <v>7</v>
      </c>
      <c r="M4549">
        <v>8</v>
      </c>
      <c r="N4549">
        <v>8</v>
      </c>
      <c r="O4549" s="1">
        <v>7</v>
      </c>
      <c r="P4549">
        <v>5.6</v>
      </c>
      <c r="Q4549">
        <v>7</v>
      </c>
      <c r="R4549">
        <v>14.5</v>
      </c>
      <c r="S4549">
        <v>7</v>
      </c>
      <c r="T4549">
        <v>21.9</v>
      </c>
      <c r="U4549">
        <v>7</v>
      </c>
      <c r="V4549">
        <v>17.8</v>
      </c>
      <c r="W4549">
        <v>7</v>
      </c>
      <c r="X4549">
        <v>7.2</v>
      </c>
    </row>
    <row r="4550" spans="1:24" x14ac:dyDescent="0.3">
      <c r="A4550" s="6" t="s">
        <v>26557</v>
      </c>
      <c r="B4550" s="52" t="s">
        <v>13763</v>
      </c>
      <c r="C4550" s="6" t="s">
        <v>26559</v>
      </c>
      <c r="D4550" s="6" t="s">
        <v>26558</v>
      </c>
      <c r="E4550" s="5">
        <v>206</v>
      </c>
      <c r="F4550" s="6">
        <v>23.6</v>
      </c>
      <c r="G4550" s="1">
        <v>0.99199999999999999</v>
      </c>
      <c r="H4550">
        <v>1.0580000000000001</v>
      </c>
      <c r="I4550">
        <v>1.1950000000000001</v>
      </c>
      <c r="J4550">
        <v>1.27</v>
      </c>
      <c r="K4550">
        <v>1.0629999999999999</v>
      </c>
      <c r="L4550" s="1">
        <v>3</v>
      </c>
      <c r="M4550">
        <v>7</v>
      </c>
      <c r="N4550">
        <v>16</v>
      </c>
      <c r="O4550" s="1">
        <v>6</v>
      </c>
      <c r="P4550">
        <v>2.4</v>
      </c>
      <c r="Q4550">
        <v>6</v>
      </c>
      <c r="R4550">
        <v>7.6</v>
      </c>
      <c r="S4550">
        <v>6</v>
      </c>
      <c r="T4550">
        <v>2.2000000000000002</v>
      </c>
      <c r="U4550">
        <v>6</v>
      </c>
      <c r="V4550">
        <v>4.5999999999999996</v>
      </c>
      <c r="W4550">
        <v>6</v>
      </c>
      <c r="X4550">
        <v>7.9</v>
      </c>
    </row>
    <row r="4551" spans="1:24" x14ac:dyDescent="0.3">
      <c r="A4551" s="6" t="s">
        <v>26560</v>
      </c>
      <c r="B4551" s="52" t="s">
        <v>13765</v>
      </c>
      <c r="C4551" s="6" t="s">
        <v>26562</v>
      </c>
      <c r="D4551" s="6" t="s">
        <v>26561</v>
      </c>
      <c r="E4551" s="5">
        <v>206</v>
      </c>
      <c r="F4551" s="6">
        <v>23.4</v>
      </c>
      <c r="G4551" s="1">
        <v>1.19</v>
      </c>
      <c r="H4551">
        <v>1.476</v>
      </c>
      <c r="I4551">
        <v>2.145</v>
      </c>
      <c r="J4551">
        <v>3.044</v>
      </c>
      <c r="K4551">
        <v>1.9910000000000001</v>
      </c>
      <c r="L4551" s="1">
        <v>1</v>
      </c>
      <c r="M4551">
        <v>4</v>
      </c>
      <c r="N4551">
        <v>10</v>
      </c>
      <c r="O4551" s="1">
        <v>1</v>
      </c>
      <c r="P4551" t="s">
        <v>5</v>
      </c>
      <c r="Q4551">
        <v>1</v>
      </c>
      <c r="R4551" t="s">
        <v>5</v>
      </c>
      <c r="S4551">
        <v>1</v>
      </c>
      <c r="T4551" t="s">
        <v>5</v>
      </c>
      <c r="U4551">
        <v>1</v>
      </c>
      <c r="V4551" t="s">
        <v>5</v>
      </c>
      <c r="W4551">
        <v>1</v>
      </c>
      <c r="X4551" t="s">
        <v>5</v>
      </c>
    </row>
    <row r="4552" spans="1:24" x14ac:dyDescent="0.3">
      <c r="A4552" s="6" t="s">
        <v>26563</v>
      </c>
      <c r="B4552" s="52" t="s">
        <v>13767</v>
      </c>
      <c r="C4552" s="6" t="s">
        <v>26565</v>
      </c>
      <c r="D4552" s="6" t="s">
        <v>26564</v>
      </c>
      <c r="E4552" s="5">
        <v>655</v>
      </c>
      <c r="F4552" s="6">
        <v>76</v>
      </c>
      <c r="G4552" s="1">
        <v>1.0569999999999999</v>
      </c>
      <c r="H4552">
        <v>1.012</v>
      </c>
      <c r="I4552">
        <v>1.0169999999999999</v>
      </c>
      <c r="J4552">
        <v>1.0740000000000001</v>
      </c>
      <c r="K4552">
        <v>1.0549999999999999</v>
      </c>
      <c r="L4552" s="1">
        <v>7</v>
      </c>
      <c r="M4552">
        <v>7</v>
      </c>
      <c r="N4552">
        <v>8</v>
      </c>
      <c r="O4552" s="1">
        <v>8</v>
      </c>
      <c r="P4552">
        <v>17.600000000000001</v>
      </c>
      <c r="Q4552">
        <v>8</v>
      </c>
      <c r="R4552">
        <v>8.6</v>
      </c>
      <c r="S4552">
        <v>8</v>
      </c>
      <c r="T4552">
        <v>9.4</v>
      </c>
      <c r="U4552">
        <v>8</v>
      </c>
      <c r="V4552">
        <v>12.3</v>
      </c>
      <c r="W4552">
        <v>8</v>
      </c>
      <c r="X4552">
        <v>13.8</v>
      </c>
    </row>
    <row r="4553" spans="1:24" x14ac:dyDescent="0.3">
      <c r="A4553" s="6" t="s">
        <v>26566</v>
      </c>
      <c r="B4553" s="52" t="s">
        <v>13769</v>
      </c>
      <c r="C4553" s="6" t="s">
        <v>26568</v>
      </c>
      <c r="D4553" s="6" t="s">
        <v>26567</v>
      </c>
      <c r="E4553" s="5">
        <v>2036</v>
      </c>
      <c r="F4553" s="6">
        <v>229.7</v>
      </c>
      <c r="G4553" s="1">
        <v>0.96599999999999997</v>
      </c>
      <c r="H4553">
        <v>1.0269999999999999</v>
      </c>
      <c r="I4553">
        <v>0.99</v>
      </c>
      <c r="J4553">
        <v>0.99299999999999999</v>
      </c>
      <c r="K4553">
        <v>1.0680000000000001</v>
      </c>
      <c r="L4553" s="1">
        <v>9</v>
      </c>
      <c r="M4553">
        <v>9</v>
      </c>
      <c r="N4553">
        <v>12</v>
      </c>
      <c r="O4553" s="1">
        <v>12</v>
      </c>
      <c r="P4553">
        <v>12</v>
      </c>
      <c r="Q4553">
        <v>12</v>
      </c>
      <c r="R4553">
        <v>19.7</v>
      </c>
      <c r="S4553">
        <v>12</v>
      </c>
      <c r="T4553">
        <v>18.899999999999999</v>
      </c>
      <c r="U4553">
        <v>12</v>
      </c>
      <c r="V4553">
        <v>30.5</v>
      </c>
      <c r="W4553">
        <v>12</v>
      </c>
      <c r="X4553">
        <v>12.2</v>
      </c>
    </row>
    <row r="4554" spans="1:24" x14ac:dyDescent="0.3">
      <c r="A4554" s="6" t="s">
        <v>26569</v>
      </c>
      <c r="B4554" s="52" t="s">
        <v>13771</v>
      </c>
      <c r="D4554" s="6" t="s">
        <v>26570</v>
      </c>
      <c r="E4554" s="5">
        <v>1491</v>
      </c>
      <c r="F4554" s="6">
        <v>166.4</v>
      </c>
      <c r="G4554" s="1">
        <v>1.0149999999999999</v>
      </c>
      <c r="H4554">
        <v>1.0429999999999999</v>
      </c>
      <c r="I4554">
        <v>0.998</v>
      </c>
      <c r="J4554">
        <v>1.131</v>
      </c>
      <c r="K4554">
        <v>0.98199999999999998</v>
      </c>
      <c r="L4554" s="1">
        <v>5</v>
      </c>
      <c r="M4554">
        <v>5</v>
      </c>
      <c r="N4554">
        <v>6</v>
      </c>
      <c r="O4554" s="1">
        <v>6</v>
      </c>
      <c r="P4554">
        <v>8.6</v>
      </c>
      <c r="Q4554">
        <v>6</v>
      </c>
      <c r="R4554">
        <v>8.3000000000000007</v>
      </c>
      <c r="S4554">
        <v>6</v>
      </c>
      <c r="T4554">
        <v>6.9</v>
      </c>
      <c r="U4554">
        <v>6</v>
      </c>
      <c r="V4554">
        <v>7.2</v>
      </c>
      <c r="W4554">
        <v>6</v>
      </c>
      <c r="X4554">
        <v>14</v>
      </c>
    </row>
    <row r="4555" spans="1:24" x14ac:dyDescent="0.3">
      <c r="A4555" s="6" t="s">
        <v>26571</v>
      </c>
      <c r="B4555" s="52" t="s">
        <v>13773</v>
      </c>
      <c r="C4555" s="6" t="s">
        <v>26573</v>
      </c>
      <c r="D4555" s="6" t="s">
        <v>26572</v>
      </c>
      <c r="E4555" s="5">
        <v>583</v>
      </c>
      <c r="F4555" s="6">
        <v>65.099999999999994</v>
      </c>
      <c r="G4555" s="1">
        <v>1.0660000000000001</v>
      </c>
      <c r="H4555">
        <v>1.046</v>
      </c>
      <c r="I4555">
        <v>1.349</v>
      </c>
      <c r="J4555">
        <v>1.8979999999999999</v>
      </c>
      <c r="K4555">
        <v>1.048</v>
      </c>
      <c r="L4555" s="1">
        <v>4</v>
      </c>
      <c r="M4555">
        <v>4</v>
      </c>
      <c r="N4555">
        <v>5</v>
      </c>
      <c r="O4555" s="1">
        <v>5</v>
      </c>
      <c r="P4555">
        <v>4.9000000000000004</v>
      </c>
      <c r="Q4555">
        <v>5</v>
      </c>
      <c r="R4555">
        <v>9.1</v>
      </c>
      <c r="S4555">
        <v>5</v>
      </c>
      <c r="T4555">
        <v>21.6</v>
      </c>
      <c r="U4555">
        <v>5</v>
      </c>
      <c r="V4555">
        <v>29.6</v>
      </c>
      <c r="W4555">
        <v>5</v>
      </c>
      <c r="X4555">
        <v>16</v>
      </c>
    </row>
    <row r="4556" spans="1:24" x14ac:dyDescent="0.3">
      <c r="A4556" s="6" t="s">
        <v>26574</v>
      </c>
      <c r="B4556" s="52" t="s">
        <v>13775</v>
      </c>
      <c r="C4556" s="6" t="s">
        <v>26576</v>
      </c>
      <c r="D4556" s="6" t="s">
        <v>26575</v>
      </c>
      <c r="E4556" s="5">
        <v>306</v>
      </c>
      <c r="F4556" s="6">
        <v>32.4</v>
      </c>
      <c r="G4556" s="1">
        <v>0.98899999999999999</v>
      </c>
      <c r="H4556">
        <v>0.57299999999999995</v>
      </c>
      <c r="I4556">
        <v>0.52300000000000002</v>
      </c>
      <c r="J4556">
        <v>0.59799999999999998</v>
      </c>
      <c r="K4556">
        <v>0.66300000000000003</v>
      </c>
      <c r="L4556" s="1">
        <v>13</v>
      </c>
      <c r="M4556">
        <v>13</v>
      </c>
      <c r="N4556">
        <v>23</v>
      </c>
      <c r="O4556" s="1">
        <v>23</v>
      </c>
      <c r="P4556">
        <v>8.5</v>
      </c>
      <c r="Q4556">
        <v>23</v>
      </c>
      <c r="R4556">
        <v>16</v>
      </c>
      <c r="S4556">
        <v>23</v>
      </c>
      <c r="T4556">
        <v>10</v>
      </c>
      <c r="U4556">
        <v>23</v>
      </c>
      <c r="V4556">
        <v>16.8</v>
      </c>
      <c r="W4556">
        <v>23</v>
      </c>
      <c r="X4556">
        <v>19.100000000000001</v>
      </c>
    </row>
    <row r="4557" spans="1:24" x14ac:dyDescent="0.3">
      <c r="A4557" s="6" t="s">
        <v>3829</v>
      </c>
      <c r="B4557" s="52" t="s">
        <v>3828</v>
      </c>
      <c r="C4557" s="6" t="s">
        <v>4601</v>
      </c>
      <c r="D4557" s="6" t="s">
        <v>3830</v>
      </c>
      <c r="E4557" s="5">
        <v>216</v>
      </c>
      <c r="F4557" s="6">
        <v>24.4</v>
      </c>
      <c r="G4557" s="1">
        <v>1.012</v>
      </c>
      <c r="H4557">
        <v>0.94799999999999995</v>
      </c>
      <c r="I4557">
        <v>0.89900000000000002</v>
      </c>
      <c r="J4557">
        <v>0.85099999999999998</v>
      </c>
      <c r="K4557">
        <v>0.95499999999999996</v>
      </c>
      <c r="L4557" s="1">
        <v>11</v>
      </c>
      <c r="M4557">
        <v>11</v>
      </c>
      <c r="N4557">
        <v>30</v>
      </c>
      <c r="O4557" s="1">
        <v>30</v>
      </c>
      <c r="P4557">
        <v>10.1</v>
      </c>
      <c r="Q4557">
        <v>30</v>
      </c>
      <c r="R4557">
        <v>9.6999999999999993</v>
      </c>
      <c r="S4557">
        <v>30</v>
      </c>
      <c r="T4557">
        <v>16.3</v>
      </c>
      <c r="U4557">
        <v>30</v>
      </c>
      <c r="V4557">
        <v>19.399999999999999</v>
      </c>
      <c r="W4557">
        <v>30</v>
      </c>
      <c r="X4557">
        <v>14.2</v>
      </c>
    </row>
    <row r="4558" spans="1:24" x14ac:dyDescent="0.3">
      <c r="A4558" s="6" t="s">
        <v>3505</v>
      </c>
      <c r="B4558" s="52" t="s">
        <v>367</v>
      </c>
      <c r="C4558" s="6" t="s">
        <v>4700</v>
      </c>
      <c r="D4558" s="6" t="s">
        <v>3506</v>
      </c>
      <c r="E4558" s="5">
        <v>201</v>
      </c>
      <c r="F4558" s="6">
        <v>23.3</v>
      </c>
      <c r="G4558" s="1">
        <v>0.96499999999999997</v>
      </c>
      <c r="H4558">
        <v>1.0449999999999999</v>
      </c>
      <c r="I4558">
        <v>1.0640000000000001</v>
      </c>
      <c r="J4558">
        <v>0.95099999999999996</v>
      </c>
      <c r="K4558">
        <v>0.96699999999999997</v>
      </c>
      <c r="L4558" s="1">
        <v>4</v>
      </c>
      <c r="M4558">
        <v>11</v>
      </c>
      <c r="N4558">
        <v>41</v>
      </c>
      <c r="O4558" s="1">
        <v>18</v>
      </c>
      <c r="P4558">
        <v>9.5</v>
      </c>
      <c r="Q4558">
        <v>18</v>
      </c>
      <c r="R4558">
        <v>11.1</v>
      </c>
      <c r="S4558">
        <v>18</v>
      </c>
      <c r="T4558">
        <v>13.6</v>
      </c>
      <c r="U4558">
        <v>18</v>
      </c>
      <c r="V4558">
        <v>10.8</v>
      </c>
      <c r="W4558">
        <v>18</v>
      </c>
      <c r="X4558">
        <v>19.3</v>
      </c>
    </row>
    <row r="4559" spans="1:24" x14ac:dyDescent="0.3">
      <c r="A4559" s="6" t="s">
        <v>26577</v>
      </c>
      <c r="B4559" s="52" t="s">
        <v>367</v>
      </c>
      <c r="D4559" s="6" t="s">
        <v>26578</v>
      </c>
      <c r="E4559" s="5">
        <v>145</v>
      </c>
      <c r="F4559" s="6">
        <v>16.899999999999999</v>
      </c>
      <c r="G4559" s="1">
        <v>1.034</v>
      </c>
      <c r="H4559">
        <v>0.91100000000000003</v>
      </c>
      <c r="I4559">
        <v>0.96</v>
      </c>
      <c r="J4559">
        <v>1.0880000000000001</v>
      </c>
      <c r="K4559">
        <v>0.77900000000000003</v>
      </c>
      <c r="L4559" s="1">
        <v>1</v>
      </c>
      <c r="M4559">
        <v>8</v>
      </c>
      <c r="N4559">
        <v>24</v>
      </c>
      <c r="O4559" s="1">
        <v>1</v>
      </c>
      <c r="P4559" t="s">
        <v>5</v>
      </c>
      <c r="Q4559">
        <v>1</v>
      </c>
      <c r="R4559" t="s">
        <v>5</v>
      </c>
      <c r="S4559">
        <v>1</v>
      </c>
      <c r="T4559" t="s">
        <v>5</v>
      </c>
      <c r="U4559">
        <v>1</v>
      </c>
      <c r="V4559" t="s">
        <v>5</v>
      </c>
      <c r="W4559">
        <v>1</v>
      </c>
      <c r="X4559" t="s">
        <v>5</v>
      </c>
    </row>
    <row r="4560" spans="1:24" x14ac:dyDescent="0.3">
      <c r="A4560" s="6" t="s">
        <v>2655</v>
      </c>
      <c r="B4560" s="52" t="s">
        <v>2654</v>
      </c>
      <c r="C4560" s="6" t="s">
        <v>4959</v>
      </c>
      <c r="D4560" s="6" t="s">
        <v>2656</v>
      </c>
      <c r="E4560" s="5">
        <v>3224</v>
      </c>
      <c r="F4560" s="6">
        <v>358</v>
      </c>
      <c r="G4560" s="1">
        <v>1</v>
      </c>
      <c r="H4560">
        <v>0.94899999999999995</v>
      </c>
      <c r="I4560">
        <v>0.872</v>
      </c>
      <c r="J4560">
        <v>0.78900000000000003</v>
      </c>
      <c r="K4560">
        <v>0.90500000000000003</v>
      </c>
      <c r="L4560" s="1">
        <v>81</v>
      </c>
      <c r="M4560">
        <v>104</v>
      </c>
      <c r="N4560">
        <v>159</v>
      </c>
      <c r="O4560" s="1">
        <v>123</v>
      </c>
      <c r="P4560">
        <v>7</v>
      </c>
      <c r="Q4560">
        <v>123</v>
      </c>
      <c r="R4560">
        <v>7.7</v>
      </c>
      <c r="S4560">
        <v>123</v>
      </c>
      <c r="T4560">
        <v>12.3</v>
      </c>
      <c r="U4560">
        <v>123</v>
      </c>
      <c r="V4560">
        <v>14.4</v>
      </c>
      <c r="W4560">
        <v>123</v>
      </c>
      <c r="X4560">
        <v>12.1</v>
      </c>
    </row>
    <row r="4561" spans="1:24" x14ac:dyDescent="0.3">
      <c r="A4561" s="6" t="s">
        <v>26579</v>
      </c>
      <c r="B4561" s="52" t="s">
        <v>13777</v>
      </c>
      <c r="D4561" s="6" t="s">
        <v>26580</v>
      </c>
      <c r="E4561" s="5">
        <v>494</v>
      </c>
      <c r="F4561" s="6">
        <v>52.9</v>
      </c>
      <c r="G4561" s="1">
        <v>1.014</v>
      </c>
      <c r="H4561">
        <v>0.94499999999999995</v>
      </c>
      <c r="I4561">
        <v>0.9</v>
      </c>
      <c r="J4561">
        <v>0.92500000000000004</v>
      </c>
      <c r="K4561">
        <v>0.95699999999999996</v>
      </c>
      <c r="L4561" s="1">
        <v>11</v>
      </c>
      <c r="M4561">
        <v>11</v>
      </c>
      <c r="N4561">
        <v>16</v>
      </c>
      <c r="O4561" s="1">
        <v>16</v>
      </c>
      <c r="P4561">
        <v>8.5</v>
      </c>
      <c r="Q4561">
        <v>16</v>
      </c>
      <c r="R4561">
        <v>6.1</v>
      </c>
      <c r="S4561">
        <v>16</v>
      </c>
      <c r="T4561">
        <v>6.3</v>
      </c>
      <c r="U4561">
        <v>16</v>
      </c>
      <c r="V4561">
        <v>8.4</v>
      </c>
      <c r="W4561">
        <v>16</v>
      </c>
      <c r="X4561">
        <v>12.7</v>
      </c>
    </row>
    <row r="4562" spans="1:24" x14ac:dyDescent="0.3">
      <c r="A4562" s="6" t="s">
        <v>26581</v>
      </c>
      <c r="B4562" s="52" t="s">
        <v>13779</v>
      </c>
      <c r="C4562" s="6" t="s">
        <v>26583</v>
      </c>
      <c r="D4562" s="6" t="s">
        <v>26582</v>
      </c>
      <c r="E4562" s="5">
        <v>1105</v>
      </c>
      <c r="F4562" s="6">
        <v>124.6</v>
      </c>
      <c r="G4562" s="1">
        <v>0.79400000000000004</v>
      </c>
      <c r="H4562">
        <v>1.2729999999999999</v>
      </c>
      <c r="I4562">
        <v>1.4590000000000001</v>
      </c>
      <c r="J4562">
        <v>1.573</v>
      </c>
      <c r="K4562">
        <v>1.7150000000000001</v>
      </c>
      <c r="L4562" s="1">
        <v>1</v>
      </c>
      <c r="M4562">
        <v>4</v>
      </c>
      <c r="N4562">
        <v>8</v>
      </c>
      <c r="O4562" s="1">
        <v>1</v>
      </c>
      <c r="P4562" t="s">
        <v>5</v>
      </c>
      <c r="Q4562">
        <v>1</v>
      </c>
      <c r="R4562" t="s">
        <v>5</v>
      </c>
      <c r="S4562">
        <v>1</v>
      </c>
      <c r="T4562" t="s">
        <v>5</v>
      </c>
      <c r="U4562">
        <v>1</v>
      </c>
      <c r="V4562" t="s">
        <v>5</v>
      </c>
      <c r="W4562">
        <v>1</v>
      </c>
      <c r="X4562" t="s">
        <v>5</v>
      </c>
    </row>
    <row r="4563" spans="1:24" x14ac:dyDescent="0.3">
      <c r="A4563" s="6" t="s">
        <v>26584</v>
      </c>
      <c r="B4563" s="52" t="s">
        <v>13781</v>
      </c>
      <c r="C4563" s="6" t="s">
        <v>26586</v>
      </c>
      <c r="D4563" s="6" t="s">
        <v>26585</v>
      </c>
      <c r="E4563" s="5">
        <v>729</v>
      </c>
      <c r="F4563" s="6">
        <v>77.8</v>
      </c>
      <c r="G4563" s="1">
        <v>0.999</v>
      </c>
      <c r="H4563">
        <v>1.0960000000000001</v>
      </c>
      <c r="I4563">
        <v>1.173</v>
      </c>
      <c r="J4563">
        <v>1.133</v>
      </c>
      <c r="K4563">
        <v>1.0569999999999999</v>
      </c>
      <c r="L4563" s="1">
        <v>12</v>
      </c>
      <c r="M4563">
        <v>12</v>
      </c>
      <c r="N4563">
        <v>20</v>
      </c>
      <c r="O4563" s="1">
        <v>20</v>
      </c>
      <c r="P4563">
        <v>11.1</v>
      </c>
      <c r="Q4563">
        <v>20</v>
      </c>
      <c r="R4563">
        <v>11.1</v>
      </c>
      <c r="S4563">
        <v>20</v>
      </c>
      <c r="T4563">
        <v>8.5</v>
      </c>
      <c r="U4563">
        <v>20</v>
      </c>
      <c r="V4563">
        <v>10.9</v>
      </c>
      <c r="W4563">
        <v>20</v>
      </c>
      <c r="X4563">
        <v>10.199999999999999</v>
      </c>
    </row>
    <row r="4564" spans="1:24" x14ac:dyDescent="0.3">
      <c r="A4564" s="6" t="s">
        <v>26587</v>
      </c>
      <c r="B4564" s="52" t="s">
        <v>13</v>
      </c>
      <c r="C4564" s="6" t="s">
        <v>26589</v>
      </c>
      <c r="D4564" s="6" t="s">
        <v>26588</v>
      </c>
      <c r="E4564" s="5">
        <v>587</v>
      </c>
      <c r="F4564" s="6">
        <v>63.5</v>
      </c>
      <c r="G4564" s="1">
        <v>0.98299999999999998</v>
      </c>
      <c r="H4564">
        <v>0.99099999999999999</v>
      </c>
      <c r="I4564">
        <v>0.61899999999999999</v>
      </c>
      <c r="J4564">
        <v>0.54300000000000004</v>
      </c>
      <c r="K4564">
        <v>1.071</v>
      </c>
      <c r="L4564" s="1">
        <v>23</v>
      </c>
      <c r="M4564">
        <v>23</v>
      </c>
      <c r="N4564">
        <v>38</v>
      </c>
      <c r="O4564" s="1">
        <v>37</v>
      </c>
      <c r="P4564">
        <v>6.2</v>
      </c>
      <c r="Q4564">
        <v>38</v>
      </c>
      <c r="R4564">
        <v>9.6</v>
      </c>
      <c r="S4564">
        <v>38</v>
      </c>
      <c r="T4564">
        <v>15.8</v>
      </c>
      <c r="U4564">
        <v>38</v>
      </c>
      <c r="V4564">
        <v>17.3</v>
      </c>
      <c r="W4564">
        <v>38</v>
      </c>
      <c r="X4564">
        <v>9.5</v>
      </c>
    </row>
    <row r="4565" spans="1:24" x14ac:dyDescent="0.3">
      <c r="A4565" s="6" t="s">
        <v>26590</v>
      </c>
      <c r="B4565" s="52" t="s">
        <v>13783</v>
      </c>
      <c r="C4565" s="6" t="s">
        <v>26592</v>
      </c>
      <c r="D4565" s="6" t="s">
        <v>26591</v>
      </c>
      <c r="E4565" s="5">
        <v>186</v>
      </c>
      <c r="F4565" s="6">
        <v>20.399999999999999</v>
      </c>
      <c r="G4565" s="1">
        <v>0.86499999999999999</v>
      </c>
      <c r="H4565">
        <v>0.998</v>
      </c>
      <c r="I4565">
        <v>0.84399999999999997</v>
      </c>
      <c r="J4565">
        <v>0.80600000000000005</v>
      </c>
      <c r="K4565">
        <v>0.75900000000000001</v>
      </c>
      <c r="L4565" s="1">
        <v>2</v>
      </c>
      <c r="M4565">
        <v>2</v>
      </c>
      <c r="N4565">
        <v>2</v>
      </c>
      <c r="O4565" s="1">
        <v>2</v>
      </c>
      <c r="P4565">
        <v>18</v>
      </c>
      <c r="Q4565">
        <v>2</v>
      </c>
      <c r="R4565">
        <v>0.7</v>
      </c>
      <c r="S4565">
        <v>2</v>
      </c>
      <c r="T4565">
        <v>4.4000000000000004</v>
      </c>
      <c r="U4565">
        <v>2</v>
      </c>
      <c r="V4565">
        <v>3.2</v>
      </c>
      <c r="W4565">
        <v>2</v>
      </c>
      <c r="X4565">
        <v>1</v>
      </c>
    </row>
    <row r="4566" spans="1:24" x14ac:dyDescent="0.3">
      <c r="A4566" s="6" t="s">
        <v>3077</v>
      </c>
      <c r="B4566" s="52" t="s">
        <v>3076</v>
      </c>
      <c r="C4566" s="6" t="s">
        <v>4833</v>
      </c>
      <c r="D4566" s="6" t="s">
        <v>3078</v>
      </c>
      <c r="E4566" s="5">
        <v>184</v>
      </c>
      <c r="F4566" s="6">
        <v>21</v>
      </c>
      <c r="G4566" s="1">
        <v>1.0369999999999999</v>
      </c>
      <c r="H4566">
        <v>1.109</v>
      </c>
      <c r="I4566">
        <v>1.236</v>
      </c>
      <c r="J4566">
        <v>1.3480000000000001</v>
      </c>
      <c r="K4566">
        <v>1.0940000000000001</v>
      </c>
      <c r="L4566" s="1">
        <v>3</v>
      </c>
      <c r="M4566">
        <v>7</v>
      </c>
      <c r="N4566">
        <v>12</v>
      </c>
      <c r="O4566" s="1">
        <v>6</v>
      </c>
      <c r="P4566">
        <v>6.1</v>
      </c>
      <c r="Q4566">
        <v>6</v>
      </c>
      <c r="R4566">
        <v>9.6</v>
      </c>
      <c r="S4566">
        <v>6</v>
      </c>
      <c r="T4566">
        <v>12.1</v>
      </c>
      <c r="U4566">
        <v>6</v>
      </c>
      <c r="V4566">
        <v>11.7</v>
      </c>
      <c r="W4566">
        <v>6</v>
      </c>
      <c r="X4566">
        <v>7.5</v>
      </c>
    </row>
    <row r="4567" spans="1:24" x14ac:dyDescent="0.3">
      <c r="A4567" s="6" t="s">
        <v>26593</v>
      </c>
      <c r="B4567" s="52" t="s">
        <v>13785</v>
      </c>
      <c r="C4567" s="6" t="s">
        <v>26595</v>
      </c>
      <c r="D4567" s="6" t="s">
        <v>26594</v>
      </c>
      <c r="E4567" s="5">
        <v>184</v>
      </c>
      <c r="F4567" s="6">
        <v>20.8</v>
      </c>
      <c r="G4567" s="1">
        <v>1.0529999999999999</v>
      </c>
      <c r="H4567">
        <v>1.0840000000000001</v>
      </c>
      <c r="I4567">
        <v>1.232</v>
      </c>
      <c r="J4567">
        <v>1.377</v>
      </c>
      <c r="K4567">
        <v>0.97299999999999998</v>
      </c>
      <c r="L4567" s="1">
        <v>4</v>
      </c>
      <c r="M4567">
        <v>8</v>
      </c>
      <c r="N4567">
        <v>20</v>
      </c>
      <c r="O4567" s="1">
        <v>14</v>
      </c>
      <c r="P4567">
        <v>13.9</v>
      </c>
      <c r="Q4567">
        <v>14</v>
      </c>
      <c r="R4567">
        <v>15.4</v>
      </c>
      <c r="S4567">
        <v>14</v>
      </c>
      <c r="T4567">
        <v>21.8</v>
      </c>
      <c r="U4567">
        <v>14</v>
      </c>
      <c r="V4567">
        <v>20.8</v>
      </c>
      <c r="W4567">
        <v>14</v>
      </c>
      <c r="X4567">
        <v>21.8</v>
      </c>
    </row>
    <row r="4568" spans="1:24" x14ac:dyDescent="0.3">
      <c r="A4568" s="6" t="s">
        <v>26596</v>
      </c>
      <c r="B4568" s="52" t="s">
        <v>13787</v>
      </c>
      <c r="D4568" s="6" t="s">
        <v>26597</v>
      </c>
      <c r="E4568" s="5">
        <v>602</v>
      </c>
      <c r="F4568" s="6">
        <v>66.900000000000006</v>
      </c>
      <c r="G4568" s="1">
        <v>0.83399999999999996</v>
      </c>
      <c r="H4568">
        <v>0.64800000000000002</v>
      </c>
      <c r="I4568">
        <v>0.57599999999999996</v>
      </c>
      <c r="J4568">
        <v>0.59299999999999997</v>
      </c>
      <c r="K4568">
        <v>0.82399999999999995</v>
      </c>
      <c r="L4568" s="1">
        <v>3</v>
      </c>
      <c r="M4568">
        <v>3</v>
      </c>
      <c r="N4568">
        <v>3</v>
      </c>
      <c r="O4568" s="1">
        <v>3</v>
      </c>
      <c r="P4568">
        <v>5.8</v>
      </c>
      <c r="Q4568">
        <v>3</v>
      </c>
      <c r="R4568">
        <v>9.6999999999999993</v>
      </c>
      <c r="S4568">
        <v>3</v>
      </c>
      <c r="T4568">
        <v>9.6</v>
      </c>
      <c r="U4568">
        <v>3</v>
      </c>
      <c r="V4568">
        <v>38</v>
      </c>
      <c r="W4568">
        <v>3</v>
      </c>
      <c r="X4568">
        <v>11.4</v>
      </c>
    </row>
    <row r="4569" spans="1:24" x14ac:dyDescent="0.3">
      <c r="A4569" s="6" t="s">
        <v>4066</v>
      </c>
      <c r="B4569" s="52" t="s">
        <v>4065</v>
      </c>
      <c r="C4569" s="6" t="s">
        <v>4532</v>
      </c>
      <c r="D4569" s="6" t="s">
        <v>4067</v>
      </c>
      <c r="E4569" s="5">
        <v>607</v>
      </c>
      <c r="F4569" s="6">
        <v>66.3</v>
      </c>
      <c r="G4569" s="1">
        <v>1.0129999999999999</v>
      </c>
      <c r="H4569">
        <v>1.0089999999999999</v>
      </c>
      <c r="I4569">
        <v>1.1120000000000001</v>
      </c>
      <c r="J4569">
        <v>1.2050000000000001</v>
      </c>
      <c r="K4569">
        <v>1.0740000000000001</v>
      </c>
      <c r="L4569" s="1">
        <v>19</v>
      </c>
      <c r="M4569">
        <v>20</v>
      </c>
      <c r="N4569">
        <v>48</v>
      </c>
      <c r="O4569" s="1">
        <v>47</v>
      </c>
      <c r="P4569">
        <v>4.4000000000000004</v>
      </c>
      <c r="Q4569">
        <v>47</v>
      </c>
      <c r="R4569">
        <v>9.3000000000000007</v>
      </c>
      <c r="S4569">
        <v>47</v>
      </c>
      <c r="T4569">
        <v>12.1</v>
      </c>
      <c r="U4569">
        <v>47</v>
      </c>
      <c r="V4569">
        <v>12.4</v>
      </c>
      <c r="W4569">
        <v>47</v>
      </c>
      <c r="X4569">
        <v>8.9</v>
      </c>
    </row>
    <row r="4570" spans="1:24" x14ac:dyDescent="0.3">
      <c r="A4570" s="6" t="s">
        <v>26598</v>
      </c>
      <c r="B4570" s="52" t="s">
        <v>13789</v>
      </c>
      <c r="C4570" s="6" t="s">
        <v>26600</v>
      </c>
      <c r="D4570" s="6" t="s">
        <v>26599</v>
      </c>
      <c r="E4570" s="5">
        <v>183</v>
      </c>
      <c r="F4570" s="6">
        <v>20.6</v>
      </c>
      <c r="G4570" s="1">
        <v>1.0620000000000001</v>
      </c>
      <c r="H4570">
        <v>1.147</v>
      </c>
      <c r="I4570">
        <v>1.37</v>
      </c>
      <c r="J4570">
        <v>1.5009999999999999</v>
      </c>
      <c r="K4570">
        <v>1.5349999999999999</v>
      </c>
      <c r="L4570" s="1">
        <v>1</v>
      </c>
      <c r="M4570">
        <v>4</v>
      </c>
      <c r="N4570">
        <v>5</v>
      </c>
      <c r="O4570" s="1">
        <v>1</v>
      </c>
      <c r="P4570" t="s">
        <v>5</v>
      </c>
      <c r="Q4570">
        <v>1</v>
      </c>
      <c r="R4570" t="s">
        <v>5</v>
      </c>
      <c r="S4570">
        <v>1</v>
      </c>
      <c r="T4570" t="s">
        <v>5</v>
      </c>
      <c r="U4570">
        <v>1</v>
      </c>
      <c r="V4570" t="s">
        <v>5</v>
      </c>
      <c r="W4570">
        <v>1</v>
      </c>
      <c r="X4570" t="s">
        <v>5</v>
      </c>
    </row>
    <row r="4571" spans="1:24" x14ac:dyDescent="0.3">
      <c r="A4571" s="6" t="s">
        <v>26601</v>
      </c>
      <c r="B4571" s="52" t="s">
        <v>13791</v>
      </c>
      <c r="C4571" s="6" t="s">
        <v>26603</v>
      </c>
      <c r="D4571" s="6" t="s">
        <v>26602</v>
      </c>
      <c r="E4571" s="5">
        <v>183</v>
      </c>
      <c r="F4571" s="6">
        <v>20.5</v>
      </c>
      <c r="G4571" s="1">
        <v>1.006</v>
      </c>
      <c r="H4571">
        <v>1.042</v>
      </c>
      <c r="I4571">
        <v>1.0760000000000001</v>
      </c>
      <c r="J4571">
        <v>1.1779999999999999</v>
      </c>
      <c r="K4571">
        <v>1.0900000000000001</v>
      </c>
      <c r="L4571" s="1">
        <v>4</v>
      </c>
      <c r="M4571">
        <v>6</v>
      </c>
      <c r="N4571">
        <v>9</v>
      </c>
      <c r="O4571" s="1">
        <v>6</v>
      </c>
      <c r="P4571">
        <v>10.7</v>
      </c>
      <c r="Q4571">
        <v>6</v>
      </c>
      <c r="R4571">
        <v>7.2</v>
      </c>
      <c r="S4571">
        <v>6</v>
      </c>
      <c r="T4571">
        <v>4.3</v>
      </c>
      <c r="U4571">
        <v>6</v>
      </c>
      <c r="V4571">
        <v>8.6</v>
      </c>
      <c r="W4571">
        <v>6</v>
      </c>
      <c r="X4571">
        <v>3.3</v>
      </c>
    </row>
    <row r="4572" spans="1:24" x14ac:dyDescent="0.3">
      <c r="A4572" s="6" t="s">
        <v>26604</v>
      </c>
      <c r="B4572" s="52" t="s">
        <v>13793</v>
      </c>
      <c r="C4572" s="6" t="s">
        <v>26606</v>
      </c>
      <c r="D4572" s="6" t="s">
        <v>26605</v>
      </c>
      <c r="E4572" s="5">
        <v>183</v>
      </c>
      <c r="F4572" s="6">
        <v>20.7</v>
      </c>
      <c r="G4572" s="1">
        <v>1.026</v>
      </c>
      <c r="H4572">
        <v>1.268</v>
      </c>
      <c r="I4572">
        <v>1.329</v>
      </c>
      <c r="J4572">
        <v>1.62</v>
      </c>
      <c r="K4572">
        <v>1.1859999999999999</v>
      </c>
      <c r="L4572" s="1">
        <v>2</v>
      </c>
      <c r="M4572">
        <v>4</v>
      </c>
      <c r="N4572">
        <v>6</v>
      </c>
      <c r="O4572" s="1">
        <v>3</v>
      </c>
      <c r="P4572">
        <v>22.2</v>
      </c>
      <c r="Q4572">
        <v>3</v>
      </c>
      <c r="R4572">
        <v>7.9</v>
      </c>
      <c r="S4572">
        <v>3</v>
      </c>
      <c r="T4572">
        <v>0.7</v>
      </c>
      <c r="U4572">
        <v>3</v>
      </c>
      <c r="V4572">
        <v>1.4</v>
      </c>
      <c r="W4572">
        <v>3</v>
      </c>
      <c r="X4572">
        <v>24.3</v>
      </c>
    </row>
    <row r="4573" spans="1:24" x14ac:dyDescent="0.3">
      <c r="A4573" s="6" t="s">
        <v>26607</v>
      </c>
      <c r="B4573" s="52" t="s">
        <v>13795</v>
      </c>
      <c r="C4573" s="6" t="s">
        <v>26609</v>
      </c>
      <c r="D4573" s="6" t="s">
        <v>26608</v>
      </c>
      <c r="E4573" s="5">
        <v>1077</v>
      </c>
      <c r="F4573" s="6">
        <v>120.5</v>
      </c>
      <c r="G4573" s="1">
        <v>0.89500000000000002</v>
      </c>
      <c r="H4573">
        <v>1.274</v>
      </c>
      <c r="I4573">
        <v>1.3069999999999999</v>
      </c>
      <c r="J4573">
        <v>1.6060000000000001</v>
      </c>
      <c r="K4573">
        <v>1.6379999999999999</v>
      </c>
      <c r="L4573" s="1">
        <v>4</v>
      </c>
      <c r="M4573">
        <v>4</v>
      </c>
      <c r="N4573">
        <v>5</v>
      </c>
      <c r="O4573" s="1">
        <v>5</v>
      </c>
      <c r="P4573">
        <v>15</v>
      </c>
      <c r="Q4573">
        <v>5</v>
      </c>
      <c r="R4573">
        <v>23.1</v>
      </c>
      <c r="S4573">
        <v>5</v>
      </c>
      <c r="T4573">
        <v>14.6</v>
      </c>
      <c r="U4573">
        <v>5</v>
      </c>
      <c r="V4573">
        <v>1.8</v>
      </c>
      <c r="W4573">
        <v>5</v>
      </c>
      <c r="X4573">
        <v>3.3</v>
      </c>
    </row>
    <row r="4574" spans="1:24" x14ac:dyDescent="0.3">
      <c r="A4574" s="6" t="s">
        <v>26610</v>
      </c>
      <c r="B4574" s="52" t="s">
        <v>13797</v>
      </c>
      <c r="C4574" s="6" t="s">
        <v>26612</v>
      </c>
      <c r="D4574" s="6" t="s">
        <v>26611</v>
      </c>
      <c r="E4574" s="5">
        <v>1601</v>
      </c>
      <c r="F4574" s="6">
        <v>179.3</v>
      </c>
      <c r="G4574" s="1">
        <v>0.96499999999999997</v>
      </c>
      <c r="H4574">
        <v>1.0289999999999999</v>
      </c>
      <c r="I4574">
        <v>1.177</v>
      </c>
      <c r="J4574">
        <v>1.2030000000000001</v>
      </c>
      <c r="K4574">
        <v>0.97</v>
      </c>
      <c r="L4574" s="1">
        <v>13</v>
      </c>
      <c r="M4574">
        <v>13</v>
      </c>
      <c r="N4574">
        <v>16</v>
      </c>
      <c r="O4574" s="1">
        <v>16</v>
      </c>
      <c r="P4574">
        <v>8.1999999999999993</v>
      </c>
      <c r="Q4574">
        <v>16</v>
      </c>
      <c r="R4574">
        <v>11</v>
      </c>
      <c r="S4574">
        <v>16</v>
      </c>
      <c r="T4574">
        <v>9.1999999999999993</v>
      </c>
      <c r="U4574">
        <v>16</v>
      </c>
      <c r="V4574">
        <v>8.3000000000000007</v>
      </c>
      <c r="W4574">
        <v>16</v>
      </c>
      <c r="X4574">
        <v>9.6999999999999993</v>
      </c>
    </row>
    <row r="4575" spans="1:24" x14ac:dyDescent="0.3">
      <c r="A4575" s="6" t="s">
        <v>26613</v>
      </c>
      <c r="B4575" s="52" t="s">
        <v>221</v>
      </c>
      <c r="C4575" s="6" t="s">
        <v>26615</v>
      </c>
      <c r="D4575" s="6" t="s">
        <v>26614</v>
      </c>
      <c r="E4575" s="5">
        <v>660</v>
      </c>
      <c r="F4575" s="6">
        <v>75.3</v>
      </c>
      <c r="G4575" s="1">
        <v>1.014</v>
      </c>
      <c r="H4575">
        <v>0.96099999999999997</v>
      </c>
      <c r="I4575">
        <v>0.96199999999999997</v>
      </c>
      <c r="J4575">
        <v>0.95499999999999996</v>
      </c>
      <c r="K4575">
        <v>0.90600000000000003</v>
      </c>
      <c r="L4575" s="1">
        <v>30</v>
      </c>
      <c r="M4575">
        <v>30</v>
      </c>
      <c r="N4575">
        <v>65</v>
      </c>
      <c r="O4575" s="1">
        <v>62</v>
      </c>
      <c r="P4575">
        <v>5.3</v>
      </c>
      <c r="Q4575">
        <v>63</v>
      </c>
      <c r="R4575">
        <v>7.2</v>
      </c>
      <c r="S4575">
        <v>63</v>
      </c>
      <c r="T4575">
        <v>8.6</v>
      </c>
      <c r="U4575">
        <v>63</v>
      </c>
      <c r="V4575">
        <v>7.3</v>
      </c>
      <c r="W4575">
        <v>63</v>
      </c>
      <c r="X4575">
        <v>7.9</v>
      </c>
    </row>
    <row r="4576" spans="1:24" x14ac:dyDescent="0.3">
      <c r="A4576" s="6" t="s">
        <v>3033</v>
      </c>
      <c r="B4576" s="52" t="s">
        <v>3032</v>
      </c>
      <c r="C4576" s="6" t="s">
        <v>4845</v>
      </c>
      <c r="D4576" s="6" t="s">
        <v>3034</v>
      </c>
      <c r="E4576" s="5">
        <v>578</v>
      </c>
      <c r="F4576" s="6">
        <v>65.5</v>
      </c>
      <c r="G4576" s="1">
        <v>1.0229999999999999</v>
      </c>
      <c r="H4576">
        <v>1.093</v>
      </c>
      <c r="I4576">
        <v>1.2689999999999999</v>
      </c>
      <c r="J4576">
        <v>1.3839999999999999</v>
      </c>
      <c r="K4576">
        <v>1.1240000000000001</v>
      </c>
      <c r="L4576" s="1">
        <v>7</v>
      </c>
      <c r="M4576">
        <v>7</v>
      </c>
      <c r="N4576">
        <v>9</v>
      </c>
      <c r="O4576" s="1">
        <v>9</v>
      </c>
      <c r="P4576">
        <v>8.1999999999999993</v>
      </c>
      <c r="Q4576">
        <v>9</v>
      </c>
      <c r="R4576">
        <v>12.4</v>
      </c>
      <c r="S4576">
        <v>9</v>
      </c>
      <c r="T4576">
        <v>11</v>
      </c>
      <c r="U4576">
        <v>9</v>
      </c>
      <c r="V4576">
        <v>13.3</v>
      </c>
      <c r="W4576">
        <v>9</v>
      </c>
      <c r="X4576">
        <v>7</v>
      </c>
    </row>
    <row r="4577" spans="1:24" x14ac:dyDescent="0.3">
      <c r="A4577" s="6" t="s">
        <v>26616</v>
      </c>
      <c r="B4577" s="52" t="s">
        <v>13799</v>
      </c>
      <c r="D4577" s="6" t="s">
        <v>26617</v>
      </c>
      <c r="E4577" s="5">
        <v>880</v>
      </c>
      <c r="F4577" s="6">
        <v>101.5</v>
      </c>
      <c r="G4577" s="1">
        <v>0.97299999999999998</v>
      </c>
      <c r="H4577">
        <v>1.0009999999999999</v>
      </c>
      <c r="I4577">
        <v>1.042</v>
      </c>
      <c r="J4577">
        <v>1.4059999999999999</v>
      </c>
      <c r="K4577">
        <v>1.1080000000000001</v>
      </c>
      <c r="L4577" s="1">
        <v>2</v>
      </c>
      <c r="M4577">
        <v>2</v>
      </c>
      <c r="N4577">
        <v>3</v>
      </c>
      <c r="O4577" s="1">
        <v>3</v>
      </c>
      <c r="P4577">
        <v>8.9</v>
      </c>
      <c r="Q4577">
        <v>3</v>
      </c>
      <c r="R4577">
        <v>9.8000000000000007</v>
      </c>
      <c r="S4577">
        <v>3</v>
      </c>
      <c r="T4577">
        <v>28.5</v>
      </c>
      <c r="U4577">
        <v>3</v>
      </c>
      <c r="V4577">
        <v>14.5</v>
      </c>
      <c r="W4577">
        <v>3</v>
      </c>
      <c r="X4577">
        <v>6.2</v>
      </c>
    </row>
    <row r="4578" spans="1:24" x14ac:dyDescent="0.3">
      <c r="A4578" s="6" t="s">
        <v>26618</v>
      </c>
      <c r="B4578" s="52" t="s">
        <v>13801</v>
      </c>
      <c r="C4578" s="6" t="s">
        <v>26620</v>
      </c>
      <c r="D4578" s="6" t="s">
        <v>26619</v>
      </c>
      <c r="E4578" s="5">
        <v>850</v>
      </c>
      <c r="F4578" s="6">
        <v>96.6</v>
      </c>
      <c r="G4578" s="1">
        <v>1.03</v>
      </c>
      <c r="H4578">
        <v>1.1180000000000001</v>
      </c>
      <c r="I4578">
        <v>1.0649999999999999</v>
      </c>
      <c r="J4578">
        <v>1.05</v>
      </c>
      <c r="K4578">
        <v>1.264</v>
      </c>
      <c r="L4578" s="1">
        <v>7</v>
      </c>
      <c r="M4578">
        <v>7</v>
      </c>
      <c r="N4578">
        <v>8</v>
      </c>
      <c r="O4578" s="1">
        <v>8</v>
      </c>
      <c r="P4578">
        <v>10.6</v>
      </c>
      <c r="Q4578">
        <v>8</v>
      </c>
      <c r="R4578">
        <v>16.8</v>
      </c>
      <c r="S4578">
        <v>8</v>
      </c>
      <c r="T4578">
        <v>14.9</v>
      </c>
      <c r="U4578">
        <v>8</v>
      </c>
      <c r="V4578">
        <v>14.6</v>
      </c>
      <c r="W4578">
        <v>8</v>
      </c>
      <c r="X4578">
        <v>14.8</v>
      </c>
    </row>
    <row r="4579" spans="1:24" x14ac:dyDescent="0.3">
      <c r="A4579" s="6" t="s">
        <v>26621</v>
      </c>
      <c r="B4579" s="52" t="s">
        <v>13803</v>
      </c>
      <c r="C4579" s="6" t="s">
        <v>26623</v>
      </c>
      <c r="D4579" s="6" t="s">
        <v>26622</v>
      </c>
      <c r="E4579" s="5">
        <v>804</v>
      </c>
      <c r="F4579" s="6">
        <v>90</v>
      </c>
      <c r="G4579" s="1">
        <v>0.96499999999999997</v>
      </c>
      <c r="H4579">
        <v>0.81599999999999995</v>
      </c>
      <c r="I4579">
        <v>0.76800000000000002</v>
      </c>
      <c r="J4579">
        <v>0.56999999999999995</v>
      </c>
      <c r="K4579">
        <v>0.67600000000000005</v>
      </c>
      <c r="L4579" s="1">
        <v>7</v>
      </c>
      <c r="M4579">
        <v>7</v>
      </c>
      <c r="N4579">
        <v>7</v>
      </c>
      <c r="O4579" s="1">
        <v>7</v>
      </c>
      <c r="P4579">
        <v>2</v>
      </c>
      <c r="Q4579">
        <v>7</v>
      </c>
      <c r="R4579">
        <v>5.0999999999999996</v>
      </c>
      <c r="S4579">
        <v>7</v>
      </c>
      <c r="T4579">
        <v>11.9</v>
      </c>
      <c r="U4579">
        <v>7</v>
      </c>
      <c r="V4579">
        <v>27.2</v>
      </c>
      <c r="W4579">
        <v>7</v>
      </c>
      <c r="X4579">
        <v>24.1</v>
      </c>
    </row>
    <row r="4580" spans="1:24" x14ac:dyDescent="0.3">
      <c r="A4580" s="6" t="s">
        <v>2763</v>
      </c>
      <c r="B4580" s="52" t="s">
        <v>2762</v>
      </c>
      <c r="C4580" s="6" t="s">
        <v>4926</v>
      </c>
      <c r="D4580" s="6" t="s">
        <v>2764</v>
      </c>
      <c r="E4580" s="5">
        <v>1011</v>
      </c>
      <c r="F4580" s="6">
        <v>111.8</v>
      </c>
      <c r="G4580" s="1">
        <v>1.0049999999999999</v>
      </c>
      <c r="H4580">
        <v>1.141</v>
      </c>
      <c r="I4580">
        <v>1.395</v>
      </c>
      <c r="J4580">
        <v>1.462</v>
      </c>
      <c r="K4580">
        <v>1.4650000000000001</v>
      </c>
      <c r="L4580" s="1">
        <v>28</v>
      </c>
      <c r="M4580">
        <v>28</v>
      </c>
      <c r="N4580">
        <v>42</v>
      </c>
      <c r="O4580" s="1">
        <v>41</v>
      </c>
      <c r="P4580">
        <v>9.9</v>
      </c>
      <c r="Q4580">
        <v>41</v>
      </c>
      <c r="R4580">
        <v>9.8000000000000007</v>
      </c>
      <c r="S4580">
        <v>41</v>
      </c>
      <c r="T4580">
        <v>10.9</v>
      </c>
      <c r="U4580">
        <v>41</v>
      </c>
      <c r="V4580">
        <v>10.4</v>
      </c>
      <c r="W4580">
        <v>41</v>
      </c>
      <c r="X4580">
        <v>9.9</v>
      </c>
    </row>
    <row r="4581" spans="1:24" x14ac:dyDescent="0.3">
      <c r="A4581" s="6" t="s">
        <v>26624</v>
      </c>
      <c r="B4581" s="52" t="s">
        <v>13805</v>
      </c>
      <c r="C4581" s="6" t="s">
        <v>26626</v>
      </c>
      <c r="D4581" s="6" t="s">
        <v>26625</v>
      </c>
      <c r="E4581" s="5">
        <v>344</v>
      </c>
      <c r="F4581" s="6">
        <v>39.200000000000003</v>
      </c>
      <c r="G4581" s="1">
        <v>1.0129999999999999</v>
      </c>
      <c r="H4581">
        <v>0.81299999999999994</v>
      </c>
      <c r="I4581">
        <v>1.302</v>
      </c>
      <c r="J4581">
        <v>1.359</v>
      </c>
      <c r="K4581">
        <v>0.74099999999999999</v>
      </c>
      <c r="L4581" s="1">
        <v>1</v>
      </c>
      <c r="M4581">
        <v>1</v>
      </c>
      <c r="N4581">
        <v>1</v>
      </c>
      <c r="O4581" s="1">
        <v>1</v>
      </c>
      <c r="P4581" t="s">
        <v>5</v>
      </c>
      <c r="Q4581">
        <v>1</v>
      </c>
      <c r="R4581" t="s">
        <v>5</v>
      </c>
      <c r="S4581">
        <v>1</v>
      </c>
      <c r="T4581" t="s">
        <v>5</v>
      </c>
      <c r="U4581">
        <v>1</v>
      </c>
      <c r="V4581" t="s">
        <v>5</v>
      </c>
      <c r="W4581">
        <v>1</v>
      </c>
      <c r="X4581" t="s">
        <v>5</v>
      </c>
    </row>
    <row r="4582" spans="1:24" x14ac:dyDescent="0.3">
      <c r="A4582" s="6" t="s">
        <v>26627</v>
      </c>
      <c r="B4582" s="52" t="s">
        <v>13807</v>
      </c>
      <c r="C4582" s="6" t="s">
        <v>26629</v>
      </c>
      <c r="D4582" s="6" t="s">
        <v>26628</v>
      </c>
      <c r="E4582" s="5">
        <v>326</v>
      </c>
      <c r="F4582" s="6">
        <v>37.799999999999997</v>
      </c>
      <c r="G4582" s="1">
        <v>1.02</v>
      </c>
      <c r="H4582">
        <v>1.329</v>
      </c>
      <c r="I4582">
        <v>1.651</v>
      </c>
      <c r="J4582">
        <v>2.3220000000000001</v>
      </c>
      <c r="K4582">
        <v>2.0089999999999999</v>
      </c>
      <c r="L4582" s="1">
        <v>5</v>
      </c>
      <c r="M4582">
        <v>5</v>
      </c>
      <c r="N4582">
        <v>6</v>
      </c>
      <c r="O4582" s="1">
        <v>6</v>
      </c>
      <c r="P4582">
        <v>7.7</v>
      </c>
      <c r="Q4582">
        <v>6</v>
      </c>
      <c r="R4582">
        <v>14.8</v>
      </c>
      <c r="S4582">
        <v>6</v>
      </c>
      <c r="T4582">
        <v>19.3</v>
      </c>
      <c r="U4582">
        <v>6</v>
      </c>
      <c r="V4582">
        <v>13.5</v>
      </c>
      <c r="W4582">
        <v>6</v>
      </c>
      <c r="X4582">
        <v>9.4</v>
      </c>
    </row>
    <row r="4583" spans="1:24" x14ac:dyDescent="0.3">
      <c r="A4583" s="6" t="s">
        <v>26630</v>
      </c>
      <c r="B4583" s="52" t="s">
        <v>13809</v>
      </c>
      <c r="C4583" s="6" t="s">
        <v>26632</v>
      </c>
      <c r="D4583" s="6" t="s">
        <v>26631</v>
      </c>
      <c r="E4583" s="5">
        <v>418</v>
      </c>
      <c r="F4583" s="6">
        <v>47.1</v>
      </c>
      <c r="G4583" s="1">
        <v>1.0449999999999999</v>
      </c>
      <c r="H4583">
        <v>1.3340000000000001</v>
      </c>
      <c r="I4583">
        <v>1.5640000000000001</v>
      </c>
      <c r="J4583">
        <v>1.659</v>
      </c>
      <c r="K4583">
        <v>1.484</v>
      </c>
      <c r="L4583" s="1">
        <v>3</v>
      </c>
      <c r="M4583">
        <v>3</v>
      </c>
      <c r="N4583">
        <v>4</v>
      </c>
      <c r="O4583" s="1">
        <v>4</v>
      </c>
      <c r="P4583">
        <v>6</v>
      </c>
      <c r="Q4583">
        <v>4</v>
      </c>
      <c r="R4583">
        <v>3.7</v>
      </c>
      <c r="S4583">
        <v>4</v>
      </c>
      <c r="T4583">
        <v>5.3</v>
      </c>
      <c r="U4583">
        <v>4</v>
      </c>
      <c r="V4583">
        <v>1.5</v>
      </c>
      <c r="W4583">
        <v>4</v>
      </c>
      <c r="X4583">
        <v>6.5</v>
      </c>
    </row>
    <row r="4584" spans="1:24" x14ac:dyDescent="0.3">
      <c r="A4584" s="6" t="s">
        <v>26633</v>
      </c>
      <c r="B4584" s="52" t="s">
        <v>13811</v>
      </c>
      <c r="D4584" s="6" t="s">
        <v>26634</v>
      </c>
      <c r="E4584" s="5">
        <v>756</v>
      </c>
      <c r="F4584" s="6">
        <v>79.5</v>
      </c>
      <c r="G4584" s="1">
        <v>0.91600000000000004</v>
      </c>
      <c r="H4584">
        <v>0.67200000000000004</v>
      </c>
      <c r="I4584">
        <v>0.60199999999999998</v>
      </c>
      <c r="J4584">
        <v>0.59699999999999998</v>
      </c>
      <c r="K4584">
        <v>0.75</v>
      </c>
      <c r="L4584" s="1">
        <v>14</v>
      </c>
      <c r="M4584">
        <v>14</v>
      </c>
      <c r="N4584">
        <v>21</v>
      </c>
      <c r="O4584" s="1">
        <v>21</v>
      </c>
      <c r="P4584">
        <v>7.5</v>
      </c>
      <c r="Q4584">
        <v>21</v>
      </c>
      <c r="R4584">
        <v>15.1</v>
      </c>
      <c r="S4584">
        <v>21</v>
      </c>
      <c r="T4584">
        <v>15.9</v>
      </c>
      <c r="U4584">
        <v>21</v>
      </c>
      <c r="V4584">
        <v>18</v>
      </c>
      <c r="W4584">
        <v>21</v>
      </c>
      <c r="X4584">
        <v>15</v>
      </c>
    </row>
    <row r="4585" spans="1:24" x14ac:dyDescent="0.3">
      <c r="A4585" s="6" t="s">
        <v>3098</v>
      </c>
      <c r="B4585" s="52" t="s">
        <v>3097</v>
      </c>
      <c r="C4585" s="6" t="s">
        <v>4826</v>
      </c>
      <c r="D4585" s="6" t="s">
        <v>3099</v>
      </c>
      <c r="E4585" s="5">
        <v>928</v>
      </c>
      <c r="F4585" s="6">
        <v>106.1</v>
      </c>
      <c r="G4585" s="1">
        <v>0.98299999999999998</v>
      </c>
      <c r="H4585">
        <v>1.024</v>
      </c>
      <c r="I4585">
        <v>1.083</v>
      </c>
      <c r="J4585">
        <v>1.1020000000000001</v>
      </c>
      <c r="K4585">
        <v>1.111</v>
      </c>
      <c r="L4585" s="1">
        <v>26</v>
      </c>
      <c r="M4585">
        <v>26</v>
      </c>
      <c r="N4585">
        <v>48</v>
      </c>
      <c r="O4585" s="1">
        <v>48</v>
      </c>
      <c r="P4585">
        <v>7</v>
      </c>
      <c r="Q4585">
        <v>48</v>
      </c>
      <c r="R4585">
        <v>6.6</v>
      </c>
      <c r="S4585">
        <v>48</v>
      </c>
      <c r="T4585">
        <v>20.2</v>
      </c>
      <c r="U4585">
        <v>48</v>
      </c>
      <c r="V4585">
        <v>18.5</v>
      </c>
      <c r="W4585">
        <v>48</v>
      </c>
      <c r="X4585">
        <v>12.5</v>
      </c>
    </row>
    <row r="4586" spans="1:24" x14ac:dyDescent="0.3">
      <c r="A4586" s="6" t="s">
        <v>26635</v>
      </c>
      <c r="B4586" s="52" t="s">
        <v>13813</v>
      </c>
      <c r="C4586" s="6" t="s">
        <v>26637</v>
      </c>
      <c r="D4586" s="6" t="s">
        <v>26636</v>
      </c>
      <c r="E4586" s="5">
        <v>1594</v>
      </c>
      <c r="F4586" s="6">
        <v>183</v>
      </c>
      <c r="G4586" s="1">
        <v>0.61499999999999999</v>
      </c>
      <c r="H4586">
        <v>0.90600000000000003</v>
      </c>
      <c r="I4586">
        <v>1.08</v>
      </c>
      <c r="J4586">
        <v>1.2090000000000001</v>
      </c>
      <c r="K4586">
        <v>0.91100000000000003</v>
      </c>
      <c r="L4586" s="1">
        <v>1</v>
      </c>
      <c r="M4586">
        <v>1</v>
      </c>
      <c r="N4586">
        <v>1</v>
      </c>
      <c r="O4586" s="1">
        <v>1</v>
      </c>
      <c r="P4586" t="s">
        <v>5</v>
      </c>
      <c r="Q4586">
        <v>1</v>
      </c>
      <c r="R4586" t="s">
        <v>5</v>
      </c>
      <c r="S4586">
        <v>1</v>
      </c>
      <c r="T4586" t="s">
        <v>5</v>
      </c>
      <c r="U4586">
        <v>1</v>
      </c>
      <c r="V4586" t="s">
        <v>5</v>
      </c>
      <c r="W4586">
        <v>1</v>
      </c>
      <c r="X4586" t="s">
        <v>5</v>
      </c>
    </row>
    <row r="4587" spans="1:24" x14ac:dyDescent="0.3">
      <c r="A4587" s="6" t="s">
        <v>26638</v>
      </c>
      <c r="B4587" s="52" t="s">
        <v>13815</v>
      </c>
      <c r="C4587" s="6" t="s">
        <v>26640</v>
      </c>
      <c r="D4587" s="6" t="s">
        <v>26639</v>
      </c>
      <c r="E4587" s="5">
        <v>181</v>
      </c>
      <c r="F4587" s="6">
        <v>20.2</v>
      </c>
      <c r="G4587" s="1">
        <v>1.022</v>
      </c>
      <c r="H4587">
        <v>1.046</v>
      </c>
      <c r="I4587">
        <v>1.159</v>
      </c>
      <c r="J4587">
        <v>1.3109999999999999</v>
      </c>
      <c r="K4587">
        <v>1.077</v>
      </c>
      <c r="L4587" s="1">
        <v>6</v>
      </c>
      <c r="M4587">
        <v>7</v>
      </c>
      <c r="N4587">
        <v>10</v>
      </c>
      <c r="O4587" s="1">
        <v>7</v>
      </c>
      <c r="P4587">
        <v>9.4</v>
      </c>
      <c r="Q4587">
        <v>7</v>
      </c>
      <c r="R4587">
        <v>12.1</v>
      </c>
      <c r="S4587">
        <v>7</v>
      </c>
      <c r="T4587">
        <v>19.8</v>
      </c>
      <c r="U4587">
        <v>7</v>
      </c>
      <c r="V4587">
        <v>11.7</v>
      </c>
      <c r="W4587">
        <v>7</v>
      </c>
      <c r="X4587">
        <v>7</v>
      </c>
    </row>
    <row r="4588" spans="1:24" x14ac:dyDescent="0.3">
      <c r="A4588" s="6" t="s">
        <v>26641</v>
      </c>
      <c r="B4588" s="52" t="s">
        <v>13816</v>
      </c>
      <c r="C4588" s="6" t="s">
        <v>26643</v>
      </c>
      <c r="D4588" s="6" t="s">
        <v>26642</v>
      </c>
      <c r="E4588" s="5">
        <v>425</v>
      </c>
      <c r="F4588" s="6">
        <v>47.6</v>
      </c>
      <c r="G4588" s="1">
        <v>1.0289999999999999</v>
      </c>
      <c r="H4588">
        <v>0.98199999999999998</v>
      </c>
      <c r="I4588">
        <v>1.0209999999999999</v>
      </c>
      <c r="J4588">
        <v>0.95499999999999996</v>
      </c>
      <c r="K4588">
        <v>1.028</v>
      </c>
      <c r="L4588" s="1">
        <v>6</v>
      </c>
      <c r="M4588">
        <v>13</v>
      </c>
      <c r="N4588">
        <v>39</v>
      </c>
      <c r="O4588" s="1">
        <v>22</v>
      </c>
      <c r="P4588">
        <v>4.5999999999999996</v>
      </c>
      <c r="Q4588">
        <v>22</v>
      </c>
      <c r="R4588">
        <v>9.9</v>
      </c>
      <c r="S4588">
        <v>22</v>
      </c>
      <c r="T4588">
        <v>14.3</v>
      </c>
      <c r="U4588">
        <v>22</v>
      </c>
      <c r="V4588">
        <v>11.6</v>
      </c>
      <c r="W4588">
        <v>22</v>
      </c>
      <c r="X4588">
        <v>11.6</v>
      </c>
    </row>
    <row r="4589" spans="1:24" x14ac:dyDescent="0.3">
      <c r="A4589" s="6" t="s">
        <v>26644</v>
      </c>
      <c r="B4589" s="52" t="s">
        <v>13818</v>
      </c>
      <c r="C4589" s="6" t="s">
        <v>26646</v>
      </c>
      <c r="D4589" s="6" t="s">
        <v>26645</v>
      </c>
      <c r="E4589" s="5">
        <v>538</v>
      </c>
      <c r="F4589" s="6">
        <v>59.1</v>
      </c>
      <c r="G4589" s="1">
        <v>0.997</v>
      </c>
      <c r="H4589">
        <v>0.98699999999999999</v>
      </c>
      <c r="I4589">
        <v>0.96</v>
      </c>
      <c r="J4589">
        <v>0.999</v>
      </c>
      <c r="K4589">
        <v>0.95199999999999996</v>
      </c>
      <c r="L4589" s="1">
        <v>12</v>
      </c>
      <c r="M4589">
        <v>12</v>
      </c>
      <c r="N4589">
        <v>14</v>
      </c>
      <c r="O4589" s="1">
        <v>14</v>
      </c>
      <c r="P4589">
        <v>7</v>
      </c>
      <c r="Q4589">
        <v>14</v>
      </c>
      <c r="R4589">
        <v>5.4</v>
      </c>
      <c r="S4589">
        <v>14</v>
      </c>
      <c r="T4589">
        <v>11.4</v>
      </c>
      <c r="U4589">
        <v>14</v>
      </c>
      <c r="V4589">
        <v>14.2</v>
      </c>
      <c r="W4589">
        <v>14</v>
      </c>
      <c r="X4589">
        <v>8.1</v>
      </c>
    </row>
    <row r="4590" spans="1:24" x14ac:dyDescent="0.3">
      <c r="A4590" s="6" t="s">
        <v>1372</v>
      </c>
      <c r="B4590" s="52" t="s">
        <v>1371</v>
      </c>
      <c r="C4590" s="6" t="s">
        <v>5327</v>
      </c>
      <c r="D4590" s="6" t="s">
        <v>1373</v>
      </c>
      <c r="E4590" s="5">
        <v>1792</v>
      </c>
      <c r="F4590" s="6">
        <v>201.4</v>
      </c>
      <c r="G4590" s="1">
        <v>1.119</v>
      </c>
      <c r="H4590">
        <v>1.038</v>
      </c>
      <c r="I4590">
        <v>0.95699999999999996</v>
      </c>
      <c r="J4590">
        <v>0.99199999999999999</v>
      </c>
      <c r="K4590">
        <v>0.90500000000000003</v>
      </c>
      <c r="L4590" s="1">
        <v>26</v>
      </c>
      <c r="M4590">
        <v>26</v>
      </c>
      <c r="N4590">
        <v>31</v>
      </c>
      <c r="O4590" s="1">
        <v>30</v>
      </c>
      <c r="P4590">
        <v>10.5</v>
      </c>
      <c r="Q4590">
        <v>30</v>
      </c>
      <c r="R4590">
        <v>9.5</v>
      </c>
      <c r="S4590">
        <v>30</v>
      </c>
      <c r="T4590">
        <v>11.2</v>
      </c>
      <c r="U4590">
        <v>30</v>
      </c>
      <c r="V4590">
        <v>15.8</v>
      </c>
      <c r="W4590">
        <v>30</v>
      </c>
      <c r="X4590">
        <v>7.9</v>
      </c>
    </row>
    <row r="4591" spans="1:24" x14ac:dyDescent="0.3">
      <c r="A4591" s="6" t="s">
        <v>26647</v>
      </c>
      <c r="B4591" s="52" t="s">
        <v>201</v>
      </c>
      <c r="C4591" s="6" t="s">
        <v>26649</v>
      </c>
      <c r="D4591" s="6" t="s">
        <v>26648</v>
      </c>
      <c r="E4591" s="5">
        <v>425</v>
      </c>
      <c r="F4591" s="6">
        <v>47.8</v>
      </c>
      <c r="G4591" s="1">
        <v>1.0029999999999999</v>
      </c>
      <c r="H4591">
        <v>0.99199999999999999</v>
      </c>
      <c r="I4591">
        <v>0.89800000000000002</v>
      </c>
      <c r="J4591">
        <v>0.93899999999999995</v>
      </c>
      <c r="K4591">
        <v>0.90400000000000003</v>
      </c>
      <c r="L4591" s="1">
        <v>7</v>
      </c>
      <c r="M4591">
        <v>13</v>
      </c>
      <c r="N4591">
        <v>33</v>
      </c>
      <c r="O4591" s="1">
        <v>17</v>
      </c>
      <c r="P4591">
        <v>8</v>
      </c>
      <c r="Q4591">
        <v>17</v>
      </c>
      <c r="R4591">
        <v>9.8000000000000007</v>
      </c>
      <c r="S4591">
        <v>17</v>
      </c>
      <c r="T4591">
        <v>5.8</v>
      </c>
      <c r="U4591">
        <v>17</v>
      </c>
      <c r="V4591">
        <v>7.5</v>
      </c>
      <c r="W4591">
        <v>17</v>
      </c>
      <c r="X4591">
        <v>7.5</v>
      </c>
    </row>
    <row r="4592" spans="1:24" x14ac:dyDescent="0.3">
      <c r="A4592" s="6" t="s">
        <v>26650</v>
      </c>
      <c r="B4592" s="52" t="s">
        <v>13820</v>
      </c>
      <c r="C4592" s="6" t="s">
        <v>26652</v>
      </c>
      <c r="D4592" s="6" t="s">
        <v>26651</v>
      </c>
      <c r="E4592" s="5">
        <v>186</v>
      </c>
      <c r="F4592" s="6">
        <v>21</v>
      </c>
      <c r="G4592" s="1">
        <v>1</v>
      </c>
      <c r="H4592">
        <v>1.117</v>
      </c>
      <c r="I4592">
        <v>1.2150000000000001</v>
      </c>
      <c r="J4592">
        <v>1.3080000000000001</v>
      </c>
      <c r="K4592">
        <v>1.371</v>
      </c>
      <c r="L4592" s="1">
        <v>5</v>
      </c>
      <c r="M4592">
        <v>5</v>
      </c>
      <c r="N4592">
        <v>9</v>
      </c>
      <c r="O4592" s="1">
        <v>9</v>
      </c>
      <c r="P4592">
        <v>4.9000000000000004</v>
      </c>
      <c r="Q4592">
        <v>9</v>
      </c>
      <c r="R4592">
        <v>7.7</v>
      </c>
      <c r="S4592">
        <v>9</v>
      </c>
      <c r="T4592">
        <v>7.1</v>
      </c>
      <c r="U4592">
        <v>9</v>
      </c>
      <c r="V4592">
        <v>8.9</v>
      </c>
      <c r="W4592">
        <v>9</v>
      </c>
      <c r="X4592">
        <v>11.3</v>
      </c>
    </row>
    <row r="4593" spans="1:24" x14ac:dyDescent="0.3">
      <c r="A4593" s="6" t="s">
        <v>26653</v>
      </c>
      <c r="B4593" s="52" t="s">
        <v>13822</v>
      </c>
      <c r="C4593" s="6" t="s">
        <v>26655</v>
      </c>
      <c r="D4593" s="6" t="s">
        <v>26654</v>
      </c>
      <c r="E4593" s="5">
        <v>510</v>
      </c>
      <c r="F4593" s="6">
        <v>57.5</v>
      </c>
      <c r="G4593" s="1">
        <v>1.0069999999999999</v>
      </c>
      <c r="H4593">
        <v>0.96099999999999997</v>
      </c>
      <c r="I4593">
        <v>1.097</v>
      </c>
      <c r="J4593">
        <v>1.097</v>
      </c>
      <c r="K4593">
        <v>1.103</v>
      </c>
      <c r="L4593" s="1">
        <v>9</v>
      </c>
      <c r="M4593">
        <v>9</v>
      </c>
      <c r="N4593">
        <v>9</v>
      </c>
      <c r="O4593" s="1">
        <v>9</v>
      </c>
      <c r="P4593">
        <v>2.8</v>
      </c>
      <c r="Q4593">
        <v>9</v>
      </c>
      <c r="R4593">
        <v>12.8</v>
      </c>
      <c r="S4593">
        <v>9</v>
      </c>
      <c r="T4593">
        <v>23.2</v>
      </c>
      <c r="U4593">
        <v>9</v>
      </c>
      <c r="V4593">
        <v>44.8</v>
      </c>
      <c r="W4593">
        <v>9</v>
      </c>
      <c r="X4593">
        <v>7.1</v>
      </c>
    </row>
    <row r="4594" spans="1:24" x14ac:dyDescent="0.3">
      <c r="A4594" s="6" t="s">
        <v>26656</v>
      </c>
      <c r="B4594" s="52" t="s">
        <v>13824</v>
      </c>
      <c r="D4594" s="6" t="s">
        <v>26657</v>
      </c>
      <c r="E4594" s="5">
        <v>230</v>
      </c>
      <c r="F4594" s="6">
        <v>23.9</v>
      </c>
      <c r="G4594" s="1">
        <v>1.125</v>
      </c>
      <c r="H4594">
        <v>1.099</v>
      </c>
      <c r="I4594">
        <v>1.2290000000000001</v>
      </c>
      <c r="J4594">
        <v>1.1870000000000001</v>
      </c>
      <c r="K4594">
        <v>1.2689999999999999</v>
      </c>
      <c r="L4594" s="1">
        <v>2</v>
      </c>
      <c r="M4594">
        <v>2</v>
      </c>
      <c r="N4594">
        <v>3</v>
      </c>
      <c r="O4594" s="1">
        <v>3</v>
      </c>
      <c r="P4594">
        <v>7.5</v>
      </c>
      <c r="Q4594">
        <v>3</v>
      </c>
      <c r="R4594">
        <v>4.0999999999999996</v>
      </c>
      <c r="S4594">
        <v>3</v>
      </c>
      <c r="T4594">
        <v>4.0999999999999996</v>
      </c>
      <c r="U4594">
        <v>3</v>
      </c>
      <c r="V4594">
        <v>1.3</v>
      </c>
      <c r="W4594">
        <v>3</v>
      </c>
      <c r="X4594">
        <v>4.7</v>
      </c>
    </row>
    <row r="4595" spans="1:24" x14ac:dyDescent="0.3">
      <c r="A4595" s="6" t="s">
        <v>26658</v>
      </c>
      <c r="B4595" s="52" t="s">
        <v>13826</v>
      </c>
      <c r="C4595" s="6" t="s">
        <v>26660</v>
      </c>
      <c r="D4595" s="6" t="s">
        <v>26659</v>
      </c>
      <c r="E4595" s="5">
        <v>1068</v>
      </c>
      <c r="F4595" s="6">
        <v>120.8</v>
      </c>
      <c r="G4595" s="1">
        <v>0.88200000000000001</v>
      </c>
      <c r="H4595">
        <v>0.98</v>
      </c>
      <c r="I4595">
        <v>0.753</v>
      </c>
      <c r="J4595">
        <v>0.67200000000000004</v>
      </c>
      <c r="K4595">
        <v>0.79</v>
      </c>
      <c r="L4595" s="1">
        <v>4</v>
      </c>
      <c r="M4595">
        <v>4</v>
      </c>
      <c r="N4595">
        <v>5</v>
      </c>
      <c r="O4595" s="1">
        <v>5</v>
      </c>
      <c r="P4595">
        <v>5.4</v>
      </c>
      <c r="Q4595">
        <v>5</v>
      </c>
      <c r="R4595">
        <v>10.1</v>
      </c>
      <c r="S4595">
        <v>5</v>
      </c>
      <c r="T4595">
        <v>6.4</v>
      </c>
      <c r="U4595">
        <v>5</v>
      </c>
      <c r="V4595">
        <v>16</v>
      </c>
      <c r="W4595">
        <v>5</v>
      </c>
      <c r="X4595">
        <v>28.3</v>
      </c>
    </row>
    <row r="4596" spans="1:24" x14ac:dyDescent="0.3">
      <c r="A4596" s="6" t="s">
        <v>26661</v>
      </c>
      <c r="B4596" s="52" t="s">
        <v>13828</v>
      </c>
      <c r="C4596" s="6" t="s">
        <v>26663</v>
      </c>
      <c r="D4596" s="6" t="s">
        <v>26662</v>
      </c>
      <c r="E4596" s="5">
        <v>930</v>
      </c>
      <c r="F4596" s="6">
        <v>103.5</v>
      </c>
      <c r="G4596" s="1">
        <v>1.038</v>
      </c>
      <c r="H4596">
        <v>0.91</v>
      </c>
      <c r="I4596">
        <v>0.80700000000000005</v>
      </c>
      <c r="J4596">
        <v>0.73299999999999998</v>
      </c>
      <c r="K4596">
        <v>0.93500000000000005</v>
      </c>
      <c r="L4596" s="1">
        <v>17</v>
      </c>
      <c r="M4596">
        <v>18</v>
      </c>
      <c r="N4596">
        <v>23</v>
      </c>
      <c r="O4596" s="1">
        <v>22</v>
      </c>
      <c r="P4596">
        <v>6.7</v>
      </c>
      <c r="Q4596">
        <v>22</v>
      </c>
      <c r="R4596">
        <v>9.3000000000000007</v>
      </c>
      <c r="S4596">
        <v>22</v>
      </c>
      <c r="T4596">
        <v>9.5</v>
      </c>
      <c r="U4596">
        <v>22</v>
      </c>
      <c r="V4596">
        <v>10.9</v>
      </c>
      <c r="W4596">
        <v>22</v>
      </c>
      <c r="X4596">
        <v>7.7</v>
      </c>
    </row>
    <row r="4597" spans="1:24" x14ac:dyDescent="0.3">
      <c r="A4597" s="6" t="s">
        <v>26664</v>
      </c>
      <c r="B4597" s="52" t="s">
        <v>13830</v>
      </c>
      <c r="C4597" s="6" t="s">
        <v>26666</v>
      </c>
      <c r="D4597" s="6" t="s">
        <v>26665</v>
      </c>
      <c r="E4597" s="5">
        <v>932</v>
      </c>
      <c r="F4597" s="6">
        <v>97.3</v>
      </c>
      <c r="G4597" s="1">
        <v>1.0569999999999999</v>
      </c>
      <c r="H4597">
        <v>0.91800000000000004</v>
      </c>
      <c r="I4597">
        <v>0.83599999999999997</v>
      </c>
      <c r="J4597">
        <v>0.89</v>
      </c>
      <c r="K4597">
        <v>0.94799999999999995</v>
      </c>
      <c r="L4597" s="1">
        <v>16</v>
      </c>
      <c r="M4597">
        <v>16</v>
      </c>
      <c r="N4597">
        <v>26</v>
      </c>
      <c r="O4597" s="1">
        <v>25</v>
      </c>
      <c r="P4597">
        <v>4.5999999999999996</v>
      </c>
      <c r="Q4597">
        <v>25</v>
      </c>
      <c r="R4597">
        <v>5.8</v>
      </c>
      <c r="S4597">
        <v>25</v>
      </c>
      <c r="T4597">
        <v>5.8</v>
      </c>
      <c r="U4597">
        <v>25</v>
      </c>
      <c r="V4597">
        <v>4.4000000000000004</v>
      </c>
      <c r="W4597">
        <v>25</v>
      </c>
      <c r="X4597">
        <v>4.3</v>
      </c>
    </row>
    <row r="4598" spans="1:24" x14ac:dyDescent="0.3">
      <c r="A4598" s="6" t="s">
        <v>26667</v>
      </c>
      <c r="B4598" s="52" t="s">
        <v>13832</v>
      </c>
      <c r="C4598" s="6" t="s">
        <v>26669</v>
      </c>
      <c r="D4598" s="6" t="s">
        <v>26668</v>
      </c>
      <c r="E4598" s="5">
        <v>1001</v>
      </c>
      <c r="F4598" s="6">
        <v>118</v>
      </c>
      <c r="G4598" s="1">
        <v>1.0369999999999999</v>
      </c>
      <c r="H4598">
        <v>1.0429999999999999</v>
      </c>
      <c r="I4598">
        <v>1.165</v>
      </c>
      <c r="J4598">
        <v>1.196</v>
      </c>
      <c r="K4598">
        <v>1.0569999999999999</v>
      </c>
      <c r="L4598" s="1">
        <v>19</v>
      </c>
      <c r="M4598">
        <v>19</v>
      </c>
      <c r="N4598">
        <v>28</v>
      </c>
      <c r="O4598" s="1">
        <v>28</v>
      </c>
      <c r="P4598">
        <v>6</v>
      </c>
      <c r="Q4598">
        <v>28</v>
      </c>
      <c r="R4598">
        <v>7.4</v>
      </c>
      <c r="S4598">
        <v>28</v>
      </c>
      <c r="T4598">
        <v>8.9</v>
      </c>
      <c r="U4598">
        <v>28</v>
      </c>
      <c r="V4598">
        <v>7.2</v>
      </c>
      <c r="W4598">
        <v>28</v>
      </c>
      <c r="X4598">
        <v>13</v>
      </c>
    </row>
    <row r="4599" spans="1:24" x14ac:dyDescent="0.3">
      <c r="A4599" s="6" t="s">
        <v>26670</v>
      </c>
      <c r="B4599" s="52" t="s">
        <v>13834</v>
      </c>
      <c r="C4599" s="6" t="s">
        <v>26672</v>
      </c>
      <c r="D4599" s="6" t="s">
        <v>26671</v>
      </c>
      <c r="E4599" s="5">
        <v>669</v>
      </c>
      <c r="F4599" s="6">
        <v>69.400000000000006</v>
      </c>
      <c r="G4599" s="1">
        <v>1.0549999999999999</v>
      </c>
      <c r="H4599">
        <v>0.95299999999999996</v>
      </c>
      <c r="I4599">
        <v>0.88200000000000001</v>
      </c>
      <c r="J4599">
        <v>0.81799999999999995</v>
      </c>
      <c r="K4599">
        <v>0.92</v>
      </c>
      <c r="L4599" s="1">
        <v>19</v>
      </c>
      <c r="M4599">
        <v>19</v>
      </c>
      <c r="N4599">
        <v>38</v>
      </c>
      <c r="O4599" s="1">
        <v>34</v>
      </c>
      <c r="P4599">
        <v>5.8</v>
      </c>
      <c r="Q4599">
        <v>34</v>
      </c>
      <c r="R4599">
        <v>8.1</v>
      </c>
      <c r="S4599">
        <v>34</v>
      </c>
      <c r="T4599">
        <v>16.399999999999999</v>
      </c>
      <c r="U4599">
        <v>34</v>
      </c>
      <c r="V4599">
        <v>21.2</v>
      </c>
      <c r="W4599">
        <v>34</v>
      </c>
      <c r="X4599">
        <v>10.199999999999999</v>
      </c>
    </row>
    <row r="4600" spans="1:24" x14ac:dyDescent="0.3">
      <c r="A4600" s="6" t="s">
        <v>26673</v>
      </c>
      <c r="B4600" s="52" t="s">
        <v>13836</v>
      </c>
      <c r="C4600" s="6" t="s">
        <v>26675</v>
      </c>
      <c r="D4600" s="6" t="s">
        <v>26674</v>
      </c>
      <c r="E4600" s="5">
        <v>977</v>
      </c>
      <c r="F4600" s="6">
        <v>107.1</v>
      </c>
      <c r="G4600" s="1">
        <v>1.0580000000000001</v>
      </c>
      <c r="H4600">
        <v>0.93600000000000005</v>
      </c>
      <c r="I4600">
        <v>0.93200000000000005</v>
      </c>
      <c r="J4600">
        <v>0.98</v>
      </c>
      <c r="K4600">
        <v>0.89800000000000002</v>
      </c>
      <c r="L4600" s="1">
        <v>24</v>
      </c>
      <c r="M4600">
        <v>25</v>
      </c>
      <c r="N4600">
        <v>39</v>
      </c>
      <c r="O4600" s="1">
        <v>38</v>
      </c>
      <c r="P4600">
        <v>6.9</v>
      </c>
      <c r="Q4600">
        <v>38</v>
      </c>
      <c r="R4600">
        <v>7.6</v>
      </c>
      <c r="S4600">
        <v>38</v>
      </c>
      <c r="T4600">
        <v>10.8</v>
      </c>
      <c r="U4600">
        <v>38</v>
      </c>
      <c r="V4600">
        <v>11.1</v>
      </c>
      <c r="W4600">
        <v>38</v>
      </c>
      <c r="X4600">
        <v>10.5</v>
      </c>
    </row>
    <row r="4601" spans="1:24" x14ac:dyDescent="0.3">
      <c r="A4601" s="6" t="s">
        <v>26676</v>
      </c>
      <c r="B4601" s="52" t="s">
        <v>13838</v>
      </c>
      <c r="C4601" s="6" t="s">
        <v>26678</v>
      </c>
      <c r="D4601" s="6" t="s">
        <v>26677</v>
      </c>
      <c r="E4601" s="5">
        <v>890</v>
      </c>
      <c r="F4601" s="6">
        <v>97.1</v>
      </c>
      <c r="G4601" s="1">
        <v>0.996</v>
      </c>
      <c r="H4601">
        <v>0.96699999999999997</v>
      </c>
      <c r="I4601">
        <v>0.84499999999999997</v>
      </c>
      <c r="J4601">
        <v>0.874</v>
      </c>
      <c r="K4601">
        <v>1.0129999999999999</v>
      </c>
      <c r="L4601" s="1">
        <v>7</v>
      </c>
      <c r="M4601">
        <v>8</v>
      </c>
      <c r="N4601">
        <v>8</v>
      </c>
      <c r="O4601" s="1">
        <v>7</v>
      </c>
      <c r="P4601">
        <v>7.9</v>
      </c>
      <c r="Q4601">
        <v>7</v>
      </c>
      <c r="R4601">
        <v>8.4</v>
      </c>
      <c r="S4601">
        <v>7</v>
      </c>
      <c r="T4601">
        <v>4.4000000000000004</v>
      </c>
      <c r="U4601">
        <v>7</v>
      </c>
      <c r="V4601">
        <v>14.8</v>
      </c>
      <c r="W4601">
        <v>7</v>
      </c>
      <c r="X4601">
        <v>3.2</v>
      </c>
    </row>
    <row r="4602" spans="1:24" x14ac:dyDescent="0.3">
      <c r="A4602" s="6" t="s">
        <v>26679</v>
      </c>
      <c r="B4602" s="52" t="s">
        <v>13840</v>
      </c>
      <c r="C4602" s="6" t="s">
        <v>26681</v>
      </c>
      <c r="D4602" s="6" t="s">
        <v>26680</v>
      </c>
      <c r="E4602" s="5">
        <v>401</v>
      </c>
      <c r="F4602" s="6">
        <v>44.9</v>
      </c>
      <c r="G4602" s="1">
        <v>1.0049999999999999</v>
      </c>
      <c r="H4602">
        <v>1.016</v>
      </c>
      <c r="I4602">
        <v>0.93600000000000005</v>
      </c>
      <c r="J4602">
        <v>0.88900000000000001</v>
      </c>
      <c r="K4602">
        <v>0.93500000000000005</v>
      </c>
      <c r="L4602" s="1">
        <v>10</v>
      </c>
      <c r="M4602">
        <v>12</v>
      </c>
      <c r="N4602">
        <v>26</v>
      </c>
      <c r="O4602" s="1">
        <v>21</v>
      </c>
      <c r="P4602">
        <v>6.2</v>
      </c>
      <c r="Q4602">
        <v>21</v>
      </c>
      <c r="R4602">
        <v>12.4</v>
      </c>
      <c r="S4602">
        <v>21</v>
      </c>
      <c r="T4602">
        <v>14.1</v>
      </c>
      <c r="U4602">
        <v>21</v>
      </c>
      <c r="V4602">
        <v>10.1</v>
      </c>
      <c r="W4602">
        <v>21</v>
      </c>
      <c r="X4602">
        <v>9.3000000000000007</v>
      </c>
    </row>
    <row r="4603" spans="1:24" x14ac:dyDescent="0.3">
      <c r="A4603" s="6" t="s">
        <v>26682</v>
      </c>
      <c r="B4603" s="52" t="s">
        <v>13842</v>
      </c>
      <c r="C4603" s="6" t="s">
        <v>26684</v>
      </c>
      <c r="D4603" s="6" t="s">
        <v>26683</v>
      </c>
      <c r="E4603" s="5">
        <v>190</v>
      </c>
      <c r="F4603" s="6">
        <v>21.6</v>
      </c>
      <c r="G4603" s="1">
        <v>0.748</v>
      </c>
      <c r="H4603">
        <v>0.86</v>
      </c>
      <c r="I4603">
        <v>0.628</v>
      </c>
      <c r="J4603">
        <v>0.65</v>
      </c>
      <c r="K4603">
        <v>0.88200000000000001</v>
      </c>
      <c r="L4603" s="1">
        <v>1</v>
      </c>
      <c r="M4603">
        <v>1</v>
      </c>
      <c r="N4603">
        <v>1</v>
      </c>
      <c r="O4603" s="1">
        <v>1</v>
      </c>
      <c r="P4603" t="s">
        <v>5</v>
      </c>
      <c r="Q4603">
        <v>1</v>
      </c>
      <c r="R4603" t="s">
        <v>5</v>
      </c>
      <c r="S4603">
        <v>1</v>
      </c>
      <c r="T4603" t="s">
        <v>5</v>
      </c>
      <c r="U4603">
        <v>1</v>
      </c>
      <c r="V4603" t="s">
        <v>5</v>
      </c>
      <c r="W4603">
        <v>1</v>
      </c>
      <c r="X4603" t="s">
        <v>5</v>
      </c>
    </row>
    <row r="4604" spans="1:24" x14ac:dyDescent="0.3">
      <c r="A4604" s="6" t="s">
        <v>26685</v>
      </c>
      <c r="B4604" s="52" t="s">
        <v>13844</v>
      </c>
      <c r="C4604" s="6" t="s">
        <v>26687</v>
      </c>
      <c r="D4604" s="6" t="s">
        <v>26686</v>
      </c>
      <c r="E4604" s="5">
        <v>960</v>
      </c>
      <c r="F4604" s="6">
        <v>107.3</v>
      </c>
      <c r="G4604" s="1">
        <v>0.99</v>
      </c>
      <c r="H4604">
        <v>1.101</v>
      </c>
      <c r="I4604">
        <v>0.93400000000000005</v>
      </c>
      <c r="J4604">
        <v>0.82</v>
      </c>
      <c r="K4604">
        <v>0.875</v>
      </c>
      <c r="L4604" s="1">
        <v>17</v>
      </c>
      <c r="M4604">
        <v>17</v>
      </c>
      <c r="N4604">
        <v>22</v>
      </c>
      <c r="O4604" s="1">
        <v>22</v>
      </c>
      <c r="P4604">
        <v>8.1999999999999993</v>
      </c>
      <c r="Q4604">
        <v>22</v>
      </c>
      <c r="R4604">
        <v>6.7</v>
      </c>
      <c r="S4604">
        <v>22</v>
      </c>
      <c r="T4604">
        <v>9.4</v>
      </c>
      <c r="U4604">
        <v>22</v>
      </c>
      <c r="V4604">
        <v>8.3000000000000007</v>
      </c>
      <c r="W4604">
        <v>22</v>
      </c>
      <c r="X4604">
        <v>11.2</v>
      </c>
    </row>
    <row r="4605" spans="1:24" x14ac:dyDescent="0.3">
      <c r="A4605" s="6" t="s">
        <v>26688</v>
      </c>
      <c r="B4605" s="52" t="s">
        <v>64</v>
      </c>
      <c r="C4605" s="6" t="s">
        <v>26690</v>
      </c>
      <c r="D4605" s="6" t="s">
        <v>26689</v>
      </c>
      <c r="E4605" s="5">
        <v>420</v>
      </c>
      <c r="F4605" s="6">
        <v>46.9</v>
      </c>
      <c r="G4605" s="1">
        <v>1.054</v>
      </c>
      <c r="H4605">
        <v>0.95699999999999996</v>
      </c>
      <c r="I4605">
        <v>0.86299999999999999</v>
      </c>
      <c r="J4605">
        <v>0.76700000000000002</v>
      </c>
      <c r="K4605">
        <v>0.93700000000000006</v>
      </c>
      <c r="L4605" s="1">
        <v>15</v>
      </c>
      <c r="M4605">
        <v>15</v>
      </c>
      <c r="N4605">
        <v>23</v>
      </c>
      <c r="O4605" s="1">
        <v>23</v>
      </c>
      <c r="P4605">
        <v>7.4</v>
      </c>
      <c r="Q4605">
        <v>23</v>
      </c>
      <c r="R4605">
        <v>8.6</v>
      </c>
      <c r="S4605">
        <v>23</v>
      </c>
      <c r="T4605">
        <v>13.9</v>
      </c>
      <c r="U4605">
        <v>23</v>
      </c>
      <c r="V4605">
        <v>16.399999999999999</v>
      </c>
      <c r="W4605">
        <v>23</v>
      </c>
      <c r="X4605">
        <v>17</v>
      </c>
    </row>
    <row r="4606" spans="1:24" x14ac:dyDescent="0.3">
      <c r="A4606" s="6" t="s">
        <v>26691</v>
      </c>
      <c r="B4606" s="52" t="s">
        <v>13846</v>
      </c>
      <c r="D4606" s="6" t="s">
        <v>26692</v>
      </c>
      <c r="E4606" s="5">
        <v>80</v>
      </c>
      <c r="F4606" s="6">
        <v>8.6999999999999993</v>
      </c>
      <c r="G4606" s="1">
        <v>0.98599999999999999</v>
      </c>
      <c r="H4606">
        <v>0.98199999999999998</v>
      </c>
      <c r="I4606">
        <v>0.99399999999999999</v>
      </c>
      <c r="J4606">
        <v>1.107</v>
      </c>
      <c r="K4606">
        <v>1.1259999999999999</v>
      </c>
      <c r="L4606" s="1">
        <v>1</v>
      </c>
      <c r="M4606">
        <v>1</v>
      </c>
      <c r="N4606">
        <v>1</v>
      </c>
      <c r="O4606" s="1">
        <v>1</v>
      </c>
      <c r="P4606" t="s">
        <v>5</v>
      </c>
      <c r="Q4606">
        <v>1</v>
      </c>
      <c r="R4606" t="s">
        <v>5</v>
      </c>
      <c r="S4606">
        <v>1</v>
      </c>
      <c r="T4606" t="s">
        <v>5</v>
      </c>
      <c r="U4606">
        <v>1</v>
      </c>
      <c r="V4606" t="s">
        <v>5</v>
      </c>
      <c r="W4606">
        <v>1</v>
      </c>
      <c r="X4606" t="s">
        <v>5</v>
      </c>
    </row>
    <row r="4607" spans="1:24" x14ac:dyDescent="0.3">
      <c r="A4607" s="6" t="s">
        <v>1593</v>
      </c>
      <c r="B4607" s="52" t="s">
        <v>1592</v>
      </c>
      <c r="C4607" s="6" t="s">
        <v>5267</v>
      </c>
      <c r="D4607" s="6" t="s">
        <v>1594</v>
      </c>
      <c r="E4607" s="5">
        <v>843</v>
      </c>
      <c r="F4607" s="6">
        <v>100.1</v>
      </c>
      <c r="G4607" s="1">
        <v>1.002</v>
      </c>
      <c r="H4607">
        <v>1.038</v>
      </c>
      <c r="I4607">
        <v>0.94899999999999995</v>
      </c>
      <c r="J4607">
        <v>0.93400000000000005</v>
      </c>
      <c r="K4607">
        <v>1</v>
      </c>
      <c r="L4607" s="1">
        <v>20</v>
      </c>
      <c r="M4607">
        <v>21</v>
      </c>
      <c r="N4607">
        <v>35</v>
      </c>
      <c r="O4607" s="1">
        <v>31</v>
      </c>
      <c r="P4607">
        <v>5.0999999999999996</v>
      </c>
      <c r="Q4607">
        <v>31</v>
      </c>
      <c r="R4607">
        <v>8.9</v>
      </c>
      <c r="S4607">
        <v>31</v>
      </c>
      <c r="T4607">
        <v>11.1</v>
      </c>
      <c r="U4607">
        <v>31</v>
      </c>
      <c r="V4607">
        <v>12.3</v>
      </c>
      <c r="W4607">
        <v>31</v>
      </c>
      <c r="X4607">
        <v>15.3</v>
      </c>
    </row>
    <row r="4608" spans="1:24" x14ac:dyDescent="0.3">
      <c r="A4608" s="6" t="s">
        <v>2473</v>
      </c>
      <c r="B4608" s="52" t="s">
        <v>2472</v>
      </c>
      <c r="C4608" s="6" t="s">
        <v>5013</v>
      </c>
      <c r="D4608" s="6" t="s">
        <v>2474</v>
      </c>
      <c r="E4608" s="5">
        <v>1007</v>
      </c>
      <c r="F4608" s="6">
        <v>113.5</v>
      </c>
      <c r="G4608" s="1">
        <v>1.012</v>
      </c>
      <c r="H4608">
        <v>1.012</v>
      </c>
      <c r="I4608">
        <v>0.88500000000000001</v>
      </c>
      <c r="J4608">
        <v>0.78700000000000003</v>
      </c>
      <c r="K4608">
        <v>0.94499999999999995</v>
      </c>
      <c r="L4608" s="1">
        <v>24</v>
      </c>
      <c r="M4608">
        <v>25</v>
      </c>
      <c r="N4608">
        <v>40</v>
      </c>
      <c r="O4608" s="1">
        <v>39</v>
      </c>
      <c r="P4608">
        <v>8.3000000000000007</v>
      </c>
      <c r="Q4608">
        <v>39</v>
      </c>
      <c r="R4608">
        <v>6.3</v>
      </c>
      <c r="S4608">
        <v>39</v>
      </c>
      <c r="T4608">
        <v>15.1</v>
      </c>
      <c r="U4608">
        <v>39</v>
      </c>
      <c r="V4608">
        <v>14.8</v>
      </c>
      <c r="W4608">
        <v>39</v>
      </c>
      <c r="X4608">
        <v>9.1999999999999993</v>
      </c>
    </row>
    <row r="4609" spans="1:24" x14ac:dyDescent="0.3">
      <c r="A4609" s="6" t="s">
        <v>26693</v>
      </c>
      <c r="B4609" s="52" t="s">
        <v>13848</v>
      </c>
      <c r="C4609" s="6" t="s">
        <v>26695</v>
      </c>
      <c r="D4609" s="6" t="s">
        <v>26694</v>
      </c>
      <c r="E4609" s="5">
        <v>1060</v>
      </c>
      <c r="F4609" s="6">
        <v>118.6</v>
      </c>
      <c r="G4609" s="1">
        <v>1.0249999999999999</v>
      </c>
      <c r="H4609">
        <v>1.0149999999999999</v>
      </c>
      <c r="I4609">
        <v>0.86899999999999999</v>
      </c>
      <c r="J4609">
        <v>0.876</v>
      </c>
      <c r="K4609">
        <v>0.90700000000000003</v>
      </c>
      <c r="L4609" s="1">
        <v>8</v>
      </c>
      <c r="M4609">
        <v>9</v>
      </c>
      <c r="N4609">
        <v>14</v>
      </c>
      <c r="O4609" s="1">
        <v>13</v>
      </c>
      <c r="P4609">
        <v>11</v>
      </c>
      <c r="Q4609">
        <v>13</v>
      </c>
      <c r="R4609">
        <v>10.199999999999999</v>
      </c>
      <c r="S4609">
        <v>13</v>
      </c>
      <c r="T4609">
        <v>12.5</v>
      </c>
      <c r="U4609">
        <v>13</v>
      </c>
      <c r="V4609">
        <v>8.4</v>
      </c>
      <c r="W4609">
        <v>13</v>
      </c>
      <c r="X4609">
        <v>13.3</v>
      </c>
    </row>
    <row r="4610" spans="1:24" x14ac:dyDescent="0.3">
      <c r="A4610" s="6" t="s">
        <v>26696</v>
      </c>
      <c r="B4610" s="52" t="s">
        <v>13850</v>
      </c>
      <c r="C4610" s="6" t="s">
        <v>26698</v>
      </c>
      <c r="D4610" s="6" t="s">
        <v>26697</v>
      </c>
      <c r="E4610" s="5">
        <v>759</v>
      </c>
      <c r="F4610" s="6">
        <v>85.7</v>
      </c>
      <c r="G4610" s="1">
        <v>0.88400000000000001</v>
      </c>
      <c r="H4610">
        <v>0.79200000000000004</v>
      </c>
      <c r="I4610">
        <v>0.67100000000000004</v>
      </c>
      <c r="J4610">
        <v>0.61899999999999999</v>
      </c>
      <c r="K4610">
        <v>0.76800000000000002</v>
      </c>
      <c r="L4610" s="1">
        <v>23</v>
      </c>
      <c r="M4610">
        <v>23</v>
      </c>
      <c r="N4610">
        <v>28</v>
      </c>
      <c r="O4610" s="1">
        <v>28</v>
      </c>
      <c r="P4610">
        <v>6.4</v>
      </c>
      <c r="Q4610">
        <v>28</v>
      </c>
      <c r="R4610">
        <v>14.2</v>
      </c>
      <c r="S4610">
        <v>28</v>
      </c>
      <c r="T4610">
        <v>21.7</v>
      </c>
      <c r="U4610">
        <v>28</v>
      </c>
      <c r="V4610">
        <v>25.7</v>
      </c>
      <c r="W4610">
        <v>28</v>
      </c>
      <c r="X4610">
        <v>15.1</v>
      </c>
    </row>
    <row r="4611" spans="1:24" x14ac:dyDescent="0.3">
      <c r="A4611" s="6" t="s">
        <v>26699</v>
      </c>
      <c r="B4611" s="52" t="s">
        <v>13852</v>
      </c>
      <c r="C4611" s="6" t="s">
        <v>26701</v>
      </c>
      <c r="D4611" s="6" t="s">
        <v>26700</v>
      </c>
      <c r="E4611" s="5">
        <v>157</v>
      </c>
      <c r="F4611" s="6">
        <v>17.2</v>
      </c>
      <c r="G4611" s="1">
        <v>1.034</v>
      </c>
      <c r="H4611">
        <v>1.3</v>
      </c>
      <c r="I4611">
        <v>1</v>
      </c>
      <c r="J4611">
        <v>0.84699999999999998</v>
      </c>
      <c r="K4611">
        <v>1.1040000000000001</v>
      </c>
      <c r="L4611" s="1">
        <v>3</v>
      </c>
      <c r="M4611">
        <v>3</v>
      </c>
      <c r="N4611">
        <v>10</v>
      </c>
      <c r="O4611" s="1">
        <v>10</v>
      </c>
      <c r="P4611">
        <v>8.8000000000000007</v>
      </c>
      <c r="Q4611">
        <v>10</v>
      </c>
      <c r="R4611">
        <v>12.6</v>
      </c>
      <c r="S4611">
        <v>10</v>
      </c>
      <c r="T4611">
        <v>8.9</v>
      </c>
      <c r="U4611">
        <v>10</v>
      </c>
      <c r="V4611">
        <v>17.600000000000001</v>
      </c>
      <c r="W4611">
        <v>10</v>
      </c>
      <c r="X4611">
        <v>8.6999999999999993</v>
      </c>
    </row>
    <row r="4612" spans="1:24" x14ac:dyDescent="0.3">
      <c r="A4612" s="6" t="s">
        <v>26702</v>
      </c>
      <c r="B4612" s="52" t="s">
        <v>13854</v>
      </c>
      <c r="D4612" s="6" t="s">
        <v>26703</v>
      </c>
      <c r="E4612" s="5">
        <v>909</v>
      </c>
      <c r="F4612" s="6">
        <v>100.3</v>
      </c>
      <c r="G4612" s="1">
        <v>1.028</v>
      </c>
      <c r="H4612">
        <v>0.96099999999999997</v>
      </c>
      <c r="I4612">
        <v>0.97199999999999998</v>
      </c>
      <c r="J4612">
        <v>0.95899999999999996</v>
      </c>
      <c r="K4612">
        <v>0.91200000000000003</v>
      </c>
      <c r="L4612" s="1">
        <v>5</v>
      </c>
      <c r="M4612">
        <v>5</v>
      </c>
      <c r="N4612">
        <v>5</v>
      </c>
      <c r="O4612" s="1">
        <v>5</v>
      </c>
      <c r="P4612">
        <v>2.9</v>
      </c>
      <c r="Q4612">
        <v>5</v>
      </c>
      <c r="R4612">
        <v>11.3</v>
      </c>
      <c r="S4612">
        <v>5</v>
      </c>
      <c r="T4612">
        <v>10.6</v>
      </c>
      <c r="U4612">
        <v>5</v>
      </c>
      <c r="V4612">
        <v>20.5</v>
      </c>
      <c r="W4612">
        <v>5</v>
      </c>
      <c r="X4612">
        <v>8.1999999999999993</v>
      </c>
    </row>
    <row r="4613" spans="1:24" x14ac:dyDescent="0.3">
      <c r="A4613" s="6" t="s">
        <v>26704</v>
      </c>
      <c r="B4613" s="52" t="s">
        <v>13856</v>
      </c>
      <c r="C4613" s="6" t="s">
        <v>26706</v>
      </c>
      <c r="D4613" s="6" t="s">
        <v>26705</v>
      </c>
      <c r="E4613" s="5">
        <v>430</v>
      </c>
      <c r="F4613" s="6">
        <v>48.5</v>
      </c>
      <c r="G4613" s="1">
        <v>0.97099999999999997</v>
      </c>
      <c r="H4613">
        <v>1.032</v>
      </c>
      <c r="I4613">
        <v>0.89600000000000002</v>
      </c>
      <c r="J4613">
        <v>0.83699999999999997</v>
      </c>
      <c r="K4613">
        <v>1.0149999999999999</v>
      </c>
      <c r="L4613" s="1">
        <v>16</v>
      </c>
      <c r="M4613">
        <v>16</v>
      </c>
      <c r="N4613">
        <v>19</v>
      </c>
      <c r="O4613" s="1">
        <v>19</v>
      </c>
      <c r="P4613">
        <v>7.6</v>
      </c>
      <c r="Q4613">
        <v>19</v>
      </c>
      <c r="R4613">
        <v>7.8</v>
      </c>
      <c r="S4613">
        <v>19</v>
      </c>
      <c r="T4613">
        <v>10.1</v>
      </c>
      <c r="U4613">
        <v>19</v>
      </c>
      <c r="V4613">
        <v>8.3000000000000007</v>
      </c>
      <c r="W4613">
        <v>19</v>
      </c>
      <c r="X4613">
        <v>8.1999999999999993</v>
      </c>
    </row>
    <row r="4614" spans="1:24" x14ac:dyDescent="0.3">
      <c r="A4614" s="6" t="s">
        <v>2482</v>
      </c>
      <c r="B4614" s="52" t="s">
        <v>2481</v>
      </c>
      <c r="C4614" s="6" t="s">
        <v>5009</v>
      </c>
      <c r="D4614" s="6" t="s">
        <v>2483</v>
      </c>
      <c r="E4614" s="5">
        <v>530</v>
      </c>
      <c r="F4614" s="6">
        <v>59.3</v>
      </c>
      <c r="G4614" s="1">
        <v>1.0629999999999999</v>
      </c>
      <c r="H4614">
        <v>0.95499999999999996</v>
      </c>
      <c r="I4614">
        <v>0.83099999999999996</v>
      </c>
      <c r="J4614">
        <v>0.83</v>
      </c>
      <c r="K4614">
        <v>0.98299999999999998</v>
      </c>
      <c r="L4614" s="1">
        <v>11</v>
      </c>
      <c r="M4614">
        <v>11</v>
      </c>
      <c r="N4614">
        <v>30</v>
      </c>
      <c r="O4614" s="1">
        <v>28</v>
      </c>
      <c r="P4614">
        <v>8.8000000000000007</v>
      </c>
      <c r="Q4614">
        <v>29</v>
      </c>
      <c r="R4614">
        <v>9</v>
      </c>
      <c r="S4614">
        <v>28</v>
      </c>
      <c r="T4614">
        <v>10.6</v>
      </c>
      <c r="U4614">
        <v>28</v>
      </c>
      <c r="V4614">
        <v>12</v>
      </c>
      <c r="W4614">
        <v>29</v>
      </c>
      <c r="X4614">
        <v>10.7</v>
      </c>
    </row>
    <row r="4615" spans="1:24" x14ac:dyDescent="0.3">
      <c r="A4615" s="6" t="s">
        <v>26707</v>
      </c>
      <c r="B4615" s="52" t="s">
        <v>13858</v>
      </c>
      <c r="C4615" s="6" t="s">
        <v>26709</v>
      </c>
      <c r="D4615" s="6" t="s">
        <v>26708</v>
      </c>
      <c r="E4615" s="5">
        <v>364</v>
      </c>
      <c r="F4615" s="6">
        <v>40.299999999999997</v>
      </c>
      <c r="G4615" s="1">
        <v>1.004</v>
      </c>
      <c r="H4615">
        <v>1.002</v>
      </c>
      <c r="I4615">
        <v>0.80700000000000005</v>
      </c>
      <c r="J4615">
        <v>0.68700000000000006</v>
      </c>
      <c r="K4615">
        <v>0.93100000000000005</v>
      </c>
      <c r="L4615" s="1">
        <v>4</v>
      </c>
      <c r="M4615">
        <v>15</v>
      </c>
      <c r="N4615">
        <v>33</v>
      </c>
      <c r="O4615" s="1">
        <v>10</v>
      </c>
      <c r="P4615">
        <v>5.9</v>
      </c>
      <c r="Q4615">
        <v>10</v>
      </c>
      <c r="R4615">
        <v>7</v>
      </c>
      <c r="S4615">
        <v>10</v>
      </c>
      <c r="T4615">
        <v>16.5</v>
      </c>
      <c r="U4615">
        <v>10</v>
      </c>
      <c r="V4615">
        <v>15.2</v>
      </c>
      <c r="W4615">
        <v>10</v>
      </c>
      <c r="X4615">
        <v>12.9</v>
      </c>
    </row>
    <row r="4616" spans="1:24" x14ac:dyDescent="0.3">
      <c r="A4616" s="6" t="s">
        <v>26710</v>
      </c>
      <c r="B4616" s="52" t="s">
        <v>13860</v>
      </c>
      <c r="D4616" s="6" t="s">
        <v>26711</v>
      </c>
      <c r="E4616" s="5">
        <v>458</v>
      </c>
      <c r="F4616" s="6">
        <v>48</v>
      </c>
      <c r="G4616" s="1">
        <v>0.84899999999999998</v>
      </c>
      <c r="H4616">
        <v>0.73799999999999999</v>
      </c>
      <c r="I4616">
        <v>0.73399999999999999</v>
      </c>
      <c r="J4616">
        <v>0.70099999999999996</v>
      </c>
      <c r="K4616">
        <v>0.74299999999999999</v>
      </c>
      <c r="L4616" s="1">
        <v>8</v>
      </c>
      <c r="M4616">
        <v>8</v>
      </c>
      <c r="N4616">
        <v>14</v>
      </c>
      <c r="O4616" s="1">
        <v>14</v>
      </c>
      <c r="P4616">
        <v>15</v>
      </c>
      <c r="Q4616">
        <v>14</v>
      </c>
      <c r="R4616">
        <v>12.1</v>
      </c>
      <c r="S4616">
        <v>14</v>
      </c>
      <c r="T4616">
        <v>10.1</v>
      </c>
      <c r="U4616">
        <v>14</v>
      </c>
      <c r="V4616">
        <v>12.4</v>
      </c>
      <c r="W4616">
        <v>14</v>
      </c>
      <c r="X4616">
        <v>13.7</v>
      </c>
    </row>
    <row r="4617" spans="1:24" x14ac:dyDescent="0.3">
      <c r="A4617" s="6" t="s">
        <v>26712</v>
      </c>
      <c r="B4617" s="52" t="s">
        <v>13862</v>
      </c>
      <c r="C4617" s="6" t="s">
        <v>26714</v>
      </c>
      <c r="D4617" s="6" t="s">
        <v>26713</v>
      </c>
      <c r="E4617" s="5">
        <v>476</v>
      </c>
      <c r="F4617" s="6">
        <v>53.5</v>
      </c>
      <c r="G4617" s="1">
        <v>0.99299999999999999</v>
      </c>
      <c r="H4617">
        <v>1.137</v>
      </c>
      <c r="I4617">
        <v>1.0269999999999999</v>
      </c>
      <c r="J4617">
        <v>0.94099999999999995</v>
      </c>
      <c r="K4617">
        <v>0.99</v>
      </c>
      <c r="L4617" s="1">
        <v>2</v>
      </c>
      <c r="M4617">
        <v>2</v>
      </c>
      <c r="N4617">
        <v>2</v>
      </c>
      <c r="O4617" s="1">
        <v>2</v>
      </c>
      <c r="P4617">
        <v>4.5</v>
      </c>
      <c r="Q4617">
        <v>2</v>
      </c>
      <c r="R4617">
        <v>9.4</v>
      </c>
      <c r="S4617">
        <v>2</v>
      </c>
      <c r="T4617">
        <v>16.100000000000001</v>
      </c>
      <c r="U4617">
        <v>2</v>
      </c>
      <c r="V4617">
        <v>11.1</v>
      </c>
      <c r="W4617">
        <v>2</v>
      </c>
      <c r="X4617">
        <v>9.9</v>
      </c>
    </row>
    <row r="4618" spans="1:24" x14ac:dyDescent="0.3">
      <c r="A4618" s="6" t="s">
        <v>26715</v>
      </c>
      <c r="B4618" s="52" t="s">
        <v>23</v>
      </c>
      <c r="C4618" s="6" t="s">
        <v>26717</v>
      </c>
      <c r="D4618" s="6" t="s">
        <v>26716</v>
      </c>
      <c r="E4618" s="5">
        <v>359</v>
      </c>
      <c r="F4618" s="6">
        <v>40.1</v>
      </c>
      <c r="G4618" s="1">
        <v>0.93600000000000005</v>
      </c>
      <c r="H4618">
        <v>1.0780000000000001</v>
      </c>
      <c r="I4618">
        <v>0.69499999999999995</v>
      </c>
      <c r="J4618">
        <v>0.625</v>
      </c>
      <c r="K4618">
        <v>0.97199999999999998</v>
      </c>
      <c r="L4618" s="1">
        <v>1</v>
      </c>
      <c r="M4618">
        <v>12</v>
      </c>
      <c r="N4618">
        <v>24</v>
      </c>
      <c r="O4618" s="1">
        <v>1</v>
      </c>
      <c r="P4618" t="s">
        <v>5</v>
      </c>
      <c r="Q4618">
        <v>1</v>
      </c>
      <c r="R4618" t="s">
        <v>5</v>
      </c>
      <c r="S4618">
        <v>1</v>
      </c>
      <c r="T4618" t="s">
        <v>5</v>
      </c>
      <c r="U4618">
        <v>1</v>
      </c>
      <c r="V4618" t="s">
        <v>5</v>
      </c>
      <c r="W4618">
        <v>1</v>
      </c>
      <c r="X4618" t="s">
        <v>5</v>
      </c>
    </row>
    <row r="4619" spans="1:24" x14ac:dyDescent="0.3">
      <c r="A4619" s="6" t="s">
        <v>715</v>
      </c>
      <c r="B4619" s="52" t="s">
        <v>714</v>
      </c>
      <c r="C4619" s="6" t="s">
        <v>5520</v>
      </c>
      <c r="D4619" s="6" t="s">
        <v>716</v>
      </c>
      <c r="E4619" s="5">
        <v>815</v>
      </c>
      <c r="F4619" s="6">
        <v>92.1</v>
      </c>
      <c r="G4619" s="1">
        <v>0.93500000000000005</v>
      </c>
      <c r="H4619">
        <v>1.27</v>
      </c>
      <c r="I4619">
        <v>1.081</v>
      </c>
      <c r="J4619">
        <v>0.97299999999999998</v>
      </c>
      <c r="K4619">
        <v>1.3280000000000001</v>
      </c>
      <c r="L4619" s="1">
        <v>11</v>
      </c>
      <c r="M4619">
        <v>13</v>
      </c>
      <c r="N4619">
        <v>17</v>
      </c>
      <c r="O4619" s="1">
        <v>15</v>
      </c>
      <c r="P4619">
        <v>9.6999999999999993</v>
      </c>
      <c r="Q4619">
        <v>15</v>
      </c>
      <c r="R4619">
        <v>12.3</v>
      </c>
      <c r="S4619">
        <v>15</v>
      </c>
      <c r="T4619">
        <v>5.5</v>
      </c>
      <c r="U4619">
        <v>15</v>
      </c>
      <c r="V4619">
        <v>10.8</v>
      </c>
      <c r="W4619">
        <v>15</v>
      </c>
      <c r="X4619">
        <v>3.3</v>
      </c>
    </row>
    <row r="4620" spans="1:24" x14ac:dyDescent="0.3">
      <c r="A4620" s="6" t="s">
        <v>26718</v>
      </c>
      <c r="B4620" s="52" t="s">
        <v>13864</v>
      </c>
      <c r="C4620" s="6" t="s">
        <v>26720</v>
      </c>
      <c r="D4620" s="6" t="s">
        <v>26719</v>
      </c>
      <c r="E4620" s="5">
        <v>1123</v>
      </c>
      <c r="F4620" s="6">
        <v>128.6</v>
      </c>
      <c r="G4620" s="1">
        <v>0.97099999999999997</v>
      </c>
      <c r="H4620">
        <v>0.97</v>
      </c>
      <c r="I4620">
        <v>0.93600000000000005</v>
      </c>
      <c r="J4620">
        <v>0.88</v>
      </c>
      <c r="K4620">
        <v>0.91300000000000003</v>
      </c>
      <c r="L4620" s="1">
        <v>18</v>
      </c>
      <c r="M4620">
        <v>19</v>
      </c>
      <c r="N4620">
        <v>24</v>
      </c>
      <c r="O4620" s="1">
        <v>23</v>
      </c>
      <c r="P4620">
        <v>9.3000000000000007</v>
      </c>
      <c r="Q4620">
        <v>23</v>
      </c>
      <c r="R4620">
        <v>9.4</v>
      </c>
      <c r="S4620">
        <v>23</v>
      </c>
      <c r="T4620">
        <v>14.1</v>
      </c>
      <c r="U4620">
        <v>23</v>
      </c>
      <c r="V4620">
        <v>8.8000000000000007</v>
      </c>
      <c r="W4620">
        <v>23</v>
      </c>
      <c r="X4620">
        <v>7.7</v>
      </c>
    </row>
    <row r="4621" spans="1:24" x14ac:dyDescent="0.3">
      <c r="A4621" s="6" t="s">
        <v>26721</v>
      </c>
      <c r="B4621" s="52" t="s">
        <v>13866</v>
      </c>
      <c r="C4621" s="6" t="s">
        <v>26723</v>
      </c>
      <c r="D4621" s="6" t="s">
        <v>26722</v>
      </c>
      <c r="E4621" s="5">
        <v>266</v>
      </c>
      <c r="F4621" s="6">
        <v>30.5</v>
      </c>
      <c r="G4621" s="1">
        <v>0.95799999999999996</v>
      </c>
      <c r="H4621">
        <v>0.99299999999999999</v>
      </c>
      <c r="I4621">
        <v>0.86899999999999999</v>
      </c>
      <c r="J4621">
        <v>0.85799999999999998</v>
      </c>
      <c r="K4621">
        <v>0.93400000000000005</v>
      </c>
      <c r="L4621" s="1">
        <v>5</v>
      </c>
      <c r="M4621">
        <v>6</v>
      </c>
      <c r="N4621">
        <v>7</v>
      </c>
      <c r="O4621" s="1">
        <v>6</v>
      </c>
      <c r="P4621">
        <v>11.7</v>
      </c>
      <c r="Q4621">
        <v>6</v>
      </c>
      <c r="R4621">
        <v>5.4</v>
      </c>
      <c r="S4621">
        <v>6</v>
      </c>
      <c r="T4621">
        <v>6.5</v>
      </c>
      <c r="U4621">
        <v>6</v>
      </c>
      <c r="V4621">
        <v>16</v>
      </c>
      <c r="W4621">
        <v>6</v>
      </c>
      <c r="X4621">
        <v>7.6</v>
      </c>
    </row>
    <row r="4622" spans="1:24" x14ac:dyDescent="0.3">
      <c r="A4622" s="6" t="s">
        <v>26724</v>
      </c>
      <c r="B4622" s="52" t="s">
        <v>13868</v>
      </c>
      <c r="C4622" s="6" t="s">
        <v>26726</v>
      </c>
      <c r="D4622" s="6" t="s">
        <v>26725</v>
      </c>
      <c r="E4622" s="5">
        <v>174</v>
      </c>
      <c r="F4622" s="6">
        <v>19.899999999999999</v>
      </c>
      <c r="G4622" s="1">
        <v>0.98299999999999998</v>
      </c>
      <c r="H4622">
        <v>1.0649999999999999</v>
      </c>
      <c r="I4622">
        <v>0.998</v>
      </c>
      <c r="J4622">
        <v>0.96699999999999997</v>
      </c>
      <c r="K4622">
        <v>1.0009999999999999</v>
      </c>
      <c r="L4622" s="1">
        <v>5</v>
      </c>
      <c r="M4622">
        <v>5</v>
      </c>
      <c r="N4622">
        <v>42</v>
      </c>
      <c r="O4622" s="1">
        <v>36</v>
      </c>
      <c r="P4622">
        <v>11.6</v>
      </c>
      <c r="Q4622">
        <v>36</v>
      </c>
      <c r="R4622">
        <v>15</v>
      </c>
      <c r="S4622">
        <v>36</v>
      </c>
      <c r="T4622">
        <v>17.399999999999999</v>
      </c>
      <c r="U4622">
        <v>36</v>
      </c>
      <c r="V4622">
        <v>13.7</v>
      </c>
      <c r="W4622">
        <v>36</v>
      </c>
      <c r="X4622">
        <v>12.4</v>
      </c>
    </row>
    <row r="4623" spans="1:24" x14ac:dyDescent="0.3">
      <c r="A4623" s="6" t="s">
        <v>26727</v>
      </c>
      <c r="B4623" s="52" t="s">
        <v>13870</v>
      </c>
      <c r="D4623" s="6" t="s">
        <v>26728</v>
      </c>
      <c r="E4623" s="5">
        <v>370</v>
      </c>
      <c r="F4623" s="6">
        <v>40.1</v>
      </c>
      <c r="G4623" s="1">
        <v>0.97599999999999998</v>
      </c>
      <c r="H4623">
        <v>1.171</v>
      </c>
      <c r="I4623">
        <v>1.0640000000000001</v>
      </c>
      <c r="J4623">
        <v>1.0109999999999999</v>
      </c>
      <c r="K4623">
        <v>1.23</v>
      </c>
      <c r="L4623" s="1">
        <v>6</v>
      </c>
      <c r="M4623">
        <v>6</v>
      </c>
      <c r="N4623">
        <v>11</v>
      </c>
      <c r="O4623" s="1">
        <v>11</v>
      </c>
      <c r="P4623">
        <v>3.7</v>
      </c>
      <c r="Q4623">
        <v>11</v>
      </c>
      <c r="R4623">
        <v>6.1</v>
      </c>
      <c r="S4623">
        <v>11</v>
      </c>
      <c r="T4623">
        <v>7.3</v>
      </c>
      <c r="U4623">
        <v>11</v>
      </c>
      <c r="V4623">
        <v>4.5</v>
      </c>
      <c r="W4623">
        <v>11</v>
      </c>
      <c r="X4623">
        <v>9.1</v>
      </c>
    </row>
    <row r="4624" spans="1:24" x14ac:dyDescent="0.3">
      <c r="A4624" s="6" t="s">
        <v>26729</v>
      </c>
      <c r="B4624" s="52" t="s">
        <v>13872</v>
      </c>
      <c r="C4624" s="6" t="s">
        <v>26731</v>
      </c>
      <c r="D4624" s="6" t="s">
        <v>26730</v>
      </c>
      <c r="E4624" s="5">
        <v>391</v>
      </c>
      <c r="F4624" s="6">
        <v>42.3</v>
      </c>
      <c r="G4624" s="1">
        <v>1.093</v>
      </c>
      <c r="H4624">
        <v>0.97399999999999998</v>
      </c>
      <c r="I4624">
        <v>0.97399999999999998</v>
      </c>
      <c r="J4624">
        <v>0.878</v>
      </c>
      <c r="K4624">
        <v>0.98899999999999999</v>
      </c>
      <c r="L4624" s="1">
        <v>4</v>
      </c>
      <c r="M4624">
        <v>13</v>
      </c>
      <c r="N4624">
        <v>45</v>
      </c>
      <c r="O4624" s="1">
        <v>13</v>
      </c>
      <c r="P4624">
        <v>4.4000000000000004</v>
      </c>
      <c r="Q4624">
        <v>13</v>
      </c>
      <c r="R4624">
        <v>11.2</v>
      </c>
      <c r="S4624">
        <v>13</v>
      </c>
      <c r="T4624">
        <v>11</v>
      </c>
      <c r="U4624">
        <v>13</v>
      </c>
      <c r="V4624">
        <v>16.3</v>
      </c>
      <c r="W4624">
        <v>13</v>
      </c>
      <c r="X4624">
        <v>6.6</v>
      </c>
    </row>
    <row r="4625" spans="1:24" x14ac:dyDescent="0.3">
      <c r="A4625" s="6" t="s">
        <v>1908</v>
      </c>
      <c r="B4625" s="52" t="s">
        <v>1907</v>
      </c>
      <c r="C4625" s="6" t="s">
        <v>5176</v>
      </c>
      <c r="D4625" s="6" t="s">
        <v>1909</v>
      </c>
      <c r="E4625" s="5">
        <v>322</v>
      </c>
      <c r="F4625" s="6">
        <v>37.299999999999997</v>
      </c>
      <c r="G4625" s="1">
        <v>0.91400000000000003</v>
      </c>
      <c r="H4625">
        <v>0.95099999999999996</v>
      </c>
      <c r="I4625">
        <v>0.74199999999999999</v>
      </c>
      <c r="J4625">
        <v>0.71299999999999997</v>
      </c>
      <c r="K4625">
        <v>0.80100000000000005</v>
      </c>
      <c r="L4625" s="1">
        <v>3</v>
      </c>
      <c r="M4625">
        <v>3</v>
      </c>
      <c r="N4625">
        <v>7</v>
      </c>
      <c r="O4625" s="1">
        <v>7</v>
      </c>
      <c r="P4625">
        <v>9.6999999999999993</v>
      </c>
      <c r="Q4625">
        <v>7</v>
      </c>
      <c r="R4625">
        <v>6.8</v>
      </c>
      <c r="S4625">
        <v>7</v>
      </c>
      <c r="T4625">
        <v>15.7</v>
      </c>
      <c r="U4625">
        <v>7</v>
      </c>
      <c r="V4625">
        <v>7.9</v>
      </c>
      <c r="W4625">
        <v>7</v>
      </c>
      <c r="X4625">
        <v>7</v>
      </c>
    </row>
    <row r="4626" spans="1:24" x14ac:dyDescent="0.3">
      <c r="A4626" s="6" t="s">
        <v>26732</v>
      </c>
      <c r="B4626" s="52" t="s">
        <v>13874</v>
      </c>
      <c r="C4626" s="6" t="s">
        <v>26734</v>
      </c>
      <c r="D4626" s="6" t="s">
        <v>26733</v>
      </c>
      <c r="E4626" s="5">
        <v>390</v>
      </c>
      <c r="F4626" s="6">
        <v>42.1</v>
      </c>
      <c r="G4626" s="1">
        <v>1.0900000000000001</v>
      </c>
      <c r="H4626">
        <v>0.96099999999999997</v>
      </c>
      <c r="I4626">
        <v>0.93600000000000005</v>
      </c>
      <c r="J4626">
        <v>1.0820000000000001</v>
      </c>
      <c r="K4626">
        <v>1.097</v>
      </c>
      <c r="L4626" s="1">
        <v>3</v>
      </c>
      <c r="M4626">
        <v>12</v>
      </c>
      <c r="N4626">
        <v>35</v>
      </c>
      <c r="O4626" s="1">
        <v>3</v>
      </c>
      <c r="P4626">
        <v>14.9</v>
      </c>
      <c r="Q4626">
        <v>3</v>
      </c>
      <c r="R4626">
        <v>5.4</v>
      </c>
      <c r="S4626">
        <v>3</v>
      </c>
      <c r="T4626">
        <v>5.8</v>
      </c>
      <c r="U4626">
        <v>3</v>
      </c>
      <c r="V4626">
        <v>20.6</v>
      </c>
      <c r="W4626">
        <v>3</v>
      </c>
      <c r="X4626">
        <v>0.8</v>
      </c>
    </row>
    <row r="4627" spans="1:24" x14ac:dyDescent="0.3">
      <c r="A4627" s="6" t="s">
        <v>26735</v>
      </c>
      <c r="B4627" s="52" t="s">
        <v>13876</v>
      </c>
      <c r="C4627" s="6" t="s">
        <v>26737</v>
      </c>
      <c r="D4627" s="6" t="s">
        <v>26736</v>
      </c>
      <c r="E4627" s="5">
        <v>500</v>
      </c>
      <c r="F4627" s="6">
        <v>55.6</v>
      </c>
      <c r="G4627" s="1">
        <v>0.95499999999999996</v>
      </c>
      <c r="H4627">
        <v>1.0409999999999999</v>
      </c>
      <c r="I4627">
        <v>0.93600000000000005</v>
      </c>
      <c r="J4627">
        <v>0.86399999999999999</v>
      </c>
      <c r="K4627">
        <v>1.024</v>
      </c>
      <c r="L4627" s="1">
        <v>8</v>
      </c>
      <c r="M4627">
        <v>8</v>
      </c>
      <c r="N4627">
        <v>11</v>
      </c>
      <c r="O4627" s="1">
        <v>11</v>
      </c>
      <c r="P4627">
        <v>11.7</v>
      </c>
      <c r="Q4627">
        <v>11</v>
      </c>
      <c r="R4627">
        <v>13.1</v>
      </c>
      <c r="S4627">
        <v>11</v>
      </c>
      <c r="T4627">
        <v>13.6</v>
      </c>
      <c r="U4627">
        <v>11</v>
      </c>
      <c r="V4627">
        <v>18.2</v>
      </c>
      <c r="W4627">
        <v>11</v>
      </c>
      <c r="X4627">
        <v>16.8</v>
      </c>
    </row>
    <row r="4628" spans="1:24" x14ac:dyDescent="0.3">
      <c r="A4628" s="6" t="s">
        <v>26738</v>
      </c>
      <c r="B4628" s="52" t="s">
        <v>13878</v>
      </c>
      <c r="C4628" s="6" t="s">
        <v>26740</v>
      </c>
      <c r="D4628" s="6" t="s">
        <v>26739</v>
      </c>
      <c r="E4628" s="5">
        <v>1133</v>
      </c>
      <c r="F4628" s="6">
        <v>125.7</v>
      </c>
      <c r="G4628" s="1">
        <v>0.94799999999999995</v>
      </c>
      <c r="H4628">
        <v>1.1879999999999999</v>
      </c>
      <c r="I4628">
        <v>1.0640000000000001</v>
      </c>
      <c r="J4628">
        <v>1.032</v>
      </c>
      <c r="K4628">
        <v>0.92900000000000005</v>
      </c>
      <c r="L4628" s="1">
        <v>2</v>
      </c>
      <c r="M4628">
        <v>2</v>
      </c>
      <c r="N4628">
        <v>2</v>
      </c>
      <c r="O4628" s="1">
        <v>2</v>
      </c>
      <c r="P4628">
        <v>17.600000000000001</v>
      </c>
      <c r="Q4628">
        <v>2</v>
      </c>
      <c r="R4628">
        <v>9.8000000000000007</v>
      </c>
      <c r="S4628">
        <v>2</v>
      </c>
      <c r="T4628">
        <v>22</v>
      </c>
      <c r="U4628">
        <v>2</v>
      </c>
      <c r="V4628">
        <v>19.5</v>
      </c>
      <c r="W4628">
        <v>2</v>
      </c>
      <c r="X4628">
        <v>1</v>
      </c>
    </row>
    <row r="4629" spans="1:24" x14ac:dyDescent="0.3">
      <c r="A4629" s="6" t="s">
        <v>26741</v>
      </c>
      <c r="B4629" s="52" t="s">
        <v>13880</v>
      </c>
      <c r="C4629" s="6" t="s">
        <v>26743</v>
      </c>
      <c r="D4629" s="6" t="s">
        <v>26742</v>
      </c>
      <c r="E4629" s="5">
        <v>421</v>
      </c>
      <c r="F4629" s="6">
        <v>44.9</v>
      </c>
      <c r="G4629" s="1">
        <v>1.002</v>
      </c>
      <c r="H4629">
        <v>0.95899999999999996</v>
      </c>
      <c r="I4629">
        <v>0.93400000000000005</v>
      </c>
      <c r="J4629">
        <v>0.90400000000000003</v>
      </c>
      <c r="K4629">
        <v>0.85599999999999998</v>
      </c>
      <c r="L4629" s="1">
        <v>14</v>
      </c>
      <c r="M4629">
        <v>14</v>
      </c>
      <c r="N4629">
        <v>48</v>
      </c>
      <c r="O4629" s="1">
        <v>41</v>
      </c>
      <c r="P4629">
        <v>10.1</v>
      </c>
      <c r="Q4629">
        <v>42</v>
      </c>
      <c r="R4629">
        <v>5.9</v>
      </c>
      <c r="S4629">
        <v>42</v>
      </c>
      <c r="T4629">
        <v>13.9</v>
      </c>
      <c r="U4629">
        <v>42</v>
      </c>
      <c r="V4629">
        <v>9.6999999999999993</v>
      </c>
      <c r="W4629">
        <v>42</v>
      </c>
      <c r="X4629">
        <v>7.5</v>
      </c>
    </row>
    <row r="4630" spans="1:24" x14ac:dyDescent="0.3">
      <c r="A4630" s="6" t="s">
        <v>3182</v>
      </c>
      <c r="B4630" s="52" t="s">
        <v>3181</v>
      </c>
      <c r="C4630" s="6" t="s">
        <v>4797</v>
      </c>
      <c r="D4630" s="6" t="s">
        <v>3183</v>
      </c>
      <c r="E4630" s="5">
        <v>522</v>
      </c>
      <c r="F4630" s="6">
        <v>56</v>
      </c>
      <c r="G4630" s="1">
        <v>1.014</v>
      </c>
      <c r="H4630">
        <v>0.92700000000000005</v>
      </c>
      <c r="I4630">
        <v>0.85499999999999998</v>
      </c>
      <c r="J4630">
        <v>0.79600000000000004</v>
      </c>
      <c r="K4630">
        <v>0.90800000000000003</v>
      </c>
      <c r="L4630" s="1">
        <v>25</v>
      </c>
      <c r="M4630">
        <v>25</v>
      </c>
      <c r="N4630">
        <v>93</v>
      </c>
      <c r="O4630" s="1">
        <v>87</v>
      </c>
      <c r="P4630">
        <v>6.7</v>
      </c>
      <c r="Q4630">
        <v>87</v>
      </c>
      <c r="R4630">
        <v>6.3</v>
      </c>
      <c r="S4630">
        <v>87</v>
      </c>
      <c r="T4630">
        <v>8.8000000000000007</v>
      </c>
      <c r="U4630">
        <v>87</v>
      </c>
      <c r="V4630">
        <v>10.1</v>
      </c>
      <c r="W4630">
        <v>87</v>
      </c>
      <c r="X4630">
        <v>10.3</v>
      </c>
    </row>
    <row r="4631" spans="1:24" x14ac:dyDescent="0.3">
      <c r="A4631" s="6" t="s">
        <v>26744</v>
      </c>
      <c r="B4631" s="52" t="s">
        <v>13882</v>
      </c>
      <c r="D4631" s="6" t="s">
        <v>26745</v>
      </c>
      <c r="E4631" s="5">
        <v>374</v>
      </c>
      <c r="F4631" s="6">
        <v>39.9</v>
      </c>
      <c r="G4631" s="1">
        <v>0.76</v>
      </c>
      <c r="H4631">
        <v>0.81200000000000006</v>
      </c>
      <c r="I4631">
        <v>1.208</v>
      </c>
      <c r="J4631">
        <v>0.747</v>
      </c>
      <c r="K4631">
        <v>0.84199999999999997</v>
      </c>
      <c r="L4631" s="1">
        <v>1</v>
      </c>
      <c r="M4631">
        <v>1</v>
      </c>
      <c r="N4631">
        <v>1</v>
      </c>
      <c r="O4631" s="1">
        <v>1</v>
      </c>
      <c r="P4631" t="s">
        <v>5</v>
      </c>
      <c r="Q4631">
        <v>1</v>
      </c>
      <c r="R4631" t="s">
        <v>5</v>
      </c>
      <c r="S4631">
        <v>1</v>
      </c>
      <c r="T4631" t="s">
        <v>5</v>
      </c>
      <c r="U4631">
        <v>1</v>
      </c>
      <c r="V4631" t="s">
        <v>5</v>
      </c>
      <c r="W4631">
        <v>1</v>
      </c>
      <c r="X4631" t="s">
        <v>5</v>
      </c>
    </row>
    <row r="4632" spans="1:24" x14ac:dyDescent="0.3">
      <c r="A4632" s="6" t="s">
        <v>731</v>
      </c>
      <c r="B4632" s="52" t="s">
        <v>730</v>
      </c>
      <c r="D4632" s="6" t="s">
        <v>732</v>
      </c>
      <c r="E4632" s="5">
        <v>206</v>
      </c>
      <c r="F4632" s="6">
        <v>22.7</v>
      </c>
      <c r="G4632" s="1">
        <v>1.0229999999999999</v>
      </c>
      <c r="H4632">
        <v>1.044</v>
      </c>
      <c r="I4632">
        <v>0.998</v>
      </c>
      <c r="J4632">
        <v>1.135</v>
      </c>
      <c r="K4632">
        <v>0.91600000000000004</v>
      </c>
      <c r="L4632" s="1">
        <v>1</v>
      </c>
      <c r="M4632">
        <v>1</v>
      </c>
      <c r="N4632">
        <v>2</v>
      </c>
      <c r="O4632" s="1">
        <v>2</v>
      </c>
      <c r="P4632">
        <v>6.4</v>
      </c>
      <c r="Q4632">
        <v>2</v>
      </c>
      <c r="R4632">
        <v>12</v>
      </c>
      <c r="S4632">
        <v>2</v>
      </c>
      <c r="T4632">
        <v>2.4</v>
      </c>
      <c r="U4632">
        <v>2</v>
      </c>
      <c r="V4632">
        <v>6.6</v>
      </c>
      <c r="W4632">
        <v>2</v>
      </c>
      <c r="X4632">
        <v>8.4</v>
      </c>
    </row>
    <row r="4633" spans="1:24" x14ac:dyDescent="0.3">
      <c r="A4633" s="6" t="s">
        <v>26746</v>
      </c>
      <c r="B4633" s="52" t="s">
        <v>13884</v>
      </c>
      <c r="D4633" s="6" t="s">
        <v>26747</v>
      </c>
      <c r="E4633" s="5">
        <v>212</v>
      </c>
      <c r="F4633" s="6">
        <v>24.2</v>
      </c>
      <c r="G4633" s="1">
        <v>0.97499999999999998</v>
      </c>
      <c r="H4633">
        <v>0.95599999999999996</v>
      </c>
      <c r="I4633">
        <v>0.89600000000000002</v>
      </c>
      <c r="J4633">
        <v>0.83099999999999996</v>
      </c>
      <c r="K4633">
        <v>1.0369999999999999</v>
      </c>
      <c r="L4633" s="1">
        <v>3</v>
      </c>
      <c r="M4633">
        <v>3</v>
      </c>
      <c r="N4633">
        <v>3</v>
      </c>
      <c r="O4633" s="1">
        <v>3</v>
      </c>
      <c r="P4633">
        <v>3.3</v>
      </c>
      <c r="Q4633">
        <v>3</v>
      </c>
      <c r="R4633">
        <v>9.1999999999999993</v>
      </c>
      <c r="S4633">
        <v>3</v>
      </c>
      <c r="T4633">
        <v>6.2</v>
      </c>
      <c r="U4633">
        <v>3</v>
      </c>
      <c r="V4633">
        <v>9.3000000000000007</v>
      </c>
      <c r="W4633">
        <v>3</v>
      </c>
      <c r="X4633">
        <v>13</v>
      </c>
    </row>
    <row r="4634" spans="1:24" x14ac:dyDescent="0.3">
      <c r="A4634" s="6" t="s">
        <v>26748</v>
      </c>
      <c r="B4634" s="52" t="s">
        <v>13886</v>
      </c>
      <c r="C4634" s="6" t="s">
        <v>26750</v>
      </c>
      <c r="D4634" s="6" t="s">
        <v>26749</v>
      </c>
      <c r="E4634" s="5">
        <v>373</v>
      </c>
      <c r="F4634" s="6">
        <v>40.799999999999997</v>
      </c>
      <c r="G4634" s="1">
        <v>1.024</v>
      </c>
      <c r="H4634">
        <v>0.82</v>
      </c>
      <c r="I4634">
        <v>0.65400000000000003</v>
      </c>
      <c r="J4634">
        <v>0.55800000000000005</v>
      </c>
      <c r="K4634">
        <v>0.78900000000000003</v>
      </c>
      <c r="L4634" s="1">
        <v>5</v>
      </c>
      <c r="M4634">
        <v>5</v>
      </c>
      <c r="N4634">
        <v>7</v>
      </c>
      <c r="O4634" s="1">
        <v>7</v>
      </c>
      <c r="P4634">
        <v>1.8</v>
      </c>
      <c r="Q4634">
        <v>7</v>
      </c>
      <c r="R4634">
        <v>7.9</v>
      </c>
      <c r="S4634">
        <v>7</v>
      </c>
      <c r="T4634">
        <v>12.5</v>
      </c>
      <c r="U4634">
        <v>7</v>
      </c>
      <c r="V4634">
        <v>8.6999999999999993</v>
      </c>
      <c r="W4634">
        <v>7</v>
      </c>
      <c r="X4634">
        <v>2.5</v>
      </c>
    </row>
    <row r="4635" spans="1:24" x14ac:dyDescent="0.3">
      <c r="A4635" s="6" t="s">
        <v>26751</v>
      </c>
      <c r="B4635" s="52" t="s">
        <v>278</v>
      </c>
      <c r="C4635" s="6" t="s">
        <v>26753</v>
      </c>
      <c r="D4635" s="6" t="s">
        <v>26752</v>
      </c>
      <c r="E4635" s="5">
        <v>331</v>
      </c>
      <c r="F4635" s="6">
        <v>38.9</v>
      </c>
      <c r="G4635" s="1">
        <v>0.93600000000000005</v>
      </c>
      <c r="H4635">
        <v>0.89200000000000002</v>
      </c>
      <c r="I4635">
        <v>0.94099999999999995</v>
      </c>
      <c r="J4635">
        <v>0.999</v>
      </c>
      <c r="K4635">
        <v>0.91400000000000003</v>
      </c>
      <c r="L4635" s="1">
        <v>15</v>
      </c>
      <c r="M4635">
        <v>15</v>
      </c>
      <c r="N4635">
        <v>31</v>
      </c>
      <c r="O4635" s="1">
        <v>30</v>
      </c>
      <c r="P4635">
        <v>13.7</v>
      </c>
      <c r="Q4635">
        <v>30</v>
      </c>
      <c r="R4635">
        <v>11.2</v>
      </c>
      <c r="S4635">
        <v>30</v>
      </c>
      <c r="T4635">
        <v>17.600000000000001</v>
      </c>
      <c r="U4635">
        <v>30</v>
      </c>
      <c r="V4635">
        <v>15.3</v>
      </c>
      <c r="W4635">
        <v>30</v>
      </c>
      <c r="X4635">
        <v>10.199999999999999</v>
      </c>
    </row>
    <row r="4636" spans="1:24" x14ac:dyDescent="0.3">
      <c r="A4636" s="6" t="s">
        <v>1369</v>
      </c>
      <c r="B4636" s="52" t="s">
        <v>1368</v>
      </c>
      <c r="C4636" s="6" t="s">
        <v>5330</v>
      </c>
      <c r="D4636" s="6" t="s">
        <v>1370</v>
      </c>
      <c r="E4636" s="5">
        <v>317</v>
      </c>
      <c r="F4636" s="6">
        <v>36.9</v>
      </c>
      <c r="G4636" s="1">
        <v>0.94299999999999995</v>
      </c>
      <c r="H4636">
        <v>1.119</v>
      </c>
      <c r="I4636">
        <v>1.302</v>
      </c>
      <c r="J4636">
        <v>1.339</v>
      </c>
      <c r="K4636">
        <v>1.35</v>
      </c>
      <c r="L4636" s="1">
        <v>12</v>
      </c>
      <c r="M4636">
        <v>12</v>
      </c>
      <c r="N4636">
        <v>26</v>
      </c>
      <c r="O4636" s="1">
        <v>26</v>
      </c>
      <c r="P4636">
        <v>12.3</v>
      </c>
      <c r="Q4636">
        <v>26</v>
      </c>
      <c r="R4636">
        <v>13.6</v>
      </c>
      <c r="S4636">
        <v>26</v>
      </c>
      <c r="T4636">
        <v>19</v>
      </c>
      <c r="U4636">
        <v>26</v>
      </c>
      <c r="V4636">
        <v>14.2</v>
      </c>
      <c r="W4636">
        <v>26</v>
      </c>
      <c r="X4636">
        <v>19.3</v>
      </c>
    </row>
    <row r="4637" spans="1:24" x14ac:dyDescent="0.3">
      <c r="A4637" s="6" t="s">
        <v>26754</v>
      </c>
      <c r="B4637" s="52" t="s">
        <v>13888</v>
      </c>
      <c r="C4637" s="6" t="s">
        <v>26756</v>
      </c>
      <c r="D4637" s="6" t="s">
        <v>26755</v>
      </c>
      <c r="E4637" s="5">
        <v>482</v>
      </c>
      <c r="F4637" s="6">
        <v>53</v>
      </c>
      <c r="G4637" s="1">
        <v>0.99099999999999999</v>
      </c>
      <c r="H4637">
        <v>1.0169999999999999</v>
      </c>
      <c r="I4637">
        <v>0.91</v>
      </c>
      <c r="J4637">
        <v>0.90700000000000003</v>
      </c>
      <c r="K4637">
        <v>1.034</v>
      </c>
      <c r="L4637" s="1">
        <v>8</v>
      </c>
      <c r="M4637">
        <v>11</v>
      </c>
      <c r="N4637">
        <v>24</v>
      </c>
      <c r="O4637" s="1">
        <v>19</v>
      </c>
      <c r="P4637">
        <v>8.1</v>
      </c>
      <c r="Q4637">
        <v>19</v>
      </c>
      <c r="R4637">
        <v>7.9</v>
      </c>
      <c r="S4637">
        <v>19</v>
      </c>
      <c r="T4637">
        <v>11</v>
      </c>
      <c r="U4637">
        <v>19</v>
      </c>
      <c r="V4637">
        <v>5.8</v>
      </c>
      <c r="W4637">
        <v>19</v>
      </c>
      <c r="X4637">
        <v>7.4</v>
      </c>
    </row>
    <row r="4638" spans="1:24" x14ac:dyDescent="0.3">
      <c r="A4638" s="6" t="s">
        <v>26757</v>
      </c>
      <c r="B4638" s="52" t="s">
        <v>13890</v>
      </c>
      <c r="C4638" s="6" t="s">
        <v>26759</v>
      </c>
      <c r="D4638" s="6" t="s">
        <v>26758</v>
      </c>
      <c r="E4638" s="5">
        <v>523</v>
      </c>
      <c r="F4638" s="6">
        <v>58</v>
      </c>
      <c r="G4638" s="1">
        <v>1.044</v>
      </c>
      <c r="H4638">
        <v>0.85399999999999998</v>
      </c>
      <c r="I4638">
        <v>0.85199999999999998</v>
      </c>
      <c r="J4638">
        <v>0.77100000000000002</v>
      </c>
      <c r="K4638">
        <v>1.0900000000000001</v>
      </c>
      <c r="L4638" s="1">
        <v>4</v>
      </c>
      <c r="M4638">
        <v>5</v>
      </c>
      <c r="N4638">
        <v>6</v>
      </c>
      <c r="O4638" s="1">
        <v>5</v>
      </c>
      <c r="P4638">
        <v>7.1</v>
      </c>
      <c r="Q4638">
        <v>5</v>
      </c>
      <c r="R4638">
        <v>10.3</v>
      </c>
      <c r="S4638">
        <v>5</v>
      </c>
      <c r="T4638">
        <v>21</v>
      </c>
      <c r="U4638">
        <v>5</v>
      </c>
      <c r="V4638">
        <v>24.8</v>
      </c>
      <c r="W4638">
        <v>5</v>
      </c>
      <c r="X4638">
        <v>12.3</v>
      </c>
    </row>
    <row r="4639" spans="1:24" x14ac:dyDescent="0.3">
      <c r="A4639" s="6" t="s">
        <v>26762</v>
      </c>
      <c r="B4639" s="52" t="s">
        <v>13892</v>
      </c>
      <c r="C4639" s="6" t="s">
        <v>26764</v>
      </c>
      <c r="D4639" s="6" t="s">
        <v>26763</v>
      </c>
      <c r="E4639" s="5">
        <v>495</v>
      </c>
      <c r="F4639" s="6">
        <v>55.5</v>
      </c>
      <c r="G4639" s="1">
        <v>0.96199999999999997</v>
      </c>
      <c r="H4639">
        <v>0.96699999999999997</v>
      </c>
      <c r="I4639">
        <v>0.85199999999999998</v>
      </c>
      <c r="J4639">
        <v>0.90100000000000002</v>
      </c>
      <c r="K4639">
        <v>0.96899999999999997</v>
      </c>
      <c r="L4639" s="1">
        <v>3</v>
      </c>
      <c r="M4639">
        <v>7</v>
      </c>
      <c r="N4639">
        <v>10</v>
      </c>
      <c r="O4639" s="1">
        <v>4</v>
      </c>
      <c r="P4639">
        <v>6.4</v>
      </c>
      <c r="Q4639">
        <v>4</v>
      </c>
      <c r="R4639">
        <v>10.199999999999999</v>
      </c>
      <c r="S4639">
        <v>4</v>
      </c>
      <c r="T4639">
        <v>12.1</v>
      </c>
      <c r="U4639">
        <v>4</v>
      </c>
      <c r="V4639">
        <v>2.1</v>
      </c>
      <c r="W4639">
        <v>4</v>
      </c>
      <c r="X4639">
        <v>8</v>
      </c>
    </row>
    <row r="4640" spans="1:24" x14ac:dyDescent="0.3">
      <c r="A4640" s="6" t="s">
        <v>26760</v>
      </c>
      <c r="B4640" s="52" t="s">
        <v>13892</v>
      </c>
      <c r="D4640" s="6" t="s">
        <v>26761</v>
      </c>
      <c r="E4640" s="5">
        <v>374</v>
      </c>
      <c r="F4640" s="6">
        <v>41.8</v>
      </c>
      <c r="G4640" s="1">
        <v>1.107</v>
      </c>
      <c r="H4640">
        <v>0.83799999999999997</v>
      </c>
      <c r="I4640">
        <v>0.87</v>
      </c>
      <c r="J4640">
        <v>0.90500000000000003</v>
      </c>
      <c r="K4640">
        <v>0.70599999999999996</v>
      </c>
      <c r="L4640" s="1">
        <v>1</v>
      </c>
      <c r="M4640">
        <v>4</v>
      </c>
      <c r="N4640">
        <v>6</v>
      </c>
      <c r="O4640" s="1">
        <v>1</v>
      </c>
      <c r="P4640" t="s">
        <v>5</v>
      </c>
      <c r="Q4640">
        <v>1</v>
      </c>
      <c r="R4640" t="s">
        <v>5</v>
      </c>
      <c r="S4640">
        <v>1</v>
      </c>
      <c r="T4640" t="s">
        <v>5</v>
      </c>
      <c r="U4640">
        <v>1</v>
      </c>
      <c r="V4640" t="s">
        <v>5</v>
      </c>
      <c r="W4640">
        <v>1</v>
      </c>
      <c r="X4640" t="s">
        <v>5</v>
      </c>
    </row>
    <row r="4641" spans="1:24" x14ac:dyDescent="0.3">
      <c r="A4641" s="6" t="s">
        <v>26765</v>
      </c>
      <c r="B4641" s="52" t="s">
        <v>13894</v>
      </c>
      <c r="C4641" s="6" t="s">
        <v>26767</v>
      </c>
      <c r="D4641" s="6" t="s">
        <v>26766</v>
      </c>
      <c r="E4641" s="5">
        <v>416</v>
      </c>
      <c r="F4641" s="6">
        <v>44.5</v>
      </c>
      <c r="G4641" s="1">
        <v>0.97899999999999998</v>
      </c>
      <c r="H4641">
        <v>0.96299999999999997</v>
      </c>
      <c r="I4641">
        <v>0.87</v>
      </c>
      <c r="J4641">
        <v>0.93500000000000005</v>
      </c>
      <c r="K4641">
        <v>1.0029999999999999</v>
      </c>
      <c r="L4641" s="1">
        <v>13</v>
      </c>
      <c r="M4641">
        <v>13</v>
      </c>
      <c r="N4641">
        <v>40</v>
      </c>
      <c r="O4641" s="1">
        <v>30</v>
      </c>
      <c r="P4641">
        <v>8.1999999999999993</v>
      </c>
      <c r="Q4641">
        <v>30</v>
      </c>
      <c r="R4641">
        <v>12</v>
      </c>
      <c r="S4641">
        <v>30</v>
      </c>
      <c r="T4641">
        <v>23</v>
      </c>
      <c r="U4641">
        <v>30</v>
      </c>
      <c r="V4641">
        <v>29</v>
      </c>
      <c r="W4641">
        <v>30</v>
      </c>
      <c r="X4641">
        <v>19.3</v>
      </c>
    </row>
    <row r="4642" spans="1:24" x14ac:dyDescent="0.3">
      <c r="A4642" s="6" t="s">
        <v>2210</v>
      </c>
      <c r="B4642" s="52" t="s">
        <v>2209</v>
      </c>
      <c r="C4642" s="6" t="s">
        <v>5088</v>
      </c>
      <c r="D4642" s="6" t="s">
        <v>2211</v>
      </c>
      <c r="E4642" s="5">
        <v>318</v>
      </c>
      <c r="F4642" s="6">
        <v>35.4</v>
      </c>
      <c r="G4642" s="1">
        <v>1.0109999999999999</v>
      </c>
      <c r="H4642">
        <v>1.0840000000000001</v>
      </c>
      <c r="I4642">
        <v>1.3340000000000001</v>
      </c>
      <c r="J4642">
        <v>1.5189999999999999</v>
      </c>
      <c r="K4642">
        <v>1.06</v>
      </c>
      <c r="L4642" s="1">
        <v>8</v>
      </c>
      <c r="M4642">
        <v>8</v>
      </c>
      <c r="N4642">
        <v>12</v>
      </c>
      <c r="O4642" s="1">
        <v>12</v>
      </c>
      <c r="P4642">
        <v>4.0999999999999996</v>
      </c>
      <c r="Q4642">
        <v>12</v>
      </c>
      <c r="R4642">
        <v>11.8</v>
      </c>
      <c r="S4642">
        <v>12</v>
      </c>
      <c r="T4642">
        <v>12.9</v>
      </c>
      <c r="U4642">
        <v>12</v>
      </c>
      <c r="V4642">
        <v>12.6</v>
      </c>
      <c r="W4642">
        <v>12</v>
      </c>
      <c r="X4642">
        <v>6.2</v>
      </c>
    </row>
    <row r="4643" spans="1:24" x14ac:dyDescent="0.3">
      <c r="A4643" s="6" t="s">
        <v>26768</v>
      </c>
      <c r="B4643" s="52" t="s">
        <v>13896</v>
      </c>
      <c r="C4643" s="6" t="s">
        <v>26770</v>
      </c>
      <c r="D4643" s="6" t="s">
        <v>26769</v>
      </c>
      <c r="E4643" s="5">
        <v>331</v>
      </c>
      <c r="F4643" s="6">
        <v>35.9</v>
      </c>
      <c r="G4643" s="1">
        <v>0.96599999999999997</v>
      </c>
      <c r="H4643">
        <v>0.97099999999999997</v>
      </c>
      <c r="I4643">
        <v>1.0249999999999999</v>
      </c>
      <c r="J4643">
        <v>1.075</v>
      </c>
      <c r="K4643">
        <v>0.997</v>
      </c>
      <c r="L4643" s="1">
        <v>6</v>
      </c>
      <c r="M4643">
        <v>6</v>
      </c>
      <c r="N4643">
        <v>6</v>
      </c>
      <c r="O4643" s="1">
        <v>6</v>
      </c>
      <c r="P4643">
        <v>6.7</v>
      </c>
      <c r="Q4643">
        <v>6</v>
      </c>
      <c r="R4643">
        <v>7.1</v>
      </c>
      <c r="S4643">
        <v>6</v>
      </c>
      <c r="T4643">
        <v>11.4</v>
      </c>
      <c r="U4643">
        <v>6</v>
      </c>
      <c r="V4643">
        <v>14.7</v>
      </c>
      <c r="W4643">
        <v>6</v>
      </c>
      <c r="X4643">
        <v>6.1</v>
      </c>
    </row>
    <row r="4644" spans="1:24" x14ac:dyDescent="0.3">
      <c r="A4644" s="6" t="s">
        <v>26771</v>
      </c>
      <c r="B4644" s="52" t="s">
        <v>13898</v>
      </c>
      <c r="C4644" s="6" t="s">
        <v>26773</v>
      </c>
      <c r="D4644" s="6" t="s">
        <v>26772</v>
      </c>
      <c r="E4644" s="5">
        <v>336</v>
      </c>
      <c r="F4644" s="6">
        <v>36.799999999999997</v>
      </c>
      <c r="G4644" s="1">
        <v>1.0129999999999999</v>
      </c>
      <c r="H4644">
        <v>1.032</v>
      </c>
      <c r="I4644">
        <v>0.78300000000000003</v>
      </c>
      <c r="J4644">
        <v>0.92700000000000005</v>
      </c>
      <c r="K4644">
        <v>1.1319999999999999</v>
      </c>
      <c r="L4644" s="1">
        <v>1</v>
      </c>
      <c r="M4644">
        <v>1</v>
      </c>
      <c r="N4644">
        <v>1</v>
      </c>
      <c r="O4644" s="1">
        <v>1</v>
      </c>
      <c r="P4644" t="s">
        <v>5</v>
      </c>
      <c r="Q4644">
        <v>1</v>
      </c>
      <c r="R4644" t="s">
        <v>5</v>
      </c>
      <c r="S4644">
        <v>1</v>
      </c>
      <c r="T4644" t="s">
        <v>5</v>
      </c>
      <c r="U4644">
        <v>1</v>
      </c>
      <c r="V4644" t="s">
        <v>5</v>
      </c>
      <c r="W4644">
        <v>1</v>
      </c>
      <c r="X4644" t="s">
        <v>5</v>
      </c>
    </row>
    <row r="4645" spans="1:24" x14ac:dyDescent="0.3">
      <c r="A4645" s="6" t="s">
        <v>26774</v>
      </c>
      <c r="B4645" s="52" t="s">
        <v>13900</v>
      </c>
      <c r="C4645" s="6" t="s">
        <v>26776</v>
      </c>
      <c r="D4645" s="6" t="s">
        <v>26775</v>
      </c>
      <c r="E4645" s="5">
        <v>583</v>
      </c>
      <c r="F4645" s="6">
        <v>68.5</v>
      </c>
      <c r="G4645" s="1">
        <v>1.05</v>
      </c>
      <c r="H4645">
        <v>1.0309999999999999</v>
      </c>
      <c r="I4645">
        <v>1.208</v>
      </c>
      <c r="J4645">
        <v>1.3839999999999999</v>
      </c>
      <c r="K4645">
        <v>1.1299999999999999</v>
      </c>
      <c r="L4645" s="1">
        <v>10</v>
      </c>
      <c r="M4645">
        <v>19</v>
      </c>
      <c r="N4645">
        <v>53</v>
      </c>
      <c r="O4645" s="1">
        <v>18</v>
      </c>
      <c r="P4645">
        <v>11.2</v>
      </c>
      <c r="Q4645">
        <v>18</v>
      </c>
      <c r="R4645">
        <v>12.9</v>
      </c>
      <c r="S4645">
        <v>18</v>
      </c>
      <c r="T4645">
        <v>12.1</v>
      </c>
      <c r="U4645">
        <v>18</v>
      </c>
      <c r="V4645">
        <v>17.2</v>
      </c>
      <c r="W4645">
        <v>18</v>
      </c>
      <c r="X4645">
        <v>15.4</v>
      </c>
    </row>
    <row r="4646" spans="1:24" x14ac:dyDescent="0.3">
      <c r="A4646" s="6" t="s">
        <v>2109</v>
      </c>
      <c r="B4646" s="52" t="s">
        <v>2108</v>
      </c>
      <c r="C4646" s="6" t="s">
        <v>5118</v>
      </c>
      <c r="D4646" s="6" t="s">
        <v>2110</v>
      </c>
      <c r="E4646" s="5">
        <v>649</v>
      </c>
      <c r="F4646" s="6">
        <v>73.400000000000006</v>
      </c>
      <c r="G4646" s="1">
        <v>1.05</v>
      </c>
      <c r="H4646">
        <v>1.0169999999999999</v>
      </c>
      <c r="I4646">
        <v>1.1599999999999999</v>
      </c>
      <c r="J4646">
        <v>1.2390000000000001</v>
      </c>
      <c r="K4646">
        <v>1.0589999999999999</v>
      </c>
      <c r="L4646" s="1">
        <v>23</v>
      </c>
      <c r="M4646">
        <v>24</v>
      </c>
      <c r="N4646">
        <v>45</v>
      </c>
      <c r="O4646" s="1">
        <v>44</v>
      </c>
      <c r="P4646">
        <v>7.6</v>
      </c>
      <c r="Q4646">
        <v>44</v>
      </c>
      <c r="R4646">
        <v>8.4</v>
      </c>
      <c r="S4646">
        <v>44</v>
      </c>
      <c r="T4646">
        <v>11.3</v>
      </c>
      <c r="U4646">
        <v>44</v>
      </c>
      <c r="V4646">
        <v>8.6</v>
      </c>
      <c r="W4646">
        <v>44</v>
      </c>
      <c r="X4646">
        <v>11.7</v>
      </c>
    </row>
    <row r="4647" spans="1:24" x14ac:dyDescent="0.3">
      <c r="A4647" s="6" t="s">
        <v>26777</v>
      </c>
      <c r="B4647" s="52" t="s">
        <v>13902</v>
      </c>
      <c r="D4647" s="6" t="s">
        <v>26778</v>
      </c>
      <c r="E4647" s="5">
        <v>964</v>
      </c>
      <c r="F4647" s="6">
        <v>106</v>
      </c>
      <c r="G4647" s="1">
        <v>1.159</v>
      </c>
      <c r="H4647">
        <v>0.86299999999999999</v>
      </c>
      <c r="I4647">
        <v>1.0049999999999999</v>
      </c>
      <c r="J4647">
        <v>1.0720000000000001</v>
      </c>
      <c r="K4647">
        <v>1.117</v>
      </c>
      <c r="L4647" s="1">
        <v>1</v>
      </c>
      <c r="M4647">
        <v>1</v>
      </c>
      <c r="N4647">
        <v>1</v>
      </c>
      <c r="O4647" s="1">
        <v>1</v>
      </c>
      <c r="P4647" t="s">
        <v>5</v>
      </c>
      <c r="Q4647">
        <v>1</v>
      </c>
      <c r="R4647" t="s">
        <v>5</v>
      </c>
      <c r="S4647">
        <v>1</v>
      </c>
      <c r="T4647" t="s">
        <v>5</v>
      </c>
      <c r="U4647">
        <v>1</v>
      </c>
      <c r="V4647" t="s">
        <v>5</v>
      </c>
      <c r="W4647">
        <v>1</v>
      </c>
      <c r="X4647" t="s">
        <v>5</v>
      </c>
    </row>
    <row r="4648" spans="1:24" x14ac:dyDescent="0.3">
      <c r="A4648" s="6" t="s">
        <v>26779</v>
      </c>
      <c r="B4648" s="52" t="s">
        <v>13904</v>
      </c>
      <c r="D4648" s="6" t="s">
        <v>26780</v>
      </c>
      <c r="E4648" s="5">
        <v>192</v>
      </c>
      <c r="F4648" s="6">
        <v>22</v>
      </c>
      <c r="G4648" s="1">
        <v>1.02</v>
      </c>
      <c r="H4648">
        <v>1.0549999999999999</v>
      </c>
      <c r="I4648">
        <v>1.052</v>
      </c>
      <c r="J4648">
        <v>1.048</v>
      </c>
      <c r="K4648">
        <v>0.98899999999999999</v>
      </c>
      <c r="L4648" s="1">
        <v>3</v>
      </c>
      <c r="M4648">
        <v>3</v>
      </c>
      <c r="N4648">
        <v>4</v>
      </c>
      <c r="O4648" s="1">
        <v>4</v>
      </c>
      <c r="P4648">
        <v>14.4</v>
      </c>
      <c r="Q4648">
        <v>4</v>
      </c>
      <c r="R4648">
        <v>13.1</v>
      </c>
      <c r="S4648">
        <v>4</v>
      </c>
      <c r="T4648">
        <v>14.6</v>
      </c>
      <c r="U4648">
        <v>4</v>
      </c>
      <c r="V4648">
        <v>12.4</v>
      </c>
      <c r="W4648">
        <v>4</v>
      </c>
      <c r="X4648">
        <v>19</v>
      </c>
    </row>
    <row r="4649" spans="1:24" x14ac:dyDescent="0.3">
      <c r="A4649" s="6" t="s">
        <v>26781</v>
      </c>
      <c r="B4649" s="52" t="s">
        <v>13906</v>
      </c>
      <c r="C4649" s="6" t="s">
        <v>26783</v>
      </c>
      <c r="D4649" s="6" t="s">
        <v>26782</v>
      </c>
      <c r="E4649" s="5">
        <v>189</v>
      </c>
      <c r="F4649" s="6">
        <v>21.5</v>
      </c>
      <c r="G4649" s="1">
        <v>0.97899999999999998</v>
      </c>
      <c r="H4649">
        <v>1.4319999999999999</v>
      </c>
      <c r="I4649">
        <v>1.599</v>
      </c>
      <c r="J4649">
        <v>1.7869999999999999</v>
      </c>
      <c r="K4649">
        <v>1.496</v>
      </c>
      <c r="L4649" s="1">
        <v>5</v>
      </c>
      <c r="M4649">
        <v>5</v>
      </c>
      <c r="N4649">
        <v>9</v>
      </c>
      <c r="O4649" s="1">
        <v>9</v>
      </c>
      <c r="P4649">
        <v>2.8</v>
      </c>
      <c r="Q4649">
        <v>9</v>
      </c>
      <c r="R4649">
        <v>12.8</v>
      </c>
      <c r="S4649">
        <v>9</v>
      </c>
      <c r="T4649">
        <v>18.100000000000001</v>
      </c>
      <c r="U4649">
        <v>9</v>
      </c>
      <c r="V4649">
        <v>7.1</v>
      </c>
      <c r="W4649">
        <v>9</v>
      </c>
      <c r="X4649">
        <v>8.3000000000000007</v>
      </c>
    </row>
    <row r="4650" spans="1:24" x14ac:dyDescent="0.3">
      <c r="A4650" s="6" t="s">
        <v>26784</v>
      </c>
      <c r="B4650" s="52" t="s">
        <v>13908</v>
      </c>
      <c r="D4650" s="6" t="s">
        <v>26785</v>
      </c>
      <c r="E4650" s="5">
        <v>587</v>
      </c>
      <c r="F4650" s="6">
        <v>65.2</v>
      </c>
      <c r="G4650" s="1">
        <v>1.046</v>
      </c>
      <c r="H4650">
        <v>1.032</v>
      </c>
      <c r="I4650">
        <v>1.141</v>
      </c>
      <c r="J4650">
        <v>1.319</v>
      </c>
      <c r="K4650">
        <v>1.054</v>
      </c>
      <c r="L4650" s="1">
        <v>8</v>
      </c>
      <c r="M4650">
        <v>8</v>
      </c>
      <c r="N4650">
        <v>8</v>
      </c>
      <c r="O4650" s="1">
        <v>8</v>
      </c>
      <c r="P4650">
        <v>5.3</v>
      </c>
      <c r="Q4650">
        <v>8</v>
      </c>
      <c r="R4650">
        <v>3.5</v>
      </c>
      <c r="S4650">
        <v>8</v>
      </c>
      <c r="T4650">
        <v>9.1</v>
      </c>
      <c r="U4650">
        <v>8</v>
      </c>
      <c r="V4650">
        <v>3.7</v>
      </c>
      <c r="W4650">
        <v>8</v>
      </c>
      <c r="X4650">
        <v>7.1</v>
      </c>
    </row>
    <row r="4651" spans="1:24" x14ac:dyDescent="0.3">
      <c r="A4651" s="6" t="s">
        <v>26786</v>
      </c>
      <c r="B4651" s="52" t="s">
        <v>13910</v>
      </c>
      <c r="D4651" s="6" t="s">
        <v>26787</v>
      </c>
      <c r="E4651" s="5">
        <v>377</v>
      </c>
      <c r="F4651" s="6">
        <v>42.8</v>
      </c>
      <c r="G4651" s="1">
        <v>1.0009999999999999</v>
      </c>
      <c r="H4651">
        <v>0.92100000000000004</v>
      </c>
      <c r="I4651">
        <v>0.99099999999999999</v>
      </c>
      <c r="J4651">
        <v>1.0649999999999999</v>
      </c>
      <c r="K4651">
        <v>0.94399999999999995</v>
      </c>
      <c r="L4651" s="1">
        <v>11</v>
      </c>
      <c r="M4651">
        <v>11</v>
      </c>
      <c r="N4651">
        <v>19</v>
      </c>
      <c r="O4651" s="1">
        <v>19</v>
      </c>
      <c r="P4651">
        <v>10.4</v>
      </c>
      <c r="Q4651">
        <v>19</v>
      </c>
      <c r="R4651">
        <v>7.9</v>
      </c>
      <c r="S4651">
        <v>19</v>
      </c>
      <c r="T4651">
        <v>8.6999999999999993</v>
      </c>
      <c r="U4651">
        <v>19</v>
      </c>
      <c r="V4651">
        <v>5.8</v>
      </c>
      <c r="W4651">
        <v>19</v>
      </c>
      <c r="X4651">
        <v>8.6999999999999993</v>
      </c>
    </row>
    <row r="4652" spans="1:24" x14ac:dyDescent="0.3">
      <c r="A4652" s="6" t="s">
        <v>26788</v>
      </c>
      <c r="B4652" s="52" t="s">
        <v>13912</v>
      </c>
      <c r="D4652" s="6" t="s">
        <v>26789</v>
      </c>
      <c r="E4652" s="5">
        <v>366</v>
      </c>
      <c r="F4652" s="6">
        <v>41.3</v>
      </c>
      <c r="G4652" s="1">
        <v>1.024</v>
      </c>
      <c r="H4652">
        <v>1.03</v>
      </c>
      <c r="I4652">
        <v>0.58199999999999996</v>
      </c>
      <c r="J4652">
        <v>0.32500000000000001</v>
      </c>
      <c r="K4652">
        <v>0.86399999999999999</v>
      </c>
      <c r="L4652" s="1">
        <v>3</v>
      </c>
      <c r="M4652">
        <v>3</v>
      </c>
      <c r="N4652">
        <v>7</v>
      </c>
      <c r="O4652" s="1">
        <v>7</v>
      </c>
      <c r="P4652">
        <v>29.9</v>
      </c>
      <c r="Q4652">
        <v>7</v>
      </c>
      <c r="R4652">
        <v>20.8</v>
      </c>
      <c r="S4652">
        <v>7</v>
      </c>
      <c r="T4652">
        <v>31.2</v>
      </c>
      <c r="U4652">
        <v>7</v>
      </c>
      <c r="V4652">
        <v>66.900000000000006</v>
      </c>
      <c r="W4652">
        <v>7</v>
      </c>
      <c r="X4652">
        <v>32.4</v>
      </c>
    </row>
    <row r="4653" spans="1:24" x14ac:dyDescent="0.3">
      <c r="A4653" s="6" t="s">
        <v>26790</v>
      </c>
      <c r="B4653" s="52" t="s">
        <v>13914</v>
      </c>
      <c r="C4653" s="6" t="s">
        <v>26792</v>
      </c>
      <c r="D4653" s="6" t="s">
        <v>26791</v>
      </c>
      <c r="E4653" s="5">
        <v>796</v>
      </c>
      <c r="F4653" s="6">
        <v>86.6</v>
      </c>
      <c r="G4653" s="1">
        <v>0.995</v>
      </c>
      <c r="H4653">
        <v>0.97199999999999998</v>
      </c>
      <c r="I4653">
        <v>1.0329999999999999</v>
      </c>
      <c r="J4653">
        <v>1.0429999999999999</v>
      </c>
      <c r="K4653">
        <v>1.038</v>
      </c>
      <c r="L4653" s="1">
        <v>13</v>
      </c>
      <c r="M4653">
        <v>13</v>
      </c>
      <c r="N4653">
        <v>17</v>
      </c>
      <c r="O4653" s="1">
        <v>17</v>
      </c>
      <c r="P4653">
        <v>10.4</v>
      </c>
      <c r="Q4653">
        <v>17</v>
      </c>
      <c r="R4653">
        <v>12.6</v>
      </c>
      <c r="S4653">
        <v>17</v>
      </c>
      <c r="T4653">
        <v>12.8</v>
      </c>
      <c r="U4653">
        <v>17</v>
      </c>
      <c r="V4653">
        <v>10.8</v>
      </c>
      <c r="W4653">
        <v>17</v>
      </c>
      <c r="X4653">
        <v>7.7</v>
      </c>
    </row>
    <row r="4654" spans="1:24" x14ac:dyDescent="0.3">
      <c r="A4654" s="6" t="s">
        <v>26793</v>
      </c>
      <c r="B4654" s="52" t="s">
        <v>500</v>
      </c>
      <c r="C4654" s="6" t="s">
        <v>26795</v>
      </c>
      <c r="D4654" s="6" t="s">
        <v>26794</v>
      </c>
      <c r="E4654" s="5">
        <v>196</v>
      </c>
      <c r="F4654" s="6">
        <v>22.9</v>
      </c>
      <c r="G4654" s="1">
        <v>0.995</v>
      </c>
      <c r="H4654">
        <v>1.073</v>
      </c>
      <c r="I4654">
        <v>1.151</v>
      </c>
      <c r="J4654">
        <v>1.298</v>
      </c>
      <c r="K4654">
        <v>1.091</v>
      </c>
      <c r="L4654" s="1">
        <v>5</v>
      </c>
      <c r="M4654">
        <v>5</v>
      </c>
      <c r="N4654">
        <v>7</v>
      </c>
      <c r="O4654" s="1">
        <v>7</v>
      </c>
      <c r="P4654">
        <v>3.8</v>
      </c>
      <c r="Q4654">
        <v>7</v>
      </c>
      <c r="R4654">
        <v>12.2</v>
      </c>
      <c r="S4654">
        <v>7</v>
      </c>
      <c r="T4654">
        <v>12.7</v>
      </c>
      <c r="U4654">
        <v>7</v>
      </c>
      <c r="V4654">
        <v>5.6</v>
      </c>
      <c r="W4654">
        <v>7</v>
      </c>
      <c r="X4654">
        <v>3.7</v>
      </c>
    </row>
    <row r="4655" spans="1:24" x14ac:dyDescent="0.3">
      <c r="A4655" s="6" t="s">
        <v>26796</v>
      </c>
      <c r="B4655" s="52" t="s">
        <v>13916</v>
      </c>
      <c r="C4655" s="6" t="s">
        <v>26798</v>
      </c>
      <c r="D4655" s="6" t="s">
        <v>26797</v>
      </c>
      <c r="E4655" s="5">
        <v>1097</v>
      </c>
      <c r="F4655" s="6">
        <v>121.8</v>
      </c>
      <c r="G4655" s="1">
        <v>1.0449999999999999</v>
      </c>
      <c r="H4655">
        <v>1.181</v>
      </c>
      <c r="I4655">
        <v>0.94199999999999995</v>
      </c>
      <c r="J4655">
        <v>0.91700000000000004</v>
      </c>
      <c r="K4655">
        <v>1.1499999999999999</v>
      </c>
      <c r="L4655" s="1">
        <v>1</v>
      </c>
      <c r="M4655">
        <v>2</v>
      </c>
      <c r="N4655">
        <v>2</v>
      </c>
      <c r="O4655" s="1">
        <v>1</v>
      </c>
      <c r="P4655" t="s">
        <v>5</v>
      </c>
      <c r="Q4655">
        <v>1</v>
      </c>
      <c r="R4655" t="s">
        <v>5</v>
      </c>
      <c r="S4655">
        <v>1</v>
      </c>
      <c r="T4655" t="s">
        <v>5</v>
      </c>
      <c r="U4655">
        <v>1</v>
      </c>
      <c r="V4655" t="s">
        <v>5</v>
      </c>
      <c r="W4655">
        <v>1</v>
      </c>
      <c r="X4655" t="s">
        <v>5</v>
      </c>
    </row>
    <row r="4656" spans="1:24" x14ac:dyDescent="0.3">
      <c r="A4656" s="6" t="s">
        <v>26799</v>
      </c>
      <c r="B4656" s="52" t="s">
        <v>13918</v>
      </c>
      <c r="C4656" s="6" t="s">
        <v>26801</v>
      </c>
      <c r="D4656" s="6" t="s">
        <v>26800</v>
      </c>
      <c r="E4656" s="5">
        <v>610</v>
      </c>
      <c r="F4656" s="6">
        <v>66.8</v>
      </c>
      <c r="G4656" s="1">
        <v>0.95899999999999996</v>
      </c>
      <c r="H4656">
        <v>1.9179999999999999</v>
      </c>
      <c r="I4656">
        <v>2.2050000000000001</v>
      </c>
      <c r="J4656">
        <v>2.23</v>
      </c>
      <c r="K4656">
        <v>1.6970000000000001</v>
      </c>
      <c r="L4656" s="1">
        <v>6</v>
      </c>
      <c r="M4656">
        <v>6</v>
      </c>
      <c r="N4656">
        <v>7</v>
      </c>
      <c r="O4656" s="1">
        <v>7</v>
      </c>
      <c r="P4656">
        <v>6</v>
      </c>
      <c r="Q4656">
        <v>7</v>
      </c>
      <c r="R4656">
        <v>7.6</v>
      </c>
      <c r="S4656">
        <v>7</v>
      </c>
      <c r="T4656">
        <v>16.899999999999999</v>
      </c>
      <c r="U4656">
        <v>7</v>
      </c>
      <c r="V4656">
        <v>14.8</v>
      </c>
      <c r="W4656">
        <v>7</v>
      </c>
      <c r="X4656">
        <v>11.6</v>
      </c>
    </row>
    <row r="4657" spans="1:24" x14ac:dyDescent="0.3">
      <c r="A4657" s="6" t="s">
        <v>26802</v>
      </c>
      <c r="B4657" s="52" t="s">
        <v>13920</v>
      </c>
      <c r="D4657" s="6" t="s">
        <v>26803</v>
      </c>
      <c r="E4657" s="5">
        <v>116</v>
      </c>
      <c r="F4657" s="6">
        <v>13.1</v>
      </c>
      <c r="G4657" s="1">
        <v>0.92400000000000004</v>
      </c>
      <c r="H4657">
        <v>61.926000000000002</v>
      </c>
      <c r="I4657">
        <v>100</v>
      </c>
      <c r="J4657">
        <v>68.762</v>
      </c>
      <c r="K4657">
        <v>0.188</v>
      </c>
      <c r="L4657" s="1">
        <v>3</v>
      </c>
      <c r="M4657">
        <v>3</v>
      </c>
      <c r="N4657">
        <v>6</v>
      </c>
      <c r="O4657" s="1">
        <v>5</v>
      </c>
      <c r="P4657">
        <v>86.7</v>
      </c>
      <c r="Q4657">
        <v>6</v>
      </c>
      <c r="R4657">
        <v>83</v>
      </c>
      <c r="S4657">
        <v>6</v>
      </c>
      <c r="T4657">
        <v>0</v>
      </c>
      <c r="U4657">
        <v>6</v>
      </c>
      <c r="V4657">
        <v>59.4</v>
      </c>
      <c r="W4657">
        <v>1</v>
      </c>
      <c r="X4657" t="s">
        <v>5</v>
      </c>
    </row>
    <row r="4658" spans="1:24" x14ac:dyDescent="0.3">
      <c r="A4658" s="6" t="s">
        <v>26804</v>
      </c>
      <c r="B4658" s="52" t="s">
        <v>13921</v>
      </c>
      <c r="C4658" s="6" t="s">
        <v>26806</v>
      </c>
      <c r="D4658" s="6" t="s">
        <v>26805</v>
      </c>
      <c r="E4658" s="5">
        <v>3130</v>
      </c>
      <c r="F4658" s="6">
        <v>352.6</v>
      </c>
      <c r="G4658" s="1">
        <v>0.97899999999999998</v>
      </c>
      <c r="H4658">
        <v>0.9</v>
      </c>
      <c r="I4658">
        <v>1.0880000000000001</v>
      </c>
      <c r="J4658">
        <v>0.95399999999999996</v>
      </c>
      <c r="K4658">
        <v>0.875</v>
      </c>
      <c r="L4658" s="1">
        <v>1</v>
      </c>
      <c r="M4658">
        <v>1</v>
      </c>
      <c r="N4658">
        <v>1</v>
      </c>
      <c r="O4658" s="1">
        <v>1</v>
      </c>
      <c r="P4658" t="s">
        <v>5</v>
      </c>
      <c r="Q4658">
        <v>1</v>
      </c>
      <c r="R4658" t="s">
        <v>5</v>
      </c>
      <c r="S4658">
        <v>1</v>
      </c>
      <c r="T4658" t="s">
        <v>5</v>
      </c>
      <c r="U4658">
        <v>1</v>
      </c>
      <c r="V4658" t="s">
        <v>5</v>
      </c>
      <c r="W4658">
        <v>1</v>
      </c>
      <c r="X4658" t="s">
        <v>5</v>
      </c>
    </row>
    <row r="4659" spans="1:24" x14ac:dyDescent="0.3">
      <c r="A4659" s="6" t="s">
        <v>26807</v>
      </c>
      <c r="B4659" s="52" t="s">
        <v>13923</v>
      </c>
      <c r="D4659" s="6" t="s">
        <v>26808</v>
      </c>
      <c r="E4659" s="5">
        <v>192</v>
      </c>
      <c r="F4659" s="6">
        <v>22.1</v>
      </c>
      <c r="G4659" s="1">
        <v>1.0249999999999999</v>
      </c>
      <c r="H4659">
        <v>0.94099999999999995</v>
      </c>
      <c r="I4659">
        <v>0.94499999999999995</v>
      </c>
      <c r="J4659">
        <v>0.93400000000000005</v>
      </c>
      <c r="K4659">
        <v>0.85799999999999998</v>
      </c>
      <c r="L4659" s="1">
        <v>7</v>
      </c>
      <c r="M4659">
        <v>7</v>
      </c>
      <c r="N4659">
        <v>12</v>
      </c>
      <c r="O4659" s="1">
        <v>12</v>
      </c>
      <c r="P4659">
        <v>7</v>
      </c>
      <c r="Q4659">
        <v>12</v>
      </c>
      <c r="R4659">
        <v>5.4</v>
      </c>
      <c r="S4659">
        <v>12</v>
      </c>
      <c r="T4659">
        <v>6.8</v>
      </c>
      <c r="U4659">
        <v>12</v>
      </c>
      <c r="V4659">
        <v>6.7</v>
      </c>
      <c r="W4659">
        <v>12</v>
      </c>
      <c r="X4659">
        <v>3.1</v>
      </c>
    </row>
    <row r="4660" spans="1:24" x14ac:dyDescent="0.3">
      <c r="A4660" s="6" t="s">
        <v>26809</v>
      </c>
      <c r="B4660" s="52" t="s">
        <v>13925</v>
      </c>
      <c r="C4660" s="6" t="s">
        <v>26811</v>
      </c>
      <c r="D4660" s="6" t="s">
        <v>26810</v>
      </c>
      <c r="E4660" s="5">
        <v>422</v>
      </c>
      <c r="F4660" s="6">
        <v>46.6</v>
      </c>
      <c r="G4660" s="1">
        <v>0.94299999999999995</v>
      </c>
      <c r="H4660">
        <v>0.97</v>
      </c>
      <c r="I4660">
        <v>0.82699999999999996</v>
      </c>
      <c r="J4660">
        <v>0.755</v>
      </c>
      <c r="K4660">
        <v>0.88300000000000001</v>
      </c>
      <c r="L4660" s="1">
        <v>10</v>
      </c>
      <c r="M4660">
        <v>10</v>
      </c>
      <c r="N4660">
        <v>10</v>
      </c>
      <c r="O4660" s="1">
        <v>10</v>
      </c>
      <c r="P4660">
        <v>5.6</v>
      </c>
      <c r="Q4660">
        <v>10</v>
      </c>
      <c r="R4660">
        <v>8.8000000000000007</v>
      </c>
      <c r="S4660">
        <v>10</v>
      </c>
      <c r="T4660">
        <v>7</v>
      </c>
      <c r="U4660">
        <v>10</v>
      </c>
      <c r="V4660">
        <v>15.3</v>
      </c>
      <c r="W4660">
        <v>10</v>
      </c>
      <c r="X4660">
        <v>7</v>
      </c>
    </row>
    <row r="4661" spans="1:24" x14ac:dyDescent="0.3">
      <c r="A4661" s="6" t="s">
        <v>26812</v>
      </c>
      <c r="B4661" s="52" t="s">
        <v>13927</v>
      </c>
      <c r="C4661" s="6" t="s">
        <v>26814</v>
      </c>
      <c r="D4661" s="6" t="s">
        <v>26813</v>
      </c>
      <c r="E4661" s="5">
        <v>1148</v>
      </c>
      <c r="F4661" s="6">
        <v>128.19999999999999</v>
      </c>
      <c r="G4661" s="1">
        <v>0.97599999999999998</v>
      </c>
      <c r="H4661">
        <v>0.91900000000000004</v>
      </c>
      <c r="I4661">
        <v>0.85</v>
      </c>
      <c r="J4661">
        <v>0.77700000000000002</v>
      </c>
      <c r="K4661">
        <v>0.89200000000000002</v>
      </c>
      <c r="L4661" s="1">
        <v>25</v>
      </c>
      <c r="M4661">
        <v>25</v>
      </c>
      <c r="N4661">
        <v>36</v>
      </c>
      <c r="O4661" s="1">
        <v>36</v>
      </c>
      <c r="P4661">
        <v>7.6</v>
      </c>
      <c r="Q4661">
        <v>36</v>
      </c>
      <c r="R4661">
        <v>8.8000000000000007</v>
      </c>
      <c r="S4661">
        <v>36</v>
      </c>
      <c r="T4661">
        <v>12</v>
      </c>
      <c r="U4661">
        <v>36</v>
      </c>
      <c r="V4661">
        <v>13.7</v>
      </c>
      <c r="W4661">
        <v>36</v>
      </c>
      <c r="X4661">
        <v>17.100000000000001</v>
      </c>
    </row>
    <row r="4662" spans="1:24" x14ac:dyDescent="0.3">
      <c r="A4662" s="6" t="s">
        <v>2613</v>
      </c>
      <c r="B4662" s="52" t="s">
        <v>2612</v>
      </c>
      <c r="C4662" s="6" t="s">
        <v>4972</v>
      </c>
      <c r="D4662" s="6" t="s">
        <v>2614</v>
      </c>
      <c r="E4662" s="5">
        <v>354</v>
      </c>
      <c r="F4662" s="6">
        <v>39.1</v>
      </c>
      <c r="G4662" s="1">
        <v>1.0369999999999999</v>
      </c>
      <c r="H4662">
        <v>0.94699999999999995</v>
      </c>
      <c r="I4662">
        <v>0.97399999999999998</v>
      </c>
      <c r="J4662">
        <v>0.999</v>
      </c>
      <c r="K4662">
        <v>0.93400000000000005</v>
      </c>
      <c r="L4662" s="1">
        <v>15</v>
      </c>
      <c r="M4662">
        <v>15</v>
      </c>
      <c r="N4662">
        <v>33</v>
      </c>
      <c r="O4662" s="1">
        <v>33</v>
      </c>
      <c r="P4662">
        <v>7.4</v>
      </c>
      <c r="Q4662">
        <v>33</v>
      </c>
      <c r="R4662">
        <v>14.5</v>
      </c>
      <c r="S4662">
        <v>33</v>
      </c>
      <c r="T4662">
        <v>13.5</v>
      </c>
      <c r="U4662">
        <v>33</v>
      </c>
      <c r="V4662">
        <v>19.399999999999999</v>
      </c>
      <c r="W4662">
        <v>33</v>
      </c>
      <c r="X4662">
        <v>14.2</v>
      </c>
    </row>
    <row r="4663" spans="1:24" x14ac:dyDescent="0.3">
      <c r="A4663" s="6" t="s">
        <v>3368</v>
      </c>
      <c r="B4663" s="52" t="s">
        <v>3367</v>
      </c>
      <c r="C4663" s="6" t="s">
        <v>4742</v>
      </c>
      <c r="D4663" s="6" t="s">
        <v>3369</v>
      </c>
      <c r="E4663" s="5">
        <v>356</v>
      </c>
      <c r="F4663" s="6">
        <v>40.5</v>
      </c>
      <c r="G4663" s="1">
        <v>1.012</v>
      </c>
      <c r="H4663">
        <v>0.89400000000000002</v>
      </c>
      <c r="I4663">
        <v>0.85199999999999998</v>
      </c>
      <c r="J4663">
        <v>0.84299999999999997</v>
      </c>
      <c r="K4663">
        <v>0.89700000000000002</v>
      </c>
      <c r="L4663" s="1">
        <v>15</v>
      </c>
      <c r="M4663">
        <v>16</v>
      </c>
      <c r="N4663">
        <v>25</v>
      </c>
      <c r="O4663" s="1">
        <v>24</v>
      </c>
      <c r="P4663">
        <v>4.9000000000000004</v>
      </c>
      <c r="Q4663">
        <v>24</v>
      </c>
      <c r="R4663">
        <v>11.1</v>
      </c>
      <c r="S4663">
        <v>24</v>
      </c>
      <c r="T4663">
        <v>6.5</v>
      </c>
      <c r="U4663">
        <v>24</v>
      </c>
      <c r="V4663">
        <v>12.2</v>
      </c>
      <c r="W4663">
        <v>24</v>
      </c>
      <c r="X4663">
        <v>9.6999999999999993</v>
      </c>
    </row>
    <row r="4664" spans="1:24" x14ac:dyDescent="0.3">
      <c r="A4664" s="6" t="s">
        <v>26815</v>
      </c>
      <c r="B4664" s="52" t="s">
        <v>13929</v>
      </c>
      <c r="C4664" s="6" t="s">
        <v>26817</v>
      </c>
      <c r="D4664" s="6" t="s">
        <v>26816</v>
      </c>
      <c r="E4664" s="5">
        <v>363</v>
      </c>
      <c r="F4664" s="6">
        <v>39.700000000000003</v>
      </c>
      <c r="G4664" s="1">
        <v>1.056</v>
      </c>
      <c r="H4664">
        <v>1.044</v>
      </c>
      <c r="I4664">
        <v>1.0169999999999999</v>
      </c>
      <c r="J4664">
        <v>0.99199999999999999</v>
      </c>
      <c r="K4664">
        <v>1.0269999999999999</v>
      </c>
      <c r="L4664" s="1">
        <v>17</v>
      </c>
      <c r="M4664">
        <v>17</v>
      </c>
      <c r="N4664">
        <v>40</v>
      </c>
      <c r="O4664" s="1">
        <v>40</v>
      </c>
      <c r="P4664">
        <v>10.4</v>
      </c>
      <c r="Q4664">
        <v>40</v>
      </c>
      <c r="R4664">
        <v>14.3</v>
      </c>
      <c r="S4664">
        <v>40</v>
      </c>
      <c r="T4664">
        <v>12.1</v>
      </c>
      <c r="U4664">
        <v>40</v>
      </c>
      <c r="V4664">
        <v>12.9</v>
      </c>
      <c r="W4664">
        <v>40</v>
      </c>
      <c r="X4664">
        <v>15</v>
      </c>
    </row>
    <row r="4665" spans="1:24" x14ac:dyDescent="0.3">
      <c r="A4665" s="6" t="s">
        <v>1911</v>
      </c>
      <c r="B4665" s="52" t="s">
        <v>1910</v>
      </c>
      <c r="C4665" s="6" t="s">
        <v>5175</v>
      </c>
      <c r="D4665" s="6" t="s">
        <v>1912</v>
      </c>
      <c r="E4665" s="5">
        <v>340</v>
      </c>
      <c r="F4665" s="6">
        <v>38.5</v>
      </c>
      <c r="G4665" s="1">
        <v>1.0549999999999999</v>
      </c>
      <c r="H4665">
        <v>1.0209999999999999</v>
      </c>
      <c r="I4665">
        <v>0.99099999999999999</v>
      </c>
      <c r="J4665">
        <v>0.98799999999999999</v>
      </c>
      <c r="K4665">
        <v>0.92800000000000005</v>
      </c>
      <c r="L4665" s="1">
        <v>12</v>
      </c>
      <c r="M4665">
        <v>12</v>
      </c>
      <c r="N4665">
        <v>30</v>
      </c>
      <c r="O4665" s="1">
        <v>30</v>
      </c>
      <c r="P4665">
        <v>9.4</v>
      </c>
      <c r="Q4665">
        <v>30</v>
      </c>
      <c r="R4665">
        <v>12.6</v>
      </c>
      <c r="S4665">
        <v>30</v>
      </c>
      <c r="T4665">
        <v>15.6</v>
      </c>
      <c r="U4665">
        <v>30</v>
      </c>
      <c r="V4665">
        <v>20.7</v>
      </c>
      <c r="W4665">
        <v>30</v>
      </c>
      <c r="X4665">
        <v>12.7</v>
      </c>
    </row>
    <row r="4666" spans="1:24" x14ac:dyDescent="0.3">
      <c r="A4666" s="6" t="s">
        <v>26818</v>
      </c>
      <c r="B4666" s="52" t="s">
        <v>13931</v>
      </c>
      <c r="D4666" s="6" t="s">
        <v>26819</v>
      </c>
      <c r="E4666" s="5">
        <v>118</v>
      </c>
      <c r="F4666" s="6">
        <v>13.5</v>
      </c>
      <c r="G4666" s="1">
        <v>0.98699999999999999</v>
      </c>
      <c r="H4666">
        <v>0.878</v>
      </c>
      <c r="I4666">
        <v>0.84399999999999997</v>
      </c>
      <c r="J4666">
        <v>0.79800000000000004</v>
      </c>
      <c r="K4666">
        <v>0.84799999999999998</v>
      </c>
      <c r="L4666" s="1">
        <v>1</v>
      </c>
      <c r="M4666">
        <v>1</v>
      </c>
      <c r="N4666">
        <v>1</v>
      </c>
      <c r="O4666" s="1">
        <v>1</v>
      </c>
      <c r="P4666" t="s">
        <v>5</v>
      </c>
      <c r="Q4666">
        <v>1</v>
      </c>
      <c r="R4666" t="s">
        <v>5</v>
      </c>
      <c r="S4666">
        <v>1</v>
      </c>
      <c r="T4666" t="s">
        <v>5</v>
      </c>
      <c r="U4666">
        <v>1</v>
      </c>
      <c r="V4666" t="s">
        <v>5</v>
      </c>
      <c r="W4666">
        <v>1</v>
      </c>
      <c r="X4666" t="s">
        <v>5</v>
      </c>
    </row>
    <row r="4667" spans="1:24" x14ac:dyDescent="0.3">
      <c r="A4667" s="6" t="s">
        <v>26820</v>
      </c>
      <c r="B4667" s="52" t="s">
        <v>13933</v>
      </c>
      <c r="C4667" s="6" t="s">
        <v>26822</v>
      </c>
      <c r="D4667" s="6" t="s">
        <v>26821</v>
      </c>
      <c r="E4667" s="5">
        <v>155</v>
      </c>
      <c r="F4667" s="6">
        <v>17.600000000000001</v>
      </c>
      <c r="G4667" s="1">
        <v>0.86199999999999999</v>
      </c>
      <c r="H4667">
        <v>0.98799999999999999</v>
      </c>
      <c r="I4667">
        <v>0.83599999999999997</v>
      </c>
      <c r="J4667">
        <v>0.749</v>
      </c>
      <c r="K4667">
        <v>0.86699999999999999</v>
      </c>
      <c r="L4667" s="1">
        <v>2</v>
      </c>
      <c r="M4667">
        <v>2</v>
      </c>
      <c r="N4667">
        <v>2</v>
      </c>
      <c r="O4667" s="1">
        <v>2</v>
      </c>
      <c r="P4667">
        <v>1</v>
      </c>
      <c r="Q4667">
        <v>2</v>
      </c>
      <c r="R4667">
        <v>5.8</v>
      </c>
      <c r="S4667">
        <v>2</v>
      </c>
      <c r="T4667">
        <v>5.6</v>
      </c>
      <c r="U4667">
        <v>2</v>
      </c>
      <c r="V4667">
        <v>9</v>
      </c>
      <c r="W4667">
        <v>2</v>
      </c>
      <c r="X4667">
        <v>9.5</v>
      </c>
    </row>
    <row r="4668" spans="1:24" x14ac:dyDescent="0.3">
      <c r="A4668" s="6" t="s">
        <v>26823</v>
      </c>
      <c r="B4668" s="52" t="s">
        <v>13935</v>
      </c>
      <c r="D4668" s="6" t="s">
        <v>26824</v>
      </c>
      <c r="E4668" s="5">
        <v>502</v>
      </c>
      <c r="F4668" s="6">
        <v>55.8</v>
      </c>
      <c r="G4668" s="1">
        <v>1.079</v>
      </c>
      <c r="H4668">
        <v>1.1279999999999999</v>
      </c>
      <c r="I4668">
        <v>1.2649999999999999</v>
      </c>
      <c r="J4668">
        <v>1.3879999999999999</v>
      </c>
      <c r="K4668">
        <v>1.25</v>
      </c>
      <c r="L4668" s="1">
        <v>1</v>
      </c>
      <c r="M4668">
        <v>1</v>
      </c>
      <c r="N4668">
        <v>1</v>
      </c>
      <c r="O4668" s="1">
        <v>1</v>
      </c>
      <c r="P4668" t="s">
        <v>5</v>
      </c>
      <c r="Q4668">
        <v>1</v>
      </c>
      <c r="R4668" t="s">
        <v>5</v>
      </c>
      <c r="S4668">
        <v>1</v>
      </c>
      <c r="T4668" t="s">
        <v>5</v>
      </c>
      <c r="U4668">
        <v>1</v>
      </c>
      <c r="V4668" t="s">
        <v>5</v>
      </c>
      <c r="W4668">
        <v>1</v>
      </c>
      <c r="X4668" t="s">
        <v>5</v>
      </c>
    </row>
    <row r="4669" spans="1:24" x14ac:dyDescent="0.3">
      <c r="A4669" s="6" t="s">
        <v>3450</v>
      </c>
      <c r="B4669" s="52" t="s">
        <v>3449</v>
      </c>
      <c r="C4669" s="6" t="s">
        <v>4715</v>
      </c>
      <c r="D4669" s="6" t="s">
        <v>3451</v>
      </c>
      <c r="E4669" s="5">
        <v>578</v>
      </c>
      <c r="F4669" s="6">
        <v>63.1</v>
      </c>
      <c r="G4669" s="1">
        <v>1.0249999999999999</v>
      </c>
      <c r="H4669">
        <v>1.22</v>
      </c>
      <c r="I4669">
        <v>1.1319999999999999</v>
      </c>
      <c r="J4669">
        <v>1.1819999999999999</v>
      </c>
      <c r="K4669">
        <v>1.3220000000000001</v>
      </c>
      <c r="L4669" s="1">
        <v>14</v>
      </c>
      <c r="M4669">
        <v>14</v>
      </c>
      <c r="N4669">
        <v>18</v>
      </c>
      <c r="O4669" s="1">
        <v>18</v>
      </c>
      <c r="P4669">
        <v>8.1999999999999993</v>
      </c>
      <c r="Q4669">
        <v>18</v>
      </c>
      <c r="R4669">
        <v>14.6</v>
      </c>
      <c r="S4669">
        <v>18</v>
      </c>
      <c r="T4669">
        <v>18.399999999999999</v>
      </c>
      <c r="U4669">
        <v>18</v>
      </c>
      <c r="V4669">
        <v>6.6</v>
      </c>
      <c r="W4669">
        <v>18</v>
      </c>
      <c r="X4669">
        <v>12.1</v>
      </c>
    </row>
    <row r="4670" spans="1:24" x14ac:dyDescent="0.3">
      <c r="A4670" s="6" t="s">
        <v>26825</v>
      </c>
      <c r="B4670" s="52" t="s">
        <v>13937</v>
      </c>
      <c r="D4670" s="6" t="s">
        <v>26826</v>
      </c>
      <c r="E4670" s="5">
        <v>566</v>
      </c>
      <c r="F4670" s="6">
        <v>64.5</v>
      </c>
      <c r="G4670" s="1">
        <v>0.81100000000000005</v>
      </c>
      <c r="H4670">
        <v>1.415</v>
      </c>
      <c r="I4670">
        <v>0.90500000000000003</v>
      </c>
      <c r="J4670">
        <v>0.85799999999999998</v>
      </c>
      <c r="K4670">
        <v>1.167</v>
      </c>
      <c r="L4670" s="1">
        <v>1</v>
      </c>
      <c r="M4670">
        <v>1</v>
      </c>
      <c r="N4670">
        <v>1</v>
      </c>
      <c r="O4670" s="1">
        <v>1</v>
      </c>
      <c r="P4670" t="s">
        <v>5</v>
      </c>
      <c r="Q4670">
        <v>1</v>
      </c>
      <c r="R4670" t="s">
        <v>5</v>
      </c>
      <c r="S4670">
        <v>1</v>
      </c>
      <c r="T4670" t="s">
        <v>5</v>
      </c>
      <c r="U4670">
        <v>1</v>
      </c>
      <c r="V4670" t="s">
        <v>5</v>
      </c>
      <c r="W4670">
        <v>1</v>
      </c>
      <c r="X4670" t="s">
        <v>5</v>
      </c>
    </row>
    <row r="4671" spans="1:24" x14ac:dyDescent="0.3">
      <c r="A4671" s="6" t="s">
        <v>26827</v>
      </c>
      <c r="B4671" s="52" t="s">
        <v>13939</v>
      </c>
      <c r="C4671" s="6" t="s">
        <v>26829</v>
      </c>
      <c r="D4671" s="6" t="s">
        <v>26828</v>
      </c>
      <c r="E4671" s="5">
        <v>979</v>
      </c>
      <c r="F4671" s="6">
        <v>104.7</v>
      </c>
      <c r="G4671" s="1">
        <v>0.95599999999999996</v>
      </c>
      <c r="H4671">
        <v>0.996</v>
      </c>
      <c r="I4671">
        <v>0.86</v>
      </c>
      <c r="J4671">
        <v>0.86199999999999999</v>
      </c>
      <c r="K4671">
        <v>0.88</v>
      </c>
      <c r="L4671" s="1">
        <v>6</v>
      </c>
      <c r="M4671">
        <v>6</v>
      </c>
      <c r="N4671">
        <v>9</v>
      </c>
      <c r="O4671" s="1">
        <v>9</v>
      </c>
      <c r="P4671">
        <v>7.7</v>
      </c>
      <c r="Q4671">
        <v>9</v>
      </c>
      <c r="R4671">
        <v>12.3</v>
      </c>
      <c r="S4671">
        <v>9</v>
      </c>
      <c r="T4671">
        <v>6.9</v>
      </c>
      <c r="U4671">
        <v>9</v>
      </c>
      <c r="V4671">
        <v>11.4</v>
      </c>
      <c r="W4671">
        <v>9</v>
      </c>
      <c r="X4671">
        <v>5.2</v>
      </c>
    </row>
    <row r="4672" spans="1:24" x14ac:dyDescent="0.3">
      <c r="A4672" s="6" t="s">
        <v>26830</v>
      </c>
      <c r="B4672" s="52" t="s">
        <v>13941</v>
      </c>
      <c r="D4672" s="6" t="s">
        <v>26831</v>
      </c>
      <c r="E4672" s="5">
        <v>184</v>
      </c>
      <c r="F4672" s="6">
        <v>19.399999999999999</v>
      </c>
      <c r="G4672" s="1">
        <v>1.016</v>
      </c>
      <c r="H4672">
        <v>1.321</v>
      </c>
      <c r="I4672">
        <v>1.325</v>
      </c>
      <c r="J4672">
        <v>1.2869999999999999</v>
      </c>
      <c r="K4672">
        <v>1.4710000000000001</v>
      </c>
      <c r="L4672" s="1">
        <v>1</v>
      </c>
      <c r="M4672">
        <v>1</v>
      </c>
      <c r="N4672">
        <v>2</v>
      </c>
      <c r="O4672" s="1">
        <v>2</v>
      </c>
      <c r="P4672">
        <v>14.3</v>
      </c>
      <c r="Q4672">
        <v>2</v>
      </c>
      <c r="R4672">
        <v>28.9</v>
      </c>
      <c r="S4672">
        <v>2</v>
      </c>
      <c r="T4672">
        <v>58</v>
      </c>
      <c r="U4672">
        <v>2</v>
      </c>
      <c r="V4672">
        <v>74.3</v>
      </c>
      <c r="W4672">
        <v>2</v>
      </c>
      <c r="X4672">
        <v>60.5</v>
      </c>
    </row>
    <row r="4673" spans="1:24" x14ac:dyDescent="0.3">
      <c r="A4673" s="6" t="s">
        <v>26832</v>
      </c>
      <c r="B4673" s="52" t="s">
        <v>13943</v>
      </c>
      <c r="D4673" s="6" t="s">
        <v>26833</v>
      </c>
      <c r="E4673" s="5">
        <v>576</v>
      </c>
      <c r="F4673" s="6">
        <v>60.5</v>
      </c>
      <c r="G4673" s="1">
        <v>1.02</v>
      </c>
      <c r="H4673">
        <v>0.92200000000000004</v>
      </c>
      <c r="I4673">
        <v>0.84299999999999997</v>
      </c>
      <c r="J4673">
        <v>0.88</v>
      </c>
      <c r="K4673">
        <v>0.92900000000000005</v>
      </c>
      <c r="L4673" s="1">
        <v>14</v>
      </c>
      <c r="M4673">
        <v>14</v>
      </c>
      <c r="N4673">
        <v>19</v>
      </c>
      <c r="O4673" s="1">
        <v>19</v>
      </c>
      <c r="P4673">
        <v>5.4</v>
      </c>
      <c r="Q4673">
        <v>19</v>
      </c>
      <c r="R4673">
        <v>7.1</v>
      </c>
      <c r="S4673">
        <v>19</v>
      </c>
      <c r="T4673">
        <v>7.7</v>
      </c>
      <c r="U4673">
        <v>19</v>
      </c>
      <c r="V4673">
        <v>10.5</v>
      </c>
      <c r="W4673">
        <v>19</v>
      </c>
      <c r="X4673">
        <v>9.1999999999999993</v>
      </c>
    </row>
    <row r="4674" spans="1:24" x14ac:dyDescent="0.3">
      <c r="A4674" s="6" t="s">
        <v>26834</v>
      </c>
      <c r="B4674" s="52" t="s">
        <v>13945</v>
      </c>
      <c r="D4674" s="6" t="s">
        <v>26835</v>
      </c>
      <c r="E4674" s="5">
        <v>1276</v>
      </c>
      <c r="F4674" s="6">
        <v>137.4</v>
      </c>
      <c r="G4674" s="1">
        <v>0.79300000000000004</v>
      </c>
      <c r="H4674">
        <v>0.96599999999999997</v>
      </c>
      <c r="I4674">
        <v>0.997</v>
      </c>
      <c r="J4674">
        <v>1.0429999999999999</v>
      </c>
      <c r="K4674">
        <v>0.77400000000000002</v>
      </c>
      <c r="L4674" s="1">
        <v>1</v>
      </c>
      <c r="M4674">
        <v>1</v>
      </c>
      <c r="N4674">
        <v>2</v>
      </c>
      <c r="O4674" s="1">
        <v>2</v>
      </c>
      <c r="P4674">
        <v>2.1</v>
      </c>
      <c r="Q4674">
        <v>2</v>
      </c>
      <c r="R4674">
        <v>28.6</v>
      </c>
      <c r="S4674">
        <v>2</v>
      </c>
      <c r="T4674">
        <v>4.5999999999999996</v>
      </c>
      <c r="U4674">
        <v>2</v>
      </c>
      <c r="V4674">
        <v>1</v>
      </c>
      <c r="W4674">
        <v>2</v>
      </c>
      <c r="X4674">
        <v>9.1</v>
      </c>
    </row>
    <row r="4675" spans="1:24" x14ac:dyDescent="0.3">
      <c r="A4675" s="6" t="s">
        <v>26836</v>
      </c>
      <c r="B4675" s="52" t="s">
        <v>13947</v>
      </c>
      <c r="D4675" s="6" t="s">
        <v>26837</v>
      </c>
      <c r="E4675" s="5">
        <v>238</v>
      </c>
      <c r="F4675" s="6">
        <v>25.6</v>
      </c>
      <c r="G4675" s="1">
        <v>0.90800000000000003</v>
      </c>
      <c r="H4675">
        <v>1.1080000000000001</v>
      </c>
      <c r="I4675">
        <v>1.2190000000000001</v>
      </c>
      <c r="J4675">
        <v>0.95399999999999996</v>
      </c>
      <c r="K4675">
        <v>1.1180000000000001</v>
      </c>
      <c r="L4675" s="1">
        <v>2</v>
      </c>
      <c r="M4675">
        <v>2</v>
      </c>
      <c r="N4675">
        <v>2</v>
      </c>
      <c r="O4675" s="1">
        <v>2</v>
      </c>
      <c r="P4675">
        <v>5.8</v>
      </c>
      <c r="Q4675">
        <v>2</v>
      </c>
      <c r="R4675">
        <v>20.5</v>
      </c>
      <c r="S4675">
        <v>2</v>
      </c>
      <c r="T4675">
        <v>17.3</v>
      </c>
      <c r="U4675">
        <v>2</v>
      </c>
      <c r="V4675">
        <v>19.8</v>
      </c>
      <c r="W4675">
        <v>2</v>
      </c>
      <c r="X4675">
        <v>37.5</v>
      </c>
    </row>
    <row r="4676" spans="1:24" x14ac:dyDescent="0.3">
      <c r="A4676" s="6" t="s">
        <v>26838</v>
      </c>
      <c r="B4676" s="52" t="s">
        <v>13949</v>
      </c>
      <c r="C4676" s="6" t="s">
        <v>26840</v>
      </c>
      <c r="D4676" s="6" t="s">
        <v>26839</v>
      </c>
      <c r="E4676" s="5">
        <v>272</v>
      </c>
      <c r="F4676" s="6">
        <v>28.2</v>
      </c>
      <c r="G4676" s="1">
        <v>1.0169999999999999</v>
      </c>
      <c r="H4676">
        <v>0.98599999999999999</v>
      </c>
      <c r="I4676">
        <v>0.91600000000000004</v>
      </c>
      <c r="J4676">
        <v>0.90400000000000003</v>
      </c>
      <c r="K4676">
        <v>0.97199999999999998</v>
      </c>
      <c r="L4676" s="1">
        <v>3</v>
      </c>
      <c r="M4676">
        <v>3</v>
      </c>
      <c r="N4676">
        <v>4</v>
      </c>
      <c r="O4676" s="1">
        <v>4</v>
      </c>
      <c r="P4676">
        <v>2.5</v>
      </c>
      <c r="Q4676">
        <v>4</v>
      </c>
      <c r="R4676">
        <v>3.8</v>
      </c>
      <c r="S4676">
        <v>4</v>
      </c>
      <c r="T4676">
        <v>3.6</v>
      </c>
      <c r="U4676">
        <v>4</v>
      </c>
      <c r="V4676">
        <v>6.1</v>
      </c>
      <c r="W4676">
        <v>4</v>
      </c>
      <c r="X4676">
        <v>2.9</v>
      </c>
    </row>
    <row r="4677" spans="1:24" x14ac:dyDescent="0.3">
      <c r="A4677" s="6" t="s">
        <v>26841</v>
      </c>
      <c r="B4677" s="52" t="s">
        <v>13951</v>
      </c>
      <c r="C4677" s="6" t="s">
        <v>26843</v>
      </c>
      <c r="D4677" s="6" t="s">
        <v>26842</v>
      </c>
      <c r="E4677" s="5">
        <v>391</v>
      </c>
      <c r="F4677" s="6">
        <v>42.4</v>
      </c>
      <c r="G4677" s="1">
        <v>0.90500000000000003</v>
      </c>
      <c r="H4677">
        <v>0.96599999999999997</v>
      </c>
      <c r="I4677">
        <v>1.288</v>
      </c>
      <c r="J4677">
        <v>1.2210000000000001</v>
      </c>
      <c r="K4677">
        <v>0.999</v>
      </c>
      <c r="L4677" s="1">
        <v>1</v>
      </c>
      <c r="M4677">
        <v>1</v>
      </c>
      <c r="N4677">
        <v>1</v>
      </c>
      <c r="O4677" s="1">
        <v>1</v>
      </c>
      <c r="P4677" t="s">
        <v>5</v>
      </c>
      <c r="Q4677">
        <v>1</v>
      </c>
      <c r="R4677" t="s">
        <v>5</v>
      </c>
      <c r="S4677">
        <v>1</v>
      </c>
      <c r="T4677" t="s">
        <v>5</v>
      </c>
      <c r="U4677">
        <v>1</v>
      </c>
      <c r="V4677" t="s">
        <v>5</v>
      </c>
      <c r="W4677">
        <v>1</v>
      </c>
      <c r="X4677" t="s">
        <v>5</v>
      </c>
    </row>
    <row r="4678" spans="1:24" x14ac:dyDescent="0.3">
      <c r="A4678" s="6" t="s">
        <v>26844</v>
      </c>
      <c r="B4678" s="52" t="s">
        <v>13953</v>
      </c>
      <c r="C4678" s="6" t="s">
        <v>26846</v>
      </c>
      <c r="D4678" s="6" t="s">
        <v>26845</v>
      </c>
      <c r="E4678" s="5">
        <v>1765</v>
      </c>
      <c r="F4678" s="6">
        <v>198.9</v>
      </c>
      <c r="G4678" s="1">
        <v>0.72099999999999997</v>
      </c>
      <c r="H4678">
        <v>1.4179999999999999</v>
      </c>
      <c r="I4678">
        <v>1.0169999999999999</v>
      </c>
      <c r="J4678">
        <v>0.64700000000000002</v>
      </c>
      <c r="K4678">
        <v>0.88900000000000001</v>
      </c>
      <c r="L4678" s="1">
        <v>3</v>
      </c>
      <c r="M4678">
        <v>28</v>
      </c>
      <c r="N4678">
        <v>39</v>
      </c>
      <c r="O4678" s="1">
        <v>3</v>
      </c>
      <c r="P4678">
        <v>9.3000000000000007</v>
      </c>
      <c r="Q4678">
        <v>3</v>
      </c>
      <c r="R4678">
        <v>11.7</v>
      </c>
      <c r="S4678">
        <v>3</v>
      </c>
      <c r="T4678">
        <v>28.4</v>
      </c>
      <c r="U4678">
        <v>3</v>
      </c>
      <c r="V4678">
        <v>45.8</v>
      </c>
      <c r="W4678">
        <v>3</v>
      </c>
      <c r="X4678">
        <v>29.5</v>
      </c>
    </row>
    <row r="4679" spans="1:24" x14ac:dyDescent="0.3">
      <c r="A4679" s="6" t="s">
        <v>26847</v>
      </c>
      <c r="B4679" s="52" t="s">
        <v>13955</v>
      </c>
      <c r="C4679" s="6" t="s">
        <v>26849</v>
      </c>
      <c r="D4679" s="6" t="s">
        <v>26848</v>
      </c>
      <c r="E4679" s="5">
        <v>173</v>
      </c>
      <c r="F4679" s="6">
        <v>20.2</v>
      </c>
      <c r="G4679" s="1">
        <v>1.0189999999999999</v>
      </c>
      <c r="H4679">
        <v>1.0840000000000001</v>
      </c>
      <c r="I4679">
        <v>1.0349999999999999</v>
      </c>
      <c r="J4679">
        <v>1.1479999999999999</v>
      </c>
      <c r="K4679">
        <v>1.212</v>
      </c>
      <c r="L4679" s="1">
        <v>7</v>
      </c>
      <c r="M4679">
        <v>7</v>
      </c>
      <c r="N4679">
        <v>12</v>
      </c>
      <c r="O4679" s="1">
        <v>12</v>
      </c>
      <c r="P4679">
        <v>4.3</v>
      </c>
      <c r="Q4679">
        <v>12</v>
      </c>
      <c r="R4679">
        <v>4.2</v>
      </c>
      <c r="S4679">
        <v>12</v>
      </c>
      <c r="T4679">
        <v>9.5</v>
      </c>
      <c r="U4679">
        <v>12</v>
      </c>
      <c r="V4679">
        <v>6.3</v>
      </c>
      <c r="W4679">
        <v>12</v>
      </c>
      <c r="X4679">
        <v>10.4</v>
      </c>
    </row>
    <row r="4680" spans="1:24" x14ac:dyDescent="0.3">
      <c r="A4680" s="6" t="s">
        <v>3278</v>
      </c>
      <c r="B4680" s="52" t="s">
        <v>3277</v>
      </c>
      <c r="D4680" s="6" t="s">
        <v>3279</v>
      </c>
      <c r="E4680" s="5">
        <v>437</v>
      </c>
      <c r="F4680" s="6">
        <v>47.4</v>
      </c>
      <c r="G4680" s="1">
        <v>0.92500000000000004</v>
      </c>
      <c r="H4680">
        <v>1.004</v>
      </c>
      <c r="I4680">
        <v>1.038</v>
      </c>
      <c r="J4680">
        <v>1.0669999999999999</v>
      </c>
      <c r="K4680">
        <v>1</v>
      </c>
      <c r="L4680" s="1">
        <v>2</v>
      </c>
      <c r="M4680">
        <v>2</v>
      </c>
      <c r="N4680">
        <v>2</v>
      </c>
      <c r="O4680" s="1">
        <v>2</v>
      </c>
      <c r="P4680">
        <v>10.3</v>
      </c>
      <c r="Q4680">
        <v>2</v>
      </c>
      <c r="R4680">
        <v>8.6</v>
      </c>
      <c r="S4680">
        <v>2</v>
      </c>
      <c r="T4680">
        <v>1.2</v>
      </c>
      <c r="U4680">
        <v>2</v>
      </c>
      <c r="V4680">
        <v>3.8</v>
      </c>
      <c r="W4680">
        <v>2</v>
      </c>
      <c r="X4680">
        <v>25.5</v>
      </c>
    </row>
    <row r="4681" spans="1:24" x14ac:dyDescent="0.3">
      <c r="A4681" s="6" t="s">
        <v>4111</v>
      </c>
      <c r="B4681" s="52" t="s">
        <v>4110</v>
      </c>
      <c r="C4681" s="6" t="s">
        <v>4517</v>
      </c>
      <c r="D4681" s="6" t="s">
        <v>4112</v>
      </c>
      <c r="E4681" s="5">
        <v>217</v>
      </c>
      <c r="F4681" s="6">
        <v>24.6</v>
      </c>
      <c r="G4681" s="1">
        <v>1.044</v>
      </c>
      <c r="H4681">
        <v>0.91500000000000004</v>
      </c>
      <c r="I4681">
        <v>0.80100000000000005</v>
      </c>
      <c r="J4681">
        <v>0.90900000000000003</v>
      </c>
      <c r="K4681">
        <v>1.0029999999999999</v>
      </c>
      <c r="L4681" s="1">
        <v>1</v>
      </c>
      <c r="M4681">
        <v>1</v>
      </c>
      <c r="N4681">
        <v>1</v>
      </c>
      <c r="O4681" s="1">
        <v>1</v>
      </c>
      <c r="P4681" t="s">
        <v>5</v>
      </c>
      <c r="Q4681">
        <v>1</v>
      </c>
      <c r="R4681" t="s">
        <v>5</v>
      </c>
      <c r="S4681">
        <v>1</v>
      </c>
      <c r="T4681" t="s">
        <v>5</v>
      </c>
      <c r="U4681">
        <v>1</v>
      </c>
      <c r="V4681" t="s">
        <v>5</v>
      </c>
      <c r="W4681">
        <v>1</v>
      </c>
      <c r="X4681" t="s">
        <v>5</v>
      </c>
    </row>
    <row r="4682" spans="1:24" x14ac:dyDescent="0.3">
      <c r="A4682" s="6" t="s">
        <v>1159</v>
      </c>
      <c r="B4682" s="52" t="s">
        <v>1158</v>
      </c>
      <c r="C4682" s="6" t="s">
        <v>5391</v>
      </c>
      <c r="D4682" s="6" t="s">
        <v>1160</v>
      </c>
      <c r="E4682" s="5">
        <v>364</v>
      </c>
      <c r="F4682" s="6">
        <v>39.200000000000003</v>
      </c>
      <c r="G4682" s="1">
        <v>1.1100000000000001</v>
      </c>
      <c r="H4682">
        <v>1.083</v>
      </c>
      <c r="I4682">
        <v>1.2190000000000001</v>
      </c>
      <c r="J4682">
        <v>1.246</v>
      </c>
      <c r="K4682">
        <v>1.1819999999999999</v>
      </c>
      <c r="L4682" s="1">
        <v>1</v>
      </c>
      <c r="M4682">
        <v>1</v>
      </c>
      <c r="N4682">
        <v>1</v>
      </c>
      <c r="O4682" s="1">
        <v>1</v>
      </c>
      <c r="P4682" t="s">
        <v>5</v>
      </c>
      <c r="Q4682">
        <v>1</v>
      </c>
      <c r="R4682" t="s">
        <v>5</v>
      </c>
      <c r="S4682">
        <v>1</v>
      </c>
      <c r="T4682" t="s">
        <v>5</v>
      </c>
      <c r="U4682">
        <v>1</v>
      </c>
      <c r="V4682" t="s">
        <v>5</v>
      </c>
      <c r="W4682">
        <v>1</v>
      </c>
      <c r="X4682" t="s">
        <v>5</v>
      </c>
    </row>
    <row r="4683" spans="1:24" x14ac:dyDescent="0.3">
      <c r="A4683" s="6" t="s">
        <v>26850</v>
      </c>
      <c r="B4683" s="52" t="s">
        <v>13957</v>
      </c>
      <c r="C4683" s="6" t="s">
        <v>26852</v>
      </c>
      <c r="D4683" s="6" t="s">
        <v>26851</v>
      </c>
      <c r="E4683" s="5">
        <v>184</v>
      </c>
      <c r="F4683" s="6">
        <v>20.5</v>
      </c>
      <c r="G4683" s="1">
        <v>0.98599999999999999</v>
      </c>
      <c r="H4683">
        <v>0.97099999999999997</v>
      </c>
      <c r="I4683">
        <v>1</v>
      </c>
      <c r="J4683">
        <v>1.0780000000000001</v>
      </c>
      <c r="K4683">
        <v>0.95399999999999996</v>
      </c>
      <c r="L4683" s="1">
        <v>5</v>
      </c>
      <c r="M4683">
        <v>5</v>
      </c>
      <c r="N4683">
        <v>6</v>
      </c>
      <c r="O4683" s="1">
        <v>6</v>
      </c>
      <c r="P4683">
        <v>4.9000000000000004</v>
      </c>
      <c r="Q4683">
        <v>6</v>
      </c>
      <c r="R4683">
        <v>4.7</v>
      </c>
      <c r="S4683">
        <v>6</v>
      </c>
      <c r="T4683">
        <v>5.2</v>
      </c>
      <c r="U4683">
        <v>6</v>
      </c>
      <c r="V4683">
        <v>5.8</v>
      </c>
      <c r="W4683">
        <v>6</v>
      </c>
      <c r="X4683">
        <v>4</v>
      </c>
    </row>
    <row r="4684" spans="1:24" x14ac:dyDescent="0.3">
      <c r="A4684" s="6" t="s">
        <v>26853</v>
      </c>
      <c r="B4684" s="52" t="s">
        <v>13959</v>
      </c>
      <c r="C4684" s="6" t="s">
        <v>26855</v>
      </c>
      <c r="D4684" s="6" t="s">
        <v>26854</v>
      </c>
      <c r="E4684" s="5">
        <v>193</v>
      </c>
      <c r="F4684" s="6">
        <v>21.8</v>
      </c>
      <c r="G4684" s="1">
        <v>1.08</v>
      </c>
      <c r="H4684">
        <v>0.96699999999999997</v>
      </c>
      <c r="I4684">
        <v>1.0109999999999999</v>
      </c>
      <c r="J4684">
        <v>1.0960000000000001</v>
      </c>
      <c r="K4684">
        <v>0.92800000000000005</v>
      </c>
      <c r="L4684" s="1">
        <v>4</v>
      </c>
      <c r="M4684">
        <v>8</v>
      </c>
      <c r="N4684">
        <v>32</v>
      </c>
      <c r="O4684" s="1">
        <v>13</v>
      </c>
      <c r="P4684">
        <v>4.5999999999999996</v>
      </c>
      <c r="Q4684">
        <v>13</v>
      </c>
      <c r="R4684">
        <v>21</v>
      </c>
      <c r="S4684">
        <v>13</v>
      </c>
      <c r="T4684">
        <v>15</v>
      </c>
      <c r="U4684">
        <v>13</v>
      </c>
      <c r="V4684">
        <v>13</v>
      </c>
      <c r="W4684">
        <v>13</v>
      </c>
      <c r="X4684">
        <v>9.6999999999999993</v>
      </c>
    </row>
    <row r="4685" spans="1:24" x14ac:dyDescent="0.3">
      <c r="A4685" s="6" t="s">
        <v>26856</v>
      </c>
      <c r="B4685" s="52" t="s">
        <v>13961</v>
      </c>
      <c r="D4685" s="6" t="s">
        <v>26857</v>
      </c>
      <c r="E4685" s="5">
        <v>169</v>
      </c>
      <c r="F4685" s="6">
        <v>19.2</v>
      </c>
      <c r="G4685" s="1">
        <v>1.0329999999999999</v>
      </c>
      <c r="H4685">
        <v>1.165</v>
      </c>
      <c r="I4685">
        <v>1.4219999999999999</v>
      </c>
      <c r="J4685">
        <v>1.609</v>
      </c>
      <c r="K4685">
        <v>1.22</v>
      </c>
      <c r="L4685" s="1">
        <v>2</v>
      </c>
      <c r="M4685">
        <v>6</v>
      </c>
      <c r="N4685">
        <v>23</v>
      </c>
      <c r="O4685" s="1">
        <v>4</v>
      </c>
      <c r="P4685">
        <v>2.6</v>
      </c>
      <c r="Q4685">
        <v>4</v>
      </c>
      <c r="R4685">
        <v>10.199999999999999</v>
      </c>
      <c r="S4685">
        <v>4</v>
      </c>
      <c r="T4685">
        <v>17.399999999999999</v>
      </c>
      <c r="U4685">
        <v>4</v>
      </c>
      <c r="V4685">
        <v>12.4</v>
      </c>
      <c r="W4685">
        <v>4</v>
      </c>
      <c r="X4685">
        <v>14.1</v>
      </c>
    </row>
    <row r="4686" spans="1:24" x14ac:dyDescent="0.3">
      <c r="A4686" s="6" t="s">
        <v>26858</v>
      </c>
      <c r="B4686" s="52" t="s">
        <v>13963</v>
      </c>
      <c r="D4686" s="6" t="s">
        <v>26859</v>
      </c>
      <c r="E4686" s="5">
        <v>113</v>
      </c>
      <c r="F4686" s="6">
        <v>12.3</v>
      </c>
      <c r="G4686" s="1">
        <v>0.95199999999999996</v>
      </c>
      <c r="H4686">
        <v>0.97599999999999998</v>
      </c>
      <c r="I4686">
        <v>0.754</v>
      </c>
      <c r="J4686">
        <v>0.73799999999999999</v>
      </c>
      <c r="K4686">
        <v>0.81100000000000005</v>
      </c>
      <c r="L4686" s="1">
        <v>1</v>
      </c>
      <c r="M4686">
        <v>1</v>
      </c>
      <c r="N4686">
        <v>1</v>
      </c>
      <c r="O4686" s="1">
        <v>1</v>
      </c>
      <c r="P4686" t="s">
        <v>5</v>
      </c>
      <c r="Q4686">
        <v>1</v>
      </c>
      <c r="R4686" t="s">
        <v>5</v>
      </c>
      <c r="S4686">
        <v>1</v>
      </c>
      <c r="T4686" t="s">
        <v>5</v>
      </c>
      <c r="U4686">
        <v>1</v>
      </c>
      <c r="V4686" t="s">
        <v>5</v>
      </c>
      <c r="W4686">
        <v>1</v>
      </c>
      <c r="X4686" t="s">
        <v>5</v>
      </c>
    </row>
    <row r="4687" spans="1:24" x14ac:dyDescent="0.3">
      <c r="A4687" s="6" t="s">
        <v>3751</v>
      </c>
      <c r="B4687" s="52" t="s">
        <v>3750</v>
      </c>
      <c r="C4687" s="6" t="s">
        <v>4624</v>
      </c>
      <c r="D4687" s="6" t="s">
        <v>3752</v>
      </c>
      <c r="E4687" s="5">
        <v>191</v>
      </c>
      <c r="F4687" s="6">
        <v>21.3</v>
      </c>
      <c r="G4687" s="1">
        <v>1.0469999999999999</v>
      </c>
      <c r="H4687">
        <v>0.95099999999999996</v>
      </c>
      <c r="I4687">
        <v>0.88100000000000001</v>
      </c>
      <c r="J4687">
        <v>0.88600000000000001</v>
      </c>
      <c r="K4687">
        <v>0.88700000000000001</v>
      </c>
      <c r="L4687" s="1">
        <v>10</v>
      </c>
      <c r="M4687">
        <v>11</v>
      </c>
      <c r="N4687">
        <v>27</v>
      </c>
      <c r="O4687" s="1">
        <v>19</v>
      </c>
      <c r="P4687">
        <v>3.6</v>
      </c>
      <c r="Q4687">
        <v>19</v>
      </c>
      <c r="R4687">
        <v>5.8</v>
      </c>
      <c r="S4687">
        <v>19</v>
      </c>
      <c r="T4687">
        <v>10.199999999999999</v>
      </c>
      <c r="U4687">
        <v>19</v>
      </c>
      <c r="V4687">
        <v>5.7</v>
      </c>
      <c r="W4687">
        <v>19</v>
      </c>
      <c r="X4687">
        <v>9.5</v>
      </c>
    </row>
    <row r="4688" spans="1:24" x14ac:dyDescent="0.3">
      <c r="A4688" s="6" t="s">
        <v>26860</v>
      </c>
      <c r="B4688" s="52" t="s">
        <v>279</v>
      </c>
      <c r="C4688" s="6" t="s">
        <v>26862</v>
      </c>
      <c r="D4688" s="6" t="s">
        <v>26861</v>
      </c>
      <c r="E4688" s="5">
        <v>191</v>
      </c>
      <c r="F4688" s="6">
        <v>21.3</v>
      </c>
      <c r="G4688" s="1">
        <v>0.70699999999999996</v>
      </c>
      <c r="H4688">
        <v>1.0640000000000001</v>
      </c>
      <c r="I4688">
        <v>0.86199999999999999</v>
      </c>
      <c r="J4688">
        <v>0.999</v>
      </c>
      <c r="K4688">
        <v>1.605</v>
      </c>
      <c r="L4688" s="1">
        <v>4</v>
      </c>
      <c r="M4688">
        <v>4</v>
      </c>
      <c r="N4688">
        <v>4</v>
      </c>
      <c r="O4688" s="1">
        <v>4</v>
      </c>
      <c r="P4688">
        <v>8.6999999999999993</v>
      </c>
      <c r="Q4688">
        <v>4</v>
      </c>
      <c r="R4688">
        <v>1.9</v>
      </c>
      <c r="S4688">
        <v>4</v>
      </c>
      <c r="T4688">
        <v>1.6</v>
      </c>
      <c r="U4688">
        <v>4</v>
      </c>
      <c r="V4688">
        <v>4.3</v>
      </c>
      <c r="W4688">
        <v>4</v>
      </c>
      <c r="X4688">
        <v>2.4</v>
      </c>
    </row>
    <row r="4689" spans="1:24" x14ac:dyDescent="0.3">
      <c r="A4689" s="6" t="s">
        <v>26863</v>
      </c>
      <c r="B4689" s="52" t="s">
        <v>13965</v>
      </c>
      <c r="C4689" s="6" t="s">
        <v>26865</v>
      </c>
      <c r="D4689" s="6" t="s">
        <v>26864</v>
      </c>
      <c r="E4689" s="5">
        <v>597</v>
      </c>
      <c r="F4689" s="6">
        <v>68.400000000000006</v>
      </c>
      <c r="G4689" s="1">
        <v>0.96299999999999997</v>
      </c>
      <c r="H4689">
        <v>0.97699999999999998</v>
      </c>
      <c r="I4689">
        <v>1.0640000000000001</v>
      </c>
      <c r="J4689">
        <v>1.141</v>
      </c>
      <c r="K4689">
        <v>1.0489999999999999</v>
      </c>
      <c r="L4689" s="1">
        <v>8</v>
      </c>
      <c r="M4689">
        <v>9</v>
      </c>
      <c r="N4689">
        <v>14</v>
      </c>
      <c r="O4689" s="1">
        <v>12</v>
      </c>
      <c r="P4689">
        <v>13.5</v>
      </c>
      <c r="Q4689">
        <v>12</v>
      </c>
      <c r="R4689">
        <v>10.3</v>
      </c>
      <c r="S4689">
        <v>12</v>
      </c>
      <c r="T4689">
        <v>10.8</v>
      </c>
      <c r="U4689">
        <v>12</v>
      </c>
      <c r="V4689">
        <v>14.3</v>
      </c>
      <c r="W4689">
        <v>12</v>
      </c>
      <c r="X4689">
        <v>12.2</v>
      </c>
    </row>
    <row r="4690" spans="1:24" x14ac:dyDescent="0.3">
      <c r="A4690" s="6" t="s">
        <v>26866</v>
      </c>
      <c r="B4690" s="52" t="s">
        <v>13967</v>
      </c>
      <c r="C4690" s="6" t="s">
        <v>26868</v>
      </c>
      <c r="D4690" s="6" t="s">
        <v>26867</v>
      </c>
      <c r="E4690" s="5">
        <v>618</v>
      </c>
      <c r="F4690" s="6">
        <v>68.099999999999994</v>
      </c>
      <c r="G4690" s="1">
        <v>1.0669999999999999</v>
      </c>
      <c r="H4690">
        <v>1.08</v>
      </c>
      <c r="I4690">
        <v>1.1859999999999999</v>
      </c>
      <c r="J4690">
        <v>1.2909999999999999</v>
      </c>
      <c r="K4690">
        <v>1.0089999999999999</v>
      </c>
      <c r="L4690" s="1">
        <v>8</v>
      </c>
      <c r="M4690">
        <v>9</v>
      </c>
      <c r="N4690">
        <v>13</v>
      </c>
      <c r="O4690" s="1">
        <v>9</v>
      </c>
      <c r="P4690">
        <v>8.1999999999999993</v>
      </c>
      <c r="Q4690">
        <v>10</v>
      </c>
      <c r="R4690">
        <v>9.6</v>
      </c>
      <c r="S4690">
        <v>10</v>
      </c>
      <c r="T4690">
        <v>12.4</v>
      </c>
      <c r="U4690">
        <v>10</v>
      </c>
      <c r="V4690">
        <v>18.8</v>
      </c>
      <c r="W4690">
        <v>10</v>
      </c>
      <c r="X4690">
        <v>10.7</v>
      </c>
    </row>
    <row r="4691" spans="1:24" x14ac:dyDescent="0.3">
      <c r="A4691" s="6" t="s">
        <v>3725</v>
      </c>
      <c r="B4691" s="52" t="s">
        <v>3724</v>
      </c>
      <c r="C4691" s="6" t="s">
        <v>4632</v>
      </c>
      <c r="D4691" s="6" t="s">
        <v>3726</v>
      </c>
      <c r="E4691" s="5">
        <v>531</v>
      </c>
      <c r="F4691" s="6">
        <v>59.7</v>
      </c>
      <c r="G4691" s="1">
        <v>0.96</v>
      </c>
      <c r="H4691">
        <v>1.0589999999999999</v>
      </c>
      <c r="I4691">
        <v>1.1479999999999999</v>
      </c>
      <c r="J4691">
        <v>1.1519999999999999</v>
      </c>
      <c r="K4691">
        <v>1.169</v>
      </c>
      <c r="L4691" s="1">
        <v>7</v>
      </c>
      <c r="M4691">
        <v>7</v>
      </c>
      <c r="N4691">
        <v>15</v>
      </c>
      <c r="O4691" s="1">
        <v>15</v>
      </c>
      <c r="P4691">
        <v>10.199999999999999</v>
      </c>
      <c r="Q4691">
        <v>15</v>
      </c>
      <c r="R4691">
        <v>19.100000000000001</v>
      </c>
      <c r="S4691">
        <v>15</v>
      </c>
      <c r="T4691">
        <v>14.9</v>
      </c>
      <c r="U4691">
        <v>15</v>
      </c>
      <c r="V4691">
        <v>22.3</v>
      </c>
      <c r="W4691">
        <v>15</v>
      </c>
      <c r="X4691">
        <v>14.3</v>
      </c>
    </row>
    <row r="4692" spans="1:24" x14ac:dyDescent="0.3">
      <c r="A4692" s="6" t="s">
        <v>26869</v>
      </c>
      <c r="B4692" s="52" t="s">
        <v>13969</v>
      </c>
      <c r="C4692" s="6" t="s">
        <v>26871</v>
      </c>
      <c r="D4692" s="6" t="s">
        <v>26870</v>
      </c>
      <c r="E4692" s="5">
        <v>1708</v>
      </c>
      <c r="F4692" s="6">
        <v>192.1</v>
      </c>
      <c r="G4692" s="1">
        <v>1.034</v>
      </c>
      <c r="H4692">
        <v>0.92300000000000004</v>
      </c>
      <c r="I4692">
        <v>1.0840000000000001</v>
      </c>
      <c r="J4692">
        <v>1.0469999999999999</v>
      </c>
      <c r="K4692">
        <v>0.97599999999999998</v>
      </c>
      <c r="L4692" s="1">
        <v>4</v>
      </c>
      <c r="M4692">
        <v>4</v>
      </c>
      <c r="N4692">
        <v>4</v>
      </c>
      <c r="O4692" s="1">
        <v>4</v>
      </c>
      <c r="P4692">
        <v>2.2999999999999998</v>
      </c>
      <c r="Q4692">
        <v>4</v>
      </c>
      <c r="R4692">
        <v>1.1000000000000001</v>
      </c>
      <c r="S4692">
        <v>4</v>
      </c>
      <c r="T4692">
        <v>7.7</v>
      </c>
      <c r="U4692">
        <v>4</v>
      </c>
      <c r="V4692">
        <v>3.6</v>
      </c>
      <c r="W4692">
        <v>4</v>
      </c>
      <c r="X4692">
        <v>9.6</v>
      </c>
    </row>
    <row r="4693" spans="1:24" x14ac:dyDescent="0.3">
      <c r="A4693" s="6" t="s">
        <v>3492</v>
      </c>
      <c r="B4693" s="52" t="s">
        <v>3491</v>
      </c>
      <c r="C4693" s="6" t="s">
        <v>4702</v>
      </c>
      <c r="D4693" s="6" t="s">
        <v>3493</v>
      </c>
      <c r="E4693" s="5">
        <v>2472</v>
      </c>
      <c r="F4693" s="6">
        <v>274.3</v>
      </c>
      <c r="G4693" s="1">
        <v>0.94599999999999995</v>
      </c>
      <c r="H4693">
        <v>0.90400000000000003</v>
      </c>
      <c r="I4693">
        <v>0.71599999999999997</v>
      </c>
      <c r="J4693">
        <v>0.56499999999999995</v>
      </c>
      <c r="K4693">
        <v>0.90800000000000003</v>
      </c>
      <c r="L4693" s="1">
        <v>38</v>
      </c>
      <c r="M4693">
        <v>38</v>
      </c>
      <c r="N4693">
        <v>53</v>
      </c>
      <c r="O4693" s="1">
        <v>53</v>
      </c>
      <c r="P4693">
        <v>8.5</v>
      </c>
      <c r="Q4693">
        <v>53</v>
      </c>
      <c r="R4693">
        <v>6.8</v>
      </c>
      <c r="S4693">
        <v>53</v>
      </c>
      <c r="T4693">
        <v>12.6</v>
      </c>
      <c r="U4693">
        <v>53</v>
      </c>
      <c r="V4693">
        <v>14.5</v>
      </c>
      <c r="W4693">
        <v>53</v>
      </c>
      <c r="X4693">
        <v>13</v>
      </c>
    </row>
    <row r="4694" spans="1:24" x14ac:dyDescent="0.3">
      <c r="A4694" s="6" t="s">
        <v>26872</v>
      </c>
      <c r="B4694" s="52" t="s">
        <v>13971</v>
      </c>
      <c r="C4694" s="6" t="s">
        <v>26874</v>
      </c>
      <c r="D4694" s="6" t="s">
        <v>26873</v>
      </c>
      <c r="E4694" s="5">
        <v>406</v>
      </c>
      <c r="F4694" s="6">
        <v>42.4</v>
      </c>
      <c r="G4694" s="1">
        <v>0.94599999999999995</v>
      </c>
      <c r="H4694">
        <v>0.94899999999999995</v>
      </c>
      <c r="I4694">
        <v>0.94099999999999995</v>
      </c>
      <c r="J4694">
        <v>0.94799999999999995</v>
      </c>
      <c r="K4694">
        <v>1.0920000000000001</v>
      </c>
      <c r="L4694" s="1">
        <v>4</v>
      </c>
      <c r="M4694">
        <v>5</v>
      </c>
      <c r="N4694">
        <v>8</v>
      </c>
      <c r="O4694" s="1">
        <v>6</v>
      </c>
      <c r="P4694">
        <v>6.8</v>
      </c>
      <c r="Q4694">
        <v>6</v>
      </c>
      <c r="R4694">
        <v>8.6</v>
      </c>
      <c r="S4694">
        <v>6</v>
      </c>
      <c r="T4694">
        <v>12.9</v>
      </c>
      <c r="U4694">
        <v>6</v>
      </c>
      <c r="V4694">
        <v>13.2</v>
      </c>
      <c r="W4694">
        <v>6</v>
      </c>
      <c r="X4694">
        <v>14.3</v>
      </c>
    </row>
    <row r="4695" spans="1:24" x14ac:dyDescent="0.3">
      <c r="A4695" s="6" t="s">
        <v>3774</v>
      </c>
      <c r="B4695" s="52" t="s">
        <v>3773</v>
      </c>
      <c r="C4695" s="6" t="s">
        <v>4617</v>
      </c>
      <c r="D4695" s="6" t="s">
        <v>3775</v>
      </c>
      <c r="E4695" s="5">
        <v>792</v>
      </c>
      <c r="F4695" s="6">
        <v>90.6</v>
      </c>
      <c r="G4695" s="1">
        <v>0.97899999999999998</v>
      </c>
      <c r="H4695">
        <v>1.0329999999999999</v>
      </c>
      <c r="I4695">
        <v>1.1419999999999999</v>
      </c>
      <c r="J4695">
        <v>1.0880000000000001</v>
      </c>
      <c r="K4695">
        <v>0.95099999999999996</v>
      </c>
      <c r="L4695" s="1">
        <v>6</v>
      </c>
      <c r="M4695">
        <v>6</v>
      </c>
      <c r="N4695">
        <v>9</v>
      </c>
      <c r="O4695" s="1">
        <v>8</v>
      </c>
      <c r="P4695">
        <v>13.9</v>
      </c>
      <c r="Q4695">
        <v>9</v>
      </c>
      <c r="R4695">
        <v>11.5</v>
      </c>
      <c r="S4695">
        <v>9</v>
      </c>
      <c r="T4695">
        <v>16.3</v>
      </c>
      <c r="U4695">
        <v>9</v>
      </c>
      <c r="V4695">
        <v>27.9</v>
      </c>
      <c r="W4695">
        <v>9</v>
      </c>
      <c r="X4695">
        <v>26.9</v>
      </c>
    </row>
    <row r="4696" spans="1:24" x14ac:dyDescent="0.3">
      <c r="A4696" s="6" t="s">
        <v>26875</v>
      </c>
      <c r="B4696" s="52" t="s">
        <v>13973</v>
      </c>
      <c r="C4696" s="6" t="s">
        <v>26877</v>
      </c>
      <c r="D4696" s="6" t="s">
        <v>26876</v>
      </c>
      <c r="E4696" s="5">
        <v>568</v>
      </c>
      <c r="F4696" s="6">
        <v>65.5</v>
      </c>
      <c r="G4696" s="1">
        <v>0.97899999999999998</v>
      </c>
      <c r="H4696">
        <v>0.97399999999999998</v>
      </c>
      <c r="I4696">
        <v>0.80300000000000005</v>
      </c>
      <c r="J4696">
        <v>0.78100000000000003</v>
      </c>
      <c r="K4696">
        <v>0.84899999999999998</v>
      </c>
      <c r="L4696" s="1">
        <v>8</v>
      </c>
      <c r="M4696">
        <v>8</v>
      </c>
      <c r="N4696">
        <v>9</v>
      </c>
      <c r="O4696" s="1">
        <v>9</v>
      </c>
      <c r="P4696">
        <v>12.9</v>
      </c>
      <c r="Q4696">
        <v>9</v>
      </c>
      <c r="R4696">
        <v>7.2</v>
      </c>
      <c r="S4696">
        <v>9</v>
      </c>
      <c r="T4696">
        <v>13.3</v>
      </c>
      <c r="U4696">
        <v>9</v>
      </c>
      <c r="V4696">
        <v>14.3</v>
      </c>
      <c r="W4696">
        <v>9</v>
      </c>
      <c r="X4696">
        <v>5.2</v>
      </c>
    </row>
    <row r="4697" spans="1:24" x14ac:dyDescent="0.3">
      <c r="A4697" s="6" t="s">
        <v>26878</v>
      </c>
      <c r="B4697" s="52" t="s">
        <v>13975</v>
      </c>
      <c r="C4697" s="6" t="s">
        <v>26880</v>
      </c>
      <c r="D4697" s="6" t="s">
        <v>26879</v>
      </c>
      <c r="E4697" s="5">
        <v>552</v>
      </c>
      <c r="F4697" s="6">
        <v>63.2</v>
      </c>
      <c r="G4697" s="1">
        <v>0.84699999999999998</v>
      </c>
      <c r="H4697">
        <v>0.83399999999999996</v>
      </c>
      <c r="I4697">
        <v>0.77900000000000003</v>
      </c>
      <c r="J4697">
        <v>0.85199999999999998</v>
      </c>
      <c r="K4697">
        <v>0.89300000000000002</v>
      </c>
      <c r="L4697" s="1">
        <v>9</v>
      </c>
      <c r="M4697">
        <v>9</v>
      </c>
      <c r="N4697">
        <v>9</v>
      </c>
      <c r="O4697" s="1">
        <v>9</v>
      </c>
      <c r="P4697">
        <v>7.4</v>
      </c>
      <c r="Q4697">
        <v>9</v>
      </c>
      <c r="R4697">
        <v>9.3000000000000007</v>
      </c>
      <c r="S4697">
        <v>9</v>
      </c>
      <c r="T4697">
        <v>19</v>
      </c>
      <c r="U4697">
        <v>9</v>
      </c>
      <c r="V4697">
        <v>14.6</v>
      </c>
      <c r="W4697">
        <v>9</v>
      </c>
      <c r="X4697">
        <v>7.1</v>
      </c>
    </row>
    <row r="4698" spans="1:24" x14ac:dyDescent="0.3">
      <c r="A4698" s="6" t="s">
        <v>26881</v>
      </c>
      <c r="B4698" s="52" t="s">
        <v>13977</v>
      </c>
      <c r="D4698" s="6" t="s">
        <v>26882</v>
      </c>
      <c r="E4698" s="5">
        <v>503</v>
      </c>
      <c r="F4698" s="6">
        <v>57.4</v>
      </c>
      <c r="G4698" s="1">
        <v>0.94</v>
      </c>
      <c r="H4698">
        <v>0.71</v>
      </c>
      <c r="I4698">
        <v>0.89200000000000002</v>
      </c>
      <c r="J4698">
        <v>1.0169999999999999</v>
      </c>
      <c r="K4698">
        <v>0.79800000000000004</v>
      </c>
      <c r="L4698" s="1">
        <v>2</v>
      </c>
      <c r="M4698">
        <v>2</v>
      </c>
      <c r="N4698">
        <v>2</v>
      </c>
      <c r="O4698" s="1">
        <v>2</v>
      </c>
      <c r="P4698">
        <v>8.3000000000000007</v>
      </c>
      <c r="Q4698">
        <v>2</v>
      </c>
      <c r="R4698">
        <v>20.6</v>
      </c>
      <c r="S4698">
        <v>2</v>
      </c>
      <c r="T4698">
        <v>11.6</v>
      </c>
      <c r="U4698">
        <v>2</v>
      </c>
      <c r="V4698">
        <v>5.5</v>
      </c>
      <c r="W4698">
        <v>2</v>
      </c>
      <c r="X4698">
        <v>26.4</v>
      </c>
    </row>
    <row r="4699" spans="1:24" x14ac:dyDescent="0.3">
      <c r="A4699" s="6" t="s">
        <v>26883</v>
      </c>
      <c r="B4699" s="52" t="s">
        <v>13979</v>
      </c>
      <c r="C4699" s="6" t="s">
        <v>26885</v>
      </c>
      <c r="D4699" s="6" t="s">
        <v>26884</v>
      </c>
      <c r="E4699" s="5">
        <v>671</v>
      </c>
      <c r="F4699" s="6">
        <v>75.900000000000006</v>
      </c>
      <c r="G4699" s="1">
        <v>0.98899999999999999</v>
      </c>
      <c r="H4699">
        <v>1.0900000000000001</v>
      </c>
      <c r="I4699">
        <v>1.0620000000000001</v>
      </c>
      <c r="J4699">
        <v>1.175</v>
      </c>
      <c r="K4699">
        <v>1.2130000000000001</v>
      </c>
      <c r="L4699" s="1">
        <v>11</v>
      </c>
      <c r="M4699">
        <v>11</v>
      </c>
      <c r="N4699">
        <v>15</v>
      </c>
      <c r="O4699" s="1">
        <v>15</v>
      </c>
      <c r="P4699">
        <v>6.5</v>
      </c>
      <c r="Q4699">
        <v>15</v>
      </c>
      <c r="R4699">
        <v>6.7</v>
      </c>
      <c r="S4699">
        <v>15</v>
      </c>
      <c r="T4699">
        <v>8.6</v>
      </c>
      <c r="U4699">
        <v>15</v>
      </c>
      <c r="V4699">
        <v>6.2</v>
      </c>
      <c r="W4699">
        <v>15</v>
      </c>
      <c r="X4699">
        <v>7.6</v>
      </c>
    </row>
    <row r="4700" spans="1:24" x14ac:dyDescent="0.3">
      <c r="A4700" s="6" t="s">
        <v>26886</v>
      </c>
      <c r="B4700" s="52" t="s">
        <v>13981</v>
      </c>
      <c r="C4700" s="6" t="s">
        <v>26888</v>
      </c>
      <c r="D4700" s="6" t="s">
        <v>26887</v>
      </c>
      <c r="E4700" s="5">
        <v>219</v>
      </c>
      <c r="F4700" s="6">
        <v>25.1</v>
      </c>
      <c r="G4700" s="1">
        <v>1.0569999999999999</v>
      </c>
      <c r="H4700">
        <v>1.121</v>
      </c>
      <c r="I4700">
        <v>1.4570000000000001</v>
      </c>
      <c r="J4700">
        <v>1.2190000000000001</v>
      </c>
      <c r="K4700">
        <v>1.131</v>
      </c>
      <c r="L4700" s="1">
        <v>1</v>
      </c>
      <c r="M4700">
        <v>1</v>
      </c>
      <c r="N4700">
        <v>1</v>
      </c>
      <c r="O4700" s="1">
        <v>1</v>
      </c>
      <c r="P4700" t="s">
        <v>5</v>
      </c>
      <c r="Q4700">
        <v>1</v>
      </c>
      <c r="R4700" t="s">
        <v>5</v>
      </c>
      <c r="S4700">
        <v>1</v>
      </c>
      <c r="T4700" t="s">
        <v>5</v>
      </c>
      <c r="U4700">
        <v>1</v>
      </c>
      <c r="V4700" t="s">
        <v>5</v>
      </c>
      <c r="W4700">
        <v>1</v>
      </c>
      <c r="X4700" t="s">
        <v>5</v>
      </c>
    </row>
    <row r="4701" spans="1:24" x14ac:dyDescent="0.3">
      <c r="A4701" s="6" t="s">
        <v>26889</v>
      </c>
      <c r="B4701" s="52" t="s">
        <v>13983</v>
      </c>
      <c r="C4701" s="6" t="s">
        <v>26891</v>
      </c>
      <c r="D4701" s="6" t="s">
        <v>26890</v>
      </c>
      <c r="E4701" s="5">
        <v>1914</v>
      </c>
      <c r="F4701" s="6">
        <v>217.8</v>
      </c>
      <c r="G4701" s="1">
        <v>1.01</v>
      </c>
      <c r="H4701">
        <v>0.91500000000000004</v>
      </c>
      <c r="I4701">
        <v>0.94199999999999995</v>
      </c>
      <c r="J4701">
        <v>0.90900000000000003</v>
      </c>
      <c r="K4701">
        <v>0.94599999999999995</v>
      </c>
      <c r="L4701" s="1">
        <v>3</v>
      </c>
      <c r="M4701">
        <v>3</v>
      </c>
      <c r="N4701">
        <v>6</v>
      </c>
      <c r="O4701" s="1">
        <v>6</v>
      </c>
      <c r="P4701">
        <v>4.8</v>
      </c>
      <c r="Q4701">
        <v>6</v>
      </c>
      <c r="R4701">
        <v>26.1</v>
      </c>
      <c r="S4701">
        <v>6</v>
      </c>
      <c r="T4701">
        <v>11</v>
      </c>
      <c r="U4701">
        <v>6</v>
      </c>
      <c r="V4701">
        <v>9.1</v>
      </c>
      <c r="W4701">
        <v>6</v>
      </c>
      <c r="X4701">
        <v>12.7</v>
      </c>
    </row>
    <row r="4702" spans="1:24" x14ac:dyDescent="0.3">
      <c r="A4702" s="6" t="s">
        <v>26892</v>
      </c>
      <c r="B4702" s="52" t="s">
        <v>13985</v>
      </c>
      <c r="C4702" s="6" t="s">
        <v>26894</v>
      </c>
      <c r="D4702" s="6" t="s">
        <v>26893</v>
      </c>
      <c r="E4702" s="5">
        <v>1435</v>
      </c>
      <c r="F4702" s="6">
        <v>154.6</v>
      </c>
      <c r="G4702" s="1">
        <v>0.88900000000000001</v>
      </c>
      <c r="H4702">
        <v>1.085</v>
      </c>
      <c r="I4702">
        <v>1.0640000000000001</v>
      </c>
      <c r="J4702">
        <v>1.097</v>
      </c>
      <c r="K4702">
        <v>1.077</v>
      </c>
      <c r="L4702" s="1">
        <v>8</v>
      </c>
      <c r="M4702">
        <v>8</v>
      </c>
      <c r="N4702">
        <v>8</v>
      </c>
      <c r="O4702" s="1">
        <v>8</v>
      </c>
      <c r="P4702">
        <v>13.6</v>
      </c>
      <c r="Q4702">
        <v>8</v>
      </c>
      <c r="R4702">
        <v>13.3</v>
      </c>
      <c r="S4702">
        <v>8</v>
      </c>
      <c r="T4702">
        <v>5.3</v>
      </c>
      <c r="U4702">
        <v>8</v>
      </c>
      <c r="V4702">
        <v>17.100000000000001</v>
      </c>
      <c r="W4702">
        <v>8</v>
      </c>
      <c r="X4702">
        <v>6.4</v>
      </c>
    </row>
    <row r="4703" spans="1:24" x14ac:dyDescent="0.3">
      <c r="A4703" s="6" t="s">
        <v>26895</v>
      </c>
      <c r="B4703" s="52" t="s">
        <v>514</v>
      </c>
      <c r="C4703" s="6" t="s">
        <v>26897</v>
      </c>
      <c r="D4703" s="6" t="s">
        <v>26896</v>
      </c>
      <c r="E4703" s="5">
        <v>314</v>
      </c>
      <c r="F4703" s="6">
        <v>35.799999999999997</v>
      </c>
      <c r="G4703" s="1">
        <v>1.0369999999999999</v>
      </c>
      <c r="H4703">
        <v>1.1100000000000001</v>
      </c>
      <c r="I4703">
        <v>1.3919999999999999</v>
      </c>
      <c r="J4703">
        <v>1.345</v>
      </c>
      <c r="K4703">
        <v>1.202</v>
      </c>
      <c r="L4703" s="1">
        <v>10</v>
      </c>
      <c r="M4703">
        <v>10</v>
      </c>
      <c r="N4703">
        <v>20</v>
      </c>
      <c r="O4703" s="1">
        <v>20</v>
      </c>
      <c r="P4703">
        <v>9.9</v>
      </c>
      <c r="Q4703">
        <v>20</v>
      </c>
      <c r="R4703">
        <v>14.5</v>
      </c>
      <c r="S4703">
        <v>20</v>
      </c>
      <c r="T4703">
        <v>20.2</v>
      </c>
      <c r="U4703">
        <v>20</v>
      </c>
      <c r="V4703">
        <v>26.2</v>
      </c>
      <c r="W4703">
        <v>20</v>
      </c>
      <c r="X4703">
        <v>12.9</v>
      </c>
    </row>
    <row r="4704" spans="1:24" x14ac:dyDescent="0.3">
      <c r="A4704" s="6" t="s">
        <v>26898</v>
      </c>
      <c r="B4704" s="52" t="s">
        <v>13987</v>
      </c>
      <c r="C4704" s="6" t="s">
        <v>26900</v>
      </c>
      <c r="D4704" s="6" t="s">
        <v>26899</v>
      </c>
      <c r="E4704" s="5">
        <v>470</v>
      </c>
      <c r="F4704" s="6">
        <v>52.1</v>
      </c>
      <c r="G4704" s="1">
        <v>0.96699999999999997</v>
      </c>
      <c r="H4704">
        <v>0.999</v>
      </c>
      <c r="I4704">
        <v>0.92700000000000005</v>
      </c>
      <c r="J4704">
        <v>0.79800000000000004</v>
      </c>
      <c r="K4704">
        <v>0.90200000000000002</v>
      </c>
      <c r="L4704" s="1">
        <v>7</v>
      </c>
      <c r="M4704">
        <v>7</v>
      </c>
      <c r="N4704">
        <v>13</v>
      </c>
      <c r="O4704" s="1">
        <v>13</v>
      </c>
      <c r="P4704">
        <v>5</v>
      </c>
      <c r="Q4704">
        <v>13</v>
      </c>
      <c r="R4704">
        <v>13</v>
      </c>
      <c r="S4704">
        <v>13</v>
      </c>
      <c r="T4704">
        <v>9.1999999999999993</v>
      </c>
      <c r="U4704">
        <v>13</v>
      </c>
      <c r="V4704">
        <v>12.8</v>
      </c>
      <c r="W4704">
        <v>13</v>
      </c>
      <c r="X4704">
        <v>8</v>
      </c>
    </row>
    <row r="4705" spans="1:24" x14ac:dyDescent="0.3">
      <c r="A4705" s="6" t="s">
        <v>26901</v>
      </c>
      <c r="B4705" s="52" t="s">
        <v>13989</v>
      </c>
      <c r="C4705" s="6" t="s">
        <v>26903</v>
      </c>
      <c r="D4705" s="6" t="s">
        <v>26902</v>
      </c>
      <c r="E4705" s="5">
        <v>625</v>
      </c>
      <c r="F4705" s="6">
        <v>70.099999999999994</v>
      </c>
      <c r="G4705" s="1">
        <v>1.044</v>
      </c>
      <c r="H4705">
        <v>1.0389999999999999</v>
      </c>
      <c r="I4705">
        <v>0.80100000000000005</v>
      </c>
      <c r="J4705">
        <v>0.73899999999999999</v>
      </c>
      <c r="K4705">
        <v>1.0649999999999999</v>
      </c>
      <c r="L4705" s="1">
        <v>6</v>
      </c>
      <c r="M4705">
        <v>6</v>
      </c>
      <c r="N4705">
        <v>11</v>
      </c>
      <c r="O4705" s="1">
        <v>9</v>
      </c>
      <c r="P4705">
        <v>18.600000000000001</v>
      </c>
      <c r="Q4705">
        <v>9</v>
      </c>
      <c r="R4705">
        <v>28.3</v>
      </c>
      <c r="S4705">
        <v>9</v>
      </c>
      <c r="T4705">
        <v>16.5</v>
      </c>
      <c r="U4705">
        <v>9</v>
      </c>
      <c r="V4705">
        <v>49.5</v>
      </c>
      <c r="W4705">
        <v>9</v>
      </c>
      <c r="X4705">
        <v>10.3</v>
      </c>
    </row>
    <row r="4706" spans="1:24" x14ac:dyDescent="0.3">
      <c r="A4706" s="6" t="s">
        <v>26904</v>
      </c>
      <c r="B4706" s="52" t="s">
        <v>13991</v>
      </c>
      <c r="C4706" s="6" t="s">
        <v>26906</v>
      </c>
      <c r="D4706" s="6" t="s">
        <v>26905</v>
      </c>
      <c r="E4706" s="5">
        <v>147</v>
      </c>
      <c r="F4706" s="6">
        <v>15.9</v>
      </c>
      <c r="G4706" s="1">
        <v>0.998</v>
      </c>
      <c r="H4706">
        <v>1.087</v>
      </c>
      <c r="I4706">
        <v>1.0489999999999999</v>
      </c>
      <c r="J4706">
        <v>0.97099999999999997</v>
      </c>
      <c r="K4706">
        <v>1.1319999999999999</v>
      </c>
      <c r="L4706" s="1">
        <v>4</v>
      </c>
      <c r="M4706">
        <v>4</v>
      </c>
      <c r="N4706">
        <v>5</v>
      </c>
      <c r="O4706" s="1">
        <v>5</v>
      </c>
      <c r="P4706">
        <v>10.9</v>
      </c>
      <c r="Q4706">
        <v>5</v>
      </c>
      <c r="R4706">
        <v>8.6999999999999993</v>
      </c>
      <c r="S4706">
        <v>5</v>
      </c>
      <c r="T4706">
        <v>8.1</v>
      </c>
      <c r="U4706">
        <v>5</v>
      </c>
      <c r="V4706">
        <v>6.9</v>
      </c>
      <c r="W4706">
        <v>5</v>
      </c>
      <c r="X4706">
        <v>2.4</v>
      </c>
    </row>
    <row r="4707" spans="1:24" x14ac:dyDescent="0.3">
      <c r="A4707" s="6" t="s">
        <v>26907</v>
      </c>
      <c r="B4707" s="52" t="s">
        <v>13993</v>
      </c>
      <c r="C4707" s="6" t="s">
        <v>26909</v>
      </c>
      <c r="D4707" s="6" t="s">
        <v>26908</v>
      </c>
      <c r="E4707" s="5">
        <v>449</v>
      </c>
      <c r="F4707" s="6">
        <v>51.6</v>
      </c>
      <c r="G4707" s="1">
        <v>1.0089999999999999</v>
      </c>
      <c r="H4707">
        <v>1</v>
      </c>
      <c r="I4707">
        <v>1.075</v>
      </c>
      <c r="J4707">
        <v>1.204</v>
      </c>
      <c r="K4707">
        <v>1.0349999999999999</v>
      </c>
      <c r="L4707" s="1">
        <v>6</v>
      </c>
      <c r="M4707">
        <v>6</v>
      </c>
      <c r="N4707">
        <v>8</v>
      </c>
      <c r="O4707" s="1">
        <v>8</v>
      </c>
      <c r="P4707">
        <v>9.4</v>
      </c>
      <c r="Q4707">
        <v>8</v>
      </c>
      <c r="R4707">
        <v>12.8</v>
      </c>
      <c r="S4707">
        <v>8</v>
      </c>
      <c r="T4707">
        <v>4.0999999999999996</v>
      </c>
      <c r="U4707">
        <v>8</v>
      </c>
      <c r="V4707">
        <v>2.2000000000000002</v>
      </c>
      <c r="W4707">
        <v>8</v>
      </c>
      <c r="X4707">
        <v>8.1999999999999993</v>
      </c>
    </row>
    <row r="4708" spans="1:24" x14ac:dyDescent="0.3">
      <c r="A4708" s="6" t="s">
        <v>26910</v>
      </c>
      <c r="B4708" s="52" t="s">
        <v>13995</v>
      </c>
      <c r="C4708" s="6" t="s">
        <v>26912</v>
      </c>
      <c r="D4708" s="6" t="s">
        <v>26911</v>
      </c>
      <c r="E4708" s="5">
        <v>391</v>
      </c>
      <c r="F4708" s="6">
        <v>44</v>
      </c>
      <c r="G4708" s="1">
        <v>1.018</v>
      </c>
      <c r="H4708">
        <v>1.0640000000000001</v>
      </c>
      <c r="I4708">
        <v>1.0309999999999999</v>
      </c>
      <c r="J4708">
        <v>1.1080000000000001</v>
      </c>
      <c r="K4708">
        <v>1.1220000000000001</v>
      </c>
      <c r="L4708" s="1">
        <v>7</v>
      </c>
      <c r="M4708">
        <v>7</v>
      </c>
      <c r="N4708">
        <v>11</v>
      </c>
      <c r="O4708" s="1">
        <v>11</v>
      </c>
      <c r="P4708">
        <v>12.9</v>
      </c>
      <c r="Q4708">
        <v>11</v>
      </c>
      <c r="R4708">
        <v>9.1999999999999993</v>
      </c>
      <c r="S4708">
        <v>11</v>
      </c>
      <c r="T4708">
        <v>13.3</v>
      </c>
      <c r="U4708">
        <v>11</v>
      </c>
      <c r="V4708">
        <v>14.3</v>
      </c>
      <c r="W4708">
        <v>11</v>
      </c>
      <c r="X4708">
        <v>3</v>
      </c>
    </row>
    <row r="4709" spans="1:24" x14ac:dyDescent="0.3">
      <c r="A4709" s="6" t="s">
        <v>26913</v>
      </c>
      <c r="B4709" s="52" t="s">
        <v>13997</v>
      </c>
      <c r="C4709" s="6" t="s">
        <v>26915</v>
      </c>
      <c r="D4709" s="6" t="s">
        <v>26914</v>
      </c>
      <c r="E4709" s="5">
        <v>286</v>
      </c>
      <c r="F4709" s="6">
        <v>32</v>
      </c>
      <c r="G4709" s="1">
        <v>0.95699999999999996</v>
      </c>
      <c r="H4709">
        <v>0.97399999999999998</v>
      </c>
      <c r="I4709">
        <v>0.75900000000000001</v>
      </c>
      <c r="J4709">
        <v>0.79</v>
      </c>
      <c r="K4709">
        <v>0.88200000000000001</v>
      </c>
      <c r="L4709" s="1">
        <v>1</v>
      </c>
      <c r="M4709">
        <v>1</v>
      </c>
      <c r="N4709">
        <v>1</v>
      </c>
      <c r="O4709" s="1">
        <v>1</v>
      </c>
      <c r="P4709" t="s">
        <v>5</v>
      </c>
      <c r="Q4709">
        <v>1</v>
      </c>
      <c r="R4709" t="s">
        <v>5</v>
      </c>
      <c r="S4709">
        <v>1</v>
      </c>
      <c r="T4709" t="s">
        <v>5</v>
      </c>
      <c r="U4709">
        <v>1</v>
      </c>
      <c r="V4709" t="s">
        <v>5</v>
      </c>
      <c r="W4709">
        <v>1</v>
      </c>
      <c r="X4709" t="s">
        <v>5</v>
      </c>
    </row>
    <row r="4710" spans="1:24" x14ac:dyDescent="0.3">
      <c r="A4710" s="6" t="s">
        <v>26916</v>
      </c>
      <c r="B4710" s="52" t="s">
        <v>13999</v>
      </c>
      <c r="C4710" s="6" t="s">
        <v>26918</v>
      </c>
      <c r="D4710" s="6" t="s">
        <v>26917</v>
      </c>
      <c r="E4710" s="5">
        <v>299</v>
      </c>
      <c r="F4710" s="6">
        <v>33.4</v>
      </c>
      <c r="G4710" s="1">
        <v>1.022</v>
      </c>
      <c r="H4710">
        <v>0.94599999999999995</v>
      </c>
      <c r="I4710">
        <v>1.0069999999999999</v>
      </c>
      <c r="J4710">
        <v>0.94</v>
      </c>
      <c r="K4710">
        <v>1.0820000000000001</v>
      </c>
      <c r="L4710" s="1">
        <v>11</v>
      </c>
      <c r="M4710">
        <v>11</v>
      </c>
      <c r="N4710">
        <v>22</v>
      </c>
      <c r="O4710" s="1">
        <v>22</v>
      </c>
      <c r="P4710">
        <v>8.5</v>
      </c>
      <c r="Q4710">
        <v>22</v>
      </c>
      <c r="R4710">
        <v>11.2</v>
      </c>
      <c r="S4710">
        <v>22</v>
      </c>
      <c r="T4710">
        <v>8.8000000000000007</v>
      </c>
      <c r="U4710">
        <v>22</v>
      </c>
      <c r="V4710">
        <v>13.1</v>
      </c>
      <c r="W4710">
        <v>22</v>
      </c>
      <c r="X4710">
        <v>11.9</v>
      </c>
    </row>
    <row r="4711" spans="1:24" x14ac:dyDescent="0.3">
      <c r="A4711" s="6" t="s">
        <v>26919</v>
      </c>
      <c r="B4711" s="52" t="s">
        <v>14001</v>
      </c>
      <c r="C4711" s="6" t="s">
        <v>26921</v>
      </c>
      <c r="D4711" s="6" t="s">
        <v>26920</v>
      </c>
      <c r="E4711" s="5">
        <v>312</v>
      </c>
      <c r="F4711" s="6">
        <v>35.1</v>
      </c>
      <c r="G4711" s="1">
        <v>1.03</v>
      </c>
      <c r="H4711">
        <v>1.0289999999999999</v>
      </c>
      <c r="I4711">
        <v>1.0029999999999999</v>
      </c>
      <c r="J4711">
        <v>0.99199999999999999</v>
      </c>
      <c r="K4711">
        <v>1.0820000000000001</v>
      </c>
      <c r="L4711" s="1">
        <v>8</v>
      </c>
      <c r="M4711">
        <v>8</v>
      </c>
      <c r="N4711">
        <v>14</v>
      </c>
      <c r="O4711" s="1">
        <v>14</v>
      </c>
      <c r="P4711">
        <v>5.3</v>
      </c>
      <c r="Q4711">
        <v>14</v>
      </c>
      <c r="R4711">
        <v>4.9000000000000004</v>
      </c>
      <c r="S4711">
        <v>14</v>
      </c>
      <c r="T4711">
        <v>6.5</v>
      </c>
      <c r="U4711">
        <v>14</v>
      </c>
      <c r="V4711">
        <v>8.6999999999999993</v>
      </c>
      <c r="W4711">
        <v>14</v>
      </c>
      <c r="X4711">
        <v>5.0999999999999996</v>
      </c>
    </row>
    <row r="4712" spans="1:24" x14ac:dyDescent="0.3">
      <c r="A4712" s="6" t="s">
        <v>26922</v>
      </c>
      <c r="B4712" s="52" t="s">
        <v>14003</v>
      </c>
      <c r="D4712" s="6" t="s">
        <v>26923</v>
      </c>
      <c r="E4712" s="5">
        <v>158</v>
      </c>
      <c r="F4712" s="6">
        <v>17.2</v>
      </c>
      <c r="G4712" s="1">
        <v>1.0349999999999999</v>
      </c>
      <c r="H4712">
        <v>1.034</v>
      </c>
      <c r="I4712">
        <v>1.0429999999999999</v>
      </c>
      <c r="J4712">
        <v>1.026</v>
      </c>
      <c r="K4712">
        <v>1.137</v>
      </c>
      <c r="L4712" s="1">
        <v>6</v>
      </c>
      <c r="M4712">
        <v>6</v>
      </c>
      <c r="N4712">
        <v>16</v>
      </c>
      <c r="O4712" s="1">
        <v>16</v>
      </c>
      <c r="P4712">
        <v>8.3000000000000007</v>
      </c>
      <c r="Q4712">
        <v>16</v>
      </c>
      <c r="R4712">
        <v>11.8</v>
      </c>
      <c r="S4712">
        <v>16</v>
      </c>
      <c r="T4712">
        <v>14.2</v>
      </c>
      <c r="U4712">
        <v>16</v>
      </c>
      <c r="V4712">
        <v>4.2</v>
      </c>
      <c r="W4712">
        <v>16</v>
      </c>
      <c r="X4712">
        <v>8.1999999999999993</v>
      </c>
    </row>
    <row r="4713" spans="1:24" x14ac:dyDescent="0.3">
      <c r="A4713" s="6" t="s">
        <v>26924</v>
      </c>
      <c r="B4713" s="52" t="s">
        <v>14005</v>
      </c>
      <c r="C4713" s="6" t="s">
        <v>26926</v>
      </c>
      <c r="D4713" s="6" t="s">
        <v>26925</v>
      </c>
      <c r="E4713" s="5">
        <v>741</v>
      </c>
      <c r="F4713" s="6">
        <v>83.5</v>
      </c>
      <c r="G4713" s="1">
        <v>1.04</v>
      </c>
      <c r="H4713">
        <v>1.196</v>
      </c>
      <c r="I4713">
        <v>1.397</v>
      </c>
      <c r="J4713">
        <v>1.667</v>
      </c>
      <c r="K4713">
        <v>1.3440000000000001</v>
      </c>
      <c r="L4713" s="1">
        <v>5</v>
      </c>
      <c r="M4713">
        <v>5</v>
      </c>
      <c r="N4713">
        <v>6</v>
      </c>
      <c r="O4713" s="1">
        <v>6</v>
      </c>
      <c r="P4713">
        <v>4.0999999999999996</v>
      </c>
      <c r="Q4713">
        <v>6</v>
      </c>
      <c r="R4713">
        <v>17.399999999999999</v>
      </c>
      <c r="S4713">
        <v>6</v>
      </c>
      <c r="T4713">
        <v>5.3</v>
      </c>
      <c r="U4713">
        <v>6</v>
      </c>
      <c r="V4713">
        <v>15.7</v>
      </c>
      <c r="W4713">
        <v>6</v>
      </c>
      <c r="X4713">
        <v>12.7</v>
      </c>
    </row>
    <row r="4714" spans="1:24" x14ac:dyDescent="0.3">
      <c r="A4714" s="6" t="s">
        <v>26927</v>
      </c>
      <c r="B4714" s="52" t="s">
        <v>14007</v>
      </c>
      <c r="D4714" s="6" t="s">
        <v>26928</v>
      </c>
      <c r="E4714" s="5">
        <v>218</v>
      </c>
      <c r="F4714" s="6">
        <v>25.3</v>
      </c>
      <c r="G4714" s="1">
        <v>1.002</v>
      </c>
      <c r="H4714">
        <v>1.0609999999999999</v>
      </c>
      <c r="I4714">
        <v>1.2909999999999999</v>
      </c>
      <c r="J4714">
        <v>1.4359999999999999</v>
      </c>
      <c r="K4714">
        <v>1.246</v>
      </c>
      <c r="L4714" s="1">
        <v>5</v>
      </c>
      <c r="M4714">
        <v>5</v>
      </c>
      <c r="N4714">
        <v>7</v>
      </c>
      <c r="O4714" s="1">
        <v>7</v>
      </c>
      <c r="P4714">
        <v>7</v>
      </c>
      <c r="Q4714">
        <v>7</v>
      </c>
      <c r="R4714">
        <v>6.2</v>
      </c>
      <c r="S4714">
        <v>7</v>
      </c>
      <c r="T4714">
        <v>23.9</v>
      </c>
      <c r="U4714">
        <v>7</v>
      </c>
      <c r="V4714">
        <v>21.1</v>
      </c>
      <c r="W4714">
        <v>7</v>
      </c>
      <c r="X4714">
        <v>19.7</v>
      </c>
    </row>
    <row r="4715" spans="1:24" x14ac:dyDescent="0.3">
      <c r="A4715" s="6" t="s">
        <v>26929</v>
      </c>
      <c r="B4715" s="52" t="s">
        <v>14009</v>
      </c>
      <c r="D4715" s="6" t="s">
        <v>26930</v>
      </c>
      <c r="E4715" s="5">
        <v>190</v>
      </c>
      <c r="F4715" s="6">
        <v>19.899999999999999</v>
      </c>
      <c r="G4715" s="1">
        <v>0.51200000000000001</v>
      </c>
      <c r="H4715">
        <v>1.093</v>
      </c>
      <c r="I4715">
        <v>0.64500000000000002</v>
      </c>
      <c r="J4715">
        <v>0.85499999999999998</v>
      </c>
      <c r="K4715">
        <v>1.1839999999999999</v>
      </c>
      <c r="L4715" s="1">
        <v>1</v>
      </c>
      <c r="M4715">
        <v>1</v>
      </c>
      <c r="N4715">
        <v>2</v>
      </c>
      <c r="O4715" s="1">
        <v>2</v>
      </c>
      <c r="P4715">
        <v>91.8</v>
      </c>
      <c r="Q4715">
        <v>2</v>
      </c>
      <c r="R4715">
        <v>15.7</v>
      </c>
      <c r="S4715">
        <v>2</v>
      </c>
      <c r="T4715">
        <v>139.69999999999999</v>
      </c>
      <c r="U4715">
        <v>2</v>
      </c>
      <c r="V4715">
        <v>4.7</v>
      </c>
      <c r="W4715">
        <v>2</v>
      </c>
      <c r="X4715">
        <v>86.7</v>
      </c>
    </row>
    <row r="4716" spans="1:24" x14ac:dyDescent="0.3">
      <c r="A4716" s="6" t="s">
        <v>26931</v>
      </c>
      <c r="B4716" s="52" t="s">
        <v>14011</v>
      </c>
      <c r="C4716" s="6" t="s">
        <v>26933</v>
      </c>
      <c r="D4716" s="6" t="s">
        <v>26932</v>
      </c>
      <c r="E4716" s="5">
        <v>343</v>
      </c>
      <c r="F4716" s="6">
        <v>38.799999999999997</v>
      </c>
      <c r="G4716" s="1">
        <v>0.995</v>
      </c>
      <c r="H4716">
        <v>0.91400000000000003</v>
      </c>
      <c r="I4716">
        <v>0.89600000000000002</v>
      </c>
      <c r="J4716">
        <v>0.92200000000000004</v>
      </c>
      <c r="K4716">
        <v>1.0029999999999999</v>
      </c>
      <c r="L4716" s="1">
        <v>4</v>
      </c>
      <c r="M4716">
        <v>4</v>
      </c>
      <c r="N4716">
        <v>4</v>
      </c>
      <c r="O4716" s="1">
        <v>4</v>
      </c>
      <c r="P4716">
        <v>1.9</v>
      </c>
      <c r="Q4716">
        <v>4</v>
      </c>
      <c r="R4716">
        <v>10.3</v>
      </c>
      <c r="S4716">
        <v>4</v>
      </c>
      <c r="T4716">
        <v>4</v>
      </c>
      <c r="U4716">
        <v>4</v>
      </c>
      <c r="V4716">
        <v>10.8</v>
      </c>
      <c r="W4716">
        <v>4</v>
      </c>
      <c r="X4716">
        <v>9.1</v>
      </c>
    </row>
    <row r="4717" spans="1:24" x14ac:dyDescent="0.3">
      <c r="A4717" s="6" t="s">
        <v>4232</v>
      </c>
      <c r="B4717" s="52" t="s">
        <v>4231</v>
      </c>
      <c r="C4717" s="6" t="s">
        <v>4483</v>
      </c>
      <c r="D4717" s="6" t="s">
        <v>4233</v>
      </c>
      <c r="E4717" s="5">
        <v>228</v>
      </c>
      <c r="F4717" s="6">
        <v>25.7</v>
      </c>
      <c r="G4717" s="1">
        <v>0.97499999999999998</v>
      </c>
      <c r="H4717">
        <v>0.93200000000000005</v>
      </c>
      <c r="I4717">
        <v>0.83599999999999997</v>
      </c>
      <c r="J4717">
        <v>0.84499999999999997</v>
      </c>
      <c r="K4717">
        <v>0.96499999999999997</v>
      </c>
      <c r="L4717" s="1">
        <v>6</v>
      </c>
      <c r="M4717">
        <v>6</v>
      </c>
      <c r="N4717">
        <v>14</v>
      </c>
      <c r="O4717" s="1">
        <v>13</v>
      </c>
      <c r="P4717">
        <v>10</v>
      </c>
      <c r="Q4717">
        <v>13</v>
      </c>
      <c r="R4717">
        <v>14.3</v>
      </c>
      <c r="S4717">
        <v>13</v>
      </c>
      <c r="T4717">
        <v>20.3</v>
      </c>
      <c r="U4717">
        <v>13</v>
      </c>
      <c r="V4717">
        <v>15.3</v>
      </c>
      <c r="W4717">
        <v>13</v>
      </c>
      <c r="X4717">
        <v>27</v>
      </c>
    </row>
    <row r="4718" spans="1:24" x14ac:dyDescent="0.3">
      <c r="A4718" s="6" t="s">
        <v>26934</v>
      </c>
      <c r="B4718" s="52" t="s">
        <v>14013</v>
      </c>
      <c r="C4718" s="6" t="s">
        <v>26936</v>
      </c>
      <c r="D4718" s="6" t="s">
        <v>26935</v>
      </c>
      <c r="E4718" s="5">
        <v>1314</v>
      </c>
      <c r="F4718" s="6">
        <v>148.4</v>
      </c>
      <c r="G4718" s="1">
        <v>0.94499999999999995</v>
      </c>
      <c r="H4718">
        <v>0.95899999999999996</v>
      </c>
      <c r="I4718">
        <v>1.0309999999999999</v>
      </c>
      <c r="J4718">
        <v>1.252</v>
      </c>
      <c r="K4718">
        <v>1.01</v>
      </c>
      <c r="L4718" s="1">
        <v>4</v>
      </c>
      <c r="M4718">
        <v>5</v>
      </c>
      <c r="N4718">
        <v>5</v>
      </c>
      <c r="O4718" s="1">
        <v>4</v>
      </c>
      <c r="P4718">
        <v>7.4</v>
      </c>
      <c r="Q4718">
        <v>4</v>
      </c>
      <c r="R4718">
        <v>12.4</v>
      </c>
      <c r="S4718">
        <v>4</v>
      </c>
      <c r="T4718">
        <v>9.8000000000000007</v>
      </c>
      <c r="U4718">
        <v>4</v>
      </c>
      <c r="V4718">
        <v>10.3</v>
      </c>
      <c r="W4718">
        <v>4</v>
      </c>
      <c r="X4718">
        <v>12.4</v>
      </c>
    </row>
    <row r="4719" spans="1:24" x14ac:dyDescent="0.3">
      <c r="A4719" s="6" t="s">
        <v>4126</v>
      </c>
      <c r="B4719" s="52" t="s">
        <v>4125</v>
      </c>
      <c r="D4719" s="6" t="s">
        <v>4127</v>
      </c>
      <c r="E4719" s="5">
        <v>165</v>
      </c>
      <c r="F4719" s="6">
        <v>18.3</v>
      </c>
      <c r="G4719" s="1">
        <v>1.0349999999999999</v>
      </c>
      <c r="H4719">
        <v>0.91900000000000004</v>
      </c>
      <c r="I4719">
        <v>0.75700000000000001</v>
      </c>
      <c r="J4719">
        <v>0.72</v>
      </c>
      <c r="K4719">
        <v>0.93</v>
      </c>
      <c r="L4719" s="1">
        <v>2</v>
      </c>
      <c r="M4719">
        <v>2</v>
      </c>
      <c r="N4719">
        <v>2</v>
      </c>
      <c r="O4719" s="1">
        <v>2</v>
      </c>
      <c r="P4719">
        <v>2.2000000000000002</v>
      </c>
      <c r="Q4719">
        <v>2</v>
      </c>
      <c r="R4719">
        <v>7.9</v>
      </c>
      <c r="S4719">
        <v>2</v>
      </c>
      <c r="T4719">
        <v>9</v>
      </c>
      <c r="U4719">
        <v>2</v>
      </c>
      <c r="V4719">
        <v>2.5</v>
      </c>
      <c r="W4719">
        <v>2</v>
      </c>
      <c r="X4719">
        <v>9.4</v>
      </c>
    </row>
    <row r="4720" spans="1:24" x14ac:dyDescent="0.3">
      <c r="A4720" s="6" t="s">
        <v>26937</v>
      </c>
      <c r="B4720" s="52" t="s">
        <v>14015</v>
      </c>
      <c r="D4720" s="6" t="s">
        <v>26938</v>
      </c>
      <c r="E4720" s="5">
        <v>163</v>
      </c>
      <c r="F4720" s="6">
        <v>17.899999999999999</v>
      </c>
      <c r="G4720" s="1">
        <v>0.97599999999999998</v>
      </c>
      <c r="H4720">
        <v>1.262</v>
      </c>
      <c r="I4720">
        <v>1.4279999999999999</v>
      </c>
      <c r="J4720">
        <v>1.341</v>
      </c>
      <c r="K4720">
        <v>1.2370000000000001</v>
      </c>
      <c r="L4720" s="1">
        <v>1</v>
      </c>
      <c r="M4720">
        <v>1</v>
      </c>
      <c r="N4720">
        <v>1</v>
      </c>
      <c r="O4720" s="1">
        <v>1</v>
      </c>
      <c r="P4720" t="s">
        <v>5</v>
      </c>
      <c r="Q4720">
        <v>1</v>
      </c>
      <c r="R4720" t="s">
        <v>5</v>
      </c>
      <c r="S4720">
        <v>1</v>
      </c>
      <c r="T4720" t="s">
        <v>5</v>
      </c>
      <c r="U4720">
        <v>1</v>
      </c>
      <c r="V4720" t="s">
        <v>5</v>
      </c>
      <c r="W4720">
        <v>1</v>
      </c>
      <c r="X4720" t="s">
        <v>5</v>
      </c>
    </row>
    <row r="4721" spans="1:24" x14ac:dyDescent="0.3">
      <c r="A4721" s="6" t="s">
        <v>26939</v>
      </c>
      <c r="B4721" s="52" t="s">
        <v>14017</v>
      </c>
      <c r="C4721" s="6" t="s">
        <v>26941</v>
      </c>
      <c r="D4721" s="6" t="s">
        <v>26940</v>
      </c>
      <c r="E4721" s="5">
        <v>245</v>
      </c>
      <c r="F4721" s="6">
        <v>28.2</v>
      </c>
      <c r="G4721" s="1">
        <v>0.96199999999999997</v>
      </c>
      <c r="H4721">
        <v>1.0369999999999999</v>
      </c>
      <c r="I4721">
        <v>0.82399999999999995</v>
      </c>
      <c r="J4721">
        <v>0.88100000000000001</v>
      </c>
      <c r="K4721">
        <v>1.0309999999999999</v>
      </c>
      <c r="L4721" s="1">
        <v>2</v>
      </c>
      <c r="M4721">
        <v>2</v>
      </c>
      <c r="N4721">
        <v>2</v>
      </c>
      <c r="O4721" s="1">
        <v>2</v>
      </c>
      <c r="P4721">
        <v>7</v>
      </c>
      <c r="Q4721">
        <v>2</v>
      </c>
      <c r="R4721">
        <v>24.1</v>
      </c>
      <c r="S4721">
        <v>2</v>
      </c>
      <c r="T4721">
        <v>33.6</v>
      </c>
      <c r="U4721">
        <v>2</v>
      </c>
      <c r="V4721">
        <v>58.5</v>
      </c>
      <c r="W4721">
        <v>2</v>
      </c>
      <c r="X4721">
        <v>19.7</v>
      </c>
    </row>
    <row r="4722" spans="1:24" x14ac:dyDescent="0.3">
      <c r="A4722" s="6" t="s">
        <v>26942</v>
      </c>
      <c r="B4722" s="52" t="s">
        <v>14019</v>
      </c>
      <c r="D4722" s="6" t="s">
        <v>26943</v>
      </c>
      <c r="E4722" s="5">
        <v>153</v>
      </c>
      <c r="F4722" s="6">
        <v>17.7</v>
      </c>
      <c r="G4722" s="1">
        <v>0.89200000000000002</v>
      </c>
      <c r="H4722">
        <v>1.2649999999999999</v>
      </c>
      <c r="I4722">
        <v>1.389</v>
      </c>
      <c r="J4722">
        <v>1.452</v>
      </c>
      <c r="K4722">
        <v>1.6379999999999999</v>
      </c>
      <c r="L4722" s="1">
        <v>2</v>
      </c>
      <c r="M4722">
        <v>2</v>
      </c>
      <c r="N4722">
        <v>3</v>
      </c>
      <c r="O4722" s="1">
        <v>3</v>
      </c>
      <c r="P4722">
        <v>14.7</v>
      </c>
      <c r="Q4722">
        <v>3</v>
      </c>
      <c r="R4722">
        <v>14.9</v>
      </c>
      <c r="S4722">
        <v>3</v>
      </c>
      <c r="T4722">
        <v>5.0999999999999996</v>
      </c>
      <c r="U4722">
        <v>3</v>
      </c>
      <c r="V4722">
        <v>1</v>
      </c>
      <c r="W4722">
        <v>3</v>
      </c>
      <c r="X4722">
        <v>16.7</v>
      </c>
    </row>
    <row r="4723" spans="1:24" x14ac:dyDescent="0.3">
      <c r="A4723" s="6" t="s">
        <v>26944</v>
      </c>
      <c r="B4723" s="52" t="s">
        <v>14021</v>
      </c>
      <c r="C4723" s="6" t="s">
        <v>26946</v>
      </c>
      <c r="D4723" s="6" t="s">
        <v>26945</v>
      </c>
      <c r="E4723" s="5">
        <v>359</v>
      </c>
      <c r="F4723" s="6">
        <v>38.9</v>
      </c>
      <c r="G4723" s="1">
        <v>0.91500000000000004</v>
      </c>
      <c r="H4723">
        <v>1.9510000000000001</v>
      </c>
      <c r="I4723">
        <v>2.0579999999999998</v>
      </c>
      <c r="J4723">
        <v>2.1230000000000002</v>
      </c>
      <c r="K4723">
        <v>2.0249999999999999</v>
      </c>
      <c r="L4723" s="1">
        <v>1</v>
      </c>
      <c r="M4723">
        <v>1</v>
      </c>
      <c r="N4723">
        <v>1</v>
      </c>
      <c r="O4723" s="1">
        <v>1</v>
      </c>
      <c r="P4723" t="s">
        <v>5</v>
      </c>
      <c r="Q4723">
        <v>1</v>
      </c>
      <c r="R4723" t="s">
        <v>5</v>
      </c>
      <c r="S4723">
        <v>1</v>
      </c>
      <c r="T4723" t="s">
        <v>5</v>
      </c>
      <c r="U4723">
        <v>1</v>
      </c>
      <c r="V4723" t="s">
        <v>5</v>
      </c>
      <c r="W4723">
        <v>1</v>
      </c>
      <c r="X4723" t="s">
        <v>5</v>
      </c>
    </row>
    <row r="4724" spans="1:24" x14ac:dyDescent="0.3">
      <c r="A4724" s="6" t="s">
        <v>26947</v>
      </c>
      <c r="B4724" s="52" t="s">
        <v>301</v>
      </c>
      <c r="D4724" s="6" t="s">
        <v>26948</v>
      </c>
      <c r="E4724" s="5">
        <v>398</v>
      </c>
      <c r="F4724" s="6">
        <v>43</v>
      </c>
      <c r="G4724" s="1">
        <v>0.97399999999999998</v>
      </c>
      <c r="H4724">
        <v>1.0349999999999999</v>
      </c>
      <c r="I4724">
        <v>0.96</v>
      </c>
      <c r="J4724">
        <v>1.022</v>
      </c>
      <c r="K4724">
        <v>0.93500000000000005</v>
      </c>
      <c r="L4724" s="1">
        <v>2</v>
      </c>
      <c r="M4724">
        <v>2</v>
      </c>
      <c r="N4724">
        <v>2</v>
      </c>
      <c r="O4724" s="1">
        <v>2</v>
      </c>
      <c r="P4724">
        <v>10</v>
      </c>
      <c r="Q4724">
        <v>2</v>
      </c>
      <c r="R4724">
        <v>5</v>
      </c>
      <c r="S4724">
        <v>2</v>
      </c>
      <c r="T4724">
        <v>10.5</v>
      </c>
      <c r="U4724">
        <v>2</v>
      </c>
      <c r="V4724">
        <v>1.6</v>
      </c>
      <c r="W4724">
        <v>2</v>
      </c>
      <c r="X4724">
        <v>8.9</v>
      </c>
    </row>
    <row r="4725" spans="1:24" x14ac:dyDescent="0.3">
      <c r="A4725" s="6" t="s">
        <v>1507</v>
      </c>
      <c r="B4725" s="52" t="s">
        <v>1506</v>
      </c>
      <c r="D4725" s="6" t="s">
        <v>1508</v>
      </c>
      <c r="E4725" s="5">
        <v>315</v>
      </c>
      <c r="F4725" s="6">
        <v>34.700000000000003</v>
      </c>
      <c r="G4725" s="1">
        <v>1.052</v>
      </c>
      <c r="H4725">
        <v>0.97</v>
      </c>
      <c r="I4725">
        <v>0.99099999999999999</v>
      </c>
      <c r="J4725">
        <v>1.0269999999999999</v>
      </c>
      <c r="K4725">
        <v>0.96699999999999997</v>
      </c>
      <c r="L4725" s="1">
        <v>3</v>
      </c>
      <c r="M4725">
        <v>3</v>
      </c>
      <c r="N4725">
        <v>3</v>
      </c>
      <c r="O4725" s="1">
        <v>3</v>
      </c>
      <c r="P4725">
        <v>6</v>
      </c>
      <c r="Q4725">
        <v>3</v>
      </c>
      <c r="R4725">
        <v>0</v>
      </c>
      <c r="S4725">
        <v>3</v>
      </c>
      <c r="T4725">
        <v>1.2</v>
      </c>
      <c r="U4725">
        <v>3</v>
      </c>
      <c r="V4725">
        <v>6.8</v>
      </c>
      <c r="W4725">
        <v>3</v>
      </c>
      <c r="X4725">
        <v>4.5</v>
      </c>
    </row>
    <row r="4726" spans="1:24" x14ac:dyDescent="0.3">
      <c r="A4726" s="6" t="s">
        <v>26949</v>
      </c>
      <c r="B4726" s="52" t="s">
        <v>14023</v>
      </c>
      <c r="C4726" s="6" t="s">
        <v>26951</v>
      </c>
      <c r="D4726" s="6" t="s">
        <v>26950</v>
      </c>
      <c r="E4726" s="5">
        <v>571</v>
      </c>
      <c r="F4726" s="6">
        <v>65</v>
      </c>
      <c r="G4726" s="1">
        <v>1.0449999999999999</v>
      </c>
      <c r="H4726">
        <v>1.3109999999999999</v>
      </c>
      <c r="I4726">
        <v>0.79300000000000004</v>
      </c>
      <c r="J4726">
        <v>0.45700000000000002</v>
      </c>
      <c r="K4726">
        <v>1.2829999999999999</v>
      </c>
      <c r="L4726" s="1">
        <v>1</v>
      </c>
      <c r="M4726">
        <v>1</v>
      </c>
      <c r="N4726">
        <v>1</v>
      </c>
      <c r="O4726" s="1">
        <v>1</v>
      </c>
      <c r="P4726" t="s">
        <v>5</v>
      </c>
      <c r="Q4726">
        <v>1</v>
      </c>
      <c r="R4726" t="s">
        <v>5</v>
      </c>
      <c r="S4726">
        <v>1</v>
      </c>
      <c r="T4726" t="s">
        <v>5</v>
      </c>
      <c r="U4726">
        <v>1</v>
      </c>
      <c r="V4726" t="s">
        <v>5</v>
      </c>
      <c r="W4726">
        <v>1</v>
      </c>
      <c r="X4726" t="s">
        <v>5</v>
      </c>
    </row>
    <row r="4727" spans="1:24" x14ac:dyDescent="0.3">
      <c r="A4727" s="6" t="s">
        <v>26952</v>
      </c>
      <c r="B4727" s="52" t="s">
        <v>14025</v>
      </c>
      <c r="C4727" s="6" t="s">
        <v>26954</v>
      </c>
      <c r="D4727" s="6" t="s">
        <v>26953</v>
      </c>
      <c r="E4727" s="5">
        <v>708</v>
      </c>
      <c r="F4727" s="6">
        <v>77.099999999999994</v>
      </c>
      <c r="G4727" s="1">
        <v>0.747</v>
      </c>
      <c r="H4727">
        <v>0.79</v>
      </c>
      <c r="I4727">
        <v>0.56100000000000005</v>
      </c>
      <c r="J4727">
        <v>0.56699999999999995</v>
      </c>
      <c r="K4727">
        <v>0.63200000000000001</v>
      </c>
      <c r="L4727" s="1">
        <v>1</v>
      </c>
      <c r="M4727">
        <v>1</v>
      </c>
      <c r="N4727">
        <v>1</v>
      </c>
      <c r="O4727" s="1">
        <v>1</v>
      </c>
      <c r="P4727" t="s">
        <v>5</v>
      </c>
      <c r="Q4727">
        <v>1</v>
      </c>
      <c r="R4727" t="s">
        <v>5</v>
      </c>
      <c r="S4727">
        <v>1</v>
      </c>
      <c r="T4727" t="s">
        <v>5</v>
      </c>
      <c r="U4727">
        <v>1</v>
      </c>
      <c r="V4727" t="s">
        <v>5</v>
      </c>
      <c r="W4727">
        <v>1</v>
      </c>
      <c r="X4727" t="s">
        <v>5</v>
      </c>
    </row>
    <row r="4728" spans="1:24" x14ac:dyDescent="0.3">
      <c r="A4728" s="6" t="s">
        <v>26955</v>
      </c>
      <c r="B4728" s="52" t="s">
        <v>14027</v>
      </c>
      <c r="D4728" s="6" t="s">
        <v>26956</v>
      </c>
      <c r="E4728" s="5">
        <v>654</v>
      </c>
      <c r="F4728" s="6">
        <v>73.900000000000006</v>
      </c>
      <c r="G4728" s="1">
        <v>1.0129999999999999</v>
      </c>
      <c r="H4728">
        <v>1.07</v>
      </c>
      <c r="I4728">
        <v>1.3140000000000001</v>
      </c>
      <c r="J4728">
        <v>1.4330000000000001</v>
      </c>
      <c r="K4728">
        <v>1.204</v>
      </c>
      <c r="L4728" s="1">
        <v>1</v>
      </c>
      <c r="M4728">
        <v>1</v>
      </c>
      <c r="N4728">
        <v>1</v>
      </c>
      <c r="O4728" s="1">
        <v>1</v>
      </c>
      <c r="P4728" t="s">
        <v>5</v>
      </c>
      <c r="Q4728">
        <v>1</v>
      </c>
      <c r="R4728" t="s">
        <v>5</v>
      </c>
      <c r="S4728">
        <v>1</v>
      </c>
      <c r="T4728" t="s">
        <v>5</v>
      </c>
      <c r="U4728">
        <v>1</v>
      </c>
      <c r="V4728" t="s">
        <v>5</v>
      </c>
      <c r="W4728">
        <v>1</v>
      </c>
      <c r="X4728" t="s">
        <v>5</v>
      </c>
    </row>
    <row r="4729" spans="1:24" x14ac:dyDescent="0.3">
      <c r="A4729" s="6" t="s">
        <v>26957</v>
      </c>
      <c r="B4729" s="52" t="s">
        <v>14029</v>
      </c>
      <c r="D4729" s="6" t="s">
        <v>26958</v>
      </c>
      <c r="E4729" s="5">
        <v>139</v>
      </c>
      <c r="F4729" s="6">
        <v>16</v>
      </c>
      <c r="G4729" s="1">
        <v>1.056</v>
      </c>
      <c r="H4729">
        <v>0.93799999999999994</v>
      </c>
      <c r="I4729">
        <v>0.93</v>
      </c>
      <c r="J4729">
        <v>0.83699999999999997</v>
      </c>
      <c r="K4729">
        <v>0.91700000000000004</v>
      </c>
      <c r="L4729" s="1">
        <v>2</v>
      </c>
      <c r="M4729">
        <v>2</v>
      </c>
      <c r="N4729">
        <v>3</v>
      </c>
      <c r="O4729" s="1">
        <v>3</v>
      </c>
      <c r="P4729">
        <v>6.9</v>
      </c>
      <c r="Q4729">
        <v>3</v>
      </c>
      <c r="R4729">
        <v>0.2</v>
      </c>
      <c r="S4729">
        <v>3</v>
      </c>
      <c r="T4729">
        <v>3.1</v>
      </c>
      <c r="U4729">
        <v>3</v>
      </c>
      <c r="V4729">
        <v>16.2</v>
      </c>
      <c r="W4729">
        <v>3</v>
      </c>
      <c r="X4729">
        <v>17.600000000000001</v>
      </c>
    </row>
    <row r="4730" spans="1:24" x14ac:dyDescent="0.3">
      <c r="A4730" s="6" t="s">
        <v>26959</v>
      </c>
      <c r="B4730" s="52" t="s">
        <v>14031</v>
      </c>
      <c r="C4730" s="6" t="s">
        <v>26961</v>
      </c>
      <c r="D4730" s="6" t="s">
        <v>26960</v>
      </c>
      <c r="E4730" s="5">
        <v>192</v>
      </c>
      <c r="F4730" s="6">
        <v>20.399999999999999</v>
      </c>
      <c r="G4730" s="1">
        <v>1.125</v>
      </c>
      <c r="H4730">
        <v>1.258</v>
      </c>
      <c r="I4730">
        <v>0.97099999999999997</v>
      </c>
      <c r="J4730">
        <v>1.0069999999999999</v>
      </c>
      <c r="K4730">
        <v>1.077</v>
      </c>
      <c r="L4730" s="1">
        <v>3</v>
      </c>
      <c r="M4730">
        <v>3</v>
      </c>
      <c r="N4730">
        <v>7</v>
      </c>
      <c r="O4730" s="1">
        <v>7</v>
      </c>
      <c r="P4730">
        <v>3</v>
      </c>
      <c r="Q4730">
        <v>7</v>
      </c>
      <c r="R4730">
        <v>9.4</v>
      </c>
      <c r="S4730">
        <v>7</v>
      </c>
      <c r="T4730">
        <v>9.9</v>
      </c>
      <c r="U4730">
        <v>7</v>
      </c>
      <c r="V4730">
        <v>18.7</v>
      </c>
      <c r="W4730">
        <v>7</v>
      </c>
      <c r="X4730">
        <v>11.9</v>
      </c>
    </row>
    <row r="4731" spans="1:24" x14ac:dyDescent="0.3">
      <c r="A4731" s="6" t="s">
        <v>26962</v>
      </c>
      <c r="B4731" s="52" t="s">
        <v>14033</v>
      </c>
      <c r="C4731" s="6" t="s">
        <v>26964</v>
      </c>
      <c r="D4731" s="6" t="s">
        <v>26963</v>
      </c>
      <c r="E4731" s="5">
        <v>235</v>
      </c>
      <c r="F4731" s="6">
        <v>26.2</v>
      </c>
      <c r="G4731" s="1">
        <v>0.90800000000000003</v>
      </c>
      <c r="H4731">
        <v>0.81899999999999995</v>
      </c>
      <c r="I4731">
        <v>0.41799999999999998</v>
      </c>
      <c r="J4731">
        <v>0.38800000000000001</v>
      </c>
      <c r="K4731">
        <v>0.68600000000000005</v>
      </c>
      <c r="L4731" s="1">
        <v>1</v>
      </c>
      <c r="M4731">
        <v>1</v>
      </c>
      <c r="N4731">
        <v>1</v>
      </c>
      <c r="O4731" s="1">
        <v>1</v>
      </c>
      <c r="P4731" t="s">
        <v>5</v>
      </c>
      <c r="Q4731">
        <v>1</v>
      </c>
      <c r="R4731" t="s">
        <v>5</v>
      </c>
      <c r="S4731">
        <v>1</v>
      </c>
      <c r="T4731" t="s">
        <v>5</v>
      </c>
      <c r="U4731">
        <v>1</v>
      </c>
      <c r="V4731" t="s">
        <v>5</v>
      </c>
      <c r="W4731">
        <v>1</v>
      </c>
      <c r="X4731" t="s">
        <v>5</v>
      </c>
    </row>
    <row r="4732" spans="1:24" x14ac:dyDescent="0.3">
      <c r="A4732" s="6" t="s">
        <v>26965</v>
      </c>
      <c r="B4732" s="52" t="s">
        <v>14035</v>
      </c>
      <c r="C4732" s="6" t="s">
        <v>26967</v>
      </c>
      <c r="D4732" s="6" t="s">
        <v>26966</v>
      </c>
      <c r="E4732" s="5">
        <v>336</v>
      </c>
      <c r="F4732" s="6">
        <v>37.6</v>
      </c>
      <c r="G4732" s="1">
        <v>1.0580000000000001</v>
      </c>
      <c r="H4732">
        <v>1.0669999999999999</v>
      </c>
      <c r="I4732">
        <v>0.95099999999999996</v>
      </c>
      <c r="J4732">
        <v>0.89300000000000002</v>
      </c>
      <c r="K4732">
        <v>1.0589999999999999</v>
      </c>
      <c r="L4732" s="1">
        <v>7</v>
      </c>
      <c r="M4732">
        <v>8</v>
      </c>
      <c r="N4732">
        <v>14</v>
      </c>
      <c r="O4732" s="1">
        <v>12</v>
      </c>
      <c r="P4732">
        <v>5</v>
      </c>
      <c r="Q4732">
        <v>12</v>
      </c>
      <c r="R4732">
        <v>10.1</v>
      </c>
      <c r="S4732">
        <v>12</v>
      </c>
      <c r="T4732">
        <v>6.6</v>
      </c>
      <c r="U4732">
        <v>12</v>
      </c>
      <c r="V4732">
        <v>13.3</v>
      </c>
      <c r="W4732">
        <v>12</v>
      </c>
      <c r="X4732">
        <v>15.4</v>
      </c>
    </row>
    <row r="4733" spans="1:24" x14ac:dyDescent="0.3">
      <c r="A4733" s="6" t="s">
        <v>26968</v>
      </c>
      <c r="B4733" s="52" t="s">
        <v>14037</v>
      </c>
      <c r="C4733" s="6" t="s">
        <v>26970</v>
      </c>
      <c r="D4733" s="6" t="s">
        <v>26969</v>
      </c>
      <c r="E4733" s="5">
        <v>975</v>
      </c>
      <c r="F4733" s="6">
        <v>113.6</v>
      </c>
      <c r="G4733" s="1">
        <v>0.95099999999999996</v>
      </c>
      <c r="H4733">
        <v>1.083</v>
      </c>
      <c r="I4733">
        <v>0.97299999999999998</v>
      </c>
      <c r="J4733">
        <v>0.95299999999999996</v>
      </c>
      <c r="K4733">
        <v>0.98699999999999999</v>
      </c>
      <c r="L4733" s="1">
        <v>20</v>
      </c>
      <c r="M4733">
        <v>21</v>
      </c>
      <c r="N4733">
        <v>31</v>
      </c>
      <c r="O4733" s="1">
        <v>27</v>
      </c>
      <c r="P4733">
        <v>8.6</v>
      </c>
      <c r="Q4733">
        <v>27</v>
      </c>
      <c r="R4733">
        <v>14.2</v>
      </c>
      <c r="S4733">
        <v>27</v>
      </c>
      <c r="T4733">
        <v>10</v>
      </c>
      <c r="U4733">
        <v>27</v>
      </c>
      <c r="V4733">
        <v>9.1</v>
      </c>
      <c r="W4733">
        <v>27</v>
      </c>
      <c r="X4733">
        <v>10.5</v>
      </c>
    </row>
    <row r="4734" spans="1:24" x14ac:dyDescent="0.3">
      <c r="A4734" s="6" t="s">
        <v>2658</v>
      </c>
      <c r="B4734" s="52" t="s">
        <v>2657</v>
      </c>
      <c r="C4734" s="6" t="s">
        <v>4960</v>
      </c>
      <c r="D4734" s="6" t="s">
        <v>2659</v>
      </c>
      <c r="E4734" s="5">
        <v>5207</v>
      </c>
      <c r="F4734" s="6">
        <v>591</v>
      </c>
      <c r="G4734" s="1">
        <v>0.96599999999999997</v>
      </c>
      <c r="H4734">
        <v>1.0109999999999999</v>
      </c>
      <c r="I4734">
        <v>1.0389999999999999</v>
      </c>
      <c r="J4734">
        <v>1.042</v>
      </c>
      <c r="K4734">
        <v>1.181</v>
      </c>
      <c r="L4734" s="1">
        <v>87</v>
      </c>
      <c r="M4734">
        <v>88</v>
      </c>
      <c r="N4734">
        <v>107</v>
      </c>
      <c r="O4734" s="1">
        <v>105</v>
      </c>
      <c r="P4734">
        <v>9.5</v>
      </c>
      <c r="Q4734">
        <v>105</v>
      </c>
      <c r="R4734">
        <v>10.5</v>
      </c>
      <c r="S4734">
        <v>105</v>
      </c>
      <c r="T4734">
        <v>11.5</v>
      </c>
      <c r="U4734">
        <v>105</v>
      </c>
      <c r="V4734">
        <v>14.8</v>
      </c>
      <c r="W4734">
        <v>105</v>
      </c>
      <c r="X4734">
        <v>13.1</v>
      </c>
    </row>
    <row r="4735" spans="1:24" x14ac:dyDescent="0.3">
      <c r="A4735" s="6" t="s">
        <v>26971</v>
      </c>
      <c r="B4735" s="52" t="s">
        <v>14039</v>
      </c>
      <c r="C4735" s="6" t="s">
        <v>26973</v>
      </c>
      <c r="D4735" s="6" t="s">
        <v>26972</v>
      </c>
      <c r="E4735" s="5">
        <v>703</v>
      </c>
      <c r="F4735" s="6">
        <v>77.599999999999994</v>
      </c>
      <c r="G4735" s="1">
        <v>0.94899999999999995</v>
      </c>
      <c r="H4735">
        <v>1.004</v>
      </c>
      <c r="I4735">
        <v>1.0089999999999999</v>
      </c>
      <c r="J4735">
        <v>1.0289999999999999</v>
      </c>
      <c r="K4735">
        <v>1.1379999999999999</v>
      </c>
      <c r="L4735" s="1">
        <v>14</v>
      </c>
      <c r="M4735">
        <v>14</v>
      </c>
      <c r="N4735">
        <v>19</v>
      </c>
      <c r="O4735" s="1">
        <v>17</v>
      </c>
      <c r="P4735">
        <v>8.1</v>
      </c>
      <c r="Q4735">
        <v>17</v>
      </c>
      <c r="R4735">
        <v>16.5</v>
      </c>
      <c r="S4735">
        <v>17</v>
      </c>
      <c r="T4735">
        <v>11.8</v>
      </c>
      <c r="U4735">
        <v>17</v>
      </c>
      <c r="V4735">
        <v>9.5</v>
      </c>
      <c r="W4735">
        <v>17</v>
      </c>
      <c r="X4735">
        <v>23.4</v>
      </c>
    </row>
    <row r="4736" spans="1:24" x14ac:dyDescent="0.3">
      <c r="A4736" s="6" t="s">
        <v>26974</v>
      </c>
      <c r="B4736" s="52" t="s">
        <v>14041</v>
      </c>
      <c r="C4736" s="6" t="s">
        <v>26976</v>
      </c>
      <c r="D4736" s="6" t="s">
        <v>26975</v>
      </c>
      <c r="E4736" s="5">
        <v>866</v>
      </c>
      <c r="F4736" s="6">
        <v>99.3</v>
      </c>
      <c r="G4736" s="1">
        <v>0.54700000000000004</v>
      </c>
      <c r="H4736">
        <v>0.876</v>
      </c>
      <c r="I4736">
        <v>0.65800000000000003</v>
      </c>
      <c r="J4736">
        <v>0.67900000000000005</v>
      </c>
      <c r="K4736">
        <v>0.82499999999999996</v>
      </c>
      <c r="L4736" s="1">
        <v>1</v>
      </c>
      <c r="M4736">
        <v>2</v>
      </c>
      <c r="N4736">
        <v>2</v>
      </c>
      <c r="O4736" s="1">
        <v>1</v>
      </c>
      <c r="P4736" t="s">
        <v>5</v>
      </c>
      <c r="Q4736">
        <v>1</v>
      </c>
      <c r="R4736" t="s">
        <v>5</v>
      </c>
      <c r="S4736">
        <v>1</v>
      </c>
      <c r="T4736" t="s">
        <v>5</v>
      </c>
      <c r="U4736">
        <v>1</v>
      </c>
      <c r="V4736" t="s">
        <v>5</v>
      </c>
      <c r="W4736">
        <v>1</v>
      </c>
      <c r="X4736" t="s">
        <v>5</v>
      </c>
    </row>
    <row r="4737" spans="1:24" x14ac:dyDescent="0.3">
      <c r="A4737" s="6" t="s">
        <v>26977</v>
      </c>
      <c r="B4737" s="52" t="s">
        <v>14043</v>
      </c>
      <c r="C4737" s="6" t="s">
        <v>26979</v>
      </c>
      <c r="D4737" s="6" t="s">
        <v>26978</v>
      </c>
      <c r="E4737" s="5">
        <v>726</v>
      </c>
      <c r="F4737" s="6">
        <v>81.099999999999994</v>
      </c>
      <c r="G4737" s="1">
        <v>0.80400000000000005</v>
      </c>
      <c r="H4737">
        <v>0.89500000000000002</v>
      </c>
      <c r="I4737">
        <v>0.78300000000000003</v>
      </c>
      <c r="J4737">
        <v>0.751</v>
      </c>
      <c r="K4737">
        <v>1.0189999999999999</v>
      </c>
      <c r="L4737" s="1">
        <v>6</v>
      </c>
      <c r="M4737">
        <v>7</v>
      </c>
      <c r="N4737">
        <v>8</v>
      </c>
      <c r="O4737" s="1">
        <v>7</v>
      </c>
      <c r="P4737">
        <v>14.5</v>
      </c>
      <c r="Q4737">
        <v>7</v>
      </c>
      <c r="R4737">
        <v>8.6999999999999993</v>
      </c>
      <c r="S4737">
        <v>7</v>
      </c>
      <c r="T4737">
        <v>6</v>
      </c>
      <c r="U4737">
        <v>7</v>
      </c>
      <c r="V4737">
        <v>10.8</v>
      </c>
      <c r="W4737">
        <v>7</v>
      </c>
      <c r="X4737">
        <v>1.6</v>
      </c>
    </row>
    <row r="4738" spans="1:24" x14ac:dyDescent="0.3">
      <c r="A4738" s="6" t="s">
        <v>26980</v>
      </c>
      <c r="B4738" s="52" t="s">
        <v>14045</v>
      </c>
      <c r="D4738" s="6" t="s">
        <v>26981</v>
      </c>
      <c r="E4738" s="5">
        <v>259</v>
      </c>
      <c r="F4738" s="6">
        <v>29.3</v>
      </c>
      <c r="G4738" s="1">
        <v>0.92900000000000005</v>
      </c>
      <c r="H4738">
        <v>1.008</v>
      </c>
      <c r="I4738">
        <v>0.82899999999999996</v>
      </c>
      <c r="J4738">
        <v>0.79200000000000004</v>
      </c>
      <c r="K4738">
        <v>0.93400000000000005</v>
      </c>
      <c r="L4738" s="1">
        <v>2</v>
      </c>
      <c r="M4738">
        <v>2</v>
      </c>
      <c r="N4738">
        <v>2</v>
      </c>
      <c r="O4738" s="1">
        <v>2</v>
      </c>
      <c r="P4738">
        <v>2</v>
      </c>
      <c r="Q4738">
        <v>2</v>
      </c>
      <c r="R4738">
        <v>13.3</v>
      </c>
      <c r="S4738">
        <v>2</v>
      </c>
      <c r="T4738">
        <v>1.7</v>
      </c>
      <c r="U4738">
        <v>2</v>
      </c>
      <c r="V4738">
        <v>13.4</v>
      </c>
      <c r="W4738">
        <v>2</v>
      </c>
      <c r="X4738">
        <v>15.6</v>
      </c>
    </row>
    <row r="4739" spans="1:24" x14ac:dyDescent="0.3">
      <c r="A4739" s="6" t="s">
        <v>26982</v>
      </c>
      <c r="B4739" s="52" t="s">
        <v>14047</v>
      </c>
      <c r="C4739" s="6" t="s">
        <v>26984</v>
      </c>
      <c r="D4739" s="6" t="s">
        <v>26983</v>
      </c>
      <c r="E4739" s="5">
        <v>459</v>
      </c>
      <c r="F4739" s="6">
        <v>51.2</v>
      </c>
      <c r="G4739" s="1">
        <v>0.91800000000000004</v>
      </c>
      <c r="H4739">
        <v>1.093</v>
      </c>
      <c r="I4739">
        <v>0.99199999999999999</v>
      </c>
      <c r="J4739">
        <v>1.0549999999999999</v>
      </c>
      <c r="K4739">
        <v>1.2290000000000001</v>
      </c>
      <c r="L4739" s="1">
        <v>3</v>
      </c>
      <c r="M4739">
        <v>3</v>
      </c>
      <c r="N4739">
        <v>4</v>
      </c>
      <c r="O4739" s="1">
        <v>4</v>
      </c>
      <c r="P4739">
        <v>12.5</v>
      </c>
      <c r="Q4739">
        <v>4</v>
      </c>
      <c r="R4739">
        <v>2.1</v>
      </c>
      <c r="S4739">
        <v>4</v>
      </c>
      <c r="T4739">
        <v>3.9</v>
      </c>
      <c r="U4739">
        <v>4</v>
      </c>
      <c r="V4739">
        <v>6.2</v>
      </c>
      <c r="W4739">
        <v>4</v>
      </c>
      <c r="X4739">
        <v>9</v>
      </c>
    </row>
    <row r="4740" spans="1:24" x14ac:dyDescent="0.3">
      <c r="A4740" s="6" t="s">
        <v>26985</v>
      </c>
      <c r="B4740" s="52" t="s">
        <v>14049</v>
      </c>
      <c r="C4740" s="6" t="s">
        <v>26987</v>
      </c>
      <c r="D4740" s="6" t="s">
        <v>26986</v>
      </c>
      <c r="E4740" s="5">
        <v>1072</v>
      </c>
      <c r="F4740" s="6">
        <v>119.6</v>
      </c>
      <c r="G4740" s="1">
        <v>1.044</v>
      </c>
      <c r="H4740">
        <v>0.98599999999999999</v>
      </c>
      <c r="I4740">
        <v>1.1200000000000001</v>
      </c>
      <c r="J4740">
        <v>1.1910000000000001</v>
      </c>
      <c r="K4740">
        <v>1.117</v>
      </c>
      <c r="L4740" s="1">
        <v>7</v>
      </c>
      <c r="M4740">
        <v>7</v>
      </c>
      <c r="N4740">
        <v>9</v>
      </c>
      <c r="O4740" s="1">
        <v>9</v>
      </c>
      <c r="P4740">
        <v>20.6</v>
      </c>
      <c r="Q4740">
        <v>9</v>
      </c>
      <c r="R4740">
        <v>20.8</v>
      </c>
      <c r="S4740">
        <v>9</v>
      </c>
      <c r="T4740">
        <v>14.6</v>
      </c>
      <c r="U4740">
        <v>9</v>
      </c>
      <c r="V4740">
        <v>37</v>
      </c>
      <c r="W4740">
        <v>9</v>
      </c>
      <c r="X4740">
        <v>19.600000000000001</v>
      </c>
    </row>
    <row r="4741" spans="1:24" x14ac:dyDescent="0.3">
      <c r="A4741" s="6" t="s">
        <v>26988</v>
      </c>
      <c r="B4741" s="52" t="s">
        <v>14051</v>
      </c>
      <c r="C4741" s="6" t="s">
        <v>26990</v>
      </c>
      <c r="D4741" s="6" t="s">
        <v>26989</v>
      </c>
      <c r="E4741" s="5">
        <v>372</v>
      </c>
      <c r="F4741" s="6">
        <v>41.6</v>
      </c>
      <c r="G4741" s="1">
        <v>1.069</v>
      </c>
      <c r="H4741">
        <v>1.044</v>
      </c>
      <c r="I4741">
        <v>0.93100000000000005</v>
      </c>
      <c r="J4741">
        <v>0.94499999999999995</v>
      </c>
      <c r="K4741">
        <v>0.90100000000000002</v>
      </c>
      <c r="L4741" s="1">
        <v>1</v>
      </c>
      <c r="M4741">
        <v>1</v>
      </c>
      <c r="N4741">
        <v>1</v>
      </c>
      <c r="O4741" s="1">
        <v>1</v>
      </c>
      <c r="P4741" t="s">
        <v>5</v>
      </c>
      <c r="Q4741">
        <v>1</v>
      </c>
      <c r="R4741" t="s">
        <v>5</v>
      </c>
      <c r="S4741">
        <v>1</v>
      </c>
      <c r="T4741" t="s">
        <v>5</v>
      </c>
      <c r="U4741">
        <v>1</v>
      </c>
      <c r="V4741" t="s">
        <v>5</v>
      </c>
      <c r="W4741">
        <v>1</v>
      </c>
      <c r="X4741" t="s">
        <v>5</v>
      </c>
    </row>
    <row r="4742" spans="1:24" x14ac:dyDescent="0.3">
      <c r="A4742" s="6" t="s">
        <v>26991</v>
      </c>
      <c r="B4742" s="52" t="s">
        <v>187</v>
      </c>
      <c r="C4742" s="6" t="s">
        <v>26993</v>
      </c>
      <c r="D4742" s="6" t="s">
        <v>26992</v>
      </c>
      <c r="E4742" s="5">
        <v>1001</v>
      </c>
      <c r="F4742" s="6">
        <v>113.6</v>
      </c>
      <c r="G4742" s="1">
        <v>0.97799999999999998</v>
      </c>
      <c r="H4742">
        <v>1.022</v>
      </c>
      <c r="I4742">
        <v>0.93200000000000005</v>
      </c>
      <c r="J4742">
        <v>0.92100000000000004</v>
      </c>
      <c r="K4742">
        <v>1.0189999999999999</v>
      </c>
      <c r="L4742" s="1">
        <v>20</v>
      </c>
      <c r="M4742">
        <v>22</v>
      </c>
      <c r="N4742">
        <v>30</v>
      </c>
      <c r="O4742" s="1">
        <v>26</v>
      </c>
      <c r="P4742">
        <v>8.6999999999999993</v>
      </c>
      <c r="Q4742">
        <v>26</v>
      </c>
      <c r="R4742">
        <v>6.6</v>
      </c>
      <c r="S4742">
        <v>26</v>
      </c>
      <c r="T4742">
        <v>10.8</v>
      </c>
      <c r="U4742">
        <v>26</v>
      </c>
      <c r="V4742">
        <v>8.6</v>
      </c>
      <c r="W4742">
        <v>26</v>
      </c>
      <c r="X4742">
        <v>8.1999999999999993</v>
      </c>
    </row>
    <row r="4743" spans="1:24" x14ac:dyDescent="0.3">
      <c r="A4743" s="6" t="s">
        <v>26994</v>
      </c>
      <c r="B4743" s="52" t="s">
        <v>14053</v>
      </c>
      <c r="C4743" s="6" t="s">
        <v>26996</v>
      </c>
      <c r="D4743" s="6" t="s">
        <v>26995</v>
      </c>
      <c r="E4743" s="5">
        <v>317</v>
      </c>
      <c r="F4743" s="6">
        <v>35.9</v>
      </c>
      <c r="G4743" s="1">
        <v>0.72799999999999998</v>
      </c>
      <c r="H4743">
        <v>1.0209999999999999</v>
      </c>
      <c r="I4743">
        <v>0.98599999999999999</v>
      </c>
      <c r="J4743">
        <v>0.76500000000000001</v>
      </c>
      <c r="K4743">
        <v>0.81399999999999995</v>
      </c>
      <c r="L4743" s="1">
        <v>1</v>
      </c>
      <c r="M4743">
        <v>1</v>
      </c>
      <c r="N4743">
        <v>1</v>
      </c>
      <c r="O4743" s="1">
        <v>1</v>
      </c>
      <c r="P4743" t="s">
        <v>5</v>
      </c>
      <c r="Q4743">
        <v>1</v>
      </c>
      <c r="R4743" t="s">
        <v>5</v>
      </c>
      <c r="S4743">
        <v>1</v>
      </c>
      <c r="T4743" t="s">
        <v>5</v>
      </c>
      <c r="U4743">
        <v>1</v>
      </c>
      <c r="V4743" t="s">
        <v>5</v>
      </c>
      <c r="W4743">
        <v>1</v>
      </c>
      <c r="X4743" t="s">
        <v>5</v>
      </c>
    </row>
    <row r="4744" spans="1:24" x14ac:dyDescent="0.3">
      <c r="A4744" s="6" t="s">
        <v>26997</v>
      </c>
      <c r="B4744" s="52" t="s">
        <v>14055</v>
      </c>
      <c r="C4744" s="6" t="s">
        <v>26999</v>
      </c>
      <c r="D4744" s="6" t="s">
        <v>26998</v>
      </c>
      <c r="E4744" s="5">
        <v>180</v>
      </c>
      <c r="F4744" s="6">
        <v>19.899999999999999</v>
      </c>
      <c r="G4744" s="1">
        <v>0.91500000000000004</v>
      </c>
      <c r="H4744">
        <v>1.0429999999999999</v>
      </c>
      <c r="I4744">
        <v>0.75700000000000001</v>
      </c>
      <c r="J4744">
        <v>0.86299999999999999</v>
      </c>
      <c r="K4744">
        <v>0.95199999999999996</v>
      </c>
      <c r="L4744" s="1">
        <v>2</v>
      </c>
      <c r="M4744">
        <v>2</v>
      </c>
      <c r="N4744">
        <v>7</v>
      </c>
      <c r="O4744" s="1">
        <v>7</v>
      </c>
      <c r="P4744">
        <v>8</v>
      </c>
      <c r="Q4744">
        <v>7</v>
      </c>
      <c r="R4744">
        <v>10.7</v>
      </c>
      <c r="S4744">
        <v>7</v>
      </c>
      <c r="T4744">
        <v>11.9</v>
      </c>
      <c r="U4744">
        <v>7</v>
      </c>
      <c r="V4744">
        <v>28.2</v>
      </c>
      <c r="W4744">
        <v>7</v>
      </c>
      <c r="X4744">
        <v>7.6</v>
      </c>
    </row>
    <row r="4745" spans="1:24" x14ac:dyDescent="0.3">
      <c r="A4745" s="6" t="s">
        <v>27000</v>
      </c>
      <c r="B4745" s="52" t="s">
        <v>14057</v>
      </c>
      <c r="C4745" s="6" t="s">
        <v>27002</v>
      </c>
      <c r="D4745" s="6" t="s">
        <v>27001</v>
      </c>
      <c r="E4745" s="5">
        <v>113</v>
      </c>
      <c r="F4745" s="6">
        <v>12.7</v>
      </c>
      <c r="G4745" s="1">
        <v>0.9</v>
      </c>
      <c r="H4745">
        <v>0.92400000000000004</v>
      </c>
      <c r="I4745">
        <v>0.90500000000000003</v>
      </c>
      <c r="J4745">
        <v>0.996</v>
      </c>
      <c r="K4745">
        <v>1.06</v>
      </c>
      <c r="L4745" s="1">
        <v>1</v>
      </c>
      <c r="M4745">
        <v>1</v>
      </c>
      <c r="N4745">
        <v>1</v>
      </c>
      <c r="O4745" s="1">
        <v>1</v>
      </c>
      <c r="P4745" t="s">
        <v>5</v>
      </c>
      <c r="Q4745">
        <v>1</v>
      </c>
      <c r="R4745" t="s">
        <v>5</v>
      </c>
      <c r="S4745">
        <v>1</v>
      </c>
      <c r="T4745" t="s">
        <v>5</v>
      </c>
      <c r="U4745">
        <v>1</v>
      </c>
      <c r="V4745" t="s">
        <v>5</v>
      </c>
      <c r="W4745">
        <v>1</v>
      </c>
      <c r="X4745" t="s">
        <v>5</v>
      </c>
    </row>
    <row r="4746" spans="1:24" x14ac:dyDescent="0.3">
      <c r="A4746" s="6" t="s">
        <v>27003</v>
      </c>
      <c r="B4746" s="52" t="s">
        <v>396</v>
      </c>
      <c r="C4746" s="6" t="s">
        <v>27005</v>
      </c>
      <c r="D4746" s="6" t="s">
        <v>27004</v>
      </c>
      <c r="E4746" s="5">
        <v>597</v>
      </c>
      <c r="F4746" s="6">
        <v>68.5</v>
      </c>
      <c r="G4746" s="1">
        <v>1.026</v>
      </c>
      <c r="H4746">
        <v>1.0580000000000001</v>
      </c>
      <c r="I4746">
        <v>1.1040000000000001</v>
      </c>
      <c r="J4746">
        <v>1.123</v>
      </c>
      <c r="K4746">
        <v>1.175</v>
      </c>
      <c r="L4746" s="1">
        <v>14</v>
      </c>
      <c r="M4746">
        <v>14</v>
      </c>
      <c r="N4746">
        <v>19</v>
      </c>
      <c r="O4746" s="1">
        <v>18</v>
      </c>
      <c r="P4746">
        <v>7.7</v>
      </c>
      <c r="Q4746">
        <v>19</v>
      </c>
      <c r="R4746">
        <v>8.1999999999999993</v>
      </c>
      <c r="S4746">
        <v>18</v>
      </c>
      <c r="T4746">
        <v>14.3</v>
      </c>
      <c r="U4746">
        <v>19</v>
      </c>
      <c r="V4746">
        <v>6</v>
      </c>
      <c r="W4746">
        <v>18</v>
      </c>
      <c r="X4746">
        <v>8.6</v>
      </c>
    </row>
    <row r="4747" spans="1:24" x14ac:dyDescent="0.3">
      <c r="A4747" s="6" t="s">
        <v>3993</v>
      </c>
      <c r="B4747" s="52" t="s">
        <v>3992</v>
      </c>
      <c r="C4747" s="6" t="s">
        <v>4551</v>
      </c>
      <c r="D4747" s="6" t="s">
        <v>3994</v>
      </c>
      <c r="E4747" s="5">
        <v>461</v>
      </c>
      <c r="F4747" s="6">
        <v>49.9</v>
      </c>
      <c r="G4747" s="1">
        <v>1.024</v>
      </c>
      <c r="H4747">
        <v>0.89</v>
      </c>
      <c r="I4747">
        <v>0.90600000000000003</v>
      </c>
      <c r="J4747">
        <v>0.93700000000000006</v>
      </c>
      <c r="K4747">
        <v>0.9</v>
      </c>
      <c r="L4747" s="1">
        <v>15</v>
      </c>
      <c r="M4747">
        <v>15</v>
      </c>
      <c r="N4747">
        <v>33</v>
      </c>
      <c r="O4747" s="1">
        <v>32</v>
      </c>
      <c r="P4747">
        <v>7.4</v>
      </c>
      <c r="Q4747">
        <v>32</v>
      </c>
      <c r="R4747">
        <v>8.3000000000000007</v>
      </c>
      <c r="S4747">
        <v>32</v>
      </c>
      <c r="T4747">
        <v>10.4</v>
      </c>
      <c r="U4747">
        <v>32</v>
      </c>
      <c r="V4747">
        <v>13</v>
      </c>
      <c r="W4747">
        <v>32</v>
      </c>
      <c r="X4747">
        <v>11</v>
      </c>
    </row>
    <row r="4748" spans="1:24" x14ac:dyDescent="0.3">
      <c r="A4748" s="6" t="s">
        <v>27006</v>
      </c>
      <c r="B4748" s="52" t="s">
        <v>207</v>
      </c>
      <c r="C4748" s="6" t="s">
        <v>27008</v>
      </c>
      <c r="D4748" s="6" t="s">
        <v>27007</v>
      </c>
      <c r="E4748" s="5">
        <v>476</v>
      </c>
      <c r="F4748" s="6">
        <v>54.8</v>
      </c>
      <c r="G4748" s="1">
        <v>1.0680000000000001</v>
      </c>
      <c r="H4748">
        <v>0.94699999999999995</v>
      </c>
      <c r="I4748">
        <v>0.94</v>
      </c>
      <c r="J4748">
        <v>0.94499999999999995</v>
      </c>
      <c r="K4748">
        <v>0.875</v>
      </c>
      <c r="L4748" s="1">
        <v>14</v>
      </c>
      <c r="M4748">
        <v>14</v>
      </c>
      <c r="N4748">
        <v>23</v>
      </c>
      <c r="O4748" s="1">
        <v>23</v>
      </c>
      <c r="P4748">
        <v>5</v>
      </c>
      <c r="Q4748">
        <v>23</v>
      </c>
      <c r="R4748">
        <v>7.1</v>
      </c>
      <c r="S4748">
        <v>23</v>
      </c>
      <c r="T4748">
        <v>5</v>
      </c>
      <c r="U4748">
        <v>23</v>
      </c>
      <c r="V4748">
        <v>11</v>
      </c>
      <c r="W4748">
        <v>23</v>
      </c>
      <c r="X4748">
        <v>12.6</v>
      </c>
    </row>
    <row r="4749" spans="1:24" x14ac:dyDescent="0.3">
      <c r="A4749" s="6" t="s">
        <v>27009</v>
      </c>
      <c r="B4749" s="52" t="s">
        <v>14059</v>
      </c>
      <c r="C4749" s="6" t="s">
        <v>27011</v>
      </c>
      <c r="D4749" s="6" t="s">
        <v>27010</v>
      </c>
      <c r="E4749" s="5">
        <v>420</v>
      </c>
      <c r="F4749" s="6">
        <v>47</v>
      </c>
      <c r="G4749" s="1">
        <v>1.02</v>
      </c>
      <c r="H4749">
        <v>1.05</v>
      </c>
      <c r="I4749">
        <v>0.92300000000000004</v>
      </c>
      <c r="J4749">
        <v>0.9</v>
      </c>
      <c r="K4749">
        <v>0.92900000000000005</v>
      </c>
      <c r="L4749" s="1">
        <v>8</v>
      </c>
      <c r="M4749">
        <v>8</v>
      </c>
      <c r="N4749">
        <v>12</v>
      </c>
      <c r="O4749" s="1">
        <v>12</v>
      </c>
      <c r="P4749">
        <v>16.7</v>
      </c>
      <c r="Q4749">
        <v>12</v>
      </c>
      <c r="R4749">
        <v>11</v>
      </c>
      <c r="S4749">
        <v>12</v>
      </c>
      <c r="T4749">
        <v>12.5</v>
      </c>
      <c r="U4749">
        <v>12</v>
      </c>
      <c r="V4749">
        <v>14.7</v>
      </c>
      <c r="W4749">
        <v>12</v>
      </c>
      <c r="X4749">
        <v>10</v>
      </c>
    </row>
    <row r="4750" spans="1:24" x14ac:dyDescent="0.3">
      <c r="A4750" s="6" t="s">
        <v>27012</v>
      </c>
      <c r="B4750" s="52" t="s">
        <v>14061</v>
      </c>
      <c r="C4750" s="6" t="s">
        <v>27014</v>
      </c>
      <c r="D4750" s="6" t="s">
        <v>27013</v>
      </c>
      <c r="E4750" s="5">
        <v>650</v>
      </c>
      <c r="F4750" s="6">
        <v>72.5</v>
      </c>
      <c r="G4750" s="1">
        <v>1.036</v>
      </c>
      <c r="H4750">
        <v>0.96599999999999997</v>
      </c>
      <c r="I4750">
        <v>1.2350000000000001</v>
      </c>
      <c r="J4750">
        <v>1.3149999999999999</v>
      </c>
      <c r="K4750">
        <v>1.24</v>
      </c>
      <c r="L4750" s="1">
        <v>21</v>
      </c>
      <c r="M4750">
        <v>21</v>
      </c>
      <c r="N4750">
        <v>44</v>
      </c>
      <c r="O4750" s="1">
        <v>44</v>
      </c>
      <c r="P4750">
        <v>8.4</v>
      </c>
      <c r="Q4750">
        <v>44</v>
      </c>
      <c r="R4750">
        <v>9.1999999999999993</v>
      </c>
      <c r="S4750">
        <v>44</v>
      </c>
      <c r="T4750">
        <v>8</v>
      </c>
      <c r="U4750">
        <v>44</v>
      </c>
      <c r="V4750">
        <v>10.5</v>
      </c>
      <c r="W4750">
        <v>44</v>
      </c>
      <c r="X4750">
        <v>10.6</v>
      </c>
    </row>
    <row r="4751" spans="1:24" x14ac:dyDescent="0.3">
      <c r="A4751" s="6" t="s">
        <v>27015</v>
      </c>
      <c r="B4751" s="52" t="s">
        <v>78</v>
      </c>
      <c r="D4751" s="6" t="s">
        <v>27016</v>
      </c>
      <c r="E4751" s="5">
        <v>211</v>
      </c>
      <c r="F4751" s="6">
        <v>24.5</v>
      </c>
      <c r="G4751" s="1">
        <v>1.0409999999999999</v>
      </c>
      <c r="H4751">
        <v>0.93200000000000005</v>
      </c>
      <c r="I4751">
        <v>0.85899999999999999</v>
      </c>
      <c r="J4751">
        <v>0.79400000000000004</v>
      </c>
      <c r="K4751">
        <v>0.89100000000000001</v>
      </c>
      <c r="L4751" s="1">
        <v>4</v>
      </c>
      <c r="M4751">
        <v>4</v>
      </c>
      <c r="N4751">
        <v>10</v>
      </c>
      <c r="O4751" s="1">
        <v>10</v>
      </c>
      <c r="P4751">
        <v>5.4</v>
      </c>
      <c r="Q4751">
        <v>10</v>
      </c>
      <c r="R4751">
        <v>9.5</v>
      </c>
      <c r="S4751">
        <v>10</v>
      </c>
      <c r="T4751">
        <v>9.6999999999999993</v>
      </c>
      <c r="U4751">
        <v>10</v>
      </c>
      <c r="V4751">
        <v>8.5</v>
      </c>
      <c r="W4751">
        <v>10</v>
      </c>
      <c r="X4751">
        <v>3.7</v>
      </c>
    </row>
    <row r="4752" spans="1:24" x14ac:dyDescent="0.3">
      <c r="A4752" s="6" t="s">
        <v>4347</v>
      </c>
      <c r="B4752" s="52" t="s">
        <v>4346</v>
      </c>
      <c r="C4752" s="6" t="s">
        <v>4454</v>
      </c>
      <c r="D4752" s="6" t="s">
        <v>4348</v>
      </c>
      <c r="E4752" s="5">
        <v>1354</v>
      </c>
      <c r="F4752" s="6">
        <v>158.1</v>
      </c>
      <c r="G4752" s="1">
        <v>0.97299999999999998</v>
      </c>
      <c r="H4752">
        <v>1.0229999999999999</v>
      </c>
      <c r="I4752">
        <v>1.0649999999999999</v>
      </c>
      <c r="J4752">
        <v>1.1439999999999999</v>
      </c>
      <c r="K4752">
        <v>1.0389999999999999</v>
      </c>
      <c r="L4752" s="1">
        <v>24</v>
      </c>
      <c r="M4752">
        <v>29</v>
      </c>
      <c r="N4752">
        <v>34</v>
      </c>
      <c r="O4752" s="1">
        <v>28</v>
      </c>
      <c r="P4752">
        <v>9.1999999999999993</v>
      </c>
      <c r="Q4752">
        <v>28</v>
      </c>
      <c r="R4752">
        <v>7.3</v>
      </c>
      <c r="S4752">
        <v>28</v>
      </c>
      <c r="T4752">
        <v>14.7</v>
      </c>
      <c r="U4752">
        <v>28</v>
      </c>
      <c r="V4752">
        <v>17.399999999999999</v>
      </c>
      <c r="W4752">
        <v>28</v>
      </c>
      <c r="X4752">
        <v>11.2</v>
      </c>
    </row>
    <row r="4753" spans="1:24" x14ac:dyDescent="0.3">
      <c r="A4753" s="6" t="s">
        <v>27017</v>
      </c>
      <c r="B4753" s="52" t="s">
        <v>440</v>
      </c>
      <c r="C4753" s="6" t="s">
        <v>27019</v>
      </c>
      <c r="D4753" s="6" t="s">
        <v>27018</v>
      </c>
      <c r="E4753" s="5">
        <v>1388</v>
      </c>
      <c r="F4753" s="6">
        <v>160.80000000000001</v>
      </c>
      <c r="G4753" s="1">
        <v>1.038</v>
      </c>
      <c r="H4753">
        <v>1.103</v>
      </c>
      <c r="I4753">
        <v>0.95599999999999996</v>
      </c>
      <c r="J4753">
        <v>1.1850000000000001</v>
      </c>
      <c r="K4753">
        <v>1.175</v>
      </c>
      <c r="L4753" s="1">
        <v>5</v>
      </c>
      <c r="M4753">
        <v>11</v>
      </c>
      <c r="N4753">
        <v>13</v>
      </c>
      <c r="O4753" s="1">
        <v>5</v>
      </c>
      <c r="P4753">
        <v>17.8</v>
      </c>
      <c r="Q4753">
        <v>5</v>
      </c>
      <c r="R4753">
        <v>6.8</v>
      </c>
      <c r="S4753">
        <v>5</v>
      </c>
      <c r="T4753">
        <v>10.199999999999999</v>
      </c>
      <c r="U4753">
        <v>5</v>
      </c>
      <c r="V4753">
        <v>3.9</v>
      </c>
      <c r="W4753">
        <v>5</v>
      </c>
      <c r="X4753">
        <v>14.2</v>
      </c>
    </row>
    <row r="4754" spans="1:24" x14ac:dyDescent="0.3">
      <c r="A4754" s="6" t="s">
        <v>27020</v>
      </c>
      <c r="B4754" s="52" t="s">
        <v>14063</v>
      </c>
      <c r="C4754" s="6" t="s">
        <v>27022</v>
      </c>
      <c r="D4754" s="6" t="s">
        <v>27021</v>
      </c>
      <c r="E4754" s="5">
        <v>470</v>
      </c>
      <c r="F4754" s="6">
        <v>53.2</v>
      </c>
      <c r="G4754" s="1">
        <v>0.90500000000000003</v>
      </c>
      <c r="H4754">
        <v>2.681</v>
      </c>
      <c r="I4754">
        <v>1.127</v>
      </c>
      <c r="J4754">
        <v>0.90300000000000002</v>
      </c>
      <c r="K4754">
        <v>1.2969999999999999</v>
      </c>
      <c r="L4754" s="1">
        <v>3</v>
      </c>
      <c r="M4754">
        <v>3</v>
      </c>
      <c r="N4754">
        <v>5</v>
      </c>
      <c r="O4754" s="1">
        <v>5</v>
      </c>
      <c r="P4754">
        <v>8.4</v>
      </c>
      <c r="Q4754">
        <v>5</v>
      </c>
      <c r="R4754">
        <v>27.6</v>
      </c>
      <c r="S4754">
        <v>5</v>
      </c>
      <c r="T4754">
        <v>22</v>
      </c>
      <c r="U4754">
        <v>5</v>
      </c>
      <c r="V4754">
        <v>7.9</v>
      </c>
      <c r="W4754">
        <v>5</v>
      </c>
      <c r="X4754">
        <v>27.9</v>
      </c>
    </row>
    <row r="4755" spans="1:24" x14ac:dyDescent="0.3">
      <c r="A4755" s="6" t="s">
        <v>3671</v>
      </c>
      <c r="B4755" s="52" t="s">
        <v>3670</v>
      </c>
      <c r="C4755" s="6" t="s">
        <v>4655</v>
      </c>
      <c r="D4755" s="6" t="s">
        <v>3672</v>
      </c>
      <c r="E4755" s="5">
        <v>350</v>
      </c>
      <c r="F4755" s="6">
        <v>39.6</v>
      </c>
      <c r="G4755" s="1">
        <v>0.996</v>
      </c>
      <c r="H4755">
        <v>1.1259999999999999</v>
      </c>
      <c r="I4755">
        <v>1.43</v>
      </c>
      <c r="J4755">
        <v>1.377</v>
      </c>
      <c r="K4755">
        <v>1.4059999999999999</v>
      </c>
      <c r="L4755" s="1">
        <v>7</v>
      </c>
      <c r="M4755">
        <v>7</v>
      </c>
      <c r="N4755">
        <v>14</v>
      </c>
      <c r="O4755" s="1">
        <v>14</v>
      </c>
      <c r="P4755">
        <v>9.3000000000000007</v>
      </c>
      <c r="Q4755">
        <v>14</v>
      </c>
      <c r="R4755">
        <v>11.9</v>
      </c>
      <c r="S4755">
        <v>14</v>
      </c>
      <c r="T4755">
        <v>20.5</v>
      </c>
      <c r="U4755">
        <v>14</v>
      </c>
      <c r="V4755">
        <v>13.3</v>
      </c>
      <c r="W4755">
        <v>14</v>
      </c>
      <c r="X4755">
        <v>4.5999999999999996</v>
      </c>
    </row>
    <row r="4756" spans="1:24" x14ac:dyDescent="0.3">
      <c r="A4756" s="6" t="s">
        <v>27023</v>
      </c>
      <c r="B4756" s="52" t="s">
        <v>96</v>
      </c>
      <c r="D4756" s="6" t="s">
        <v>27024</v>
      </c>
      <c r="E4756" s="5">
        <v>166</v>
      </c>
      <c r="F4756" s="6">
        <v>19.399999999999999</v>
      </c>
      <c r="G4756" s="1">
        <v>1.038</v>
      </c>
      <c r="H4756">
        <v>1.073</v>
      </c>
      <c r="I4756">
        <v>0.80100000000000005</v>
      </c>
      <c r="J4756">
        <v>0.81799999999999995</v>
      </c>
      <c r="K4756">
        <v>0.96599999999999997</v>
      </c>
      <c r="L4756" s="1">
        <v>2</v>
      </c>
      <c r="M4756">
        <v>2</v>
      </c>
      <c r="N4756">
        <v>2</v>
      </c>
      <c r="O4756" s="1">
        <v>2</v>
      </c>
      <c r="P4756">
        <v>13.9</v>
      </c>
      <c r="Q4756">
        <v>2</v>
      </c>
      <c r="R4756">
        <v>1</v>
      </c>
      <c r="S4756">
        <v>2</v>
      </c>
      <c r="T4756">
        <v>10.3</v>
      </c>
      <c r="U4756">
        <v>2</v>
      </c>
      <c r="V4756">
        <v>5.7</v>
      </c>
      <c r="W4756">
        <v>2</v>
      </c>
      <c r="X4756">
        <v>3.3</v>
      </c>
    </row>
    <row r="4757" spans="1:24" x14ac:dyDescent="0.3">
      <c r="A4757" s="6" t="s">
        <v>3176</v>
      </c>
      <c r="B4757" s="52" t="s">
        <v>3175</v>
      </c>
      <c r="C4757" s="6" t="s">
        <v>4799</v>
      </c>
      <c r="D4757" s="6" t="s">
        <v>3177</v>
      </c>
      <c r="E4757" s="5">
        <v>616</v>
      </c>
      <c r="F4757" s="6">
        <v>68.099999999999994</v>
      </c>
      <c r="G4757" s="1">
        <v>1.0489999999999999</v>
      </c>
      <c r="H4757">
        <v>1.02</v>
      </c>
      <c r="I4757">
        <v>1.0489999999999999</v>
      </c>
      <c r="J4757">
        <v>1.038</v>
      </c>
      <c r="K4757">
        <v>1.036</v>
      </c>
      <c r="L4757" s="1">
        <v>26</v>
      </c>
      <c r="M4757">
        <v>26</v>
      </c>
      <c r="N4757">
        <v>74</v>
      </c>
      <c r="O4757" s="1">
        <v>69</v>
      </c>
      <c r="P4757">
        <v>4.5999999999999996</v>
      </c>
      <c r="Q4757">
        <v>69</v>
      </c>
      <c r="R4757">
        <v>13.1</v>
      </c>
      <c r="S4757">
        <v>69</v>
      </c>
      <c r="T4757">
        <v>19.100000000000001</v>
      </c>
      <c r="U4757">
        <v>69</v>
      </c>
      <c r="V4757">
        <v>10.6</v>
      </c>
      <c r="W4757">
        <v>69</v>
      </c>
      <c r="X4757">
        <v>15.6</v>
      </c>
    </row>
    <row r="4758" spans="1:24" x14ac:dyDescent="0.3">
      <c r="A4758" s="6" t="s">
        <v>27025</v>
      </c>
      <c r="B4758" s="52" t="s">
        <v>14065</v>
      </c>
      <c r="C4758" s="6" t="s">
        <v>27027</v>
      </c>
      <c r="D4758" s="6" t="s">
        <v>27026</v>
      </c>
      <c r="E4758" s="5">
        <v>270</v>
      </c>
      <c r="F4758" s="6">
        <v>29.2</v>
      </c>
      <c r="G4758" s="1">
        <v>1.018</v>
      </c>
      <c r="H4758">
        <v>0.97499999999999998</v>
      </c>
      <c r="I4758">
        <v>1.0820000000000001</v>
      </c>
      <c r="J4758">
        <v>1.0580000000000001</v>
      </c>
      <c r="K4758">
        <v>0.998</v>
      </c>
      <c r="L4758" s="1">
        <v>7</v>
      </c>
      <c r="M4758">
        <v>7</v>
      </c>
      <c r="N4758">
        <v>14</v>
      </c>
      <c r="O4758" s="1">
        <v>14</v>
      </c>
      <c r="P4758">
        <v>8.1</v>
      </c>
      <c r="Q4758">
        <v>14</v>
      </c>
      <c r="R4758">
        <v>10.199999999999999</v>
      </c>
      <c r="S4758">
        <v>14</v>
      </c>
      <c r="T4758">
        <v>10.3</v>
      </c>
      <c r="U4758">
        <v>14</v>
      </c>
      <c r="V4758">
        <v>12.5</v>
      </c>
      <c r="W4758">
        <v>14</v>
      </c>
      <c r="X4758">
        <v>8.1999999999999993</v>
      </c>
    </row>
    <row r="4759" spans="1:24" x14ac:dyDescent="0.3">
      <c r="A4759" s="6" t="s">
        <v>27028</v>
      </c>
      <c r="B4759" s="52" t="s">
        <v>14067</v>
      </c>
      <c r="D4759" s="6" t="s">
        <v>27029</v>
      </c>
      <c r="E4759" s="5">
        <v>82</v>
      </c>
      <c r="F4759" s="6">
        <v>9.1999999999999993</v>
      </c>
      <c r="G4759" s="1">
        <v>1.0269999999999999</v>
      </c>
      <c r="H4759">
        <v>0.93500000000000005</v>
      </c>
      <c r="I4759">
        <v>1.0149999999999999</v>
      </c>
      <c r="J4759">
        <v>0.97899999999999998</v>
      </c>
      <c r="K4759">
        <v>0.96299999999999997</v>
      </c>
      <c r="L4759" s="1">
        <v>4</v>
      </c>
      <c r="M4759">
        <v>4</v>
      </c>
      <c r="N4759">
        <v>11</v>
      </c>
      <c r="O4759" s="1">
        <v>10</v>
      </c>
      <c r="P4759">
        <v>6.4</v>
      </c>
      <c r="Q4759">
        <v>11</v>
      </c>
      <c r="R4759">
        <v>18.3</v>
      </c>
      <c r="S4759">
        <v>11</v>
      </c>
      <c r="T4759">
        <v>8.6999999999999993</v>
      </c>
      <c r="U4759">
        <v>11</v>
      </c>
      <c r="V4759">
        <v>12.6</v>
      </c>
      <c r="W4759">
        <v>11</v>
      </c>
      <c r="X4759">
        <v>7.5</v>
      </c>
    </row>
    <row r="4760" spans="1:24" x14ac:dyDescent="0.3">
      <c r="A4760" s="6" t="s">
        <v>27030</v>
      </c>
      <c r="B4760" s="52" t="s">
        <v>14069</v>
      </c>
      <c r="C4760" s="6" t="s">
        <v>27032</v>
      </c>
      <c r="D4760" s="6" t="s">
        <v>27031</v>
      </c>
      <c r="E4760" s="5">
        <v>219</v>
      </c>
      <c r="F4760" s="6">
        <v>24.8</v>
      </c>
      <c r="G4760" s="1">
        <v>1.0169999999999999</v>
      </c>
      <c r="H4760">
        <v>1.091</v>
      </c>
      <c r="I4760">
        <v>1.1120000000000001</v>
      </c>
      <c r="J4760">
        <v>1.194</v>
      </c>
      <c r="K4760">
        <v>1.234</v>
      </c>
      <c r="L4760" s="1">
        <v>1</v>
      </c>
      <c r="M4760">
        <v>1</v>
      </c>
      <c r="N4760">
        <v>1</v>
      </c>
      <c r="O4760" s="1">
        <v>1</v>
      </c>
      <c r="P4760" t="s">
        <v>5</v>
      </c>
      <c r="Q4760">
        <v>1</v>
      </c>
      <c r="R4760" t="s">
        <v>5</v>
      </c>
      <c r="S4760">
        <v>1</v>
      </c>
      <c r="T4760" t="s">
        <v>5</v>
      </c>
      <c r="U4760">
        <v>1</v>
      </c>
      <c r="V4760" t="s">
        <v>5</v>
      </c>
      <c r="W4760">
        <v>1</v>
      </c>
      <c r="X4760" t="s">
        <v>5</v>
      </c>
    </row>
    <row r="4761" spans="1:24" x14ac:dyDescent="0.3">
      <c r="A4761" s="6" t="s">
        <v>27033</v>
      </c>
      <c r="B4761" s="52" t="s">
        <v>14071</v>
      </c>
      <c r="C4761" s="6" t="s">
        <v>27035</v>
      </c>
      <c r="D4761" s="6" t="s">
        <v>27034</v>
      </c>
      <c r="E4761" s="5">
        <v>1393</v>
      </c>
      <c r="F4761" s="6">
        <v>152.69999999999999</v>
      </c>
      <c r="G4761" s="1">
        <v>0.94299999999999995</v>
      </c>
      <c r="H4761">
        <v>1.149</v>
      </c>
      <c r="I4761">
        <v>1.157</v>
      </c>
      <c r="J4761">
        <v>1.0780000000000001</v>
      </c>
      <c r="K4761">
        <v>1.121</v>
      </c>
      <c r="L4761" s="1">
        <v>2</v>
      </c>
      <c r="M4761">
        <v>2</v>
      </c>
      <c r="N4761">
        <v>2</v>
      </c>
      <c r="O4761" s="1">
        <v>2</v>
      </c>
      <c r="P4761">
        <v>7.9</v>
      </c>
      <c r="Q4761">
        <v>2</v>
      </c>
      <c r="R4761">
        <v>0.5</v>
      </c>
      <c r="S4761">
        <v>2</v>
      </c>
      <c r="T4761">
        <v>6.9</v>
      </c>
      <c r="U4761">
        <v>2</v>
      </c>
      <c r="V4761">
        <v>15.5</v>
      </c>
      <c r="W4761">
        <v>2</v>
      </c>
      <c r="X4761">
        <v>10</v>
      </c>
    </row>
    <row r="4762" spans="1:24" x14ac:dyDescent="0.3">
      <c r="A4762" s="6" t="s">
        <v>27036</v>
      </c>
      <c r="B4762" s="52" t="s">
        <v>14073</v>
      </c>
      <c r="C4762" s="6" t="s">
        <v>27038</v>
      </c>
      <c r="D4762" s="6" t="s">
        <v>27037</v>
      </c>
      <c r="E4762" s="5">
        <v>612</v>
      </c>
      <c r="F4762" s="6">
        <v>69.5</v>
      </c>
      <c r="G4762" s="1">
        <v>1.1519999999999999</v>
      </c>
      <c r="H4762">
        <v>1.0760000000000001</v>
      </c>
      <c r="I4762">
        <v>1.083</v>
      </c>
      <c r="J4762">
        <v>1.012</v>
      </c>
      <c r="K4762">
        <v>0.995</v>
      </c>
      <c r="L4762" s="1">
        <v>2</v>
      </c>
      <c r="M4762">
        <v>2</v>
      </c>
      <c r="N4762">
        <v>2</v>
      </c>
      <c r="O4762" s="1">
        <v>2</v>
      </c>
      <c r="P4762">
        <v>29.9</v>
      </c>
      <c r="Q4762">
        <v>2</v>
      </c>
      <c r="R4762">
        <v>2.4</v>
      </c>
      <c r="S4762">
        <v>2</v>
      </c>
      <c r="T4762">
        <v>5.3</v>
      </c>
      <c r="U4762">
        <v>2</v>
      </c>
      <c r="V4762">
        <v>13.2</v>
      </c>
      <c r="W4762">
        <v>2</v>
      </c>
      <c r="X4762">
        <v>5.0999999999999996</v>
      </c>
    </row>
    <row r="4763" spans="1:24" x14ac:dyDescent="0.3">
      <c r="A4763" s="6" t="s">
        <v>27039</v>
      </c>
      <c r="B4763" s="52" t="s">
        <v>14075</v>
      </c>
      <c r="C4763" s="6" t="s">
        <v>27041</v>
      </c>
      <c r="D4763" s="6" t="s">
        <v>27040</v>
      </c>
      <c r="E4763" s="5">
        <v>665</v>
      </c>
      <c r="F4763" s="6">
        <v>75.7</v>
      </c>
      <c r="G4763" s="1">
        <v>0.92</v>
      </c>
      <c r="H4763">
        <v>0.98499999999999999</v>
      </c>
      <c r="I4763">
        <v>0.89700000000000002</v>
      </c>
      <c r="J4763">
        <v>0.83499999999999996</v>
      </c>
      <c r="K4763">
        <v>0.95199999999999996</v>
      </c>
      <c r="L4763" s="1">
        <v>21</v>
      </c>
      <c r="M4763">
        <v>21</v>
      </c>
      <c r="N4763">
        <v>27</v>
      </c>
      <c r="O4763" s="1">
        <v>27</v>
      </c>
      <c r="P4763">
        <v>6.8</v>
      </c>
      <c r="Q4763">
        <v>27</v>
      </c>
      <c r="R4763">
        <v>8.4</v>
      </c>
      <c r="S4763">
        <v>27</v>
      </c>
      <c r="T4763">
        <v>7.8</v>
      </c>
      <c r="U4763">
        <v>27</v>
      </c>
      <c r="V4763">
        <v>13.5</v>
      </c>
      <c r="W4763">
        <v>27</v>
      </c>
      <c r="X4763">
        <v>7.7</v>
      </c>
    </row>
    <row r="4764" spans="1:24" x14ac:dyDescent="0.3">
      <c r="A4764" s="6" t="s">
        <v>27042</v>
      </c>
      <c r="B4764" s="52" t="s">
        <v>14077</v>
      </c>
      <c r="C4764" s="6" t="s">
        <v>27044</v>
      </c>
      <c r="D4764" s="6" t="s">
        <v>27043</v>
      </c>
      <c r="E4764" s="5">
        <v>220</v>
      </c>
      <c r="F4764" s="6">
        <v>23.9</v>
      </c>
      <c r="G4764" s="1">
        <v>0.97599999999999998</v>
      </c>
      <c r="H4764">
        <v>0.81399999999999995</v>
      </c>
      <c r="I4764">
        <v>0.89900000000000002</v>
      </c>
      <c r="J4764">
        <v>0.98699999999999999</v>
      </c>
      <c r="K4764">
        <v>0.96299999999999997</v>
      </c>
      <c r="L4764" s="1">
        <v>4</v>
      </c>
      <c r="M4764">
        <v>4</v>
      </c>
      <c r="N4764">
        <v>5</v>
      </c>
      <c r="O4764" s="1">
        <v>5</v>
      </c>
      <c r="P4764">
        <v>7.1</v>
      </c>
      <c r="Q4764">
        <v>5</v>
      </c>
      <c r="R4764">
        <v>13.4</v>
      </c>
      <c r="S4764">
        <v>5</v>
      </c>
      <c r="T4764">
        <v>3.2</v>
      </c>
      <c r="U4764">
        <v>5</v>
      </c>
      <c r="V4764">
        <v>3.7</v>
      </c>
      <c r="W4764">
        <v>5</v>
      </c>
      <c r="X4764">
        <v>3.4</v>
      </c>
    </row>
    <row r="4765" spans="1:24" x14ac:dyDescent="0.3">
      <c r="A4765" s="6" t="s">
        <v>27045</v>
      </c>
      <c r="B4765" s="52" t="s">
        <v>14079</v>
      </c>
      <c r="C4765" s="6" t="s">
        <v>27047</v>
      </c>
      <c r="D4765" s="6" t="s">
        <v>27046</v>
      </c>
      <c r="E4765" s="5">
        <v>349</v>
      </c>
      <c r="F4765" s="6">
        <v>40.1</v>
      </c>
      <c r="G4765" s="1">
        <v>1.1299999999999999</v>
      </c>
      <c r="H4765">
        <v>1.3580000000000001</v>
      </c>
      <c r="I4765">
        <v>0.91800000000000004</v>
      </c>
      <c r="J4765">
        <v>0.79300000000000004</v>
      </c>
      <c r="K4765">
        <v>1.05</v>
      </c>
      <c r="L4765" s="1">
        <v>3</v>
      </c>
      <c r="M4765">
        <v>3</v>
      </c>
      <c r="N4765">
        <v>6</v>
      </c>
      <c r="O4765" s="1">
        <v>6</v>
      </c>
      <c r="P4765">
        <v>14.2</v>
      </c>
      <c r="Q4765">
        <v>6</v>
      </c>
      <c r="R4765">
        <v>19.100000000000001</v>
      </c>
      <c r="S4765">
        <v>6</v>
      </c>
      <c r="T4765">
        <v>21.2</v>
      </c>
      <c r="U4765">
        <v>6</v>
      </c>
      <c r="V4765">
        <v>16.399999999999999</v>
      </c>
      <c r="W4765">
        <v>6</v>
      </c>
      <c r="X4765">
        <v>11.4</v>
      </c>
    </row>
    <row r="4766" spans="1:24" x14ac:dyDescent="0.3">
      <c r="A4766" s="6" t="s">
        <v>27048</v>
      </c>
      <c r="B4766" s="52" t="s">
        <v>14081</v>
      </c>
      <c r="C4766" s="6" t="s">
        <v>27050</v>
      </c>
      <c r="D4766" s="6" t="s">
        <v>27049</v>
      </c>
      <c r="E4766" s="5">
        <v>306</v>
      </c>
      <c r="F4766" s="6">
        <v>35.6</v>
      </c>
      <c r="G4766" s="1">
        <v>0.90400000000000003</v>
      </c>
      <c r="H4766">
        <v>1.0169999999999999</v>
      </c>
      <c r="I4766">
        <v>0.82399999999999995</v>
      </c>
      <c r="J4766">
        <v>0.72499999999999998</v>
      </c>
      <c r="K4766">
        <v>0.876</v>
      </c>
      <c r="L4766" s="1">
        <v>7</v>
      </c>
      <c r="M4766">
        <v>7</v>
      </c>
      <c r="N4766">
        <v>10</v>
      </c>
      <c r="O4766" s="1">
        <v>10</v>
      </c>
      <c r="P4766">
        <v>17.5</v>
      </c>
      <c r="Q4766">
        <v>10</v>
      </c>
      <c r="R4766">
        <v>10.5</v>
      </c>
      <c r="S4766">
        <v>10</v>
      </c>
      <c r="T4766">
        <v>5.8</v>
      </c>
      <c r="U4766">
        <v>10</v>
      </c>
      <c r="V4766">
        <v>14.2</v>
      </c>
      <c r="W4766">
        <v>10</v>
      </c>
      <c r="X4766">
        <v>12.5</v>
      </c>
    </row>
    <row r="4767" spans="1:24" x14ac:dyDescent="0.3">
      <c r="A4767" s="6" t="s">
        <v>27051</v>
      </c>
      <c r="B4767" s="52" t="s">
        <v>14083</v>
      </c>
      <c r="C4767" s="6" t="s">
        <v>27053</v>
      </c>
      <c r="D4767" s="6" t="s">
        <v>27052</v>
      </c>
      <c r="E4767" s="5">
        <v>1020</v>
      </c>
      <c r="F4767" s="6">
        <v>113.3</v>
      </c>
      <c r="G4767" s="1">
        <v>0.93400000000000005</v>
      </c>
      <c r="H4767">
        <v>0.97499999999999998</v>
      </c>
      <c r="I4767">
        <v>0.91200000000000003</v>
      </c>
      <c r="J4767">
        <v>0.81799999999999995</v>
      </c>
      <c r="K4767">
        <v>1.04</v>
      </c>
      <c r="L4767" s="1">
        <v>2</v>
      </c>
      <c r="M4767">
        <v>2</v>
      </c>
      <c r="N4767">
        <v>2</v>
      </c>
      <c r="O4767" s="1">
        <v>2</v>
      </c>
      <c r="P4767">
        <v>0.4</v>
      </c>
      <c r="Q4767">
        <v>2</v>
      </c>
      <c r="R4767">
        <v>25.6</v>
      </c>
      <c r="S4767">
        <v>2</v>
      </c>
      <c r="T4767">
        <v>14.3</v>
      </c>
      <c r="U4767">
        <v>2</v>
      </c>
      <c r="V4767">
        <v>33.1</v>
      </c>
      <c r="W4767">
        <v>2</v>
      </c>
      <c r="X4767">
        <v>18</v>
      </c>
    </row>
    <row r="4768" spans="1:24" x14ac:dyDescent="0.3">
      <c r="A4768" s="6" t="s">
        <v>27054</v>
      </c>
      <c r="B4768" s="52" t="s">
        <v>14085</v>
      </c>
      <c r="C4768" s="6" t="s">
        <v>27056</v>
      </c>
      <c r="D4768" s="6" t="s">
        <v>27055</v>
      </c>
      <c r="E4768" s="5">
        <v>311</v>
      </c>
      <c r="F4768" s="6">
        <v>33.200000000000003</v>
      </c>
      <c r="G4768" s="1">
        <v>0.95</v>
      </c>
      <c r="H4768">
        <v>1.0069999999999999</v>
      </c>
      <c r="I4768">
        <v>0.88600000000000001</v>
      </c>
      <c r="J4768">
        <v>0.79800000000000004</v>
      </c>
      <c r="K4768">
        <v>0.96499999999999997</v>
      </c>
      <c r="L4768" s="1">
        <v>11</v>
      </c>
      <c r="M4768">
        <v>11</v>
      </c>
      <c r="N4768">
        <v>28</v>
      </c>
      <c r="O4768" s="1">
        <v>26</v>
      </c>
      <c r="P4768">
        <v>12</v>
      </c>
      <c r="Q4768">
        <v>26</v>
      </c>
      <c r="R4768">
        <v>7.1</v>
      </c>
      <c r="S4768">
        <v>26</v>
      </c>
      <c r="T4768">
        <v>7.6</v>
      </c>
      <c r="U4768">
        <v>26</v>
      </c>
      <c r="V4768">
        <v>10.7</v>
      </c>
      <c r="W4768">
        <v>26</v>
      </c>
      <c r="X4768">
        <v>10</v>
      </c>
    </row>
    <row r="4769" spans="1:24" x14ac:dyDescent="0.3">
      <c r="A4769" s="6" t="s">
        <v>27057</v>
      </c>
      <c r="B4769" s="52" t="s">
        <v>304</v>
      </c>
      <c r="C4769" s="6" t="s">
        <v>27059</v>
      </c>
      <c r="D4769" s="6" t="s">
        <v>27058</v>
      </c>
      <c r="E4769" s="5">
        <v>214</v>
      </c>
      <c r="F4769" s="6">
        <v>24.6</v>
      </c>
      <c r="G4769" s="1">
        <v>0.97699999999999998</v>
      </c>
      <c r="H4769">
        <v>1.143</v>
      </c>
      <c r="I4769">
        <v>1.0620000000000001</v>
      </c>
      <c r="J4769">
        <v>1.024</v>
      </c>
      <c r="K4769">
        <v>0.98699999999999999</v>
      </c>
      <c r="L4769" s="1">
        <v>2</v>
      </c>
      <c r="M4769">
        <v>10</v>
      </c>
      <c r="N4769">
        <v>42</v>
      </c>
      <c r="O4769" s="1">
        <v>13</v>
      </c>
      <c r="P4769">
        <v>6</v>
      </c>
      <c r="Q4769">
        <v>13</v>
      </c>
      <c r="R4769">
        <v>17.5</v>
      </c>
      <c r="S4769">
        <v>13</v>
      </c>
      <c r="T4769">
        <v>11.8</v>
      </c>
      <c r="U4769">
        <v>13</v>
      </c>
      <c r="V4769">
        <v>22</v>
      </c>
      <c r="W4769">
        <v>13</v>
      </c>
      <c r="X4769">
        <v>10.8</v>
      </c>
    </row>
    <row r="4770" spans="1:24" x14ac:dyDescent="0.3">
      <c r="A4770" s="6" t="s">
        <v>3238</v>
      </c>
      <c r="B4770" s="52" t="s">
        <v>304</v>
      </c>
      <c r="D4770" s="6" t="s">
        <v>3239</v>
      </c>
      <c r="E4770" s="5">
        <v>163</v>
      </c>
      <c r="F4770" s="6">
        <v>18.600000000000001</v>
      </c>
      <c r="G4770" s="1">
        <v>0.91400000000000003</v>
      </c>
      <c r="H4770">
        <v>1.018</v>
      </c>
      <c r="I4770">
        <v>1.1659999999999999</v>
      </c>
      <c r="J4770">
        <v>1.0289999999999999</v>
      </c>
      <c r="K4770">
        <v>0.91</v>
      </c>
      <c r="L4770" s="1">
        <v>1</v>
      </c>
      <c r="M4770">
        <v>9</v>
      </c>
      <c r="N4770">
        <v>34</v>
      </c>
      <c r="O4770" s="1">
        <v>5</v>
      </c>
      <c r="P4770">
        <v>5.6</v>
      </c>
      <c r="Q4770">
        <v>5</v>
      </c>
      <c r="R4770">
        <v>12.6</v>
      </c>
      <c r="S4770">
        <v>5</v>
      </c>
      <c r="T4770">
        <v>1.2</v>
      </c>
      <c r="U4770">
        <v>5</v>
      </c>
      <c r="V4770">
        <v>3.4</v>
      </c>
      <c r="W4770">
        <v>5</v>
      </c>
      <c r="X4770">
        <v>2.9</v>
      </c>
    </row>
    <row r="4771" spans="1:24" x14ac:dyDescent="0.3">
      <c r="A4771" s="6" t="s">
        <v>27060</v>
      </c>
      <c r="B4771" s="52" t="s">
        <v>14087</v>
      </c>
      <c r="C4771" s="6" t="s">
        <v>27062</v>
      </c>
      <c r="D4771" s="6" t="s">
        <v>27061</v>
      </c>
      <c r="E4771" s="5">
        <v>217</v>
      </c>
      <c r="F4771" s="6">
        <v>24.8</v>
      </c>
      <c r="G4771" s="1">
        <v>0.998</v>
      </c>
      <c r="H4771">
        <v>0.97099999999999997</v>
      </c>
      <c r="I4771">
        <v>0.91200000000000003</v>
      </c>
      <c r="J4771">
        <v>0.85299999999999998</v>
      </c>
      <c r="K4771">
        <v>0.85699999999999998</v>
      </c>
      <c r="L4771" s="1">
        <v>6</v>
      </c>
      <c r="M4771">
        <v>6</v>
      </c>
      <c r="N4771">
        <v>26</v>
      </c>
      <c r="O4771" s="1">
        <v>26</v>
      </c>
      <c r="P4771">
        <v>5.7</v>
      </c>
      <c r="Q4771">
        <v>26</v>
      </c>
      <c r="R4771">
        <v>5.9</v>
      </c>
      <c r="S4771">
        <v>26</v>
      </c>
      <c r="T4771">
        <v>7.8</v>
      </c>
      <c r="U4771">
        <v>26</v>
      </c>
      <c r="V4771">
        <v>9.5</v>
      </c>
      <c r="W4771">
        <v>26</v>
      </c>
      <c r="X4771">
        <v>7.4</v>
      </c>
    </row>
    <row r="4772" spans="1:24" x14ac:dyDescent="0.3">
      <c r="A4772" s="6" t="s">
        <v>3529</v>
      </c>
      <c r="B4772" s="52" t="s">
        <v>3528</v>
      </c>
      <c r="C4772" s="6" t="s">
        <v>4689</v>
      </c>
      <c r="D4772" s="6" t="s">
        <v>3530</v>
      </c>
      <c r="E4772" s="5">
        <v>178</v>
      </c>
      <c r="F4772" s="6">
        <v>20.2</v>
      </c>
      <c r="G4772" s="1">
        <v>0.997</v>
      </c>
      <c r="H4772">
        <v>0.94399999999999995</v>
      </c>
      <c r="I4772">
        <v>0.92900000000000005</v>
      </c>
      <c r="J4772">
        <v>0.86</v>
      </c>
      <c r="K4772">
        <v>0.878</v>
      </c>
      <c r="L4772" s="1">
        <v>4</v>
      </c>
      <c r="M4772">
        <v>4</v>
      </c>
      <c r="N4772">
        <v>11</v>
      </c>
      <c r="O4772" s="1">
        <v>11</v>
      </c>
      <c r="P4772">
        <v>5.7</v>
      </c>
      <c r="Q4772">
        <v>11</v>
      </c>
      <c r="R4772">
        <v>5.0999999999999996</v>
      </c>
      <c r="S4772">
        <v>11</v>
      </c>
      <c r="T4772">
        <v>10.7</v>
      </c>
      <c r="U4772">
        <v>11</v>
      </c>
      <c r="V4772">
        <v>7</v>
      </c>
      <c r="W4772">
        <v>11</v>
      </c>
      <c r="X4772">
        <v>12.8</v>
      </c>
    </row>
    <row r="4773" spans="1:24" x14ac:dyDescent="0.3">
      <c r="A4773" s="6" t="s">
        <v>27063</v>
      </c>
      <c r="B4773" s="52" t="s">
        <v>14089</v>
      </c>
      <c r="C4773" s="6" t="s">
        <v>27065</v>
      </c>
      <c r="D4773" s="6" t="s">
        <v>27064</v>
      </c>
      <c r="E4773" s="5">
        <v>165</v>
      </c>
      <c r="F4773" s="6">
        <v>17.8</v>
      </c>
      <c r="G4773" s="1">
        <v>0.999</v>
      </c>
      <c r="H4773">
        <v>1.012</v>
      </c>
      <c r="I4773">
        <v>0.96799999999999997</v>
      </c>
      <c r="J4773">
        <v>0.94499999999999995</v>
      </c>
      <c r="K4773">
        <v>0.97399999999999998</v>
      </c>
      <c r="L4773" s="1">
        <v>6</v>
      </c>
      <c r="M4773">
        <v>6</v>
      </c>
      <c r="N4773">
        <v>26</v>
      </c>
      <c r="O4773" s="1">
        <v>26</v>
      </c>
      <c r="P4773">
        <v>6.7</v>
      </c>
      <c r="Q4773">
        <v>26</v>
      </c>
      <c r="R4773">
        <v>17.3</v>
      </c>
      <c r="S4773">
        <v>26</v>
      </c>
      <c r="T4773">
        <v>12</v>
      </c>
      <c r="U4773">
        <v>26</v>
      </c>
      <c r="V4773">
        <v>13.7</v>
      </c>
      <c r="W4773">
        <v>26</v>
      </c>
      <c r="X4773">
        <v>11.9</v>
      </c>
    </row>
    <row r="4774" spans="1:24" x14ac:dyDescent="0.3">
      <c r="A4774" s="6" t="s">
        <v>27066</v>
      </c>
      <c r="B4774" s="52" t="s">
        <v>101</v>
      </c>
      <c r="C4774" s="6" t="s">
        <v>4899</v>
      </c>
      <c r="D4774" s="6" t="s">
        <v>27067</v>
      </c>
      <c r="E4774" s="5">
        <v>211</v>
      </c>
      <c r="F4774" s="6">
        <v>24.2</v>
      </c>
      <c r="G4774" s="1">
        <v>0.96199999999999997</v>
      </c>
      <c r="H4774">
        <v>0.92800000000000005</v>
      </c>
      <c r="I4774">
        <v>0.9</v>
      </c>
      <c r="J4774">
        <v>0.83299999999999996</v>
      </c>
      <c r="K4774">
        <v>0.85899999999999999</v>
      </c>
      <c r="L4774" s="1">
        <v>7</v>
      </c>
      <c r="M4774">
        <v>7</v>
      </c>
      <c r="N4774">
        <v>21</v>
      </c>
      <c r="O4774" s="1">
        <v>21</v>
      </c>
      <c r="P4774">
        <v>6.5</v>
      </c>
      <c r="Q4774">
        <v>21</v>
      </c>
      <c r="R4774">
        <v>7.1</v>
      </c>
      <c r="S4774">
        <v>21</v>
      </c>
      <c r="T4774">
        <v>9.9</v>
      </c>
      <c r="U4774">
        <v>21</v>
      </c>
      <c r="V4774">
        <v>10.1</v>
      </c>
      <c r="W4774">
        <v>21</v>
      </c>
      <c r="X4774">
        <v>7.2</v>
      </c>
    </row>
    <row r="4775" spans="1:24" x14ac:dyDescent="0.3">
      <c r="A4775" s="6" t="s">
        <v>27068</v>
      </c>
      <c r="B4775" s="52" t="s">
        <v>14091</v>
      </c>
      <c r="C4775" s="6" t="s">
        <v>27070</v>
      </c>
      <c r="D4775" s="6" t="s">
        <v>27069</v>
      </c>
      <c r="E4775" s="5">
        <v>203</v>
      </c>
      <c r="F4775" s="6">
        <v>23.6</v>
      </c>
      <c r="G4775" s="1">
        <v>0.99</v>
      </c>
      <c r="H4775">
        <v>0.95699999999999996</v>
      </c>
      <c r="I4775">
        <v>0.86599999999999999</v>
      </c>
      <c r="J4775">
        <v>0.83799999999999997</v>
      </c>
      <c r="K4775">
        <v>0.871</v>
      </c>
      <c r="L4775" s="1">
        <v>8</v>
      </c>
      <c r="M4775">
        <v>8</v>
      </c>
      <c r="N4775">
        <v>24</v>
      </c>
      <c r="O4775" s="1">
        <v>24</v>
      </c>
      <c r="P4775">
        <v>8.9</v>
      </c>
      <c r="Q4775">
        <v>24</v>
      </c>
      <c r="R4775">
        <v>4.5</v>
      </c>
      <c r="S4775">
        <v>24</v>
      </c>
      <c r="T4775">
        <v>8</v>
      </c>
      <c r="U4775">
        <v>24</v>
      </c>
      <c r="V4775">
        <v>4.2</v>
      </c>
      <c r="W4775">
        <v>24</v>
      </c>
      <c r="X4775">
        <v>7.7</v>
      </c>
    </row>
    <row r="4776" spans="1:24" x14ac:dyDescent="0.3">
      <c r="A4776" s="6" t="s">
        <v>27071</v>
      </c>
      <c r="B4776" s="52" t="s">
        <v>14093</v>
      </c>
      <c r="C4776" s="6" t="s">
        <v>27073</v>
      </c>
      <c r="D4776" s="6" t="s">
        <v>27072</v>
      </c>
      <c r="E4776" s="5">
        <v>215</v>
      </c>
      <c r="F4776" s="6">
        <v>23.4</v>
      </c>
      <c r="G4776" s="1">
        <v>0.99199999999999999</v>
      </c>
      <c r="H4776">
        <v>0.9</v>
      </c>
      <c r="I4776">
        <v>0.84599999999999997</v>
      </c>
      <c r="J4776">
        <v>0.78900000000000003</v>
      </c>
      <c r="K4776">
        <v>0.82199999999999995</v>
      </c>
      <c r="L4776" s="1">
        <v>6</v>
      </c>
      <c r="M4776">
        <v>6</v>
      </c>
      <c r="N4776">
        <v>20</v>
      </c>
      <c r="O4776" s="1">
        <v>20</v>
      </c>
      <c r="P4776">
        <v>4.9000000000000004</v>
      </c>
      <c r="Q4776">
        <v>20</v>
      </c>
      <c r="R4776">
        <v>6.8</v>
      </c>
      <c r="S4776">
        <v>20</v>
      </c>
      <c r="T4776">
        <v>6.4</v>
      </c>
      <c r="U4776">
        <v>20</v>
      </c>
      <c r="V4776">
        <v>5.7</v>
      </c>
      <c r="W4776">
        <v>20</v>
      </c>
      <c r="X4776">
        <v>7.1</v>
      </c>
    </row>
    <row r="4777" spans="1:24" x14ac:dyDescent="0.3">
      <c r="A4777" s="6" t="s">
        <v>27074</v>
      </c>
      <c r="B4777" s="52" t="s">
        <v>14095</v>
      </c>
      <c r="C4777" s="6" t="s">
        <v>27076</v>
      </c>
      <c r="D4777" s="6" t="s">
        <v>27075</v>
      </c>
      <c r="E4777" s="5">
        <v>204</v>
      </c>
      <c r="F4777" s="6">
        <v>24.1</v>
      </c>
      <c r="G4777" s="1">
        <v>1</v>
      </c>
      <c r="H4777">
        <v>1.002</v>
      </c>
      <c r="I4777">
        <v>0.86299999999999999</v>
      </c>
      <c r="J4777">
        <v>0.871</v>
      </c>
      <c r="K4777">
        <v>0.86499999999999999</v>
      </c>
      <c r="L4777" s="1">
        <v>8</v>
      </c>
      <c r="M4777">
        <v>8</v>
      </c>
      <c r="N4777">
        <v>23</v>
      </c>
      <c r="O4777" s="1">
        <v>23</v>
      </c>
      <c r="P4777">
        <v>8.5</v>
      </c>
      <c r="Q4777">
        <v>23</v>
      </c>
      <c r="R4777">
        <v>11.2</v>
      </c>
      <c r="S4777">
        <v>23</v>
      </c>
      <c r="T4777">
        <v>10.1</v>
      </c>
      <c r="U4777">
        <v>23</v>
      </c>
      <c r="V4777">
        <v>9</v>
      </c>
      <c r="W4777">
        <v>23</v>
      </c>
      <c r="X4777">
        <v>8.3000000000000007</v>
      </c>
    </row>
    <row r="4778" spans="1:24" x14ac:dyDescent="0.3">
      <c r="A4778" s="6" t="s">
        <v>27077</v>
      </c>
      <c r="B4778" s="52" t="s">
        <v>157</v>
      </c>
      <c r="D4778" s="6" t="s">
        <v>27078</v>
      </c>
      <c r="E4778" s="5">
        <v>171</v>
      </c>
      <c r="F4778" s="6">
        <v>19.8</v>
      </c>
      <c r="G4778" s="1">
        <v>0.97799999999999998</v>
      </c>
      <c r="H4778">
        <v>1.0129999999999999</v>
      </c>
      <c r="I4778">
        <v>0.93899999999999995</v>
      </c>
      <c r="J4778">
        <v>0.89200000000000002</v>
      </c>
      <c r="K4778">
        <v>0.92200000000000004</v>
      </c>
      <c r="L4778" s="1">
        <v>9</v>
      </c>
      <c r="M4778">
        <v>9</v>
      </c>
      <c r="N4778">
        <v>49</v>
      </c>
      <c r="O4778" s="1">
        <v>46</v>
      </c>
      <c r="P4778">
        <v>6.6</v>
      </c>
      <c r="Q4778">
        <v>46</v>
      </c>
      <c r="R4778">
        <v>8.4</v>
      </c>
      <c r="S4778">
        <v>46</v>
      </c>
      <c r="T4778">
        <v>9.1999999999999993</v>
      </c>
      <c r="U4778">
        <v>46</v>
      </c>
      <c r="V4778">
        <v>9.6</v>
      </c>
      <c r="W4778">
        <v>46</v>
      </c>
      <c r="X4778">
        <v>7.3</v>
      </c>
    </row>
    <row r="4779" spans="1:24" x14ac:dyDescent="0.3">
      <c r="A4779" s="6" t="s">
        <v>27079</v>
      </c>
      <c r="B4779" s="52" t="s">
        <v>14097</v>
      </c>
      <c r="C4779" s="6" t="s">
        <v>27081</v>
      </c>
      <c r="D4779" s="6" t="s">
        <v>27080</v>
      </c>
      <c r="E4779" s="5">
        <v>159</v>
      </c>
      <c r="F4779" s="6">
        <v>18.100000000000001</v>
      </c>
      <c r="G4779" s="1">
        <v>1.038</v>
      </c>
      <c r="H4779">
        <v>0.96699999999999997</v>
      </c>
      <c r="I4779">
        <v>0.84299999999999997</v>
      </c>
      <c r="J4779">
        <v>0.85199999999999998</v>
      </c>
      <c r="K4779">
        <v>0.85199999999999998</v>
      </c>
      <c r="L4779" s="1">
        <v>1</v>
      </c>
      <c r="M4779">
        <v>7</v>
      </c>
      <c r="N4779">
        <v>43</v>
      </c>
      <c r="O4779" s="1">
        <v>18</v>
      </c>
      <c r="P4779">
        <v>5.3</v>
      </c>
      <c r="Q4779">
        <v>18</v>
      </c>
      <c r="R4779">
        <v>6.2</v>
      </c>
      <c r="S4779">
        <v>18</v>
      </c>
      <c r="T4779">
        <v>10.1</v>
      </c>
      <c r="U4779">
        <v>18</v>
      </c>
      <c r="V4779">
        <v>12.6</v>
      </c>
      <c r="W4779">
        <v>18</v>
      </c>
      <c r="X4779">
        <v>15.5</v>
      </c>
    </row>
    <row r="4780" spans="1:24" x14ac:dyDescent="0.3">
      <c r="A4780" s="6" t="s">
        <v>27082</v>
      </c>
      <c r="B4780" s="52" t="s">
        <v>14097</v>
      </c>
      <c r="C4780" s="6" t="s">
        <v>27081</v>
      </c>
      <c r="D4780" s="6" t="s">
        <v>27083</v>
      </c>
      <c r="E4780" s="5">
        <v>164</v>
      </c>
      <c r="F4780" s="6">
        <v>18.7</v>
      </c>
      <c r="G4780" s="1">
        <v>1.0349999999999999</v>
      </c>
      <c r="H4780">
        <v>0.90100000000000002</v>
      </c>
      <c r="I4780">
        <v>0.96699999999999997</v>
      </c>
      <c r="J4780">
        <v>0.80600000000000005</v>
      </c>
      <c r="K4780">
        <v>0.79900000000000004</v>
      </c>
      <c r="L4780" s="1">
        <v>1</v>
      </c>
      <c r="M4780">
        <v>7</v>
      </c>
      <c r="N4780">
        <v>26</v>
      </c>
      <c r="O4780" s="1">
        <v>1</v>
      </c>
      <c r="P4780" t="s">
        <v>5</v>
      </c>
      <c r="Q4780">
        <v>1</v>
      </c>
      <c r="R4780" t="s">
        <v>5</v>
      </c>
      <c r="S4780">
        <v>1</v>
      </c>
      <c r="T4780" t="s">
        <v>5</v>
      </c>
      <c r="U4780">
        <v>1</v>
      </c>
      <c r="V4780" t="s">
        <v>5</v>
      </c>
      <c r="W4780">
        <v>1</v>
      </c>
      <c r="X4780" t="s">
        <v>5</v>
      </c>
    </row>
    <row r="4781" spans="1:24" x14ac:dyDescent="0.3">
      <c r="A4781" s="6" t="s">
        <v>27084</v>
      </c>
      <c r="B4781" s="52" t="s">
        <v>14099</v>
      </c>
      <c r="D4781" s="6" t="s">
        <v>27085</v>
      </c>
      <c r="E4781" s="5">
        <v>141</v>
      </c>
      <c r="F4781" s="6">
        <v>16.7</v>
      </c>
      <c r="G4781" s="1">
        <v>0.98099999999999998</v>
      </c>
      <c r="H4781">
        <v>0.94</v>
      </c>
      <c r="I4781">
        <v>0.85799999999999998</v>
      </c>
      <c r="J4781">
        <v>0.83099999999999996</v>
      </c>
      <c r="K4781">
        <v>0.85299999999999998</v>
      </c>
      <c r="L4781" s="1">
        <v>6</v>
      </c>
      <c r="M4781">
        <v>6</v>
      </c>
      <c r="N4781">
        <v>19</v>
      </c>
      <c r="O4781" s="1">
        <v>19</v>
      </c>
      <c r="P4781">
        <v>6.2</v>
      </c>
      <c r="Q4781">
        <v>19</v>
      </c>
      <c r="R4781">
        <v>17.899999999999999</v>
      </c>
      <c r="S4781">
        <v>19</v>
      </c>
      <c r="T4781">
        <v>10.4</v>
      </c>
      <c r="U4781">
        <v>19</v>
      </c>
      <c r="V4781">
        <v>14.7</v>
      </c>
      <c r="W4781">
        <v>19</v>
      </c>
      <c r="X4781">
        <v>13.9</v>
      </c>
    </row>
    <row r="4782" spans="1:24" x14ac:dyDescent="0.3">
      <c r="A4782" s="6" t="s">
        <v>2485</v>
      </c>
      <c r="B4782" s="52" t="s">
        <v>2484</v>
      </c>
      <c r="C4782" s="6" t="s">
        <v>5010</v>
      </c>
      <c r="D4782" s="6" t="s">
        <v>2486</v>
      </c>
      <c r="E4782" s="5">
        <v>193</v>
      </c>
      <c r="F4782" s="6">
        <v>23.1</v>
      </c>
      <c r="G4782" s="1">
        <v>1.0049999999999999</v>
      </c>
      <c r="H4782">
        <v>1.0549999999999999</v>
      </c>
      <c r="I4782">
        <v>0.93400000000000005</v>
      </c>
      <c r="J4782">
        <v>0.95399999999999996</v>
      </c>
      <c r="K4782">
        <v>0.93</v>
      </c>
      <c r="L4782" s="1">
        <v>5</v>
      </c>
      <c r="M4782">
        <v>5</v>
      </c>
      <c r="N4782">
        <v>15</v>
      </c>
      <c r="O4782" s="1">
        <v>13</v>
      </c>
      <c r="P4782">
        <v>7.9</v>
      </c>
      <c r="Q4782">
        <v>13</v>
      </c>
      <c r="R4782">
        <v>4.3</v>
      </c>
      <c r="S4782">
        <v>13</v>
      </c>
      <c r="T4782">
        <v>7</v>
      </c>
      <c r="U4782">
        <v>13</v>
      </c>
      <c r="V4782">
        <v>9.1999999999999993</v>
      </c>
      <c r="W4782">
        <v>13</v>
      </c>
      <c r="X4782">
        <v>11.4</v>
      </c>
    </row>
    <row r="4783" spans="1:24" x14ac:dyDescent="0.3">
      <c r="A4783" s="6" t="s">
        <v>27086</v>
      </c>
      <c r="B4783" s="52" t="s">
        <v>14101</v>
      </c>
      <c r="C4783" s="6" t="s">
        <v>27088</v>
      </c>
      <c r="D4783" s="6" t="s">
        <v>27087</v>
      </c>
      <c r="E4783" s="5">
        <v>160</v>
      </c>
      <c r="F4783" s="6">
        <v>18.600000000000001</v>
      </c>
      <c r="G4783" s="1">
        <v>0.99199999999999999</v>
      </c>
      <c r="H4783">
        <v>1.079</v>
      </c>
      <c r="I4783">
        <v>1.01</v>
      </c>
      <c r="J4783">
        <v>0.95099999999999996</v>
      </c>
      <c r="K4783">
        <v>0.93300000000000005</v>
      </c>
      <c r="L4783" s="1">
        <v>5</v>
      </c>
      <c r="M4783">
        <v>5</v>
      </c>
      <c r="N4783">
        <v>30</v>
      </c>
      <c r="O4783" s="1">
        <v>27</v>
      </c>
      <c r="P4783">
        <v>10</v>
      </c>
      <c r="Q4783">
        <v>27</v>
      </c>
      <c r="R4783">
        <v>23.5</v>
      </c>
      <c r="S4783">
        <v>27</v>
      </c>
      <c r="T4783">
        <v>26.3</v>
      </c>
      <c r="U4783">
        <v>27</v>
      </c>
      <c r="V4783">
        <v>19.8</v>
      </c>
      <c r="W4783">
        <v>27</v>
      </c>
      <c r="X4783">
        <v>15.7</v>
      </c>
    </row>
    <row r="4784" spans="1:24" x14ac:dyDescent="0.3">
      <c r="A4784" s="6" t="s">
        <v>27089</v>
      </c>
      <c r="B4784" s="52" t="s">
        <v>348</v>
      </c>
      <c r="C4784" s="6" t="s">
        <v>27091</v>
      </c>
      <c r="D4784" s="6" t="s">
        <v>27090</v>
      </c>
      <c r="E4784" s="5">
        <v>128</v>
      </c>
      <c r="F4784" s="6">
        <v>14.8</v>
      </c>
      <c r="G4784" s="1">
        <v>0.94699999999999995</v>
      </c>
      <c r="H4784">
        <v>1.171</v>
      </c>
      <c r="I4784">
        <v>1.1160000000000001</v>
      </c>
      <c r="J4784">
        <v>1.0660000000000001</v>
      </c>
      <c r="K4784">
        <v>0.95199999999999996</v>
      </c>
      <c r="L4784" s="1">
        <v>4</v>
      </c>
      <c r="M4784">
        <v>4</v>
      </c>
      <c r="N4784">
        <v>29</v>
      </c>
      <c r="O4784" s="1">
        <v>29</v>
      </c>
      <c r="P4784">
        <v>12.5</v>
      </c>
      <c r="Q4784">
        <v>29</v>
      </c>
      <c r="R4784">
        <v>14.5</v>
      </c>
      <c r="S4784">
        <v>29</v>
      </c>
      <c r="T4784">
        <v>9.5</v>
      </c>
      <c r="U4784">
        <v>29</v>
      </c>
      <c r="V4784">
        <v>10</v>
      </c>
      <c r="W4784">
        <v>29</v>
      </c>
      <c r="X4784">
        <v>14.2</v>
      </c>
    </row>
    <row r="4785" spans="1:24" x14ac:dyDescent="0.3">
      <c r="A4785" s="6" t="s">
        <v>27092</v>
      </c>
      <c r="B4785" s="52" t="s">
        <v>14103</v>
      </c>
      <c r="D4785" s="6" t="s">
        <v>27093</v>
      </c>
      <c r="E4785" s="5">
        <v>121</v>
      </c>
      <c r="F4785" s="6">
        <v>14.5</v>
      </c>
      <c r="G4785" s="1">
        <v>0.96599999999999997</v>
      </c>
      <c r="H4785">
        <v>0.68500000000000005</v>
      </c>
      <c r="I4785">
        <v>0.503</v>
      </c>
      <c r="J4785">
        <v>0.36099999999999999</v>
      </c>
      <c r="K4785">
        <v>0.55400000000000005</v>
      </c>
      <c r="L4785" s="1">
        <v>3</v>
      </c>
      <c r="M4785">
        <v>3</v>
      </c>
      <c r="N4785">
        <v>4</v>
      </c>
      <c r="O4785" s="1">
        <v>4</v>
      </c>
      <c r="P4785">
        <v>6.6</v>
      </c>
      <c r="Q4785">
        <v>4</v>
      </c>
      <c r="R4785">
        <v>7.3</v>
      </c>
      <c r="S4785">
        <v>4</v>
      </c>
      <c r="T4785">
        <v>6.3</v>
      </c>
      <c r="U4785">
        <v>4</v>
      </c>
      <c r="V4785">
        <v>9</v>
      </c>
      <c r="W4785">
        <v>4</v>
      </c>
      <c r="X4785">
        <v>8.1</v>
      </c>
    </row>
    <row r="4786" spans="1:24" x14ac:dyDescent="0.3">
      <c r="A4786" s="6" t="s">
        <v>27094</v>
      </c>
      <c r="B4786" s="52" t="s">
        <v>172</v>
      </c>
      <c r="C4786" s="6" t="s">
        <v>27096</v>
      </c>
      <c r="D4786" s="6" t="s">
        <v>27095</v>
      </c>
      <c r="E4786" s="5">
        <v>140</v>
      </c>
      <c r="F4786" s="6">
        <v>14.9</v>
      </c>
      <c r="G4786" s="1">
        <v>0.96799999999999997</v>
      </c>
      <c r="H4786">
        <v>1.0209999999999999</v>
      </c>
      <c r="I4786">
        <v>0.98599999999999999</v>
      </c>
      <c r="J4786">
        <v>0.90900000000000003</v>
      </c>
      <c r="K4786">
        <v>0.91800000000000004</v>
      </c>
      <c r="L4786" s="1">
        <v>6</v>
      </c>
      <c r="M4786">
        <v>6</v>
      </c>
      <c r="N4786">
        <v>75</v>
      </c>
      <c r="O4786" s="1">
        <v>71</v>
      </c>
      <c r="P4786">
        <v>10.6</v>
      </c>
      <c r="Q4786">
        <v>71</v>
      </c>
      <c r="R4786">
        <v>10.4</v>
      </c>
      <c r="S4786">
        <v>71</v>
      </c>
      <c r="T4786">
        <v>12.7</v>
      </c>
      <c r="U4786">
        <v>71</v>
      </c>
      <c r="V4786">
        <v>12.3</v>
      </c>
      <c r="W4786">
        <v>71</v>
      </c>
      <c r="X4786">
        <v>11.9</v>
      </c>
    </row>
    <row r="4787" spans="1:24" x14ac:dyDescent="0.3">
      <c r="A4787" s="6" t="s">
        <v>27097</v>
      </c>
      <c r="B4787" s="52" t="s">
        <v>14105</v>
      </c>
      <c r="C4787" s="6" t="s">
        <v>27099</v>
      </c>
      <c r="D4787" s="6" t="s">
        <v>27098</v>
      </c>
      <c r="E4787" s="5">
        <v>156</v>
      </c>
      <c r="F4787" s="6">
        <v>17.7</v>
      </c>
      <c r="G4787" s="1">
        <v>0.99099999999999999</v>
      </c>
      <c r="H4787">
        <v>0.99399999999999999</v>
      </c>
      <c r="I4787">
        <v>0.93600000000000005</v>
      </c>
      <c r="J4787">
        <v>0.89700000000000002</v>
      </c>
      <c r="K4787">
        <v>0.90800000000000003</v>
      </c>
      <c r="L4787" s="1">
        <v>11</v>
      </c>
      <c r="M4787">
        <v>11</v>
      </c>
      <c r="N4787">
        <v>41</v>
      </c>
      <c r="O4787" s="1">
        <v>41</v>
      </c>
      <c r="P4787">
        <v>7.2</v>
      </c>
      <c r="Q4787">
        <v>41</v>
      </c>
      <c r="R4787">
        <v>8.6</v>
      </c>
      <c r="S4787">
        <v>41</v>
      </c>
      <c r="T4787">
        <v>9.4</v>
      </c>
      <c r="U4787">
        <v>41</v>
      </c>
      <c r="V4787">
        <v>14</v>
      </c>
      <c r="W4787">
        <v>41</v>
      </c>
      <c r="X4787">
        <v>7.7</v>
      </c>
    </row>
    <row r="4788" spans="1:24" x14ac:dyDescent="0.3">
      <c r="A4788" s="6" t="s">
        <v>1156</v>
      </c>
      <c r="B4788" s="52" t="s">
        <v>1155</v>
      </c>
      <c r="D4788" s="6" t="s">
        <v>1157</v>
      </c>
      <c r="E4788" s="5">
        <v>121</v>
      </c>
      <c r="F4788" s="6">
        <v>14.4</v>
      </c>
      <c r="G4788" s="1">
        <v>0.95</v>
      </c>
      <c r="H4788">
        <v>0.93700000000000006</v>
      </c>
      <c r="I4788">
        <v>0.85099999999999998</v>
      </c>
      <c r="J4788">
        <v>0.82599999999999996</v>
      </c>
      <c r="K4788">
        <v>0.82699999999999996</v>
      </c>
      <c r="L4788" s="1">
        <v>8</v>
      </c>
      <c r="M4788">
        <v>8</v>
      </c>
      <c r="N4788">
        <v>24</v>
      </c>
      <c r="O4788" s="1">
        <v>23</v>
      </c>
      <c r="P4788">
        <v>4.2</v>
      </c>
      <c r="Q4788">
        <v>23</v>
      </c>
      <c r="R4788">
        <v>6.1</v>
      </c>
      <c r="S4788">
        <v>23</v>
      </c>
      <c r="T4788">
        <v>9</v>
      </c>
      <c r="U4788">
        <v>23</v>
      </c>
      <c r="V4788">
        <v>7.4</v>
      </c>
      <c r="W4788">
        <v>23</v>
      </c>
      <c r="X4788">
        <v>8.5</v>
      </c>
    </row>
    <row r="4789" spans="1:24" x14ac:dyDescent="0.3">
      <c r="A4789" s="6" t="s">
        <v>27100</v>
      </c>
      <c r="B4789" s="52" t="s">
        <v>14107</v>
      </c>
      <c r="C4789" s="6" t="s">
        <v>27102</v>
      </c>
      <c r="D4789" s="6" t="s">
        <v>27101</v>
      </c>
      <c r="E4789" s="5">
        <v>145</v>
      </c>
      <c r="F4789" s="6">
        <v>17.2</v>
      </c>
      <c r="G4789" s="1">
        <v>1.038</v>
      </c>
      <c r="H4789">
        <v>0.94199999999999995</v>
      </c>
      <c r="I4789">
        <v>0.83499999999999996</v>
      </c>
      <c r="J4789">
        <v>0.80900000000000005</v>
      </c>
      <c r="K4789">
        <v>0.85599999999999998</v>
      </c>
      <c r="L4789" s="1">
        <v>2</v>
      </c>
      <c r="M4789">
        <v>6</v>
      </c>
      <c r="N4789">
        <v>11</v>
      </c>
      <c r="O4789" s="1">
        <v>7</v>
      </c>
      <c r="P4789">
        <v>11.2</v>
      </c>
      <c r="Q4789">
        <v>7</v>
      </c>
      <c r="R4789">
        <v>3.7</v>
      </c>
      <c r="S4789">
        <v>7</v>
      </c>
      <c r="T4789">
        <v>10</v>
      </c>
      <c r="U4789">
        <v>7</v>
      </c>
      <c r="V4789">
        <v>12.1</v>
      </c>
      <c r="W4789">
        <v>7</v>
      </c>
      <c r="X4789">
        <v>14.7</v>
      </c>
    </row>
    <row r="4790" spans="1:24" x14ac:dyDescent="0.3">
      <c r="A4790" s="6" t="s">
        <v>27103</v>
      </c>
      <c r="B4790" s="52" t="s">
        <v>14109</v>
      </c>
      <c r="C4790" s="6" t="s">
        <v>27105</v>
      </c>
      <c r="D4790" s="6" t="s">
        <v>27104</v>
      </c>
      <c r="E4790" s="5">
        <v>145</v>
      </c>
      <c r="F4790" s="6">
        <v>17.2</v>
      </c>
      <c r="G4790" s="1">
        <v>1.133</v>
      </c>
      <c r="H4790">
        <v>1.016</v>
      </c>
      <c r="I4790">
        <v>1.02</v>
      </c>
      <c r="J4790">
        <v>1.2190000000000001</v>
      </c>
      <c r="K4790">
        <v>1.155</v>
      </c>
      <c r="L4790" s="1">
        <v>2</v>
      </c>
      <c r="M4790">
        <v>6</v>
      </c>
      <c r="N4790">
        <v>10</v>
      </c>
      <c r="O4790" s="1">
        <v>6</v>
      </c>
      <c r="P4790">
        <v>3.6</v>
      </c>
      <c r="Q4790">
        <v>6</v>
      </c>
      <c r="R4790">
        <v>10.3</v>
      </c>
      <c r="S4790">
        <v>6</v>
      </c>
      <c r="T4790">
        <v>20.6</v>
      </c>
      <c r="U4790">
        <v>6</v>
      </c>
      <c r="V4790">
        <v>19.899999999999999</v>
      </c>
      <c r="W4790">
        <v>6</v>
      </c>
      <c r="X4790">
        <v>5.4</v>
      </c>
    </row>
    <row r="4791" spans="1:24" x14ac:dyDescent="0.3">
      <c r="A4791" s="6" t="s">
        <v>27106</v>
      </c>
      <c r="B4791" s="52" t="s">
        <v>14111</v>
      </c>
      <c r="C4791" s="6" t="s">
        <v>27108</v>
      </c>
      <c r="D4791" s="6" t="s">
        <v>27107</v>
      </c>
      <c r="E4791" s="5">
        <v>136</v>
      </c>
      <c r="F4791" s="6">
        <v>15.8</v>
      </c>
      <c r="G4791" s="1">
        <v>0.97499999999999998</v>
      </c>
      <c r="H4791">
        <v>0.95099999999999996</v>
      </c>
      <c r="I4791">
        <v>0.878</v>
      </c>
      <c r="J4791">
        <v>0.82799999999999996</v>
      </c>
      <c r="K4791">
        <v>0.85299999999999998</v>
      </c>
      <c r="L4791" s="1">
        <v>5</v>
      </c>
      <c r="M4791">
        <v>5</v>
      </c>
      <c r="N4791">
        <v>19</v>
      </c>
      <c r="O4791" s="1">
        <v>19</v>
      </c>
      <c r="P4791">
        <v>3.3</v>
      </c>
      <c r="Q4791">
        <v>19</v>
      </c>
      <c r="R4791">
        <v>3.8</v>
      </c>
      <c r="S4791">
        <v>19</v>
      </c>
      <c r="T4791">
        <v>6.2</v>
      </c>
      <c r="U4791">
        <v>19</v>
      </c>
      <c r="V4791">
        <v>6.3</v>
      </c>
      <c r="W4791">
        <v>19</v>
      </c>
      <c r="X4791">
        <v>5.2</v>
      </c>
    </row>
    <row r="4792" spans="1:24" x14ac:dyDescent="0.3">
      <c r="A4792" s="6" t="s">
        <v>27109</v>
      </c>
      <c r="B4792" s="52" t="s">
        <v>14113</v>
      </c>
      <c r="D4792" s="6" t="s">
        <v>27110</v>
      </c>
      <c r="E4792" s="5">
        <v>108</v>
      </c>
      <c r="F4792" s="6">
        <v>12.2</v>
      </c>
      <c r="G4792" s="1">
        <v>0.98199999999999998</v>
      </c>
      <c r="H4792">
        <v>0.92800000000000005</v>
      </c>
      <c r="I4792">
        <v>0.873</v>
      </c>
      <c r="J4792">
        <v>0.84499999999999997</v>
      </c>
      <c r="K4792">
        <v>0.86299999999999999</v>
      </c>
      <c r="L4792" s="1">
        <v>6</v>
      </c>
      <c r="M4792">
        <v>6</v>
      </c>
      <c r="N4792">
        <v>15</v>
      </c>
      <c r="O4792" s="1">
        <v>14</v>
      </c>
      <c r="P4792">
        <v>5.2</v>
      </c>
      <c r="Q4792">
        <v>14</v>
      </c>
      <c r="R4792">
        <v>4.5999999999999996</v>
      </c>
      <c r="S4792">
        <v>14</v>
      </c>
      <c r="T4792">
        <v>7.2</v>
      </c>
      <c r="U4792">
        <v>14</v>
      </c>
      <c r="V4792">
        <v>10.5</v>
      </c>
      <c r="W4792">
        <v>14</v>
      </c>
      <c r="X4792">
        <v>11.6</v>
      </c>
    </row>
    <row r="4793" spans="1:24" x14ac:dyDescent="0.3">
      <c r="A4793" s="6" t="s">
        <v>27111</v>
      </c>
      <c r="B4793" s="52" t="s">
        <v>14115</v>
      </c>
      <c r="C4793" s="6" t="s">
        <v>27113</v>
      </c>
      <c r="D4793" s="6" t="s">
        <v>27112</v>
      </c>
      <c r="E4793" s="5">
        <v>137</v>
      </c>
      <c r="F4793" s="6">
        <v>15.7</v>
      </c>
      <c r="G4793" s="1">
        <v>1.0369999999999999</v>
      </c>
      <c r="H4793">
        <v>0.98299999999999998</v>
      </c>
      <c r="I4793">
        <v>0.96699999999999997</v>
      </c>
      <c r="J4793">
        <v>0.88</v>
      </c>
      <c r="K4793">
        <v>0.874</v>
      </c>
      <c r="L4793" s="1">
        <v>6</v>
      </c>
      <c r="M4793">
        <v>6</v>
      </c>
      <c r="N4793">
        <v>12</v>
      </c>
      <c r="O4793" s="1">
        <v>11</v>
      </c>
      <c r="P4793">
        <v>8.5</v>
      </c>
      <c r="Q4793">
        <v>11</v>
      </c>
      <c r="R4793">
        <v>9.8000000000000007</v>
      </c>
      <c r="S4793">
        <v>11</v>
      </c>
      <c r="T4793">
        <v>6.6</v>
      </c>
      <c r="U4793">
        <v>11</v>
      </c>
      <c r="V4793">
        <v>6.3</v>
      </c>
      <c r="W4793">
        <v>11</v>
      </c>
      <c r="X4793">
        <v>13.7</v>
      </c>
    </row>
    <row r="4794" spans="1:24" x14ac:dyDescent="0.3">
      <c r="A4794" s="6" t="s">
        <v>2173</v>
      </c>
      <c r="B4794" s="52" t="s">
        <v>2172</v>
      </c>
      <c r="C4794" s="6" t="s">
        <v>5099</v>
      </c>
      <c r="D4794" s="6" t="s">
        <v>2174</v>
      </c>
      <c r="E4794" s="5">
        <v>159</v>
      </c>
      <c r="F4794" s="6">
        <v>17.7</v>
      </c>
      <c r="G4794" s="1">
        <v>1.012</v>
      </c>
      <c r="H4794">
        <v>1.089</v>
      </c>
      <c r="I4794">
        <v>1.054</v>
      </c>
      <c r="J4794">
        <v>1.0149999999999999</v>
      </c>
      <c r="K4794">
        <v>1.0429999999999999</v>
      </c>
      <c r="L4794" s="1">
        <v>2</v>
      </c>
      <c r="M4794">
        <v>2</v>
      </c>
      <c r="N4794">
        <v>2</v>
      </c>
      <c r="O4794" s="1">
        <v>2</v>
      </c>
      <c r="P4794">
        <v>1.1000000000000001</v>
      </c>
      <c r="Q4794">
        <v>2</v>
      </c>
      <c r="R4794">
        <v>1.9</v>
      </c>
      <c r="S4794">
        <v>2</v>
      </c>
      <c r="T4794">
        <v>3.9</v>
      </c>
      <c r="U4794">
        <v>2</v>
      </c>
      <c r="V4794">
        <v>0.6</v>
      </c>
      <c r="W4794">
        <v>2</v>
      </c>
      <c r="X4794">
        <v>0.6</v>
      </c>
    </row>
    <row r="4795" spans="1:24" x14ac:dyDescent="0.3">
      <c r="A4795" s="6" t="s">
        <v>27114</v>
      </c>
      <c r="B4795" s="52" t="s">
        <v>14117</v>
      </c>
      <c r="C4795" s="6" t="s">
        <v>27116</v>
      </c>
      <c r="D4795" s="6" t="s">
        <v>27115</v>
      </c>
      <c r="E4795" s="5">
        <v>403</v>
      </c>
      <c r="F4795" s="6">
        <v>46.1</v>
      </c>
      <c r="G4795" s="1">
        <v>0.96299999999999997</v>
      </c>
      <c r="H4795">
        <v>1.0029999999999999</v>
      </c>
      <c r="I4795">
        <v>0.97399999999999998</v>
      </c>
      <c r="J4795">
        <v>0.92500000000000004</v>
      </c>
      <c r="K4795">
        <v>0.88300000000000001</v>
      </c>
      <c r="L4795" s="1">
        <v>19</v>
      </c>
      <c r="M4795">
        <v>19</v>
      </c>
      <c r="N4795">
        <v>90</v>
      </c>
      <c r="O4795" s="1">
        <v>83</v>
      </c>
      <c r="P4795">
        <v>9.3000000000000007</v>
      </c>
      <c r="Q4795">
        <v>83</v>
      </c>
      <c r="R4795">
        <v>9.4</v>
      </c>
      <c r="S4795">
        <v>83</v>
      </c>
      <c r="T4795">
        <v>10.9</v>
      </c>
      <c r="U4795">
        <v>83</v>
      </c>
      <c r="V4795">
        <v>9.1999999999999993</v>
      </c>
      <c r="W4795">
        <v>83</v>
      </c>
      <c r="X4795">
        <v>10.199999999999999</v>
      </c>
    </row>
    <row r="4796" spans="1:24" x14ac:dyDescent="0.3">
      <c r="A4796" s="6" t="s">
        <v>27117</v>
      </c>
      <c r="B4796" s="52" t="s">
        <v>14119</v>
      </c>
      <c r="C4796" s="6" t="s">
        <v>27119</v>
      </c>
      <c r="D4796" s="6" t="s">
        <v>27118</v>
      </c>
      <c r="E4796" s="5">
        <v>115</v>
      </c>
      <c r="F4796" s="6">
        <v>12.8</v>
      </c>
      <c r="G4796" s="1">
        <v>0.98099999999999998</v>
      </c>
      <c r="H4796">
        <v>0.90300000000000002</v>
      </c>
      <c r="I4796">
        <v>0.91700000000000004</v>
      </c>
      <c r="J4796">
        <v>0.80900000000000005</v>
      </c>
      <c r="K4796">
        <v>0.78600000000000003</v>
      </c>
      <c r="L4796" s="1">
        <v>6</v>
      </c>
      <c r="M4796">
        <v>7</v>
      </c>
      <c r="N4796">
        <v>23</v>
      </c>
      <c r="O4796" s="1">
        <v>19</v>
      </c>
      <c r="P4796">
        <v>6.2</v>
      </c>
      <c r="Q4796">
        <v>19</v>
      </c>
      <c r="R4796">
        <v>6.9</v>
      </c>
      <c r="S4796">
        <v>19</v>
      </c>
      <c r="T4796">
        <v>7.5</v>
      </c>
      <c r="U4796">
        <v>19</v>
      </c>
      <c r="V4796">
        <v>5</v>
      </c>
      <c r="W4796">
        <v>19</v>
      </c>
      <c r="X4796">
        <v>11.9</v>
      </c>
    </row>
    <row r="4797" spans="1:24" x14ac:dyDescent="0.3">
      <c r="A4797" s="6" t="s">
        <v>27120</v>
      </c>
      <c r="B4797" s="52" t="s">
        <v>14121</v>
      </c>
      <c r="D4797" s="6" t="s">
        <v>27121</v>
      </c>
      <c r="E4797" s="5">
        <v>108</v>
      </c>
      <c r="F4797" s="6">
        <v>12.8</v>
      </c>
      <c r="G4797" s="1">
        <v>1.0149999999999999</v>
      </c>
      <c r="H4797">
        <v>0.89700000000000002</v>
      </c>
      <c r="I4797">
        <v>0.83699999999999997</v>
      </c>
      <c r="J4797">
        <v>0.81</v>
      </c>
      <c r="K4797">
        <v>0.90600000000000003</v>
      </c>
      <c r="L4797" s="1">
        <v>6</v>
      </c>
      <c r="M4797">
        <v>6</v>
      </c>
      <c r="N4797">
        <v>9</v>
      </c>
      <c r="O4797" s="1">
        <v>9</v>
      </c>
      <c r="P4797">
        <v>11.6</v>
      </c>
      <c r="Q4797">
        <v>9</v>
      </c>
      <c r="R4797">
        <v>10.9</v>
      </c>
      <c r="S4797">
        <v>9</v>
      </c>
      <c r="T4797">
        <v>14.2</v>
      </c>
      <c r="U4797">
        <v>9</v>
      </c>
      <c r="V4797">
        <v>14.4</v>
      </c>
      <c r="W4797">
        <v>9</v>
      </c>
      <c r="X4797">
        <v>9</v>
      </c>
    </row>
    <row r="4798" spans="1:24" x14ac:dyDescent="0.3">
      <c r="A4798" s="6" t="s">
        <v>27122</v>
      </c>
      <c r="B4798" s="52" t="s">
        <v>14123</v>
      </c>
      <c r="D4798" s="6" t="s">
        <v>27123</v>
      </c>
      <c r="E4798" s="5">
        <v>133</v>
      </c>
      <c r="F4798" s="6">
        <v>15.6</v>
      </c>
      <c r="G4798" s="1">
        <v>0.94499999999999995</v>
      </c>
      <c r="H4798">
        <v>1.0289999999999999</v>
      </c>
      <c r="I4798">
        <v>1.004</v>
      </c>
      <c r="J4798">
        <v>0.93300000000000005</v>
      </c>
      <c r="K4798">
        <v>0.86699999999999999</v>
      </c>
      <c r="L4798" s="1">
        <v>6</v>
      </c>
      <c r="M4798">
        <v>6</v>
      </c>
      <c r="N4798">
        <v>10</v>
      </c>
      <c r="O4798" s="1">
        <v>10</v>
      </c>
      <c r="P4798">
        <v>2.8</v>
      </c>
      <c r="Q4798">
        <v>10</v>
      </c>
      <c r="R4798">
        <v>4.9000000000000004</v>
      </c>
      <c r="S4798">
        <v>10</v>
      </c>
      <c r="T4798">
        <v>9.1999999999999993</v>
      </c>
      <c r="U4798">
        <v>10</v>
      </c>
      <c r="V4798">
        <v>5.5</v>
      </c>
      <c r="W4798">
        <v>10</v>
      </c>
      <c r="X4798">
        <v>11.3</v>
      </c>
    </row>
    <row r="4799" spans="1:24" x14ac:dyDescent="0.3">
      <c r="A4799" s="6" t="s">
        <v>2598</v>
      </c>
      <c r="B4799" s="52" t="s">
        <v>2597</v>
      </c>
      <c r="C4799" s="6" t="s">
        <v>4976</v>
      </c>
      <c r="D4799" s="6" t="s">
        <v>2599</v>
      </c>
      <c r="E4799" s="5">
        <v>117</v>
      </c>
      <c r="F4799" s="6">
        <v>13.3</v>
      </c>
      <c r="G4799" s="1">
        <v>0.999</v>
      </c>
      <c r="H4799">
        <v>0.96</v>
      </c>
      <c r="I4799">
        <v>0.874</v>
      </c>
      <c r="J4799">
        <v>0.84799999999999998</v>
      </c>
      <c r="K4799">
        <v>0.88</v>
      </c>
      <c r="L4799" s="1">
        <v>5</v>
      </c>
      <c r="M4799">
        <v>5</v>
      </c>
      <c r="N4799">
        <v>12</v>
      </c>
      <c r="O4799" s="1">
        <v>12</v>
      </c>
      <c r="P4799">
        <v>4.5999999999999996</v>
      </c>
      <c r="Q4799">
        <v>12</v>
      </c>
      <c r="R4799">
        <v>14.4</v>
      </c>
      <c r="S4799">
        <v>12</v>
      </c>
      <c r="T4799">
        <v>12.9</v>
      </c>
      <c r="U4799">
        <v>12</v>
      </c>
      <c r="V4799">
        <v>10.7</v>
      </c>
      <c r="W4799">
        <v>12</v>
      </c>
      <c r="X4799">
        <v>12.7</v>
      </c>
    </row>
    <row r="4800" spans="1:24" x14ac:dyDescent="0.3">
      <c r="A4800" s="6" t="s">
        <v>27124</v>
      </c>
      <c r="B4800" s="52" t="s">
        <v>14125</v>
      </c>
      <c r="C4800" s="6" t="s">
        <v>27126</v>
      </c>
      <c r="D4800" s="6" t="s">
        <v>27125</v>
      </c>
      <c r="E4800" s="5">
        <v>123</v>
      </c>
      <c r="F4800" s="6">
        <v>14.5</v>
      </c>
      <c r="G4800" s="1">
        <v>1.04</v>
      </c>
      <c r="H4800">
        <v>0.95199999999999996</v>
      </c>
      <c r="I4800">
        <v>0.872</v>
      </c>
      <c r="J4800">
        <v>0.84799999999999998</v>
      </c>
      <c r="K4800">
        <v>0.89800000000000002</v>
      </c>
      <c r="L4800" s="1">
        <v>7</v>
      </c>
      <c r="M4800">
        <v>7</v>
      </c>
      <c r="N4800">
        <v>15</v>
      </c>
      <c r="O4800" s="1">
        <v>15</v>
      </c>
      <c r="P4800">
        <v>6.8</v>
      </c>
      <c r="Q4800">
        <v>15</v>
      </c>
      <c r="R4800">
        <v>8.4</v>
      </c>
      <c r="S4800">
        <v>15</v>
      </c>
      <c r="T4800">
        <v>8.5</v>
      </c>
      <c r="U4800">
        <v>14</v>
      </c>
      <c r="V4800">
        <v>10</v>
      </c>
      <c r="W4800">
        <v>15</v>
      </c>
      <c r="X4800">
        <v>16.100000000000001</v>
      </c>
    </row>
    <row r="4801" spans="1:24" x14ac:dyDescent="0.3">
      <c r="A4801" s="6" t="s">
        <v>27127</v>
      </c>
      <c r="B4801" s="52" t="s">
        <v>14127</v>
      </c>
      <c r="D4801" s="6" t="s">
        <v>27128</v>
      </c>
      <c r="E4801" s="5">
        <v>94</v>
      </c>
      <c r="F4801" s="6">
        <v>10.6</v>
      </c>
      <c r="G4801" s="1">
        <v>0.98799999999999999</v>
      </c>
      <c r="H4801">
        <v>0.97499999999999998</v>
      </c>
      <c r="I4801">
        <v>0.93</v>
      </c>
      <c r="J4801">
        <v>0.878</v>
      </c>
      <c r="K4801">
        <v>0.89900000000000002</v>
      </c>
      <c r="L4801" s="1">
        <v>5</v>
      </c>
      <c r="M4801">
        <v>5</v>
      </c>
      <c r="N4801">
        <v>16</v>
      </c>
      <c r="O4801" s="1">
        <v>16</v>
      </c>
      <c r="P4801">
        <v>7.2</v>
      </c>
      <c r="Q4801">
        <v>16</v>
      </c>
      <c r="R4801">
        <v>7.7</v>
      </c>
      <c r="S4801">
        <v>16</v>
      </c>
      <c r="T4801">
        <v>7.4</v>
      </c>
      <c r="U4801">
        <v>16</v>
      </c>
      <c r="V4801">
        <v>9.1999999999999993</v>
      </c>
      <c r="W4801">
        <v>16</v>
      </c>
      <c r="X4801">
        <v>6</v>
      </c>
    </row>
    <row r="4802" spans="1:24" x14ac:dyDescent="0.3">
      <c r="A4802" s="6" t="s">
        <v>27129</v>
      </c>
      <c r="B4802" s="52" t="s">
        <v>14129</v>
      </c>
      <c r="C4802" s="6" t="s">
        <v>27131</v>
      </c>
      <c r="D4802" s="6" t="s">
        <v>27130</v>
      </c>
      <c r="E4802" s="5">
        <v>105</v>
      </c>
      <c r="F4802" s="6">
        <v>12.2</v>
      </c>
      <c r="G4802" s="1">
        <v>1.0029999999999999</v>
      </c>
      <c r="H4802">
        <v>0.97799999999999998</v>
      </c>
      <c r="I4802">
        <v>0.93100000000000005</v>
      </c>
      <c r="J4802">
        <v>0.90200000000000002</v>
      </c>
      <c r="K4802">
        <v>0.92500000000000004</v>
      </c>
      <c r="L4802" s="1">
        <v>4</v>
      </c>
      <c r="M4802">
        <v>4</v>
      </c>
      <c r="N4802">
        <v>16</v>
      </c>
      <c r="O4802" s="1">
        <v>15</v>
      </c>
      <c r="P4802">
        <v>4.5</v>
      </c>
      <c r="Q4802">
        <v>15</v>
      </c>
      <c r="R4802">
        <v>8.5</v>
      </c>
      <c r="S4802">
        <v>15</v>
      </c>
      <c r="T4802">
        <v>3.7</v>
      </c>
      <c r="U4802">
        <v>15</v>
      </c>
      <c r="V4802">
        <v>9.1</v>
      </c>
      <c r="W4802">
        <v>15</v>
      </c>
      <c r="X4802">
        <v>13.1</v>
      </c>
    </row>
    <row r="4803" spans="1:24" x14ac:dyDescent="0.3">
      <c r="A4803" s="6" t="s">
        <v>27132</v>
      </c>
      <c r="B4803" s="52" t="s">
        <v>84</v>
      </c>
      <c r="C4803" s="6" t="s">
        <v>27134</v>
      </c>
      <c r="D4803" s="6" t="s">
        <v>27133</v>
      </c>
      <c r="E4803" s="5">
        <v>106</v>
      </c>
      <c r="F4803" s="6">
        <v>12.4</v>
      </c>
      <c r="G4803" s="1">
        <v>0.999</v>
      </c>
      <c r="H4803">
        <v>0.95099999999999996</v>
      </c>
      <c r="I4803">
        <v>0.93100000000000005</v>
      </c>
      <c r="J4803">
        <v>0.80200000000000005</v>
      </c>
      <c r="K4803">
        <v>0.88800000000000001</v>
      </c>
      <c r="L4803" s="1">
        <v>2</v>
      </c>
      <c r="M4803">
        <v>6</v>
      </c>
      <c r="N4803">
        <v>11</v>
      </c>
      <c r="O4803" s="1">
        <v>4</v>
      </c>
      <c r="P4803">
        <v>0.6</v>
      </c>
      <c r="Q4803">
        <v>4</v>
      </c>
      <c r="R4803">
        <v>8.1999999999999993</v>
      </c>
      <c r="S4803">
        <v>4</v>
      </c>
      <c r="T4803">
        <v>3.4</v>
      </c>
      <c r="U4803">
        <v>4</v>
      </c>
      <c r="V4803">
        <v>13.4</v>
      </c>
      <c r="W4803">
        <v>4</v>
      </c>
      <c r="X4803">
        <v>19.399999999999999</v>
      </c>
    </row>
    <row r="4804" spans="1:24" x14ac:dyDescent="0.3">
      <c r="A4804" s="6" t="s">
        <v>27135</v>
      </c>
      <c r="B4804" s="52" t="s">
        <v>14131</v>
      </c>
      <c r="C4804" s="6" t="s">
        <v>27137</v>
      </c>
      <c r="D4804" s="6" t="s">
        <v>27136</v>
      </c>
      <c r="E4804" s="5">
        <v>106</v>
      </c>
      <c r="F4804" s="6">
        <v>12.5</v>
      </c>
      <c r="G4804" s="1">
        <v>1.0860000000000001</v>
      </c>
      <c r="H4804">
        <v>0.86099999999999999</v>
      </c>
      <c r="I4804">
        <v>0.82799999999999996</v>
      </c>
      <c r="J4804">
        <v>0.84099999999999997</v>
      </c>
      <c r="K4804">
        <v>0.88900000000000001</v>
      </c>
      <c r="L4804" s="1">
        <v>2</v>
      </c>
      <c r="M4804">
        <v>6</v>
      </c>
      <c r="N4804">
        <v>10</v>
      </c>
      <c r="O4804" s="1">
        <v>3</v>
      </c>
      <c r="P4804">
        <v>16.399999999999999</v>
      </c>
      <c r="Q4804">
        <v>3</v>
      </c>
      <c r="R4804">
        <v>7.6</v>
      </c>
      <c r="S4804">
        <v>3</v>
      </c>
      <c r="T4804">
        <v>0.7</v>
      </c>
      <c r="U4804">
        <v>3</v>
      </c>
      <c r="V4804">
        <v>1.8</v>
      </c>
      <c r="W4804">
        <v>3</v>
      </c>
      <c r="X4804">
        <v>14.7</v>
      </c>
    </row>
    <row r="4805" spans="1:24" x14ac:dyDescent="0.3">
      <c r="A4805" s="6" t="s">
        <v>27138</v>
      </c>
      <c r="B4805" s="52" t="s">
        <v>14133</v>
      </c>
      <c r="C4805" s="6" t="s">
        <v>27140</v>
      </c>
      <c r="D4805" s="6" t="s">
        <v>27139</v>
      </c>
      <c r="E4805" s="5">
        <v>97</v>
      </c>
      <c r="F4805" s="6">
        <v>11.1</v>
      </c>
      <c r="G4805" s="1">
        <v>0.97799999999999998</v>
      </c>
      <c r="H4805">
        <v>1.014</v>
      </c>
      <c r="I4805">
        <v>0.96099999999999997</v>
      </c>
      <c r="J4805">
        <v>0.879</v>
      </c>
      <c r="K4805">
        <v>0.93700000000000006</v>
      </c>
      <c r="L4805" s="1">
        <v>2</v>
      </c>
      <c r="M4805">
        <v>2</v>
      </c>
      <c r="N4805">
        <v>2</v>
      </c>
      <c r="O4805" s="1">
        <v>2</v>
      </c>
      <c r="P4805">
        <v>0.5</v>
      </c>
      <c r="Q4805">
        <v>2</v>
      </c>
      <c r="R4805">
        <v>1.6</v>
      </c>
      <c r="S4805">
        <v>2</v>
      </c>
      <c r="T4805">
        <v>2.7</v>
      </c>
      <c r="U4805">
        <v>2</v>
      </c>
      <c r="V4805">
        <v>0.7</v>
      </c>
      <c r="W4805">
        <v>2</v>
      </c>
      <c r="X4805">
        <v>9.6</v>
      </c>
    </row>
    <row r="4806" spans="1:24" x14ac:dyDescent="0.3">
      <c r="A4806" s="6" t="s">
        <v>27141</v>
      </c>
      <c r="B4806" s="52" t="s">
        <v>14135</v>
      </c>
      <c r="D4806" s="6" t="s">
        <v>27142</v>
      </c>
      <c r="E4806" s="5">
        <v>60</v>
      </c>
      <c r="F4806" s="6">
        <v>6.8</v>
      </c>
      <c r="G4806" s="1">
        <v>0.93300000000000005</v>
      </c>
      <c r="H4806">
        <v>0.97699999999999998</v>
      </c>
      <c r="I4806">
        <v>0.93799999999999994</v>
      </c>
      <c r="J4806">
        <v>0.88400000000000001</v>
      </c>
      <c r="K4806">
        <v>0.86299999999999999</v>
      </c>
      <c r="L4806" s="1">
        <v>2</v>
      </c>
      <c r="M4806">
        <v>2</v>
      </c>
      <c r="N4806">
        <v>6</v>
      </c>
      <c r="O4806" s="1">
        <v>6</v>
      </c>
      <c r="P4806">
        <v>3.3</v>
      </c>
      <c r="Q4806">
        <v>6</v>
      </c>
      <c r="R4806">
        <v>3.9</v>
      </c>
      <c r="S4806">
        <v>6</v>
      </c>
      <c r="T4806">
        <v>6.8</v>
      </c>
      <c r="U4806">
        <v>6</v>
      </c>
      <c r="V4806">
        <v>5.0999999999999996</v>
      </c>
      <c r="W4806">
        <v>6</v>
      </c>
      <c r="X4806">
        <v>5.3</v>
      </c>
    </row>
    <row r="4807" spans="1:24" x14ac:dyDescent="0.3">
      <c r="A4807" s="6" t="s">
        <v>2880</v>
      </c>
      <c r="B4807" s="52" t="s">
        <v>2879</v>
      </c>
      <c r="C4807" s="6" t="s">
        <v>4888</v>
      </c>
      <c r="D4807" s="6" t="s">
        <v>2881</v>
      </c>
      <c r="E4807" s="5">
        <v>70</v>
      </c>
      <c r="F4807" s="6">
        <v>8.1999999999999993</v>
      </c>
      <c r="G4807" s="1">
        <v>0.98099999999999998</v>
      </c>
      <c r="H4807">
        <v>0.93500000000000005</v>
      </c>
      <c r="I4807">
        <v>0.89800000000000002</v>
      </c>
      <c r="J4807">
        <v>0.82499999999999996</v>
      </c>
      <c r="K4807">
        <v>0.86599999999999999</v>
      </c>
      <c r="L4807" s="1">
        <v>5</v>
      </c>
      <c r="M4807">
        <v>5</v>
      </c>
      <c r="N4807">
        <v>21</v>
      </c>
      <c r="O4807" s="1">
        <v>21</v>
      </c>
      <c r="P4807">
        <v>4.9000000000000004</v>
      </c>
      <c r="Q4807">
        <v>21</v>
      </c>
      <c r="R4807">
        <v>4.5999999999999996</v>
      </c>
      <c r="S4807">
        <v>21</v>
      </c>
      <c r="T4807">
        <v>13.4</v>
      </c>
      <c r="U4807">
        <v>21</v>
      </c>
      <c r="V4807">
        <v>5.0999999999999996</v>
      </c>
      <c r="W4807">
        <v>21</v>
      </c>
      <c r="X4807">
        <v>10.5</v>
      </c>
    </row>
    <row r="4808" spans="1:24" x14ac:dyDescent="0.3">
      <c r="A4808" s="6" t="s">
        <v>27143</v>
      </c>
      <c r="B4808" s="52" t="s">
        <v>144</v>
      </c>
      <c r="C4808" s="6" t="s">
        <v>27145</v>
      </c>
      <c r="D4808" s="6" t="s">
        <v>27144</v>
      </c>
      <c r="E4808" s="5">
        <v>427</v>
      </c>
      <c r="F4808" s="6">
        <v>47.7</v>
      </c>
      <c r="G4808" s="1">
        <v>0.98299999999999998</v>
      </c>
      <c r="H4808">
        <v>0.96499999999999997</v>
      </c>
      <c r="I4808">
        <v>0.92</v>
      </c>
      <c r="J4808">
        <v>0.88100000000000001</v>
      </c>
      <c r="K4808">
        <v>0.88100000000000001</v>
      </c>
      <c r="L4808" s="1">
        <v>17</v>
      </c>
      <c r="M4808">
        <v>17</v>
      </c>
      <c r="N4808">
        <v>65</v>
      </c>
      <c r="O4808" s="1">
        <v>63</v>
      </c>
      <c r="P4808">
        <v>7.4</v>
      </c>
      <c r="Q4808">
        <v>63</v>
      </c>
      <c r="R4808">
        <v>8</v>
      </c>
      <c r="S4808">
        <v>63</v>
      </c>
      <c r="T4808">
        <v>10.7</v>
      </c>
      <c r="U4808">
        <v>63</v>
      </c>
      <c r="V4808">
        <v>7.8</v>
      </c>
      <c r="W4808">
        <v>63</v>
      </c>
      <c r="X4808">
        <v>12.5</v>
      </c>
    </row>
    <row r="4809" spans="1:24" x14ac:dyDescent="0.3">
      <c r="A4809" s="6" t="s">
        <v>27146</v>
      </c>
      <c r="B4809" s="52" t="s">
        <v>14137</v>
      </c>
      <c r="C4809" s="6" t="s">
        <v>27148</v>
      </c>
      <c r="D4809" s="6" t="s">
        <v>27147</v>
      </c>
      <c r="E4809" s="5">
        <v>297</v>
      </c>
      <c r="F4809" s="6">
        <v>34.299999999999997</v>
      </c>
      <c r="G4809" s="1">
        <v>0.96499999999999997</v>
      </c>
      <c r="H4809">
        <v>0.94399999999999995</v>
      </c>
      <c r="I4809">
        <v>0.86099999999999999</v>
      </c>
      <c r="J4809">
        <v>0.84199999999999997</v>
      </c>
      <c r="K4809">
        <v>0.88900000000000001</v>
      </c>
      <c r="L4809" s="1">
        <v>13</v>
      </c>
      <c r="M4809">
        <v>13</v>
      </c>
      <c r="N4809">
        <v>83</v>
      </c>
      <c r="O4809" s="1">
        <v>75</v>
      </c>
      <c r="P4809">
        <v>7.7</v>
      </c>
      <c r="Q4809">
        <v>75</v>
      </c>
      <c r="R4809">
        <v>9.5</v>
      </c>
      <c r="S4809">
        <v>75</v>
      </c>
      <c r="T4809">
        <v>11.3</v>
      </c>
      <c r="U4809">
        <v>75</v>
      </c>
      <c r="V4809">
        <v>11.4</v>
      </c>
      <c r="W4809">
        <v>75</v>
      </c>
      <c r="X4809">
        <v>15.1</v>
      </c>
    </row>
    <row r="4810" spans="1:24" x14ac:dyDescent="0.3">
      <c r="A4810" s="6" t="s">
        <v>27149</v>
      </c>
      <c r="B4810" s="52" t="s">
        <v>14139</v>
      </c>
      <c r="C4810" s="6" t="s">
        <v>27151</v>
      </c>
      <c r="D4810" s="6" t="s">
        <v>27150</v>
      </c>
      <c r="E4810" s="5">
        <v>288</v>
      </c>
      <c r="F4810" s="6">
        <v>32.700000000000003</v>
      </c>
      <c r="G4810" s="1">
        <v>1.0469999999999999</v>
      </c>
      <c r="H4810">
        <v>1.0580000000000001</v>
      </c>
      <c r="I4810">
        <v>0.94199999999999995</v>
      </c>
      <c r="J4810">
        <v>0.89600000000000002</v>
      </c>
      <c r="K4810">
        <v>0.91600000000000004</v>
      </c>
      <c r="L4810" s="1">
        <v>12</v>
      </c>
      <c r="M4810">
        <v>12</v>
      </c>
      <c r="N4810">
        <v>24</v>
      </c>
      <c r="O4810" s="1">
        <v>24</v>
      </c>
      <c r="P4810">
        <v>7.2</v>
      </c>
      <c r="Q4810">
        <v>24</v>
      </c>
      <c r="R4810">
        <v>9.1</v>
      </c>
      <c r="S4810">
        <v>24</v>
      </c>
      <c r="T4810">
        <v>6.7</v>
      </c>
      <c r="U4810">
        <v>24</v>
      </c>
      <c r="V4810">
        <v>8.8000000000000007</v>
      </c>
      <c r="W4810">
        <v>24</v>
      </c>
      <c r="X4810">
        <v>7.2</v>
      </c>
    </row>
    <row r="4811" spans="1:24" x14ac:dyDescent="0.3">
      <c r="A4811" s="6" t="s">
        <v>27152</v>
      </c>
      <c r="B4811" s="52" t="s">
        <v>14141</v>
      </c>
      <c r="C4811" s="6" t="s">
        <v>27154</v>
      </c>
      <c r="D4811" s="6" t="s">
        <v>27153</v>
      </c>
      <c r="E4811" s="5">
        <v>248</v>
      </c>
      <c r="F4811" s="6">
        <v>29.2</v>
      </c>
      <c r="G4811" s="1">
        <v>1.0209999999999999</v>
      </c>
      <c r="H4811">
        <v>0.97799999999999998</v>
      </c>
      <c r="I4811">
        <v>0.90500000000000003</v>
      </c>
      <c r="J4811">
        <v>0.85299999999999998</v>
      </c>
      <c r="K4811">
        <v>0.85399999999999998</v>
      </c>
      <c r="L4811" s="1">
        <v>13</v>
      </c>
      <c r="M4811">
        <v>13</v>
      </c>
      <c r="N4811">
        <v>55</v>
      </c>
      <c r="O4811" s="1">
        <v>43</v>
      </c>
      <c r="P4811">
        <v>6.9</v>
      </c>
      <c r="Q4811">
        <v>43</v>
      </c>
      <c r="R4811">
        <v>8.4</v>
      </c>
      <c r="S4811">
        <v>43</v>
      </c>
      <c r="T4811">
        <v>8.6</v>
      </c>
      <c r="U4811">
        <v>43</v>
      </c>
      <c r="V4811">
        <v>6.6</v>
      </c>
      <c r="W4811">
        <v>43</v>
      </c>
      <c r="X4811">
        <v>6.4</v>
      </c>
    </row>
    <row r="4812" spans="1:24" x14ac:dyDescent="0.3">
      <c r="A4812" s="6" t="s">
        <v>27155</v>
      </c>
      <c r="B4812" s="52" t="s">
        <v>14143</v>
      </c>
      <c r="C4812" s="6" t="s">
        <v>27157</v>
      </c>
      <c r="D4812" s="6" t="s">
        <v>27156</v>
      </c>
      <c r="E4812" s="5">
        <v>266</v>
      </c>
      <c r="F4812" s="6">
        <v>30</v>
      </c>
      <c r="G4812" s="1">
        <v>1.012</v>
      </c>
      <c r="H4812">
        <v>0.97599999999999998</v>
      </c>
      <c r="I4812">
        <v>0.89200000000000002</v>
      </c>
      <c r="J4812">
        <v>0.88200000000000001</v>
      </c>
      <c r="K4812">
        <v>0.83899999999999997</v>
      </c>
      <c r="L4812" s="1">
        <v>12</v>
      </c>
      <c r="M4812">
        <v>13</v>
      </c>
      <c r="N4812">
        <v>35</v>
      </c>
      <c r="O4812" s="1">
        <v>34</v>
      </c>
      <c r="P4812">
        <v>5.9</v>
      </c>
      <c r="Q4812">
        <v>34</v>
      </c>
      <c r="R4812">
        <v>8.8000000000000007</v>
      </c>
      <c r="S4812">
        <v>34</v>
      </c>
      <c r="T4812">
        <v>8.4</v>
      </c>
      <c r="U4812">
        <v>34</v>
      </c>
      <c r="V4812">
        <v>6.7</v>
      </c>
      <c r="W4812">
        <v>34</v>
      </c>
      <c r="X4812">
        <v>17.2</v>
      </c>
    </row>
    <row r="4813" spans="1:24" x14ac:dyDescent="0.3">
      <c r="A4813" s="6" t="s">
        <v>27158</v>
      </c>
      <c r="B4813" s="52" t="s">
        <v>14145</v>
      </c>
      <c r="C4813" s="6" t="s">
        <v>27160</v>
      </c>
      <c r="D4813" s="6" t="s">
        <v>27159</v>
      </c>
      <c r="E4813" s="5">
        <v>246</v>
      </c>
      <c r="F4813" s="6">
        <v>28.6</v>
      </c>
      <c r="G4813" s="1">
        <v>0.97199999999999998</v>
      </c>
      <c r="H4813">
        <v>0.93600000000000005</v>
      </c>
      <c r="I4813">
        <v>0.69799999999999995</v>
      </c>
      <c r="J4813">
        <v>0.56200000000000006</v>
      </c>
      <c r="K4813">
        <v>0.79900000000000004</v>
      </c>
      <c r="L4813" s="1">
        <v>5</v>
      </c>
      <c r="M4813">
        <v>5</v>
      </c>
      <c r="N4813">
        <v>8</v>
      </c>
      <c r="O4813" s="1">
        <v>5</v>
      </c>
      <c r="P4813">
        <v>4.9000000000000004</v>
      </c>
      <c r="Q4813">
        <v>4</v>
      </c>
      <c r="R4813">
        <v>5.0999999999999996</v>
      </c>
      <c r="S4813">
        <v>5</v>
      </c>
      <c r="T4813">
        <v>8.6</v>
      </c>
      <c r="U4813">
        <v>5</v>
      </c>
      <c r="V4813">
        <v>6</v>
      </c>
      <c r="W4813">
        <v>5</v>
      </c>
      <c r="X4813">
        <v>14</v>
      </c>
    </row>
    <row r="4814" spans="1:24" x14ac:dyDescent="0.3">
      <c r="A4814" s="6" t="s">
        <v>27161</v>
      </c>
      <c r="B4814" s="52" t="s">
        <v>14147</v>
      </c>
      <c r="D4814" s="6" t="s">
        <v>27162</v>
      </c>
      <c r="E4814" s="5">
        <v>205</v>
      </c>
      <c r="F4814" s="6">
        <v>22.4</v>
      </c>
      <c r="G4814" s="1">
        <v>0.98599999999999999</v>
      </c>
      <c r="H4814">
        <v>1.0049999999999999</v>
      </c>
      <c r="I4814">
        <v>0.94199999999999995</v>
      </c>
      <c r="J4814">
        <v>0.90100000000000002</v>
      </c>
      <c r="K4814">
        <v>0.93300000000000005</v>
      </c>
      <c r="L4814" s="1">
        <v>7</v>
      </c>
      <c r="M4814">
        <v>7</v>
      </c>
      <c r="N4814">
        <v>20</v>
      </c>
      <c r="O4814" s="1">
        <v>19</v>
      </c>
      <c r="P4814">
        <v>6.1</v>
      </c>
      <c r="Q4814">
        <v>20</v>
      </c>
      <c r="R4814">
        <v>11.4</v>
      </c>
      <c r="S4814">
        <v>20</v>
      </c>
      <c r="T4814">
        <v>19.5</v>
      </c>
      <c r="U4814">
        <v>20</v>
      </c>
      <c r="V4814">
        <v>11.1</v>
      </c>
      <c r="W4814">
        <v>20</v>
      </c>
      <c r="X4814">
        <v>18.600000000000001</v>
      </c>
    </row>
    <row r="4815" spans="1:24" x14ac:dyDescent="0.3">
      <c r="A4815" s="6" t="s">
        <v>27163</v>
      </c>
      <c r="B4815" s="52" t="s">
        <v>14149</v>
      </c>
      <c r="C4815" s="6" t="s">
        <v>27165</v>
      </c>
      <c r="D4815" s="6" t="s">
        <v>27164</v>
      </c>
      <c r="E4815" s="5">
        <v>192</v>
      </c>
      <c r="F4815" s="6">
        <v>21.8</v>
      </c>
      <c r="G4815" s="1">
        <v>0.98199999999999998</v>
      </c>
      <c r="H4815">
        <v>1.0549999999999999</v>
      </c>
      <c r="I4815">
        <v>1.014</v>
      </c>
      <c r="J4815">
        <v>0.98</v>
      </c>
      <c r="K4815">
        <v>0.871</v>
      </c>
      <c r="L4815" s="1">
        <v>6</v>
      </c>
      <c r="M4815">
        <v>6</v>
      </c>
      <c r="N4815">
        <v>25</v>
      </c>
      <c r="O4815" s="1">
        <v>24</v>
      </c>
      <c r="P4815">
        <v>8.1999999999999993</v>
      </c>
      <c r="Q4815">
        <v>24</v>
      </c>
      <c r="R4815">
        <v>20.100000000000001</v>
      </c>
      <c r="S4815">
        <v>24</v>
      </c>
      <c r="T4815">
        <v>25.1</v>
      </c>
      <c r="U4815">
        <v>24</v>
      </c>
      <c r="V4815">
        <v>26.6</v>
      </c>
      <c r="W4815">
        <v>24</v>
      </c>
      <c r="X4815">
        <v>11.2</v>
      </c>
    </row>
    <row r="4816" spans="1:24" x14ac:dyDescent="0.3">
      <c r="A4816" s="6" t="s">
        <v>27166</v>
      </c>
      <c r="B4816" s="52" t="s">
        <v>181</v>
      </c>
      <c r="C4816" s="6" t="s">
        <v>27168</v>
      </c>
      <c r="D4816" s="6" t="s">
        <v>27167</v>
      </c>
      <c r="E4816" s="5">
        <v>317</v>
      </c>
      <c r="F4816" s="6">
        <v>34.299999999999997</v>
      </c>
      <c r="G4816" s="1">
        <v>0.98599999999999999</v>
      </c>
      <c r="H4816">
        <v>0.96599999999999997</v>
      </c>
      <c r="I4816">
        <v>0.96299999999999997</v>
      </c>
      <c r="J4816">
        <v>0.91800000000000004</v>
      </c>
      <c r="K4816">
        <v>0.91</v>
      </c>
      <c r="L4816" s="1">
        <v>13</v>
      </c>
      <c r="M4816">
        <v>13</v>
      </c>
      <c r="N4816">
        <v>51</v>
      </c>
      <c r="O4816" s="1">
        <v>51</v>
      </c>
      <c r="P4816">
        <v>7.9</v>
      </c>
      <c r="Q4816">
        <v>51</v>
      </c>
      <c r="R4816">
        <v>8.1</v>
      </c>
      <c r="S4816">
        <v>51</v>
      </c>
      <c r="T4816">
        <v>8.5</v>
      </c>
      <c r="U4816">
        <v>51</v>
      </c>
      <c r="V4816">
        <v>7.4</v>
      </c>
      <c r="W4816">
        <v>51</v>
      </c>
      <c r="X4816">
        <v>8.8000000000000007</v>
      </c>
    </row>
    <row r="4817" spans="1:24" x14ac:dyDescent="0.3">
      <c r="A4817" s="6" t="s">
        <v>27169</v>
      </c>
      <c r="B4817" s="52" t="s">
        <v>14151</v>
      </c>
      <c r="C4817" s="6" t="s">
        <v>27171</v>
      </c>
      <c r="D4817" s="6" t="s">
        <v>27170</v>
      </c>
      <c r="E4817" s="5">
        <v>114</v>
      </c>
      <c r="F4817" s="6">
        <v>11.5</v>
      </c>
      <c r="G4817" s="1">
        <v>1.0069999999999999</v>
      </c>
      <c r="H4817">
        <v>0.89600000000000002</v>
      </c>
      <c r="I4817">
        <v>1.0089999999999999</v>
      </c>
      <c r="J4817">
        <v>0.95</v>
      </c>
      <c r="K4817">
        <v>0.85899999999999999</v>
      </c>
      <c r="L4817" s="1">
        <v>2</v>
      </c>
      <c r="M4817">
        <v>2</v>
      </c>
      <c r="N4817">
        <v>11</v>
      </c>
      <c r="O4817" s="1">
        <v>11</v>
      </c>
      <c r="P4817">
        <v>3.6</v>
      </c>
      <c r="Q4817">
        <v>11</v>
      </c>
      <c r="R4817">
        <v>9.9</v>
      </c>
      <c r="S4817">
        <v>11</v>
      </c>
      <c r="T4817">
        <v>7.8</v>
      </c>
      <c r="U4817">
        <v>11</v>
      </c>
      <c r="V4817">
        <v>8.8000000000000007</v>
      </c>
      <c r="W4817">
        <v>11</v>
      </c>
      <c r="X4817">
        <v>9.5</v>
      </c>
    </row>
    <row r="4818" spans="1:24" x14ac:dyDescent="0.3">
      <c r="A4818" s="6" t="s">
        <v>2192</v>
      </c>
      <c r="B4818" s="52" t="s">
        <v>259</v>
      </c>
      <c r="C4818" s="6" t="s">
        <v>5093</v>
      </c>
      <c r="D4818" s="6" t="s">
        <v>2193</v>
      </c>
      <c r="E4818" s="5">
        <v>115</v>
      </c>
      <c r="F4818" s="6">
        <v>11.7</v>
      </c>
      <c r="G4818" s="1">
        <v>0.93600000000000005</v>
      </c>
      <c r="H4818">
        <v>0.91500000000000004</v>
      </c>
      <c r="I4818">
        <v>0.86199999999999999</v>
      </c>
      <c r="J4818">
        <v>0.88700000000000001</v>
      </c>
      <c r="K4818">
        <v>0.91500000000000004</v>
      </c>
      <c r="L4818" s="1">
        <v>2</v>
      </c>
      <c r="M4818">
        <v>4</v>
      </c>
      <c r="N4818">
        <v>23</v>
      </c>
      <c r="O4818" s="1">
        <v>10</v>
      </c>
      <c r="P4818">
        <v>3.6</v>
      </c>
      <c r="Q4818">
        <v>10</v>
      </c>
      <c r="R4818">
        <v>2.6</v>
      </c>
      <c r="S4818">
        <v>10</v>
      </c>
      <c r="T4818">
        <v>4.9000000000000004</v>
      </c>
      <c r="U4818">
        <v>10</v>
      </c>
      <c r="V4818">
        <v>3.3</v>
      </c>
      <c r="W4818">
        <v>10</v>
      </c>
      <c r="X4818">
        <v>5.5</v>
      </c>
    </row>
    <row r="4819" spans="1:24" x14ac:dyDescent="0.3">
      <c r="A4819" s="6" t="s">
        <v>27172</v>
      </c>
      <c r="B4819" s="52" t="s">
        <v>259</v>
      </c>
      <c r="D4819" s="6" t="s">
        <v>27173</v>
      </c>
      <c r="E4819" s="5">
        <v>92</v>
      </c>
      <c r="F4819" s="6">
        <v>9.1</v>
      </c>
      <c r="G4819" s="1">
        <v>1.1950000000000001</v>
      </c>
      <c r="H4819">
        <v>0.96499999999999997</v>
      </c>
      <c r="I4819">
        <v>0.874</v>
      </c>
      <c r="J4819">
        <v>0.98199999999999998</v>
      </c>
      <c r="K4819">
        <v>1.2509999999999999</v>
      </c>
      <c r="L4819" s="1">
        <v>1</v>
      </c>
      <c r="M4819">
        <v>3</v>
      </c>
      <c r="N4819">
        <v>14</v>
      </c>
      <c r="O4819" s="1">
        <v>1</v>
      </c>
      <c r="P4819" t="s">
        <v>5</v>
      </c>
      <c r="Q4819">
        <v>1</v>
      </c>
      <c r="R4819" t="s">
        <v>5</v>
      </c>
      <c r="S4819">
        <v>1</v>
      </c>
      <c r="T4819" t="s">
        <v>5</v>
      </c>
      <c r="U4819">
        <v>1</v>
      </c>
      <c r="V4819" t="s">
        <v>5</v>
      </c>
      <c r="W4819">
        <v>1</v>
      </c>
      <c r="X4819" t="s">
        <v>5</v>
      </c>
    </row>
    <row r="4820" spans="1:24" x14ac:dyDescent="0.3">
      <c r="A4820" s="6" t="s">
        <v>1233</v>
      </c>
      <c r="B4820" s="52" t="s">
        <v>1232</v>
      </c>
      <c r="C4820" s="6" t="s">
        <v>5368</v>
      </c>
      <c r="D4820" s="6" t="s">
        <v>1234</v>
      </c>
      <c r="E4820" s="5">
        <v>607</v>
      </c>
      <c r="F4820" s="6">
        <v>68.5</v>
      </c>
      <c r="G4820" s="1">
        <v>1.012</v>
      </c>
      <c r="H4820">
        <v>0.95499999999999996</v>
      </c>
      <c r="I4820">
        <v>1.081</v>
      </c>
      <c r="J4820">
        <v>1.123</v>
      </c>
      <c r="K4820">
        <v>0.92400000000000004</v>
      </c>
      <c r="L4820" s="1">
        <v>22</v>
      </c>
      <c r="M4820">
        <v>22</v>
      </c>
      <c r="N4820">
        <v>56</v>
      </c>
      <c r="O4820" s="1">
        <v>56</v>
      </c>
      <c r="P4820">
        <v>7.4</v>
      </c>
      <c r="Q4820">
        <v>56</v>
      </c>
      <c r="R4820">
        <v>7.8</v>
      </c>
      <c r="S4820">
        <v>56</v>
      </c>
      <c r="T4820">
        <v>6.2</v>
      </c>
      <c r="U4820">
        <v>56</v>
      </c>
      <c r="V4820">
        <v>8.3000000000000007</v>
      </c>
      <c r="W4820">
        <v>56</v>
      </c>
      <c r="X4820">
        <v>9.6999999999999993</v>
      </c>
    </row>
    <row r="4821" spans="1:24" x14ac:dyDescent="0.3">
      <c r="A4821" s="6" t="s">
        <v>915</v>
      </c>
      <c r="B4821" s="52" t="s">
        <v>914</v>
      </c>
      <c r="C4821" s="6" t="s">
        <v>5464</v>
      </c>
      <c r="D4821" s="6" t="s">
        <v>916</v>
      </c>
      <c r="E4821" s="5">
        <v>631</v>
      </c>
      <c r="F4821" s="6">
        <v>69.2</v>
      </c>
      <c r="G4821" s="1">
        <v>1.034</v>
      </c>
      <c r="H4821">
        <v>1.0209999999999999</v>
      </c>
      <c r="I4821">
        <v>1.1870000000000001</v>
      </c>
      <c r="J4821">
        <v>1.204</v>
      </c>
      <c r="K4821">
        <v>0.98299999999999998</v>
      </c>
      <c r="L4821" s="1">
        <v>17</v>
      </c>
      <c r="M4821">
        <v>17</v>
      </c>
      <c r="N4821">
        <v>48</v>
      </c>
      <c r="O4821" s="1">
        <v>47</v>
      </c>
      <c r="P4821">
        <v>11.3</v>
      </c>
      <c r="Q4821">
        <v>48</v>
      </c>
      <c r="R4821">
        <v>10.6</v>
      </c>
      <c r="S4821">
        <v>48</v>
      </c>
      <c r="T4821">
        <v>14.1</v>
      </c>
      <c r="U4821">
        <v>48</v>
      </c>
      <c r="V4821">
        <v>14.9</v>
      </c>
      <c r="W4821">
        <v>48</v>
      </c>
      <c r="X4821">
        <v>6.5</v>
      </c>
    </row>
    <row r="4822" spans="1:24" x14ac:dyDescent="0.3">
      <c r="A4822" s="6" t="s">
        <v>27174</v>
      </c>
      <c r="B4822" s="52" t="s">
        <v>14153</v>
      </c>
      <c r="C4822" s="6" t="s">
        <v>27176</v>
      </c>
      <c r="D4822" s="6" t="s">
        <v>27175</v>
      </c>
      <c r="E4822" s="5">
        <v>124</v>
      </c>
      <c r="F4822" s="6">
        <v>13.7</v>
      </c>
      <c r="G4822" s="1">
        <v>1.0629999999999999</v>
      </c>
      <c r="H4822">
        <v>0.96199999999999997</v>
      </c>
      <c r="I4822">
        <v>0.86699999999999999</v>
      </c>
      <c r="J4822">
        <v>0.88400000000000001</v>
      </c>
      <c r="K4822">
        <v>0.95</v>
      </c>
      <c r="L4822" s="1">
        <v>1</v>
      </c>
      <c r="M4822">
        <v>1</v>
      </c>
      <c r="N4822">
        <v>1</v>
      </c>
      <c r="O4822" s="1">
        <v>1</v>
      </c>
      <c r="P4822" t="s">
        <v>5</v>
      </c>
      <c r="Q4822">
        <v>1</v>
      </c>
      <c r="R4822" t="s">
        <v>5</v>
      </c>
      <c r="S4822">
        <v>1</v>
      </c>
      <c r="T4822" t="s">
        <v>5</v>
      </c>
      <c r="U4822">
        <v>1</v>
      </c>
      <c r="V4822" t="s">
        <v>5</v>
      </c>
      <c r="W4822">
        <v>1</v>
      </c>
      <c r="X4822" t="s">
        <v>5</v>
      </c>
    </row>
    <row r="4823" spans="1:24" x14ac:dyDescent="0.3">
      <c r="A4823" s="6" t="s">
        <v>27177</v>
      </c>
      <c r="B4823" s="52" t="s">
        <v>14155</v>
      </c>
      <c r="C4823" s="6" t="s">
        <v>27179</v>
      </c>
      <c r="D4823" s="6" t="s">
        <v>27178</v>
      </c>
      <c r="E4823" s="5">
        <v>163</v>
      </c>
      <c r="F4823" s="6">
        <v>17.600000000000001</v>
      </c>
      <c r="G4823" s="1">
        <v>1.038</v>
      </c>
      <c r="H4823">
        <v>0.86199999999999999</v>
      </c>
      <c r="I4823">
        <v>0.88300000000000001</v>
      </c>
      <c r="J4823">
        <v>0.96599999999999997</v>
      </c>
      <c r="K4823">
        <v>0.88700000000000001</v>
      </c>
      <c r="L4823" s="1">
        <v>2</v>
      </c>
      <c r="M4823">
        <v>2</v>
      </c>
      <c r="N4823">
        <v>3</v>
      </c>
      <c r="O4823" s="1">
        <v>3</v>
      </c>
      <c r="P4823">
        <v>7</v>
      </c>
      <c r="Q4823">
        <v>3</v>
      </c>
      <c r="R4823">
        <v>9.6999999999999993</v>
      </c>
      <c r="S4823">
        <v>3</v>
      </c>
      <c r="T4823">
        <v>14.7</v>
      </c>
      <c r="U4823">
        <v>3</v>
      </c>
      <c r="V4823">
        <v>10.3</v>
      </c>
      <c r="W4823">
        <v>3</v>
      </c>
      <c r="X4823">
        <v>1.5</v>
      </c>
    </row>
    <row r="4824" spans="1:24" x14ac:dyDescent="0.3">
      <c r="A4824" s="6" t="s">
        <v>27180</v>
      </c>
      <c r="B4824" s="52" t="s">
        <v>14157</v>
      </c>
      <c r="D4824" s="6" t="s">
        <v>27181</v>
      </c>
      <c r="E4824" s="5">
        <v>254</v>
      </c>
      <c r="F4824" s="6">
        <v>28.1</v>
      </c>
      <c r="G4824" s="1">
        <v>1.004</v>
      </c>
      <c r="H4824">
        <v>1.1479999999999999</v>
      </c>
      <c r="I4824">
        <v>0.92900000000000005</v>
      </c>
      <c r="J4824">
        <v>0.80400000000000005</v>
      </c>
      <c r="K4824">
        <v>1.0129999999999999</v>
      </c>
      <c r="L4824" s="1">
        <v>4</v>
      </c>
      <c r="M4824">
        <v>4</v>
      </c>
      <c r="N4824">
        <v>6</v>
      </c>
      <c r="O4824" s="1">
        <v>6</v>
      </c>
      <c r="P4824">
        <v>6.8</v>
      </c>
      <c r="Q4824">
        <v>6</v>
      </c>
      <c r="R4824">
        <v>4.3</v>
      </c>
      <c r="S4824">
        <v>6</v>
      </c>
      <c r="T4824">
        <v>9.9</v>
      </c>
      <c r="U4824">
        <v>6</v>
      </c>
      <c r="V4824">
        <v>12.9</v>
      </c>
      <c r="W4824">
        <v>6</v>
      </c>
      <c r="X4824">
        <v>3.4</v>
      </c>
    </row>
    <row r="4825" spans="1:24" x14ac:dyDescent="0.3">
      <c r="A4825" s="6" t="s">
        <v>27182</v>
      </c>
      <c r="B4825" s="52" t="s">
        <v>14159</v>
      </c>
      <c r="C4825" s="6" t="s">
        <v>27184</v>
      </c>
      <c r="D4825" s="6" t="s">
        <v>27183</v>
      </c>
      <c r="E4825" s="5">
        <v>283</v>
      </c>
      <c r="F4825" s="6">
        <v>31.8</v>
      </c>
      <c r="G4825" s="1">
        <v>0.94699999999999995</v>
      </c>
      <c r="H4825">
        <v>0.94099999999999995</v>
      </c>
      <c r="I4825">
        <v>0.80500000000000005</v>
      </c>
      <c r="J4825">
        <v>0.84799999999999998</v>
      </c>
      <c r="K4825">
        <v>0.94899999999999995</v>
      </c>
      <c r="L4825" s="1">
        <v>1</v>
      </c>
      <c r="M4825">
        <v>1</v>
      </c>
      <c r="N4825">
        <v>1</v>
      </c>
      <c r="O4825" s="1">
        <v>1</v>
      </c>
      <c r="P4825" t="s">
        <v>5</v>
      </c>
      <c r="Q4825">
        <v>1</v>
      </c>
      <c r="R4825" t="s">
        <v>5</v>
      </c>
      <c r="S4825">
        <v>1</v>
      </c>
      <c r="T4825" t="s">
        <v>5</v>
      </c>
      <c r="U4825">
        <v>1</v>
      </c>
      <c r="V4825" t="s">
        <v>5</v>
      </c>
      <c r="W4825">
        <v>1</v>
      </c>
      <c r="X4825" t="s">
        <v>5</v>
      </c>
    </row>
    <row r="4826" spans="1:24" x14ac:dyDescent="0.3">
      <c r="A4826" s="6" t="s">
        <v>27185</v>
      </c>
      <c r="B4826" s="52" t="s">
        <v>14161</v>
      </c>
      <c r="C4826" s="6" t="s">
        <v>27187</v>
      </c>
      <c r="D4826" s="6" t="s">
        <v>27186</v>
      </c>
      <c r="E4826" s="5">
        <v>363</v>
      </c>
      <c r="F4826" s="6">
        <v>41.8</v>
      </c>
      <c r="G4826" s="1">
        <v>1.008</v>
      </c>
      <c r="H4826">
        <v>1.0980000000000001</v>
      </c>
      <c r="I4826">
        <v>0.86499999999999999</v>
      </c>
      <c r="J4826">
        <v>0.77200000000000002</v>
      </c>
      <c r="K4826">
        <v>0.98299999999999998</v>
      </c>
      <c r="L4826" s="1">
        <v>3</v>
      </c>
      <c r="M4826">
        <v>3</v>
      </c>
      <c r="N4826">
        <v>4</v>
      </c>
      <c r="O4826" s="1">
        <v>4</v>
      </c>
      <c r="P4826">
        <v>5.5</v>
      </c>
      <c r="Q4826">
        <v>4</v>
      </c>
      <c r="R4826">
        <v>20.9</v>
      </c>
      <c r="S4826">
        <v>4</v>
      </c>
      <c r="T4826">
        <v>18.2</v>
      </c>
      <c r="U4826">
        <v>4</v>
      </c>
      <c r="V4826">
        <v>4.5999999999999996</v>
      </c>
      <c r="W4826">
        <v>4</v>
      </c>
      <c r="X4826">
        <v>18</v>
      </c>
    </row>
    <row r="4827" spans="1:24" x14ac:dyDescent="0.3">
      <c r="A4827" s="6" t="s">
        <v>27188</v>
      </c>
      <c r="B4827" s="52" t="s">
        <v>14163</v>
      </c>
      <c r="C4827" s="6" t="s">
        <v>27190</v>
      </c>
      <c r="D4827" s="6" t="s">
        <v>27189</v>
      </c>
      <c r="E4827" s="5">
        <v>312</v>
      </c>
      <c r="F4827" s="6">
        <v>35.700000000000003</v>
      </c>
      <c r="G4827" s="1">
        <v>1.0429999999999999</v>
      </c>
      <c r="H4827">
        <v>1.05</v>
      </c>
      <c r="I4827">
        <v>1.0149999999999999</v>
      </c>
      <c r="J4827">
        <v>0.99299999999999999</v>
      </c>
      <c r="K4827">
        <v>1.117</v>
      </c>
      <c r="L4827" s="1">
        <v>10</v>
      </c>
      <c r="M4827">
        <v>10</v>
      </c>
      <c r="N4827">
        <v>19</v>
      </c>
      <c r="O4827" s="1">
        <v>18</v>
      </c>
      <c r="P4827">
        <v>3.1</v>
      </c>
      <c r="Q4827">
        <v>19</v>
      </c>
      <c r="R4827">
        <v>10.6</v>
      </c>
      <c r="S4827">
        <v>18</v>
      </c>
      <c r="T4827">
        <v>14.7</v>
      </c>
      <c r="U4827">
        <v>18</v>
      </c>
      <c r="V4827">
        <v>9.1999999999999993</v>
      </c>
      <c r="W4827">
        <v>19</v>
      </c>
      <c r="X4827">
        <v>17.3</v>
      </c>
    </row>
    <row r="4828" spans="1:24" x14ac:dyDescent="0.3">
      <c r="A4828" s="6" t="s">
        <v>27191</v>
      </c>
      <c r="B4828" s="52" t="s">
        <v>14165</v>
      </c>
      <c r="C4828" s="6" t="s">
        <v>27193</v>
      </c>
      <c r="D4828" s="6" t="s">
        <v>27192</v>
      </c>
      <c r="E4828" s="5">
        <v>326</v>
      </c>
      <c r="F4828" s="6">
        <v>36.9</v>
      </c>
      <c r="G4828" s="1">
        <v>1.0229999999999999</v>
      </c>
      <c r="H4828">
        <v>0.96899999999999997</v>
      </c>
      <c r="I4828">
        <v>0.96</v>
      </c>
      <c r="J4828">
        <v>0.98299999999999998</v>
      </c>
      <c r="K4828">
        <v>0.94499999999999995</v>
      </c>
      <c r="L4828" s="1">
        <v>9</v>
      </c>
      <c r="M4828">
        <v>9</v>
      </c>
      <c r="N4828">
        <v>22</v>
      </c>
      <c r="O4828" s="1">
        <v>22</v>
      </c>
      <c r="P4828">
        <v>6.8</v>
      </c>
      <c r="Q4828">
        <v>22</v>
      </c>
      <c r="R4828">
        <v>6.3</v>
      </c>
      <c r="S4828">
        <v>22</v>
      </c>
      <c r="T4828">
        <v>13.9</v>
      </c>
      <c r="U4828">
        <v>22</v>
      </c>
      <c r="V4828">
        <v>11.8</v>
      </c>
      <c r="W4828">
        <v>22</v>
      </c>
      <c r="X4828">
        <v>6.1</v>
      </c>
    </row>
    <row r="4829" spans="1:24" x14ac:dyDescent="0.3">
      <c r="A4829" s="6" t="s">
        <v>27194</v>
      </c>
      <c r="B4829" s="52" t="s">
        <v>14167</v>
      </c>
      <c r="C4829" s="6" t="s">
        <v>27196</v>
      </c>
      <c r="D4829" s="6" t="s">
        <v>27195</v>
      </c>
      <c r="E4829" s="5">
        <v>1461</v>
      </c>
      <c r="F4829" s="6">
        <v>155.9</v>
      </c>
      <c r="G4829" s="1">
        <v>1.0009999999999999</v>
      </c>
      <c r="H4829">
        <v>0.97299999999999998</v>
      </c>
      <c r="I4829">
        <v>0.95899999999999996</v>
      </c>
      <c r="J4829">
        <v>0.94399999999999995</v>
      </c>
      <c r="K4829">
        <v>0.998</v>
      </c>
      <c r="L4829" s="1">
        <v>20</v>
      </c>
      <c r="M4829">
        <v>20</v>
      </c>
      <c r="N4829">
        <v>24</v>
      </c>
      <c r="O4829" s="1">
        <v>24</v>
      </c>
      <c r="P4829">
        <v>7.8</v>
      </c>
      <c r="Q4829">
        <v>24</v>
      </c>
      <c r="R4829">
        <v>8.9</v>
      </c>
      <c r="S4829">
        <v>24</v>
      </c>
      <c r="T4829">
        <v>15.1</v>
      </c>
      <c r="U4829">
        <v>24</v>
      </c>
      <c r="V4829">
        <v>12.3</v>
      </c>
      <c r="W4829">
        <v>24</v>
      </c>
      <c r="X4829">
        <v>13.6</v>
      </c>
    </row>
    <row r="4830" spans="1:24" x14ac:dyDescent="0.3">
      <c r="A4830" s="6" t="s">
        <v>2886</v>
      </c>
      <c r="B4830" s="52" t="s">
        <v>2885</v>
      </c>
      <c r="C4830" s="6" t="s">
        <v>4885</v>
      </c>
      <c r="D4830" s="6" t="s">
        <v>2887</v>
      </c>
      <c r="E4830" s="5">
        <v>165</v>
      </c>
      <c r="F4830" s="6">
        <v>18.899999999999999</v>
      </c>
      <c r="G4830" s="1">
        <v>0.98599999999999999</v>
      </c>
      <c r="H4830">
        <v>0.89800000000000002</v>
      </c>
      <c r="I4830">
        <v>0.81499999999999995</v>
      </c>
      <c r="J4830">
        <v>0.79800000000000004</v>
      </c>
      <c r="K4830">
        <v>0.83299999999999996</v>
      </c>
      <c r="L4830" s="1">
        <v>5</v>
      </c>
      <c r="M4830">
        <v>6</v>
      </c>
      <c r="N4830">
        <v>27</v>
      </c>
      <c r="O4830" s="1">
        <v>25</v>
      </c>
      <c r="P4830">
        <v>6.1</v>
      </c>
      <c r="Q4830">
        <v>25</v>
      </c>
      <c r="R4830">
        <v>8</v>
      </c>
      <c r="S4830">
        <v>25</v>
      </c>
      <c r="T4830">
        <v>7.3</v>
      </c>
      <c r="U4830">
        <v>25</v>
      </c>
      <c r="V4830">
        <v>8.4</v>
      </c>
      <c r="W4830">
        <v>25</v>
      </c>
      <c r="X4830">
        <v>7.6</v>
      </c>
    </row>
    <row r="4831" spans="1:24" x14ac:dyDescent="0.3">
      <c r="A4831" s="6" t="s">
        <v>27197</v>
      </c>
      <c r="B4831" s="52" t="s">
        <v>14169</v>
      </c>
      <c r="C4831" s="6" t="s">
        <v>27199</v>
      </c>
      <c r="D4831" s="6" t="s">
        <v>27198</v>
      </c>
      <c r="E4831" s="5">
        <v>158</v>
      </c>
      <c r="F4831" s="6">
        <v>18.399999999999999</v>
      </c>
      <c r="G4831" s="1">
        <v>0.97899999999999998</v>
      </c>
      <c r="H4831">
        <v>0.97599999999999998</v>
      </c>
      <c r="I4831">
        <v>0.91800000000000004</v>
      </c>
      <c r="J4831">
        <v>0.88300000000000001</v>
      </c>
      <c r="K4831">
        <v>0.89900000000000002</v>
      </c>
      <c r="L4831" s="1">
        <v>11</v>
      </c>
      <c r="M4831">
        <v>11</v>
      </c>
      <c r="N4831">
        <v>28</v>
      </c>
      <c r="O4831" s="1">
        <v>28</v>
      </c>
      <c r="P4831">
        <v>7.3</v>
      </c>
      <c r="Q4831">
        <v>28</v>
      </c>
      <c r="R4831">
        <v>11.6</v>
      </c>
      <c r="S4831">
        <v>28</v>
      </c>
      <c r="T4831">
        <v>10.8</v>
      </c>
      <c r="U4831">
        <v>28</v>
      </c>
      <c r="V4831">
        <v>11.4</v>
      </c>
      <c r="W4831">
        <v>28</v>
      </c>
      <c r="X4831">
        <v>12.2</v>
      </c>
    </row>
    <row r="4832" spans="1:24" x14ac:dyDescent="0.3">
      <c r="A4832" s="6" t="s">
        <v>2299</v>
      </c>
      <c r="B4832" s="52" t="s">
        <v>2298</v>
      </c>
      <c r="C4832" s="6" t="s">
        <v>5064</v>
      </c>
      <c r="D4832" s="6" t="s">
        <v>2300</v>
      </c>
      <c r="E4832" s="5">
        <v>132</v>
      </c>
      <c r="F4832" s="6">
        <v>14.5</v>
      </c>
      <c r="G4832" s="1">
        <v>0.98499999999999999</v>
      </c>
      <c r="H4832">
        <v>0.89</v>
      </c>
      <c r="I4832">
        <v>0.83299999999999996</v>
      </c>
      <c r="J4832">
        <v>0.874</v>
      </c>
      <c r="K4832">
        <v>0.88400000000000001</v>
      </c>
      <c r="L4832" s="1">
        <v>6</v>
      </c>
      <c r="M4832">
        <v>6</v>
      </c>
      <c r="N4832">
        <v>26</v>
      </c>
      <c r="O4832" s="1">
        <v>26</v>
      </c>
      <c r="P4832">
        <v>8.1999999999999993</v>
      </c>
      <c r="Q4832">
        <v>26</v>
      </c>
      <c r="R4832">
        <v>5.9</v>
      </c>
      <c r="S4832">
        <v>26</v>
      </c>
      <c r="T4832">
        <v>7.4</v>
      </c>
      <c r="U4832">
        <v>26</v>
      </c>
      <c r="V4832">
        <v>11.2</v>
      </c>
      <c r="W4832">
        <v>26</v>
      </c>
      <c r="X4832">
        <v>6.3</v>
      </c>
    </row>
    <row r="4833" spans="1:24" x14ac:dyDescent="0.3">
      <c r="A4833" s="6" t="s">
        <v>27200</v>
      </c>
      <c r="B4833" s="52" t="s">
        <v>14171</v>
      </c>
      <c r="C4833" s="6" t="s">
        <v>27202</v>
      </c>
      <c r="D4833" s="6" t="s">
        <v>27201</v>
      </c>
      <c r="E4833" s="5">
        <v>151</v>
      </c>
      <c r="F4833" s="6">
        <v>17.2</v>
      </c>
      <c r="G4833" s="1">
        <v>0.99</v>
      </c>
      <c r="H4833">
        <v>0.92600000000000005</v>
      </c>
      <c r="I4833">
        <v>0.94099999999999995</v>
      </c>
      <c r="J4833">
        <v>0.85499999999999998</v>
      </c>
      <c r="K4833">
        <v>0.88300000000000001</v>
      </c>
      <c r="L4833" s="1">
        <v>8</v>
      </c>
      <c r="M4833">
        <v>8</v>
      </c>
      <c r="N4833">
        <v>23</v>
      </c>
      <c r="O4833" s="1">
        <v>23</v>
      </c>
      <c r="P4833">
        <v>5.9</v>
      </c>
      <c r="Q4833">
        <v>23</v>
      </c>
      <c r="R4833">
        <v>6.6</v>
      </c>
      <c r="S4833">
        <v>23</v>
      </c>
      <c r="T4833">
        <v>7.7</v>
      </c>
      <c r="U4833">
        <v>23</v>
      </c>
      <c r="V4833">
        <v>6.5</v>
      </c>
      <c r="W4833">
        <v>23</v>
      </c>
      <c r="X4833">
        <v>15.2</v>
      </c>
    </row>
    <row r="4834" spans="1:24" x14ac:dyDescent="0.3">
      <c r="A4834" s="6" t="s">
        <v>27203</v>
      </c>
      <c r="B4834" s="52" t="s">
        <v>14173</v>
      </c>
      <c r="C4834" s="6" t="s">
        <v>27205</v>
      </c>
      <c r="D4834" s="6" t="s">
        <v>27204</v>
      </c>
      <c r="E4834" s="5">
        <v>151</v>
      </c>
      <c r="F4834" s="6">
        <v>16.3</v>
      </c>
      <c r="G4834" s="1">
        <v>0.98699999999999999</v>
      </c>
      <c r="H4834">
        <v>0.96199999999999997</v>
      </c>
      <c r="I4834">
        <v>0.90800000000000003</v>
      </c>
      <c r="J4834">
        <v>0.86399999999999999</v>
      </c>
      <c r="K4834">
        <v>0.876</v>
      </c>
      <c r="L4834" s="1">
        <v>8</v>
      </c>
      <c r="M4834">
        <v>8</v>
      </c>
      <c r="N4834">
        <v>27</v>
      </c>
      <c r="O4834" s="1">
        <v>27</v>
      </c>
      <c r="P4834">
        <v>6.8</v>
      </c>
      <c r="Q4834">
        <v>27</v>
      </c>
      <c r="R4834">
        <v>8</v>
      </c>
      <c r="S4834">
        <v>27</v>
      </c>
      <c r="T4834">
        <v>15.1</v>
      </c>
      <c r="U4834">
        <v>27</v>
      </c>
      <c r="V4834">
        <v>9.3000000000000007</v>
      </c>
      <c r="W4834">
        <v>27</v>
      </c>
      <c r="X4834">
        <v>8.3000000000000007</v>
      </c>
    </row>
    <row r="4835" spans="1:24" x14ac:dyDescent="0.3">
      <c r="A4835" s="6" t="s">
        <v>27206</v>
      </c>
      <c r="B4835" s="52" t="s">
        <v>14175</v>
      </c>
      <c r="D4835" s="6" t="s">
        <v>27207</v>
      </c>
      <c r="E4835" s="5">
        <v>129</v>
      </c>
      <c r="F4835" s="6">
        <v>14.7</v>
      </c>
      <c r="G4835" s="1">
        <v>0.98599999999999999</v>
      </c>
      <c r="H4835">
        <v>0.91300000000000003</v>
      </c>
      <c r="I4835">
        <v>0.90200000000000002</v>
      </c>
      <c r="J4835">
        <v>0.80300000000000005</v>
      </c>
      <c r="K4835">
        <v>0.85199999999999998</v>
      </c>
      <c r="L4835" s="1">
        <v>3</v>
      </c>
      <c r="M4835">
        <v>3</v>
      </c>
      <c r="N4835">
        <v>29</v>
      </c>
      <c r="O4835" s="1">
        <v>27</v>
      </c>
      <c r="P4835">
        <v>13</v>
      </c>
      <c r="Q4835">
        <v>27</v>
      </c>
      <c r="R4835">
        <v>12.2</v>
      </c>
      <c r="S4835">
        <v>27</v>
      </c>
      <c r="T4835">
        <v>6.6</v>
      </c>
      <c r="U4835">
        <v>27</v>
      </c>
      <c r="V4835">
        <v>15.8</v>
      </c>
      <c r="W4835">
        <v>27</v>
      </c>
      <c r="X4835">
        <v>13</v>
      </c>
    </row>
    <row r="4836" spans="1:24" x14ac:dyDescent="0.3">
      <c r="A4836" s="6" t="s">
        <v>27208</v>
      </c>
      <c r="B4836" s="52" t="s">
        <v>14177</v>
      </c>
      <c r="C4836" s="6" t="s">
        <v>27210</v>
      </c>
      <c r="D4836" s="6" t="s">
        <v>27209</v>
      </c>
      <c r="E4836" s="5">
        <v>130</v>
      </c>
      <c r="F4836" s="6">
        <v>14.8</v>
      </c>
      <c r="G4836" s="1">
        <v>0.96</v>
      </c>
      <c r="H4836">
        <v>0.92700000000000005</v>
      </c>
      <c r="I4836">
        <v>0.83899999999999997</v>
      </c>
      <c r="J4836">
        <v>0.83199999999999996</v>
      </c>
      <c r="K4836">
        <v>0.9</v>
      </c>
      <c r="L4836" s="1">
        <v>8</v>
      </c>
      <c r="M4836">
        <v>8</v>
      </c>
      <c r="N4836">
        <v>19</v>
      </c>
      <c r="O4836" s="1">
        <v>19</v>
      </c>
      <c r="P4836">
        <v>5.5</v>
      </c>
      <c r="Q4836">
        <v>19</v>
      </c>
      <c r="R4836">
        <v>10.3</v>
      </c>
      <c r="S4836">
        <v>19</v>
      </c>
      <c r="T4836">
        <v>8.4</v>
      </c>
      <c r="U4836">
        <v>19</v>
      </c>
      <c r="V4836">
        <v>6.4</v>
      </c>
      <c r="W4836">
        <v>19</v>
      </c>
      <c r="X4836">
        <v>14.5</v>
      </c>
    </row>
    <row r="4837" spans="1:24" x14ac:dyDescent="0.3">
      <c r="A4837" s="6" t="s">
        <v>27211</v>
      </c>
      <c r="B4837" s="52" t="s">
        <v>14179</v>
      </c>
      <c r="C4837" s="6" t="s">
        <v>27213</v>
      </c>
      <c r="D4837" s="6" t="s">
        <v>27212</v>
      </c>
      <c r="E4837" s="5">
        <v>146</v>
      </c>
      <c r="F4837" s="6">
        <v>16.399999999999999</v>
      </c>
      <c r="G4837" s="1">
        <v>1.014</v>
      </c>
      <c r="H4837">
        <v>0.86699999999999999</v>
      </c>
      <c r="I4837">
        <v>0.79400000000000004</v>
      </c>
      <c r="J4837">
        <v>0.78700000000000003</v>
      </c>
      <c r="K4837">
        <v>0.84499999999999997</v>
      </c>
      <c r="L4837" s="1">
        <v>9</v>
      </c>
      <c r="M4837">
        <v>9</v>
      </c>
      <c r="N4837">
        <v>22</v>
      </c>
      <c r="O4837" s="1">
        <v>21</v>
      </c>
      <c r="P4837">
        <v>4.5999999999999996</v>
      </c>
      <c r="Q4837">
        <v>21</v>
      </c>
      <c r="R4837">
        <v>22</v>
      </c>
      <c r="S4837">
        <v>21</v>
      </c>
      <c r="T4837">
        <v>9.9</v>
      </c>
      <c r="U4837">
        <v>21</v>
      </c>
      <c r="V4837">
        <v>24.2</v>
      </c>
      <c r="W4837">
        <v>21</v>
      </c>
      <c r="X4837">
        <v>20.100000000000001</v>
      </c>
    </row>
    <row r="4838" spans="1:24" x14ac:dyDescent="0.3">
      <c r="A4838" s="6" t="s">
        <v>3975</v>
      </c>
      <c r="B4838" s="52" t="s">
        <v>3974</v>
      </c>
      <c r="C4838" s="6" t="s">
        <v>4557</v>
      </c>
      <c r="D4838" s="6" t="s">
        <v>3976</v>
      </c>
      <c r="E4838" s="5">
        <v>135</v>
      </c>
      <c r="F4838" s="6">
        <v>15.5</v>
      </c>
      <c r="G4838" s="1">
        <v>0.95399999999999996</v>
      </c>
      <c r="H4838">
        <v>1.014</v>
      </c>
      <c r="I4838">
        <v>0.92200000000000004</v>
      </c>
      <c r="J4838">
        <v>0.875</v>
      </c>
      <c r="K4838">
        <v>0.89600000000000002</v>
      </c>
      <c r="L4838" s="1">
        <v>10</v>
      </c>
      <c r="M4838">
        <v>10</v>
      </c>
      <c r="N4838">
        <v>37</v>
      </c>
      <c r="O4838" s="1">
        <v>37</v>
      </c>
      <c r="P4838">
        <v>5.0999999999999996</v>
      </c>
      <c r="Q4838">
        <v>37</v>
      </c>
      <c r="R4838">
        <v>15.6</v>
      </c>
      <c r="S4838">
        <v>37</v>
      </c>
      <c r="T4838">
        <v>16.899999999999999</v>
      </c>
      <c r="U4838">
        <v>37</v>
      </c>
      <c r="V4838">
        <v>17.600000000000001</v>
      </c>
      <c r="W4838">
        <v>37</v>
      </c>
      <c r="X4838">
        <v>15.7</v>
      </c>
    </row>
    <row r="4839" spans="1:24" x14ac:dyDescent="0.3">
      <c r="A4839" s="6" t="s">
        <v>27214</v>
      </c>
      <c r="B4839" s="52" t="s">
        <v>14182</v>
      </c>
      <c r="C4839" s="6" t="s">
        <v>27216</v>
      </c>
      <c r="D4839" s="6" t="s">
        <v>27215</v>
      </c>
      <c r="E4839" s="5">
        <v>152</v>
      </c>
      <c r="F4839" s="6">
        <v>17.7</v>
      </c>
      <c r="G4839" s="1">
        <v>0.95299999999999996</v>
      </c>
      <c r="H4839">
        <v>0.94299999999999995</v>
      </c>
      <c r="I4839">
        <v>0.88100000000000001</v>
      </c>
      <c r="J4839">
        <v>0.85699999999999998</v>
      </c>
      <c r="K4839">
        <v>0.86</v>
      </c>
      <c r="L4839" s="1">
        <v>8</v>
      </c>
      <c r="M4839">
        <v>8</v>
      </c>
      <c r="N4839">
        <v>29</v>
      </c>
      <c r="O4839" s="1">
        <v>27</v>
      </c>
      <c r="P4839">
        <v>6.3</v>
      </c>
      <c r="Q4839">
        <v>27</v>
      </c>
      <c r="R4839">
        <v>6.3</v>
      </c>
      <c r="S4839">
        <v>27</v>
      </c>
      <c r="T4839">
        <v>7.8</v>
      </c>
      <c r="U4839">
        <v>27</v>
      </c>
      <c r="V4839">
        <v>4.9000000000000004</v>
      </c>
      <c r="W4839">
        <v>27</v>
      </c>
      <c r="X4839">
        <v>6.8</v>
      </c>
    </row>
    <row r="4840" spans="1:24" x14ac:dyDescent="0.3">
      <c r="A4840" s="6" t="s">
        <v>27217</v>
      </c>
      <c r="B4840" s="52" t="s">
        <v>14184</v>
      </c>
      <c r="C4840" s="6" t="s">
        <v>27219</v>
      </c>
      <c r="D4840" s="6" t="s">
        <v>27218</v>
      </c>
      <c r="E4840" s="5">
        <v>145</v>
      </c>
      <c r="F4840" s="6">
        <v>16.100000000000001</v>
      </c>
      <c r="G4840" s="1">
        <v>0.98099999999999998</v>
      </c>
      <c r="H4840">
        <v>0.90600000000000003</v>
      </c>
      <c r="I4840">
        <v>0.877</v>
      </c>
      <c r="J4840">
        <v>0.81599999999999995</v>
      </c>
      <c r="K4840">
        <v>0.83599999999999997</v>
      </c>
      <c r="L4840" s="1">
        <v>12</v>
      </c>
      <c r="M4840">
        <v>12</v>
      </c>
      <c r="N4840">
        <v>32</v>
      </c>
      <c r="O4840" s="1">
        <v>32</v>
      </c>
      <c r="P4840">
        <v>4.8</v>
      </c>
      <c r="Q4840">
        <v>32</v>
      </c>
      <c r="R4840">
        <v>5.6</v>
      </c>
      <c r="S4840">
        <v>32</v>
      </c>
      <c r="T4840">
        <v>10.4</v>
      </c>
      <c r="U4840">
        <v>32</v>
      </c>
      <c r="V4840">
        <v>8.9</v>
      </c>
      <c r="W4840">
        <v>32</v>
      </c>
      <c r="X4840">
        <v>9.9</v>
      </c>
    </row>
    <row r="4841" spans="1:24" x14ac:dyDescent="0.3">
      <c r="A4841" s="6" t="s">
        <v>27220</v>
      </c>
      <c r="B4841" s="52" t="s">
        <v>14186</v>
      </c>
      <c r="C4841" s="6" t="s">
        <v>27222</v>
      </c>
      <c r="D4841" s="6" t="s">
        <v>27221</v>
      </c>
      <c r="E4841" s="5">
        <v>136</v>
      </c>
      <c r="F4841" s="6">
        <v>15.4</v>
      </c>
      <c r="G4841" s="1">
        <v>0.96099999999999997</v>
      </c>
      <c r="H4841">
        <v>0.83799999999999997</v>
      </c>
      <c r="I4841">
        <v>0.76500000000000001</v>
      </c>
      <c r="J4841">
        <v>0.80300000000000005</v>
      </c>
      <c r="K4841">
        <v>0.75600000000000001</v>
      </c>
      <c r="L4841" s="1">
        <v>2</v>
      </c>
      <c r="M4841">
        <v>2</v>
      </c>
      <c r="N4841">
        <v>2</v>
      </c>
      <c r="O4841" s="1">
        <v>2</v>
      </c>
      <c r="P4841">
        <v>15.3</v>
      </c>
      <c r="Q4841">
        <v>2</v>
      </c>
      <c r="R4841">
        <v>3.1</v>
      </c>
      <c r="S4841">
        <v>2</v>
      </c>
      <c r="T4841">
        <v>24.4</v>
      </c>
      <c r="U4841">
        <v>2</v>
      </c>
      <c r="V4841">
        <v>22.3</v>
      </c>
      <c r="W4841">
        <v>2</v>
      </c>
      <c r="X4841">
        <v>5.2</v>
      </c>
    </row>
    <row r="4842" spans="1:24" x14ac:dyDescent="0.3">
      <c r="A4842" s="6" t="s">
        <v>27223</v>
      </c>
      <c r="B4842" s="52" t="s">
        <v>149</v>
      </c>
      <c r="C4842" s="6" t="s">
        <v>27225</v>
      </c>
      <c r="D4842" s="6" t="s">
        <v>27224</v>
      </c>
      <c r="E4842" s="5">
        <v>293</v>
      </c>
      <c r="F4842" s="6">
        <v>31.3</v>
      </c>
      <c r="G4842" s="1">
        <v>0.99099999999999999</v>
      </c>
      <c r="H4842">
        <v>0.95899999999999996</v>
      </c>
      <c r="I4842">
        <v>0.93300000000000005</v>
      </c>
      <c r="J4842">
        <v>0.88500000000000001</v>
      </c>
      <c r="K4842">
        <v>0.89800000000000002</v>
      </c>
      <c r="L4842" s="1">
        <v>13</v>
      </c>
      <c r="M4842">
        <v>13</v>
      </c>
      <c r="N4842">
        <v>43</v>
      </c>
      <c r="O4842" s="1">
        <v>41</v>
      </c>
      <c r="P4842">
        <v>6.7</v>
      </c>
      <c r="Q4842">
        <v>41</v>
      </c>
      <c r="R4842">
        <v>7.2</v>
      </c>
      <c r="S4842">
        <v>41</v>
      </c>
      <c r="T4842">
        <v>9.3000000000000007</v>
      </c>
      <c r="U4842">
        <v>41</v>
      </c>
      <c r="V4842">
        <v>9.1999999999999993</v>
      </c>
      <c r="W4842">
        <v>41</v>
      </c>
      <c r="X4842">
        <v>9.8000000000000007</v>
      </c>
    </row>
    <row r="4843" spans="1:24" x14ac:dyDescent="0.3">
      <c r="A4843" s="6" t="s">
        <v>27226</v>
      </c>
      <c r="B4843" s="52" t="s">
        <v>14188</v>
      </c>
      <c r="C4843" s="6" t="s">
        <v>27228</v>
      </c>
      <c r="D4843" s="6" t="s">
        <v>27227</v>
      </c>
      <c r="E4843" s="5">
        <v>119</v>
      </c>
      <c r="F4843" s="6">
        <v>13.4</v>
      </c>
      <c r="G4843" s="1">
        <v>1.0209999999999999</v>
      </c>
      <c r="H4843">
        <v>0.97199999999999998</v>
      </c>
      <c r="I4843">
        <v>0.92800000000000005</v>
      </c>
      <c r="J4843">
        <v>0.93400000000000005</v>
      </c>
      <c r="K4843">
        <v>0.96799999999999997</v>
      </c>
      <c r="L4843" s="1">
        <v>4</v>
      </c>
      <c r="M4843">
        <v>4</v>
      </c>
      <c r="N4843">
        <v>11</v>
      </c>
      <c r="O4843" s="1">
        <v>10</v>
      </c>
      <c r="P4843">
        <v>2</v>
      </c>
      <c r="Q4843">
        <v>10</v>
      </c>
      <c r="R4843">
        <v>3.8</v>
      </c>
      <c r="S4843">
        <v>10</v>
      </c>
      <c r="T4843">
        <v>13.6</v>
      </c>
      <c r="U4843">
        <v>10</v>
      </c>
      <c r="V4843">
        <v>12</v>
      </c>
      <c r="W4843">
        <v>10</v>
      </c>
      <c r="X4843">
        <v>9.4</v>
      </c>
    </row>
    <row r="4844" spans="1:24" x14ac:dyDescent="0.3">
      <c r="A4844" s="6" t="s">
        <v>27229</v>
      </c>
      <c r="B4844" s="52" t="s">
        <v>14190</v>
      </c>
      <c r="C4844" s="6" t="s">
        <v>27231</v>
      </c>
      <c r="D4844" s="6" t="s">
        <v>27230</v>
      </c>
      <c r="E4844" s="5">
        <v>81</v>
      </c>
      <c r="F4844" s="6">
        <v>8.8000000000000007</v>
      </c>
      <c r="G4844" s="1">
        <v>1.0469999999999999</v>
      </c>
      <c r="H4844">
        <v>0.78600000000000003</v>
      </c>
      <c r="I4844">
        <v>0.61199999999999999</v>
      </c>
      <c r="J4844">
        <v>0.60899999999999999</v>
      </c>
      <c r="K4844">
        <v>0.89600000000000002</v>
      </c>
      <c r="L4844" s="1">
        <v>5</v>
      </c>
      <c r="M4844">
        <v>5</v>
      </c>
      <c r="N4844">
        <v>12</v>
      </c>
      <c r="O4844" s="1">
        <v>12</v>
      </c>
      <c r="P4844">
        <v>9.5</v>
      </c>
      <c r="Q4844">
        <v>12</v>
      </c>
      <c r="R4844">
        <v>4.9000000000000004</v>
      </c>
      <c r="S4844">
        <v>12</v>
      </c>
      <c r="T4844">
        <v>13.7</v>
      </c>
      <c r="U4844">
        <v>12</v>
      </c>
      <c r="V4844">
        <v>12.6</v>
      </c>
      <c r="W4844">
        <v>12</v>
      </c>
      <c r="X4844">
        <v>12.2</v>
      </c>
    </row>
    <row r="4845" spans="1:24" x14ac:dyDescent="0.3">
      <c r="A4845" s="6" t="s">
        <v>27232</v>
      </c>
      <c r="B4845" s="52" t="s">
        <v>14192</v>
      </c>
      <c r="D4845" s="6" t="s">
        <v>27233</v>
      </c>
      <c r="E4845" s="5">
        <v>134</v>
      </c>
      <c r="F4845" s="6">
        <v>14.8</v>
      </c>
      <c r="G4845" s="1">
        <v>0.98</v>
      </c>
      <c r="H4845">
        <v>0.876</v>
      </c>
      <c r="I4845">
        <v>0.80600000000000005</v>
      </c>
      <c r="J4845">
        <v>0.79600000000000004</v>
      </c>
      <c r="K4845">
        <v>0.82099999999999995</v>
      </c>
      <c r="L4845" s="1">
        <v>4</v>
      </c>
      <c r="M4845">
        <v>4</v>
      </c>
      <c r="N4845">
        <v>27</v>
      </c>
      <c r="O4845" s="1">
        <v>20</v>
      </c>
      <c r="P4845">
        <v>13.7</v>
      </c>
      <c r="Q4845">
        <v>20</v>
      </c>
      <c r="R4845">
        <v>9.1</v>
      </c>
      <c r="S4845">
        <v>20</v>
      </c>
      <c r="T4845">
        <v>17.600000000000001</v>
      </c>
      <c r="U4845">
        <v>20</v>
      </c>
      <c r="V4845">
        <v>20.7</v>
      </c>
      <c r="W4845">
        <v>20</v>
      </c>
      <c r="X4845">
        <v>13.7</v>
      </c>
    </row>
    <row r="4846" spans="1:24" x14ac:dyDescent="0.3">
      <c r="A4846" s="6" t="s">
        <v>27234</v>
      </c>
      <c r="B4846" s="52" t="s">
        <v>14194</v>
      </c>
      <c r="C4846" s="6" t="s">
        <v>27236</v>
      </c>
      <c r="D4846" s="6" t="s">
        <v>27235</v>
      </c>
      <c r="E4846" s="5">
        <v>131</v>
      </c>
      <c r="F4846" s="6">
        <v>15.2</v>
      </c>
      <c r="G4846" s="1">
        <v>0.96599999999999997</v>
      </c>
      <c r="H4846">
        <v>1.105</v>
      </c>
      <c r="I4846">
        <v>1.0129999999999999</v>
      </c>
      <c r="J4846">
        <v>0.93</v>
      </c>
      <c r="K4846">
        <v>1.012</v>
      </c>
      <c r="L4846" s="1">
        <v>6</v>
      </c>
      <c r="M4846">
        <v>6</v>
      </c>
      <c r="N4846">
        <v>18</v>
      </c>
      <c r="O4846" s="1">
        <v>18</v>
      </c>
      <c r="P4846">
        <v>6.1</v>
      </c>
      <c r="Q4846">
        <v>18</v>
      </c>
      <c r="R4846">
        <v>8.5</v>
      </c>
      <c r="S4846">
        <v>18</v>
      </c>
      <c r="T4846">
        <v>9.4</v>
      </c>
      <c r="U4846">
        <v>18</v>
      </c>
      <c r="V4846">
        <v>4.8</v>
      </c>
      <c r="W4846">
        <v>18</v>
      </c>
      <c r="X4846">
        <v>7.4</v>
      </c>
    </row>
    <row r="4847" spans="1:24" x14ac:dyDescent="0.3">
      <c r="A4847" s="6" t="s">
        <v>27237</v>
      </c>
      <c r="B4847" s="52" t="s">
        <v>14196</v>
      </c>
      <c r="C4847" s="6" t="s">
        <v>27239</v>
      </c>
      <c r="D4847" s="6" t="s">
        <v>27238</v>
      </c>
      <c r="E4847" s="5">
        <v>125</v>
      </c>
      <c r="F4847" s="6">
        <v>13.7</v>
      </c>
      <c r="G4847" s="1">
        <v>0.96899999999999997</v>
      </c>
      <c r="H4847">
        <v>0.85899999999999999</v>
      </c>
      <c r="I4847">
        <v>0.77700000000000002</v>
      </c>
      <c r="J4847">
        <v>0.76400000000000001</v>
      </c>
      <c r="K4847">
        <v>0.82099999999999995</v>
      </c>
      <c r="L4847" s="1">
        <v>6</v>
      </c>
      <c r="M4847">
        <v>6</v>
      </c>
      <c r="N4847">
        <v>21</v>
      </c>
      <c r="O4847" s="1">
        <v>17</v>
      </c>
      <c r="P4847">
        <v>6</v>
      </c>
      <c r="Q4847">
        <v>17</v>
      </c>
      <c r="R4847">
        <v>7.7</v>
      </c>
      <c r="S4847">
        <v>17</v>
      </c>
      <c r="T4847">
        <v>3.1</v>
      </c>
      <c r="U4847">
        <v>17</v>
      </c>
      <c r="V4847">
        <v>7.1</v>
      </c>
      <c r="W4847">
        <v>17</v>
      </c>
      <c r="X4847">
        <v>6.9</v>
      </c>
    </row>
    <row r="4848" spans="1:24" x14ac:dyDescent="0.3">
      <c r="A4848" s="6" t="s">
        <v>2317</v>
      </c>
      <c r="B4848" s="52" t="s">
        <v>2316</v>
      </c>
      <c r="C4848" s="6" t="s">
        <v>5057</v>
      </c>
      <c r="D4848" s="6" t="s">
        <v>2318</v>
      </c>
      <c r="E4848" s="5">
        <v>115</v>
      </c>
      <c r="F4848" s="6">
        <v>13</v>
      </c>
      <c r="G4848" s="1">
        <v>0.98799999999999999</v>
      </c>
      <c r="H4848">
        <v>0.95199999999999996</v>
      </c>
      <c r="I4848">
        <v>0.98699999999999999</v>
      </c>
      <c r="J4848">
        <v>0.90400000000000003</v>
      </c>
      <c r="K4848">
        <v>0.82299999999999995</v>
      </c>
      <c r="L4848" s="1">
        <v>3</v>
      </c>
      <c r="M4848">
        <v>3</v>
      </c>
      <c r="N4848">
        <v>9</v>
      </c>
      <c r="O4848" s="1">
        <v>9</v>
      </c>
      <c r="P4848">
        <v>6.1</v>
      </c>
      <c r="Q4848">
        <v>9</v>
      </c>
      <c r="R4848">
        <v>8.6</v>
      </c>
      <c r="S4848">
        <v>9</v>
      </c>
      <c r="T4848">
        <v>10.8</v>
      </c>
      <c r="U4848">
        <v>9</v>
      </c>
      <c r="V4848">
        <v>8.1999999999999993</v>
      </c>
      <c r="W4848">
        <v>9</v>
      </c>
      <c r="X4848">
        <v>8</v>
      </c>
    </row>
    <row r="4849" spans="1:24" x14ac:dyDescent="0.3">
      <c r="A4849" s="6" t="s">
        <v>3272</v>
      </c>
      <c r="B4849" s="52" t="s">
        <v>3271</v>
      </c>
      <c r="D4849" s="6" t="s">
        <v>3273</v>
      </c>
      <c r="E4849" s="5">
        <v>66</v>
      </c>
      <c r="F4849" s="6">
        <v>7.4</v>
      </c>
      <c r="G4849" s="1">
        <v>0.9</v>
      </c>
      <c r="H4849">
        <v>0.996</v>
      </c>
      <c r="I4849">
        <v>0.93</v>
      </c>
      <c r="J4849">
        <v>0.92800000000000005</v>
      </c>
      <c r="K4849">
        <v>0.89900000000000002</v>
      </c>
      <c r="L4849" s="1">
        <v>2</v>
      </c>
      <c r="M4849">
        <v>4</v>
      </c>
      <c r="N4849">
        <v>15</v>
      </c>
      <c r="O4849" s="1">
        <v>4</v>
      </c>
      <c r="P4849">
        <v>6.4</v>
      </c>
      <c r="Q4849">
        <v>4</v>
      </c>
      <c r="R4849">
        <v>5.5</v>
      </c>
      <c r="S4849">
        <v>4</v>
      </c>
      <c r="T4849">
        <v>6</v>
      </c>
      <c r="U4849">
        <v>4</v>
      </c>
      <c r="V4849">
        <v>1.9</v>
      </c>
      <c r="W4849">
        <v>4</v>
      </c>
      <c r="X4849">
        <v>8.6</v>
      </c>
    </row>
    <row r="4850" spans="1:24" x14ac:dyDescent="0.3">
      <c r="A4850" s="6" t="s">
        <v>27240</v>
      </c>
      <c r="B4850" s="52" t="s">
        <v>14198</v>
      </c>
      <c r="C4850" s="6" t="s">
        <v>27242</v>
      </c>
      <c r="D4850" s="6" t="s">
        <v>27241</v>
      </c>
      <c r="E4850" s="5">
        <v>156</v>
      </c>
      <c r="F4850" s="6">
        <v>18</v>
      </c>
      <c r="G4850" s="1">
        <v>0.96199999999999997</v>
      </c>
      <c r="H4850">
        <v>0.99099999999999999</v>
      </c>
      <c r="I4850">
        <v>0.91900000000000004</v>
      </c>
      <c r="J4850">
        <v>0.875</v>
      </c>
      <c r="K4850">
        <v>0.98</v>
      </c>
      <c r="L4850" s="1">
        <v>3</v>
      </c>
      <c r="M4850">
        <v>10</v>
      </c>
      <c r="N4850">
        <v>62</v>
      </c>
      <c r="O4850" s="1">
        <v>13</v>
      </c>
      <c r="P4850">
        <v>8</v>
      </c>
      <c r="Q4850">
        <v>14</v>
      </c>
      <c r="R4850">
        <v>4.3</v>
      </c>
      <c r="S4850">
        <v>14</v>
      </c>
      <c r="T4850">
        <v>5.5</v>
      </c>
      <c r="U4850">
        <v>14</v>
      </c>
      <c r="V4850">
        <v>9.6999999999999993</v>
      </c>
      <c r="W4850">
        <v>14</v>
      </c>
      <c r="X4850">
        <v>7.9</v>
      </c>
    </row>
    <row r="4851" spans="1:24" x14ac:dyDescent="0.3">
      <c r="A4851" s="6" t="s">
        <v>27243</v>
      </c>
      <c r="B4851" s="52" t="s">
        <v>14200</v>
      </c>
      <c r="C4851" s="6" t="s">
        <v>27245</v>
      </c>
      <c r="D4851" s="6" t="s">
        <v>27244</v>
      </c>
      <c r="E4851" s="5">
        <v>84</v>
      </c>
      <c r="F4851" s="6">
        <v>9.5</v>
      </c>
      <c r="G4851" s="1">
        <v>0.90700000000000003</v>
      </c>
      <c r="H4851">
        <v>0.98699999999999999</v>
      </c>
      <c r="I4851">
        <v>0.90600000000000003</v>
      </c>
      <c r="J4851">
        <v>0.872</v>
      </c>
      <c r="K4851">
        <v>0.88900000000000001</v>
      </c>
      <c r="L4851" s="1">
        <v>1</v>
      </c>
      <c r="M4851">
        <v>3</v>
      </c>
      <c r="N4851">
        <v>13</v>
      </c>
      <c r="O4851" s="1">
        <v>2</v>
      </c>
      <c r="P4851">
        <v>7.5</v>
      </c>
      <c r="Q4851">
        <v>2</v>
      </c>
      <c r="R4851">
        <v>10.9</v>
      </c>
      <c r="S4851">
        <v>2</v>
      </c>
      <c r="T4851">
        <v>10.8</v>
      </c>
      <c r="U4851">
        <v>2</v>
      </c>
      <c r="V4851">
        <v>7.2</v>
      </c>
      <c r="W4851">
        <v>2</v>
      </c>
      <c r="X4851">
        <v>8.3000000000000007</v>
      </c>
    </row>
    <row r="4852" spans="1:24" x14ac:dyDescent="0.3">
      <c r="A4852" s="6" t="s">
        <v>4193</v>
      </c>
      <c r="B4852" s="52" t="s">
        <v>4192</v>
      </c>
      <c r="C4852" s="6" t="s">
        <v>4495</v>
      </c>
      <c r="D4852" s="6" t="s">
        <v>4194</v>
      </c>
      <c r="E4852" s="5">
        <v>69</v>
      </c>
      <c r="F4852" s="6">
        <v>7.8</v>
      </c>
      <c r="G4852" s="1">
        <v>1</v>
      </c>
      <c r="H4852">
        <v>0.80400000000000005</v>
      </c>
      <c r="I4852">
        <v>0.94399999999999995</v>
      </c>
      <c r="J4852">
        <v>0.85099999999999998</v>
      </c>
      <c r="K4852">
        <v>0.85299999999999998</v>
      </c>
      <c r="L4852" s="1">
        <v>3</v>
      </c>
      <c r="M4852">
        <v>3</v>
      </c>
      <c r="N4852">
        <v>9</v>
      </c>
      <c r="O4852" s="1">
        <v>9</v>
      </c>
      <c r="P4852">
        <v>8.6</v>
      </c>
      <c r="Q4852">
        <v>9</v>
      </c>
      <c r="R4852">
        <v>15.9</v>
      </c>
      <c r="S4852">
        <v>9</v>
      </c>
      <c r="T4852">
        <v>31.1</v>
      </c>
      <c r="U4852">
        <v>9</v>
      </c>
      <c r="V4852">
        <v>14.5</v>
      </c>
      <c r="W4852">
        <v>9</v>
      </c>
      <c r="X4852">
        <v>3.2</v>
      </c>
    </row>
    <row r="4853" spans="1:24" x14ac:dyDescent="0.3">
      <c r="A4853" s="6" t="s">
        <v>27246</v>
      </c>
      <c r="B4853" s="52" t="s">
        <v>14202</v>
      </c>
      <c r="C4853" s="6" t="s">
        <v>27248</v>
      </c>
      <c r="D4853" s="6" t="s">
        <v>27247</v>
      </c>
      <c r="E4853" s="5">
        <v>56</v>
      </c>
      <c r="F4853" s="6">
        <v>6.7</v>
      </c>
      <c r="G4853" s="1">
        <v>1.006</v>
      </c>
      <c r="H4853">
        <v>0.88900000000000001</v>
      </c>
      <c r="I4853">
        <v>0.84699999999999998</v>
      </c>
      <c r="J4853">
        <v>0.79700000000000004</v>
      </c>
      <c r="K4853">
        <v>0.81399999999999995</v>
      </c>
      <c r="L4853" s="1">
        <v>1</v>
      </c>
      <c r="M4853">
        <v>1</v>
      </c>
      <c r="N4853">
        <v>1</v>
      </c>
      <c r="O4853" s="1">
        <v>1</v>
      </c>
      <c r="P4853" t="s">
        <v>5</v>
      </c>
      <c r="Q4853">
        <v>1</v>
      </c>
      <c r="R4853" t="s">
        <v>5</v>
      </c>
      <c r="S4853">
        <v>1</v>
      </c>
      <c r="T4853" t="s">
        <v>5</v>
      </c>
      <c r="U4853">
        <v>1</v>
      </c>
      <c r="V4853" t="s">
        <v>5</v>
      </c>
      <c r="W4853">
        <v>1</v>
      </c>
      <c r="X4853" t="s">
        <v>5</v>
      </c>
    </row>
    <row r="4854" spans="1:24" x14ac:dyDescent="0.3">
      <c r="A4854" s="6" t="s">
        <v>27249</v>
      </c>
      <c r="B4854" s="52" t="s">
        <v>14204</v>
      </c>
      <c r="C4854" s="6" t="s">
        <v>27251</v>
      </c>
      <c r="D4854" s="6" t="s">
        <v>27250</v>
      </c>
      <c r="E4854" s="5">
        <v>243</v>
      </c>
      <c r="F4854" s="6">
        <v>26.7</v>
      </c>
      <c r="G4854" s="1">
        <v>1.03</v>
      </c>
      <c r="H4854">
        <v>0.97399999999999998</v>
      </c>
      <c r="I4854">
        <v>0.91100000000000003</v>
      </c>
      <c r="J4854">
        <v>0.86099999999999999</v>
      </c>
      <c r="K4854">
        <v>0.91600000000000004</v>
      </c>
      <c r="L4854" s="1">
        <v>14</v>
      </c>
      <c r="M4854">
        <v>14</v>
      </c>
      <c r="N4854">
        <v>43</v>
      </c>
      <c r="O4854" s="1">
        <v>42</v>
      </c>
      <c r="P4854">
        <v>8.1</v>
      </c>
      <c r="Q4854">
        <v>43</v>
      </c>
      <c r="R4854">
        <v>10.5</v>
      </c>
      <c r="S4854">
        <v>43</v>
      </c>
      <c r="T4854">
        <v>7.4</v>
      </c>
      <c r="U4854">
        <v>42</v>
      </c>
      <c r="V4854">
        <v>12.1</v>
      </c>
      <c r="W4854">
        <v>43</v>
      </c>
      <c r="X4854">
        <v>9</v>
      </c>
    </row>
    <row r="4855" spans="1:24" x14ac:dyDescent="0.3">
      <c r="A4855" s="6" t="s">
        <v>27252</v>
      </c>
      <c r="B4855" s="52" t="s">
        <v>94</v>
      </c>
      <c r="C4855" s="6" t="s">
        <v>5218</v>
      </c>
      <c r="D4855" s="6" t="s">
        <v>27253</v>
      </c>
      <c r="E4855" s="5">
        <v>264</v>
      </c>
      <c r="F4855" s="6">
        <v>29.9</v>
      </c>
      <c r="G4855" s="1">
        <v>0.94</v>
      </c>
      <c r="H4855">
        <v>0.91</v>
      </c>
      <c r="I4855">
        <v>0.84199999999999997</v>
      </c>
      <c r="J4855">
        <v>0.81599999999999995</v>
      </c>
      <c r="K4855">
        <v>0.84899999999999998</v>
      </c>
      <c r="L4855" s="1">
        <v>15</v>
      </c>
      <c r="M4855">
        <v>15</v>
      </c>
      <c r="N4855">
        <v>63</v>
      </c>
      <c r="O4855" s="1">
        <v>61</v>
      </c>
      <c r="P4855">
        <v>6.8</v>
      </c>
      <c r="Q4855">
        <v>61</v>
      </c>
      <c r="R4855">
        <v>10.8</v>
      </c>
      <c r="S4855">
        <v>61</v>
      </c>
      <c r="T4855">
        <v>12.4</v>
      </c>
      <c r="U4855">
        <v>61</v>
      </c>
      <c r="V4855">
        <v>15.3</v>
      </c>
      <c r="W4855">
        <v>61</v>
      </c>
      <c r="X4855">
        <v>16</v>
      </c>
    </row>
    <row r="4856" spans="1:24" x14ac:dyDescent="0.3">
      <c r="A4856" s="6" t="s">
        <v>27254</v>
      </c>
      <c r="B4856" s="52" t="s">
        <v>14206</v>
      </c>
      <c r="C4856" s="6" t="s">
        <v>27256</v>
      </c>
      <c r="D4856" s="6" t="s">
        <v>27255</v>
      </c>
      <c r="E4856" s="5">
        <v>263</v>
      </c>
      <c r="F4856" s="6">
        <v>29.6</v>
      </c>
      <c r="G4856" s="1">
        <v>0.97199999999999998</v>
      </c>
      <c r="H4856">
        <v>0.97299999999999998</v>
      </c>
      <c r="I4856">
        <v>0.93200000000000005</v>
      </c>
      <c r="J4856">
        <v>0.90700000000000003</v>
      </c>
      <c r="K4856">
        <v>0.86299999999999999</v>
      </c>
      <c r="L4856" s="1">
        <v>10</v>
      </c>
      <c r="M4856">
        <v>10</v>
      </c>
      <c r="N4856">
        <v>53</v>
      </c>
      <c r="O4856" s="1">
        <v>51</v>
      </c>
      <c r="P4856">
        <v>7.6</v>
      </c>
      <c r="Q4856">
        <v>51</v>
      </c>
      <c r="R4856">
        <v>10</v>
      </c>
      <c r="S4856">
        <v>51</v>
      </c>
      <c r="T4856">
        <v>12.2</v>
      </c>
      <c r="U4856">
        <v>51</v>
      </c>
      <c r="V4856">
        <v>12.3</v>
      </c>
      <c r="W4856">
        <v>51</v>
      </c>
      <c r="X4856">
        <v>11.3</v>
      </c>
    </row>
    <row r="4857" spans="1:24" x14ac:dyDescent="0.3">
      <c r="A4857" s="6" t="s">
        <v>27257</v>
      </c>
      <c r="B4857" s="52" t="s">
        <v>109</v>
      </c>
      <c r="D4857" s="6" t="s">
        <v>27258</v>
      </c>
      <c r="E4857" s="5">
        <v>200</v>
      </c>
      <c r="F4857" s="6">
        <v>22.4</v>
      </c>
      <c r="G4857" s="1">
        <v>0.999</v>
      </c>
      <c r="H4857">
        <v>0.94399999999999995</v>
      </c>
      <c r="I4857">
        <v>0.92300000000000004</v>
      </c>
      <c r="J4857">
        <v>0.84299999999999997</v>
      </c>
      <c r="K4857">
        <v>0.89600000000000002</v>
      </c>
      <c r="L4857" s="1">
        <v>7</v>
      </c>
      <c r="M4857">
        <v>7</v>
      </c>
      <c r="N4857">
        <v>51</v>
      </c>
      <c r="O4857" s="1">
        <v>50</v>
      </c>
      <c r="P4857">
        <v>8.3000000000000007</v>
      </c>
      <c r="Q4857">
        <v>50</v>
      </c>
      <c r="R4857">
        <v>11.5</v>
      </c>
      <c r="S4857">
        <v>50</v>
      </c>
      <c r="T4857">
        <v>17.2</v>
      </c>
      <c r="U4857">
        <v>50</v>
      </c>
      <c r="V4857">
        <v>10.9</v>
      </c>
      <c r="W4857">
        <v>50</v>
      </c>
      <c r="X4857">
        <v>9.9</v>
      </c>
    </row>
    <row r="4858" spans="1:24" x14ac:dyDescent="0.3">
      <c r="A4858" s="6" t="s">
        <v>27259</v>
      </c>
      <c r="B4858" s="52" t="s">
        <v>171</v>
      </c>
      <c r="C4858" s="6" t="s">
        <v>5132</v>
      </c>
      <c r="D4858" s="6" t="s">
        <v>27260</v>
      </c>
      <c r="E4858" s="5">
        <v>249</v>
      </c>
      <c r="F4858" s="6">
        <v>28.7</v>
      </c>
      <c r="G4858" s="1">
        <v>0.95499999999999996</v>
      </c>
      <c r="H4858">
        <v>0.97099999999999997</v>
      </c>
      <c r="I4858">
        <v>0.89900000000000002</v>
      </c>
      <c r="J4858">
        <v>0.90900000000000003</v>
      </c>
      <c r="K4858">
        <v>0.88300000000000001</v>
      </c>
      <c r="L4858" s="1">
        <v>9</v>
      </c>
      <c r="M4858">
        <v>9</v>
      </c>
      <c r="N4858">
        <v>25</v>
      </c>
      <c r="O4858" s="1">
        <v>25</v>
      </c>
      <c r="P4858">
        <v>4.4000000000000004</v>
      </c>
      <c r="Q4858">
        <v>25</v>
      </c>
      <c r="R4858">
        <v>8.3000000000000007</v>
      </c>
      <c r="S4858">
        <v>25</v>
      </c>
      <c r="T4858">
        <v>16.100000000000001</v>
      </c>
      <c r="U4858">
        <v>25</v>
      </c>
      <c r="V4858">
        <v>9.6999999999999993</v>
      </c>
      <c r="W4858">
        <v>25</v>
      </c>
      <c r="X4858">
        <v>11</v>
      </c>
    </row>
    <row r="4859" spans="1:24" x14ac:dyDescent="0.3">
      <c r="A4859" s="6" t="s">
        <v>27261</v>
      </c>
      <c r="B4859" s="52" t="s">
        <v>14208</v>
      </c>
      <c r="C4859" s="6" t="s">
        <v>27263</v>
      </c>
      <c r="D4859" s="6" t="s">
        <v>27262</v>
      </c>
      <c r="E4859" s="5">
        <v>719</v>
      </c>
      <c r="F4859" s="6">
        <v>81.099999999999994</v>
      </c>
      <c r="G4859" s="1">
        <v>1.034</v>
      </c>
      <c r="H4859">
        <v>1.056</v>
      </c>
      <c r="I4859">
        <v>1.23</v>
      </c>
      <c r="J4859">
        <v>1.587</v>
      </c>
      <c r="K4859">
        <v>1.34</v>
      </c>
      <c r="L4859" s="1">
        <v>9</v>
      </c>
      <c r="M4859">
        <v>18</v>
      </c>
      <c r="N4859">
        <v>25</v>
      </c>
      <c r="O4859" s="1">
        <v>10</v>
      </c>
      <c r="P4859">
        <v>9.3000000000000007</v>
      </c>
      <c r="Q4859">
        <v>10</v>
      </c>
      <c r="R4859">
        <v>9.6</v>
      </c>
      <c r="S4859">
        <v>10</v>
      </c>
      <c r="T4859">
        <v>20.5</v>
      </c>
      <c r="U4859">
        <v>10</v>
      </c>
      <c r="V4859">
        <v>11.5</v>
      </c>
      <c r="W4859">
        <v>10</v>
      </c>
      <c r="X4859">
        <v>7.6</v>
      </c>
    </row>
    <row r="4860" spans="1:24" x14ac:dyDescent="0.3">
      <c r="A4860" s="6" t="s">
        <v>2394</v>
      </c>
      <c r="B4860" s="52" t="s">
        <v>2393</v>
      </c>
      <c r="D4860" s="6" t="s">
        <v>2395</v>
      </c>
      <c r="E4860" s="5">
        <v>710</v>
      </c>
      <c r="F4860" s="6">
        <v>80.599999999999994</v>
      </c>
      <c r="G4860" s="1">
        <v>1.0309999999999999</v>
      </c>
      <c r="H4860">
        <v>0.99099999999999999</v>
      </c>
      <c r="I4860">
        <v>1.0149999999999999</v>
      </c>
      <c r="J4860">
        <v>1.0109999999999999</v>
      </c>
      <c r="K4860">
        <v>1.099</v>
      </c>
      <c r="L4860" s="1">
        <v>19</v>
      </c>
      <c r="M4860">
        <v>28</v>
      </c>
      <c r="N4860">
        <v>44</v>
      </c>
      <c r="O4860" s="1">
        <v>29</v>
      </c>
      <c r="P4860">
        <v>5</v>
      </c>
      <c r="Q4860">
        <v>29</v>
      </c>
      <c r="R4860">
        <v>6.7</v>
      </c>
      <c r="S4860">
        <v>29</v>
      </c>
      <c r="T4860">
        <v>12</v>
      </c>
      <c r="U4860">
        <v>29</v>
      </c>
      <c r="V4860">
        <v>10.9</v>
      </c>
      <c r="W4860">
        <v>29</v>
      </c>
      <c r="X4860">
        <v>10.5</v>
      </c>
    </row>
    <row r="4861" spans="1:24" x14ac:dyDescent="0.3">
      <c r="A4861" s="6" t="s">
        <v>27264</v>
      </c>
      <c r="B4861" s="52" t="s">
        <v>14210</v>
      </c>
      <c r="C4861" s="6" t="s">
        <v>27263</v>
      </c>
      <c r="D4861" s="6" t="s">
        <v>27265</v>
      </c>
      <c r="E4861" s="5">
        <v>765</v>
      </c>
      <c r="F4861" s="6">
        <v>84.7</v>
      </c>
      <c r="G4861" s="1">
        <v>0.91</v>
      </c>
      <c r="H4861">
        <v>1.091</v>
      </c>
      <c r="I4861">
        <v>1.117</v>
      </c>
      <c r="J4861">
        <v>1.111</v>
      </c>
      <c r="K4861">
        <v>1.0309999999999999</v>
      </c>
      <c r="L4861" s="1">
        <v>2</v>
      </c>
      <c r="M4861">
        <v>4</v>
      </c>
      <c r="N4861">
        <v>4</v>
      </c>
      <c r="O4861" s="1">
        <v>2</v>
      </c>
      <c r="P4861">
        <v>8.9</v>
      </c>
      <c r="Q4861">
        <v>2</v>
      </c>
      <c r="R4861">
        <v>15.7</v>
      </c>
      <c r="S4861">
        <v>2</v>
      </c>
      <c r="T4861">
        <v>18.3</v>
      </c>
      <c r="U4861">
        <v>2</v>
      </c>
      <c r="V4861">
        <v>25.9</v>
      </c>
      <c r="W4861">
        <v>2</v>
      </c>
      <c r="X4861">
        <v>4.9000000000000004</v>
      </c>
    </row>
    <row r="4862" spans="1:24" x14ac:dyDescent="0.3">
      <c r="A4862" s="6" t="s">
        <v>27266</v>
      </c>
      <c r="B4862" s="52" t="s">
        <v>14212</v>
      </c>
      <c r="C4862" s="6" t="s">
        <v>27263</v>
      </c>
      <c r="D4862" s="6" t="s">
        <v>27267</v>
      </c>
      <c r="E4862" s="5">
        <v>723</v>
      </c>
      <c r="F4862" s="6">
        <v>81.7</v>
      </c>
      <c r="G4862" s="1">
        <v>0.96099999999999997</v>
      </c>
      <c r="H4862">
        <v>0.95099999999999996</v>
      </c>
      <c r="I4862">
        <v>1.109</v>
      </c>
      <c r="J4862">
        <v>1.407</v>
      </c>
      <c r="K4862">
        <v>1.1639999999999999</v>
      </c>
      <c r="L4862" s="1">
        <v>3</v>
      </c>
      <c r="M4862">
        <v>4</v>
      </c>
      <c r="N4862">
        <v>4</v>
      </c>
      <c r="O4862" s="1">
        <v>3</v>
      </c>
      <c r="P4862">
        <v>4.2</v>
      </c>
      <c r="Q4862">
        <v>3</v>
      </c>
      <c r="R4862">
        <v>1.2</v>
      </c>
      <c r="S4862">
        <v>3</v>
      </c>
      <c r="T4862">
        <v>1</v>
      </c>
      <c r="U4862">
        <v>3</v>
      </c>
      <c r="V4862">
        <v>3.6</v>
      </c>
      <c r="W4862">
        <v>3</v>
      </c>
      <c r="X4862">
        <v>4.5</v>
      </c>
    </row>
    <row r="4863" spans="1:24" x14ac:dyDescent="0.3">
      <c r="A4863" s="6" t="s">
        <v>27268</v>
      </c>
      <c r="B4863" s="52" t="s">
        <v>14214</v>
      </c>
      <c r="D4863" s="6" t="s">
        <v>27269</v>
      </c>
      <c r="E4863" s="5">
        <v>472</v>
      </c>
      <c r="F4863" s="6">
        <v>53</v>
      </c>
      <c r="G4863" s="1">
        <v>0.95599999999999996</v>
      </c>
      <c r="H4863">
        <v>0.94199999999999995</v>
      </c>
      <c r="I4863">
        <v>0.81499999999999995</v>
      </c>
      <c r="J4863">
        <v>0.81299999999999994</v>
      </c>
      <c r="K4863">
        <v>0.88</v>
      </c>
      <c r="L4863" s="1">
        <v>6</v>
      </c>
      <c r="M4863">
        <v>6</v>
      </c>
      <c r="N4863">
        <v>7</v>
      </c>
      <c r="O4863" s="1">
        <v>7</v>
      </c>
      <c r="P4863">
        <v>6.6</v>
      </c>
      <c r="Q4863">
        <v>7</v>
      </c>
      <c r="R4863">
        <v>9.9</v>
      </c>
      <c r="S4863">
        <v>7</v>
      </c>
      <c r="T4863">
        <v>26.3</v>
      </c>
      <c r="U4863">
        <v>7</v>
      </c>
      <c r="V4863">
        <v>10.5</v>
      </c>
      <c r="W4863">
        <v>7</v>
      </c>
      <c r="X4863">
        <v>7.1</v>
      </c>
    </row>
    <row r="4864" spans="1:24" x14ac:dyDescent="0.3">
      <c r="A4864" s="6" t="s">
        <v>27270</v>
      </c>
      <c r="B4864" s="52" t="s">
        <v>14216</v>
      </c>
      <c r="C4864" s="6" t="s">
        <v>27272</v>
      </c>
      <c r="D4864" s="6" t="s">
        <v>27271</v>
      </c>
      <c r="E4864" s="5">
        <v>482</v>
      </c>
      <c r="F4864" s="6">
        <v>53.4</v>
      </c>
      <c r="G4864" s="1">
        <v>1.0569999999999999</v>
      </c>
      <c r="H4864">
        <v>1</v>
      </c>
      <c r="I4864">
        <v>1.1890000000000001</v>
      </c>
      <c r="J4864">
        <v>1.2869999999999999</v>
      </c>
      <c r="K4864">
        <v>1.073</v>
      </c>
      <c r="L4864" s="1">
        <v>5</v>
      </c>
      <c r="M4864">
        <v>5</v>
      </c>
      <c r="N4864">
        <v>5</v>
      </c>
      <c r="O4864" s="1">
        <v>5</v>
      </c>
      <c r="P4864">
        <v>2</v>
      </c>
      <c r="Q4864">
        <v>5</v>
      </c>
      <c r="R4864">
        <v>5.4</v>
      </c>
      <c r="S4864">
        <v>5</v>
      </c>
      <c r="T4864">
        <v>12.4</v>
      </c>
      <c r="U4864">
        <v>5</v>
      </c>
      <c r="V4864">
        <v>6.5</v>
      </c>
      <c r="W4864">
        <v>5</v>
      </c>
      <c r="X4864">
        <v>14.9</v>
      </c>
    </row>
    <row r="4865" spans="1:24" x14ac:dyDescent="0.3">
      <c r="A4865" s="6" t="s">
        <v>27273</v>
      </c>
      <c r="B4865" s="52" t="s">
        <v>145</v>
      </c>
      <c r="C4865" s="6" t="s">
        <v>27275</v>
      </c>
      <c r="D4865" s="6" t="s">
        <v>27274</v>
      </c>
      <c r="E4865" s="5">
        <v>194</v>
      </c>
      <c r="F4865" s="6">
        <v>22.1</v>
      </c>
      <c r="G4865" s="1">
        <v>0.97199999999999998</v>
      </c>
      <c r="H4865">
        <v>0.94399999999999995</v>
      </c>
      <c r="I4865">
        <v>0.90100000000000002</v>
      </c>
      <c r="J4865">
        <v>0.88200000000000001</v>
      </c>
      <c r="K4865">
        <v>0.93400000000000005</v>
      </c>
      <c r="L4865" s="1">
        <v>5</v>
      </c>
      <c r="M4865">
        <v>5</v>
      </c>
      <c r="N4865">
        <v>18</v>
      </c>
      <c r="O4865" s="1">
        <v>18</v>
      </c>
      <c r="P4865">
        <v>5.4</v>
      </c>
      <c r="Q4865">
        <v>18</v>
      </c>
      <c r="R4865">
        <v>10.8</v>
      </c>
      <c r="S4865">
        <v>18</v>
      </c>
      <c r="T4865">
        <v>15.9</v>
      </c>
      <c r="U4865">
        <v>18</v>
      </c>
      <c r="V4865">
        <v>11.9</v>
      </c>
      <c r="W4865">
        <v>18</v>
      </c>
      <c r="X4865">
        <v>12.9</v>
      </c>
    </row>
    <row r="4866" spans="1:24" x14ac:dyDescent="0.3">
      <c r="A4866" s="6" t="s">
        <v>27276</v>
      </c>
      <c r="B4866" s="52" t="s">
        <v>112</v>
      </c>
      <c r="C4866" s="6" t="s">
        <v>27278</v>
      </c>
      <c r="D4866" s="6" t="s">
        <v>27277</v>
      </c>
      <c r="E4866" s="5">
        <v>208</v>
      </c>
      <c r="F4866" s="6">
        <v>24.2</v>
      </c>
      <c r="G4866" s="1">
        <v>0.98</v>
      </c>
      <c r="H4866">
        <v>0.95199999999999996</v>
      </c>
      <c r="I4866">
        <v>0.872</v>
      </c>
      <c r="J4866">
        <v>0.84399999999999997</v>
      </c>
      <c r="K4866">
        <v>0.86699999999999999</v>
      </c>
      <c r="L4866" s="1">
        <v>8</v>
      </c>
      <c r="M4866">
        <v>8</v>
      </c>
      <c r="N4866">
        <v>35</v>
      </c>
      <c r="O4866" s="1">
        <v>32</v>
      </c>
      <c r="P4866">
        <v>7.4</v>
      </c>
      <c r="Q4866">
        <v>32</v>
      </c>
      <c r="R4866">
        <v>6</v>
      </c>
      <c r="S4866">
        <v>32</v>
      </c>
      <c r="T4866">
        <v>8.9</v>
      </c>
      <c r="U4866">
        <v>32</v>
      </c>
      <c r="V4866">
        <v>9.1</v>
      </c>
      <c r="W4866">
        <v>32</v>
      </c>
      <c r="X4866">
        <v>9</v>
      </c>
    </row>
    <row r="4867" spans="1:24" x14ac:dyDescent="0.3">
      <c r="A4867" s="6" t="s">
        <v>27279</v>
      </c>
      <c r="B4867" s="52" t="s">
        <v>98</v>
      </c>
      <c r="C4867" s="6" t="s">
        <v>27281</v>
      </c>
      <c r="D4867" s="6" t="s">
        <v>27280</v>
      </c>
      <c r="E4867" s="5">
        <v>194</v>
      </c>
      <c r="F4867" s="6">
        <v>22.6</v>
      </c>
      <c r="G4867" s="1">
        <v>0.95299999999999996</v>
      </c>
      <c r="H4867">
        <v>0.86499999999999999</v>
      </c>
      <c r="I4867">
        <v>0.872</v>
      </c>
      <c r="J4867">
        <v>0.82299999999999995</v>
      </c>
      <c r="K4867">
        <v>0.78500000000000003</v>
      </c>
      <c r="L4867" s="1">
        <v>11</v>
      </c>
      <c r="M4867">
        <v>11</v>
      </c>
      <c r="N4867">
        <v>24</v>
      </c>
      <c r="O4867" s="1">
        <v>24</v>
      </c>
      <c r="P4867">
        <v>10.199999999999999</v>
      </c>
      <c r="Q4867">
        <v>24</v>
      </c>
      <c r="R4867">
        <v>4.9000000000000004</v>
      </c>
      <c r="S4867">
        <v>24</v>
      </c>
      <c r="T4867">
        <v>9.4</v>
      </c>
      <c r="U4867">
        <v>24</v>
      </c>
      <c r="V4867">
        <v>7.9</v>
      </c>
      <c r="W4867">
        <v>24</v>
      </c>
      <c r="X4867">
        <v>14.6</v>
      </c>
    </row>
    <row r="4868" spans="1:24" x14ac:dyDescent="0.3">
      <c r="A4868" s="6" t="s">
        <v>990</v>
      </c>
      <c r="B4868" s="52" t="s">
        <v>989</v>
      </c>
      <c r="D4868" s="6" t="s">
        <v>991</v>
      </c>
      <c r="E4868" s="5">
        <v>264</v>
      </c>
      <c r="F4868" s="6">
        <v>29.5</v>
      </c>
      <c r="G4868" s="1">
        <v>0.97899999999999998</v>
      </c>
      <c r="H4868">
        <v>0.90100000000000002</v>
      </c>
      <c r="I4868">
        <v>0.91300000000000003</v>
      </c>
      <c r="J4868">
        <v>0.92</v>
      </c>
      <c r="K4868">
        <v>0.83499999999999996</v>
      </c>
      <c r="L4868" s="1">
        <v>11</v>
      </c>
      <c r="M4868">
        <v>11</v>
      </c>
      <c r="N4868">
        <v>41</v>
      </c>
      <c r="O4868" s="1">
        <v>39</v>
      </c>
      <c r="P4868">
        <v>7.2</v>
      </c>
      <c r="Q4868">
        <v>39</v>
      </c>
      <c r="R4868">
        <v>15.4</v>
      </c>
      <c r="S4868">
        <v>39</v>
      </c>
      <c r="T4868">
        <v>12.7</v>
      </c>
      <c r="U4868">
        <v>39</v>
      </c>
      <c r="V4868">
        <v>13.9</v>
      </c>
      <c r="W4868">
        <v>39</v>
      </c>
      <c r="X4868">
        <v>12.2</v>
      </c>
    </row>
    <row r="4869" spans="1:24" x14ac:dyDescent="0.3">
      <c r="A4869" s="6" t="s">
        <v>27282</v>
      </c>
      <c r="B4869" s="52" t="s">
        <v>14218</v>
      </c>
      <c r="D4869" s="6" t="s">
        <v>27283</v>
      </c>
      <c r="E4869" s="5">
        <v>1177</v>
      </c>
      <c r="F4869" s="6">
        <v>131.4</v>
      </c>
      <c r="G4869" s="1">
        <v>0.97599999999999998</v>
      </c>
      <c r="H4869">
        <v>1.0029999999999999</v>
      </c>
      <c r="I4869">
        <v>1.0109999999999999</v>
      </c>
      <c r="J4869">
        <v>0.99399999999999999</v>
      </c>
      <c r="K4869">
        <v>0.91500000000000004</v>
      </c>
      <c r="L4869" s="1">
        <v>4</v>
      </c>
      <c r="M4869">
        <v>4</v>
      </c>
      <c r="N4869">
        <v>5</v>
      </c>
      <c r="O4869" s="1">
        <v>5</v>
      </c>
      <c r="P4869">
        <v>8.9</v>
      </c>
      <c r="Q4869">
        <v>5</v>
      </c>
      <c r="R4869">
        <v>2.9</v>
      </c>
      <c r="S4869">
        <v>5</v>
      </c>
      <c r="T4869">
        <v>19.899999999999999</v>
      </c>
      <c r="U4869">
        <v>5</v>
      </c>
      <c r="V4869">
        <v>1.2</v>
      </c>
      <c r="W4869">
        <v>5</v>
      </c>
      <c r="X4869">
        <v>17.399999999999999</v>
      </c>
    </row>
    <row r="4870" spans="1:24" x14ac:dyDescent="0.3">
      <c r="A4870" s="6" t="s">
        <v>27284</v>
      </c>
      <c r="B4870" s="52" t="s">
        <v>14220</v>
      </c>
      <c r="C4870" s="6" t="s">
        <v>27286</v>
      </c>
      <c r="D4870" s="6" t="s">
        <v>27285</v>
      </c>
      <c r="E4870" s="5">
        <v>545</v>
      </c>
      <c r="F4870" s="6">
        <v>61.3</v>
      </c>
      <c r="G4870" s="1">
        <v>1.0029999999999999</v>
      </c>
      <c r="H4870">
        <v>0.97799999999999998</v>
      </c>
      <c r="I4870">
        <v>0.81899999999999995</v>
      </c>
      <c r="J4870">
        <v>0.73499999999999999</v>
      </c>
      <c r="K4870">
        <v>0.876</v>
      </c>
      <c r="L4870" s="1">
        <v>8</v>
      </c>
      <c r="M4870">
        <v>8</v>
      </c>
      <c r="N4870">
        <v>9</v>
      </c>
      <c r="O4870" s="1">
        <v>9</v>
      </c>
      <c r="P4870">
        <v>7.3</v>
      </c>
      <c r="Q4870">
        <v>9</v>
      </c>
      <c r="R4870">
        <v>12.5</v>
      </c>
      <c r="S4870">
        <v>9</v>
      </c>
      <c r="T4870">
        <v>17.2</v>
      </c>
      <c r="U4870">
        <v>9</v>
      </c>
      <c r="V4870">
        <v>6.7</v>
      </c>
      <c r="W4870">
        <v>9</v>
      </c>
      <c r="X4870">
        <v>11.1</v>
      </c>
    </row>
    <row r="4871" spans="1:24" x14ac:dyDescent="0.3">
      <c r="A4871" s="6" t="s">
        <v>27287</v>
      </c>
      <c r="B4871" s="52" t="s">
        <v>14222</v>
      </c>
      <c r="C4871" s="6" t="s">
        <v>27289</v>
      </c>
      <c r="D4871" s="6" t="s">
        <v>27288</v>
      </c>
      <c r="E4871" s="5">
        <v>351</v>
      </c>
      <c r="F4871" s="6">
        <v>38.4</v>
      </c>
      <c r="G4871" s="1">
        <v>0.95</v>
      </c>
      <c r="H4871">
        <v>1.1040000000000001</v>
      </c>
      <c r="I4871">
        <v>1.0109999999999999</v>
      </c>
      <c r="J4871">
        <v>1.0029999999999999</v>
      </c>
      <c r="K4871">
        <v>0.89900000000000002</v>
      </c>
      <c r="L4871" s="1">
        <v>2</v>
      </c>
      <c r="M4871">
        <v>2</v>
      </c>
      <c r="N4871">
        <v>4</v>
      </c>
      <c r="O4871" s="1">
        <v>4</v>
      </c>
      <c r="P4871">
        <v>9.1</v>
      </c>
      <c r="Q4871">
        <v>4</v>
      </c>
      <c r="R4871">
        <v>5.3</v>
      </c>
      <c r="S4871">
        <v>4</v>
      </c>
      <c r="T4871">
        <v>14.4</v>
      </c>
      <c r="U4871">
        <v>4</v>
      </c>
      <c r="V4871">
        <v>27.9</v>
      </c>
      <c r="W4871">
        <v>4</v>
      </c>
      <c r="X4871">
        <v>23.6</v>
      </c>
    </row>
    <row r="4872" spans="1:24" x14ac:dyDescent="0.3">
      <c r="A4872" s="6" t="s">
        <v>27290</v>
      </c>
      <c r="B4872" s="52" t="s">
        <v>14224</v>
      </c>
      <c r="C4872" s="6" t="s">
        <v>27292</v>
      </c>
      <c r="D4872" s="6" t="s">
        <v>27291</v>
      </c>
      <c r="E4872" s="5">
        <v>299</v>
      </c>
      <c r="F4872" s="6">
        <v>33.6</v>
      </c>
      <c r="G4872" s="1">
        <v>0.96799999999999997</v>
      </c>
      <c r="H4872">
        <v>1.002</v>
      </c>
      <c r="I4872">
        <v>0.999</v>
      </c>
      <c r="J4872">
        <v>0.998</v>
      </c>
      <c r="K4872">
        <v>0.995</v>
      </c>
      <c r="L4872" s="1">
        <v>7</v>
      </c>
      <c r="M4872">
        <v>7</v>
      </c>
      <c r="N4872">
        <v>10</v>
      </c>
      <c r="O4872" s="1">
        <v>10</v>
      </c>
      <c r="P4872">
        <v>12.6</v>
      </c>
      <c r="Q4872">
        <v>10</v>
      </c>
      <c r="R4872">
        <v>20.3</v>
      </c>
      <c r="S4872">
        <v>10</v>
      </c>
      <c r="T4872">
        <v>12.6</v>
      </c>
      <c r="U4872">
        <v>10</v>
      </c>
      <c r="V4872">
        <v>16.8</v>
      </c>
      <c r="W4872">
        <v>10</v>
      </c>
      <c r="X4872">
        <v>24.4</v>
      </c>
    </row>
    <row r="4873" spans="1:24" x14ac:dyDescent="0.3">
      <c r="A4873" s="6" t="s">
        <v>27293</v>
      </c>
      <c r="B4873" s="52" t="s">
        <v>14226</v>
      </c>
      <c r="C4873" s="6" t="s">
        <v>27295</v>
      </c>
      <c r="D4873" s="6" t="s">
        <v>27294</v>
      </c>
      <c r="E4873" s="5">
        <v>313</v>
      </c>
      <c r="F4873" s="6">
        <v>36.5</v>
      </c>
      <c r="G4873" s="1">
        <v>1.093</v>
      </c>
      <c r="H4873">
        <v>0.96199999999999997</v>
      </c>
      <c r="I4873">
        <v>1.1419999999999999</v>
      </c>
      <c r="J4873">
        <v>1.044</v>
      </c>
      <c r="K4873">
        <v>0.99</v>
      </c>
      <c r="L4873" s="1">
        <v>4</v>
      </c>
      <c r="M4873">
        <v>5</v>
      </c>
      <c r="N4873">
        <v>5</v>
      </c>
      <c r="O4873" s="1">
        <v>4</v>
      </c>
      <c r="P4873">
        <v>7.1</v>
      </c>
      <c r="Q4873">
        <v>4</v>
      </c>
      <c r="R4873">
        <v>7.1</v>
      </c>
      <c r="S4873">
        <v>4</v>
      </c>
      <c r="T4873">
        <v>7.2</v>
      </c>
      <c r="U4873">
        <v>4</v>
      </c>
      <c r="V4873">
        <v>8.5</v>
      </c>
      <c r="W4873">
        <v>4</v>
      </c>
      <c r="X4873">
        <v>5.7</v>
      </c>
    </row>
    <row r="4874" spans="1:24" x14ac:dyDescent="0.3">
      <c r="A4874" s="6" t="s">
        <v>27296</v>
      </c>
      <c r="B4874" s="52" t="s">
        <v>14228</v>
      </c>
      <c r="C4874" s="6" t="s">
        <v>27298</v>
      </c>
      <c r="D4874" s="6" t="s">
        <v>27297</v>
      </c>
      <c r="E4874" s="5">
        <v>399</v>
      </c>
      <c r="F4874" s="6">
        <v>44.2</v>
      </c>
      <c r="G4874" s="1">
        <v>1.048</v>
      </c>
      <c r="H4874">
        <v>1.016</v>
      </c>
      <c r="I4874">
        <v>1.077</v>
      </c>
      <c r="J4874">
        <v>1.141</v>
      </c>
      <c r="K4874">
        <v>1.228</v>
      </c>
      <c r="L4874" s="1">
        <v>5</v>
      </c>
      <c r="M4874">
        <v>5</v>
      </c>
      <c r="N4874">
        <v>6</v>
      </c>
      <c r="O4874" s="1">
        <v>6</v>
      </c>
      <c r="P4874">
        <v>2</v>
      </c>
      <c r="Q4874">
        <v>6</v>
      </c>
      <c r="R4874">
        <v>6.7</v>
      </c>
      <c r="S4874">
        <v>6</v>
      </c>
      <c r="T4874">
        <v>14.4</v>
      </c>
      <c r="U4874">
        <v>6</v>
      </c>
      <c r="V4874">
        <v>19.600000000000001</v>
      </c>
      <c r="W4874">
        <v>6</v>
      </c>
      <c r="X4874">
        <v>17.5</v>
      </c>
    </row>
    <row r="4875" spans="1:24" x14ac:dyDescent="0.3">
      <c r="A4875" s="6" t="s">
        <v>1182</v>
      </c>
      <c r="B4875" s="52" t="s">
        <v>1181</v>
      </c>
      <c r="C4875" s="6" t="s">
        <v>5383</v>
      </c>
      <c r="D4875" s="6" t="s">
        <v>1183</v>
      </c>
      <c r="E4875" s="5">
        <v>1410</v>
      </c>
      <c r="F4875" s="6">
        <v>152.4</v>
      </c>
      <c r="G4875" s="1">
        <v>1.002</v>
      </c>
      <c r="H4875">
        <v>1.002</v>
      </c>
      <c r="I4875">
        <v>0.95099999999999996</v>
      </c>
      <c r="J4875">
        <v>0.91400000000000003</v>
      </c>
      <c r="K4875">
        <v>1.0129999999999999</v>
      </c>
      <c r="L4875" s="1">
        <v>50</v>
      </c>
      <c r="M4875">
        <v>51</v>
      </c>
      <c r="N4875">
        <v>93</v>
      </c>
      <c r="O4875" s="1">
        <v>90</v>
      </c>
      <c r="P4875">
        <v>9.4</v>
      </c>
      <c r="Q4875">
        <v>91</v>
      </c>
      <c r="R4875">
        <v>9.4</v>
      </c>
      <c r="S4875">
        <v>91</v>
      </c>
      <c r="T4875">
        <v>10.6</v>
      </c>
      <c r="U4875">
        <v>91</v>
      </c>
      <c r="V4875">
        <v>10.4</v>
      </c>
      <c r="W4875">
        <v>91</v>
      </c>
      <c r="X4875">
        <v>10.1</v>
      </c>
    </row>
    <row r="4876" spans="1:24" x14ac:dyDescent="0.3">
      <c r="A4876" s="6" t="s">
        <v>27299</v>
      </c>
      <c r="B4876" s="52" t="s">
        <v>14230</v>
      </c>
      <c r="C4876" s="6" t="s">
        <v>27301</v>
      </c>
      <c r="D4876" s="6" t="s">
        <v>27300</v>
      </c>
      <c r="E4876" s="5">
        <v>1687</v>
      </c>
      <c r="F4876" s="6">
        <v>181.3</v>
      </c>
      <c r="G4876" s="1">
        <v>0.92200000000000004</v>
      </c>
      <c r="H4876">
        <v>0.88200000000000001</v>
      </c>
      <c r="I4876">
        <v>0.76300000000000001</v>
      </c>
      <c r="J4876">
        <v>0.77100000000000002</v>
      </c>
      <c r="K4876">
        <v>0.85899999999999999</v>
      </c>
      <c r="L4876" s="1">
        <v>6</v>
      </c>
      <c r="M4876">
        <v>6</v>
      </c>
      <c r="N4876">
        <v>7</v>
      </c>
      <c r="O4876" s="1">
        <v>7</v>
      </c>
      <c r="P4876">
        <v>6.6</v>
      </c>
      <c r="Q4876">
        <v>7</v>
      </c>
      <c r="R4876">
        <v>18.5</v>
      </c>
      <c r="S4876">
        <v>7</v>
      </c>
      <c r="T4876">
        <v>12.1</v>
      </c>
      <c r="U4876">
        <v>7</v>
      </c>
      <c r="V4876">
        <v>4.3</v>
      </c>
      <c r="W4876">
        <v>7</v>
      </c>
      <c r="X4876">
        <v>8.6</v>
      </c>
    </row>
    <row r="4877" spans="1:24" x14ac:dyDescent="0.3">
      <c r="A4877" s="6" t="s">
        <v>27302</v>
      </c>
      <c r="B4877" s="52" t="s">
        <v>14232</v>
      </c>
      <c r="C4877" s="6" t="s">
        <v>27304</v>
      </c>
      <c r="D4877" s="6" t="s">
        <v>27303</v>
      </c>
      <c r="E4877" s="5">
        <v>792</v>
      </c>
      <c r="F4877" s="6">
        <v>90</v>
      </c>
      <c r="G4877" s="1">
        <v>1.0089999999999999</v>
      </c>
      <c r="H4877">
        <v>0.90800000000000003</v>
      </c>
      <c r="I4877">
        <v>0.56100000000000005</v>
      </c>
      <c r="J4877">
        <v>0.318</v>
      </c>
      <c r="K4877">
        <v>0.76600000000000001</v>
      </c>
      <c r="L4877" s="1">
        <v>31</v>
      </c>
      <c r="M4877">
        <v>31</v>
      </c>
      <c r="N4877">
        <v>64</v>
      </c>
      <c r="O4877" s="1">
        <v>63</v>
      </c>
      <c r="P4877">
        <v>5.3</v>
      </c>
      <c r="Q4877">
        <v>63</v>
      </c>
      <c r="R4877">
        <v>9.3000000000000007</v>
      </c>
      <c r="S4877">
        <v>63</v>
      </c>
      <c r="T4877">
        <v>12.9</v>
      </c>
      <c r="U4877">
        <v>63</v>
      </c>
      <c r="V4877">
        <v>20</v>
      </c>
      <c r="W4877">
        <v>63</v>
      </c>
      <c r="X4877">
        <v>9.9</v>
      </c>
    </row>
    <row r="4878" spans="1:24" x14ac:dyDescent="0.3">
      <c r="A4878" s="6" t="s">
        <v>27305</v>
      </c>
      <c r="B4878" s="52" t="s">
        <v>14234</v>
      </c>
      <c r="C4878" s="6" t="s">
        <v>27307</v>
      </c>
      <c r="D4878" s="6" t="s">
        <v>27306</v>
      </c>
      <c r="E4878" s="5">
        <v>389</v>
      </c>
      <c r="F4878" s="6">
        <v>44.8</v>
      </c>
      <c r="G4878" s="1">
        <v>0.97</v>
      </c>
      <c r="H4878">
        <v>1.1319999999999999</v>
      </c>
      <c r="I4878">
        <v>0.51700000000000002</v>
      </c>
      <c r="J4878">
        <v>0.23300000000000001</v>
      </c>
      <c r="K4878">
        <v>1.2829999999999999</v>
      </c>
      <c r="L4878" s="1">
        <v>13</v>
      </c>
      <c r="M4878">
        <v>16</v>
      </c>
      <c r="N4878">
        <v>43</v>
      </c>
      <c r="O4878" s="1">
        <v>38</v>
      </c>
      <c r="P4878">
        <v>8.4</v>
      </c>
      <c r="Q4878">
        <v>38</v>
      </c>
      <c r="R4878">
        <v>8.1</v>
      </c>
      <c r="S4878">
        <v>38</v>
      </c>
      <c r="T4878">
        <v>15.3</v>
      </c>
      <c r="U4878">
        <v>38</v>
      </c>
      <c r="V4878">
        <v>49.7</v>
      </c>
      <c r="W4878">
        <v>38</v>
      </c>
      <c r="X4878">
        <v>11.8</v>
      </c>
    </row>
    <row r="4879" spans="1:24" x14ac:dyDescent="0.3">
      <c r="A4879" s="6" t="s">
        <v>27308</v>
      </c>
      <c r="B4879" s="52" t="s">
        <v>14236</v>
      </c>
      <c r="C4879" s="6" t="s">
        <v>27310</v>
      </c>
      <c r="D4879" s="6" t="s">
        <v>27309</v>
      </c>
      <c r="E4879" s="5">
        <v>351</v>
      </c>
      <c r="F4879" s="6">
        <v>40.700000000000003</v>
      </c>
      <c r="G4879" s="1">
        <v>1.054</v>
      </c>
      <c r="H4879">
        <v>1.2869999999999999</v>
      </c>
      <c r="I4879">
        <v>1.4930000000000001</v>
      </c>
      <c r="J4879">
        <v>1.589</v>
      </c>
      <c r="K4879">
        <v>1.63</v>
      </c>
      <c r="L4879" s="1">
        <v>4</v>
      </c>
      <c r="M4879">
        <v>7</v>
      </c>
      <c r="N4879">
        <v>10</v>
      </c>
      <c r="O4879" s="1">
        <v>5</v>
      </c>
      <c r="P4879">
        <v>14</v>
      </c>
      <c r="Q4879">
        <v>5</v>
      </c>
      <c r="R4879">
        <v>7.7</v>
      </c>
      <c r="S4879">
        <v>5</v>
      </c>
      <c r="T4879">
        <v>8.1999999999999993</v>
      </c>
      <c r="U4879">
        <v>5</v>
      </c>
      <c r="V4879">
        <v>4.2</v>
      </c>
      <c r="W4879">
        <v>5</v>
      </c>
      <c r="X4879">
        <v>21.9</v>
      </c>
    </row>
    <row r="4880" spans="1:24" x14ac:dyDescent="0.3">
      <c r="A4880" s="6" t="s">
        <v>27311</v>
      </c>
      <c r="B4880" s="52" t="s">
        <v>14238</v>
      </c>
      <c r="D4880" s="6" t="s">
        <v>27312</v>
      </c>
      <c r="E4880" s="5">
        <v>618</v>
      </c>
      <c r="F4880" s="6">
        <v>70.8</v>
      </c>
      <c r="G4880" s="1">
        <v>0.97399999999999998</v>
      </c>
      <c r="H4880">
        <v>0.80200000000000005</v>
      </c>
      <c r="I4880">
        <v>0.76400000000000001</v>
      </c>
      <c r="J4880">
        <v>0.85199999999999998</v>
      </c>
      <c r="K4880">
        <v>0.91600000000000004</v>
      </c>
      <c r="L4880" s="1">
        <v>2</v>
      </c>
      <c r="M4880">
        <v>2</v>
      </c>
      <c r="N4880">
        <v>2</v>
      </c>
      <c r="O4880" s="1">
        <v>2</v>
      </c>
      <c r="P4880">
        <v>10.3</v>
      </c>
      <c r="Q4880">
        <v>2</v>
      </c>
      <c r="R4880">
        <v>19.7</v>
      </c>
      <c r="S4880">
        <v>2</v>
      </c>
      <c r="T4880">
        <v>7</v>
      </c>
      <c r="U4880">
        <v>2</v>
      </c>
      <c r="V4880">
        <v>9.6</v>
      </c>
      <c r="W4880">
        <v>2</v>
      </c>
      <c r="X4880">
        <v>13.6</v>
      </c>
    </row>
    <row r="4881" spans="1:24" x14ac:dyDescent="0.3">
      <c r="A4881" s="6" t="s">
        <v>3185</v>
      </c>
      <c r="B4881" s="52" t="s">
        <v>3184</v>
      </c>
      <c r="C4881" s="6" t="s">
        <v>4796</v>
      </c>
      <c r="D4881" s="6" t="s">
        <v>3186</v>
      </c>
      <c r="E4881" s="5">
        <v>461</v>
      </c>
      <c r="F4881" s="6">
        <v>52.8</v>
      </c>
      <c r="G4881" s="1">
        <v>1.002</v>
      </c>
      <c r="H4881">
        <v>0.96399999999999997</v>
      </c>
      <c r="I4881">
        <v>0.80100000000000005</v>
      </c>
      <c r="J4881">
        <v>0.73699999999999999</v>
      </c>
      <c r="K4881">
        <v>0.88800000000000001</v>
      </c>
      <c r="L4881" s="1">
        <v>14</v>
      </c>
      <c r="M4881">
        <v>14</v>
      </c>
      <c r="N4881">
        <v>19</v>
      </c>
      <c r="O4881" s="1">
        <v>19</v>
      </c>
      <c r="P4881">
        <v>7.1</v>
      </c>
      <c r="Q4881">
        <v>19</v>
      </c>
      <c r="R4881">
        <v>10.3</v>
      </c>
      <c r="S4881">
        <v>19</v>
      </c>
      <c r="T4881">
        <v>12.9</v>
      </c>
      <c r="U4881">
        <v>19</v>
      </c>
      <c r="V4881">
        <v>20.3</v>
      </c>
      <c r="W4881">
        <v>19</v>
      </c>
      <c r="X4881">
        <v>17.8</v>
      </c>
    </row>
    <row r="4882" spans="1:24" x14ac:dyDescent="0.3">
      <c r="A4882" s="6" t="s">
        <v>2403</v>
      </c>
      <c r="B4882" s="52" t="s">
        <v>2402</v>
      </c>
      <c r="C4882" s="6" t="s">
        <v>5031</v>
      </c>
      <c r="D4882" s="6" t="s">
        <v>2404</v>
      </c>
      <c r="E4882" s="5">
        <v>1297</v>
      </c>
      <c r="F4882" s="6">
        <v>143.6</v>
      </c>
      <c r="G4882" s="1">
        <v>0.95299999999999996</v>
      </c>
      <c r="H4882">
        <v>0.91500000000000004</v>
      </c>
      <c r="I4882">
        <v>0.73599999999999999</v>
      </c>
      <c r="J4882">
        <v>0.60499999999999998</v>
      </c>
      <c r="K4882">
        <v>0.80200000000000005</v>
      </c>
      <c r="L4882" s="1">
        <v>24</v>
      </c>
      <c r="M4882">
        <v>25</v>
      </c>
      <c r="N4882">
        <v>36</v>
      </c>
      <c r="O4882" s="1">
        <v>35</v>
      </c>
      <c r="P4882">
        <v>8.3000000000000007</v>
      </c>
      <c r="Q4882">
        <v>35</v>
      </c>
      <c r="R4882">
        <v>8.1999999999999993</v>
      </c>
      <c r="S4882">
        <v>35</v>
      </c>
      <c r="T4882">
        <v>11.5</v>
      </c>
      <c r="U4882">
        <v>35</v>
      </c>
      <c r="V4882">
        <v>10.4</v>
      </c>
      <c r="W4882">
        <v>35</v>
      </c>
      <c r="X4882">
        <v>10.4</v>
      </c>
    </row>
    <row r="4883" spans="1:24" x14ac:dyDescent="0.3">
      <c r="A4883" s="6" t="s">
        <v>27313</v>
      </c>
      <c r="B4883" s="52" t="s">
        <v>14240</v>
      </c>
      <c r="C4883" s="6" t="s">
        <v>27315</v>
      </c>
      <c r="D4883" s="6" t="s">
        <v>27314</v>
      </c>
      <c r="E4883" s="5">
        <v>282</v>
      </c>
      <c r="F4883" s="6">
        <v>31.5</v>
      </c>
      <c r="G4883" s="1">
        <v>1.01</v>
      </c>
      <c r="H4883">
        <v>1.0089999999999999</v>
      </c>
      <c r="I4883">
        <v>0.77500000000000002</v>
      </c>
      <c r="J4883">
        <v>0.69099999999999995</v>
      </c>
      <c r="K4883">
        <v>0.876</v>
      </c>
      <c r="L4883" s="1">
        <v>6</v>
      </c>
      <c r="M4883">
        <v>6</v>
      </c>
      <c r="N4883">
        <v>8</v>
      </c>
      <c r="O4883" s="1">
        <v>8</v>
      </c>
      <c r="P4883">
        <v>1.8</v>
      </c>
      <c r="Q4883">
        <v>8</v>
      </c>
      <c r="R4883">
        <v>5.3</v>
      </c>
      <c r="S4883">
        <v>8</v>
      </c>
      <c r="T4883">
        <v>11.3</v>
      </c>
      <c r="U4883">
        <v>8</v>
      </c>
      <c r="V4883">
        <v>9.8000000000000007</v>
      </c>
      <c r="W4883">
        <v>8</v>
      </c>
      <c r="X4883">
        <v>16.399999999999999</v>
      </c>
    </row>
    <row r="4884" spans="1:24" x14ac:dyDescent="0.3">
      <c r="A4884" s="6" t="s">
        <v>3912</v>
      </c>
      <c r="B4884" s="52" t="s">
        <v>3911</v>
      </c>
      <c r="C4884" s="6" t="s">
        <v>4575</v>
      </c>
      <c r="D4884" s="6" t="s">
        <v>3913</v>
      </c>
      <c r="E4884" s="5">
        <v>758</v>
      </c>
      <c r="F4884" s="6">
        <v>84.4</v>
      </c>
      <c r="G4884" s="1">
        <v>0.95199999999999996</v>
      </c>
      <c r="H4884">
        <v>0.91500000000000004</v>
      </c>
      <c r="I4884">
        <v>0.71699999999999997</v>
      </c>
      <c r="J4884">
        <v>0.59899999999999998</v>
      </c>
      <c r="K4884">
        <v>0.86799999999999999</v>
      </c>
      <c r="L4884" s="1">
        <v>17</v>
      </c>
      <c r="M4884">
        <v>17</v>
      </c>
      <c r="N4884">
        <v>25</v>
      </c>
      <c r="O4884" s="1">
        <v>25</v>
      </c>
      <c r="P4884">
        <v>10.199999999999999</v>
      </c>
      <c r="Q4884">
        <v>25</v>
      </c>
      <c r="R4884">
        <v>10.7</v>
      </c>
      <c r="S4884">
        <v>25</v>
      </c>
      <c r="T4884">
        <v>12.8</v>
      </c>
      <c r="U4884">
        <v>25</v>
      </c>
      <c r="V4884">
        <v>14.2</v>
      </c>
      <c r="W4884">
        <v>25</v>
      </c>
      <c r="X4884">
        <v>13.2</v>
      </c>
    </row>
    <row r="4885" spans="1:24" x14ac:dyDescent="0.3">
      <c r="A4885" s="6" t="s">
        <v>27316</v>
      </c>
      <c r="B4885" s="52" t="s">
        <v>14242</v>
      </c>
      <c r="C4885" s="6" t="s">
        <v>27318</v>
      </c>
      <c r="D4885" s="6" t="s">
        <v>27317</v>
      </c>
      <c r="E4885" s="5">
        <v>259</v>
      </c>
      <c r="F4885" s="6">
        <v>29.8</v>
      </c>
      <c r="G4885" s="1">
        <v>0.54100000000000004</v>
      </c>
      <c r="H4885">
        <v>0.70199999999999996</v>
      </c>
      <c r="I4885">
        <v>0.46600000000000003</v>
      </c>
      <c r="J4885">
        <v>0.46899999999999997</v>
      </c>
      <c r="K4885">
        <v>0.753</v>
      </c>
      <c r="L4885" s="1">
        <v>4</v>
      </c>
      <c r="M4885">
        <v>4</v>
      </c>
      <c r="N4885">
        <v>6</v>
      </c>
      <c r="O4885" s="1">
        <v>5</v>
      </c>
      <c r="P4885">
        <v>3.6</v>
      </c>
      <c r="Q4885">
        <v>5</v>
      </c>
      <c r="R4885">
        <v>4.7</v>
      </c>
      <c r="S4885">
        <v>5</v>
      </c>
      <c r="T4885">
        <v>8.4</v>
      </c>
      <c r="U4885">
        <v>5</v>
      </c>
      <c r="V4885">
        <v>27.5</v>
      </c>
      <c r="W4885">
        <v>5</v>
      </c>
      <c r="X4885">
        <v>7.6</v>
      </c>
    </row>
    <row r="4886" spans="1:24" x14ac:dyDescent="0.3">
      <c r="A4886" s="6" t="s">
        <v>27319</v>
      </c>
      <c r="B4886" s="52" t="s">
        <v>14244</v>
      </c>
      <c r="C4886" s="6" t="s">
        <v>27321</v>
      </c>
      <c r="D4886" s="6" t="s">
        <v>27320</v>
      </c>
      <c r="E4886" s="5">
        <v>280</v>
      </c>
      <c r="F4886" s="6">
        <v>32.299999999999997</v>
      </c>
      <c r="G4886" s="1">
        <v>0.88900000000000001</v>
      </c>
      <c r="H4886">
        <v>0.89300000000000002</v>
      </c>
      <c r="I4886">
        <v>0.748</v>
      </c>
      <c r="J4886">
        <v>0.54200000000000004</v>
      </c>
      <c r="K4886">
        <v>0.79300000000000004</v>
      </c>
      <c r="L4886" s="1">
        <v>8</v>
      </c>
      <c r="M4886">
        <v>8</v>
      </c>
      <c r="N4886">
        <v>12</v>
      </c>
      <c r="O4886" s="1">
        <v>12</v>
      </c>
      <c r="P4886">
        <v>5.9</v>
      </c>
      <c r="Q4886">
        <v>12</v>
      </c>
      <c r="R4886">
        <v>7.4</v>
      </c>
      <c r="S4886">
        <v>12</v>
      </c>
      <c r="T4886">
        <v>7.2</v>
      </c>
      <c r="U4886">
        <v>12</v>
      </c>
      <c r="V4886">
        <v>11.3</v>
      </c>
      <c r="W4886">
        <v>12</v>
      </c>
      <c r="X4886">
        <v>7.6</v>
      </c>
    </row>
    <row r="4887" spans="1:24" x14ac:dyDescent="0.3">
      <c r="A4887" s="6" t="s">
        <v>27322</v>
      </c>
      <c r="B4887" s="52" t="s">
        <v>14246</v>
      </c>
      <c r="C4887" s="6" t="s">
        <v>27324</v>
      </c>
      <c r="D4887" s="6" t="s">
        <v>27323</v>
      </c>
      <c r="E4887" s="5">
        <v>456</v>
      </c>
      <c r="F4887" s="6">
        <v>50.7</v>
      </c>
      <c r="G4887" s="1">
        <v>0.93100000000000005</v>
      </c>
      <c r="H4887">
        <v>0.60499999999999998</v>
      </c>
      <c r="I4887">
        <v>0.52600000000000002</v>
      </c>
      <c r="J4887">
        <v>0.497</v>
      </c>
      <c r="K4887">
        <v>0.53700000000000003</v>
      </c>
      <c r="L4887" s="1">
        <v>3</v>
      </c>
      <c r="M4887">
        <v>3</v>
      </c>
      <c r="N4887">
        <v>3</v>
      </c>
      <c r="O4887" s="1">
        <v>3</v>
      </c>
      <c r="P4887">
        <v>0.4</v>
      </c>
      <c r="Q4887">
        <v>3</v>
      </c>
      <c r="R4887">
        <v>1.1000000000000001</v>
      </c>
      <c r="S4887">
        <v>3</v>
      </c>
      <c r="T4887">
        <v>1.4</v>
      </c>
      <c r="U4887">
        <v>3</v>
      </c>
      <c r="V4887">
        <v>6.5</v>
      </c>
      <c r="W4887">
        <v>3</v>
      </c>
      <c r="X4887">
        <v>2.7</v>
      </c>
    </row>
    <row r="4888" spans="1:24" x14ac:dyDescent="0.3">
      <c r="A4888" s="6" t="s">
        <v>27325</v>
      </c>
      <c r="B4888" s="52" t="s">
        <v>14248</v>
      </c>
      <c r="C4888" s="6" t="s">
        <v>27327</v>
      </c>
      <c r="D4888" s="6" t="s">
        <v>27326</v>
      </c>
      <c r="E4888" s="5">
        <v>475</v>
      </c>
      <c r="F4888" s="6">
        <v>51.8</v>
      </c>
      <c r="G4888" s="1">
        <v>1.004</v>
      </c>
      <c r="H4888">
        <v>0.91500000000000004</v>
      </c>
      <c r="I4888">
        <v>0.83699999999999997</v>
      </c>
      <c r="J4888">
        <v>0.76500000000000001</v>
      </c>
      <c r="K4888">
        <v>0.79200000000000004</v>
      </c>
      <c r="L4888" s="1">
        <v>11</v>
      </c>
      <c r="M4888">
        <v>11</v>
      </c>
      <c r="N4888">
        <v>25</v>
      </c>
      <c r="O4888" s="1">
        <v>25</v>
      </c>
      <c r="P4888">
        <v>5.6</v>
      </c>
      <c r="Q4888">
        <v>25</v>
      </c>
      <c r="R4888">
        <v>8.5</v>
      </c>
      <c r="S4888">
        <v>25</v>
      </c>
      <c r="T4888">
        <v>9.6</v>
      </c>
      <c r="U4888">
        <v>25</v>
      </c>
      <c r="V4888">
        <v>11.2</v>
      </c>
      <c r="W4888">
        <v>25</v>
      </c>
      <c r="X4888">
        <v>13.8</v>
      </c>
    </row>
    <row r="4889" spans="1:24" x14ac:dyDescent="0.3">
      <c r="A4889" s="6" t="s">
        <v>27328</v>
      </c>
      <c r="B4889" s="52" t="s">
        <v>14250</v>
      </c>
      <c r="C4889" s="6" t="s">
        <v>27330</v>
      </c>
      <c r="D4889" s="6" t="s">
        <v>27329</v>
      </c>
      <c r="E4889" s="5">
        <v>365</v>
      </c>
      <c r="F4889" s="6">
        <v>41.2</v>
      </c>
      <c r="G4889" s="1">
        <v>0.92300000000000004</v>
      </c>
      <c r="H4889">
        <v>0.99</v>
      </c>
      <c r="I4889">
        <v>0.83199999999999996</v>
      </c>
      <c r="J4889">
        <v>0.78</v>
      </c>
      <c r="K4889">
        <v>0.94399999999999995</v>
      </c>
      <c r="L4889" s="1">
        <v>8</v>
      </c>
      <c r="M4889">
        <v>8</v>
      </c>
      <c r="N4889">
        <v>20</v>
      </c>
      <c r="O4889" s="1">
        <v>20</v>
      </c>
      <c r="P4889">
        <v>4.3</v>
      </c>
      <c r="Q4889">
        <v>20</v>
      </c>
      <c r="R4889">
        <v>8.6</v>
      </c>
      <c r="S4889">
        <v>20</v>
      </c>
      <c r="T4889">
        <v>9.6</v>
      </c>
      <c r="U4889">
        <v>20</v>
      </c>
      <c r="V4889">
        <v>19.399999999999999</v>
      </c>
      <c r="W4889">
        <v>20</v>
      </c>
      <c r="X4889">
        <v>11.8</v>
      </c>
    </row>
    <row r="4890" spans="1:24" x14ac:dyDescent="0.3">
      <c r="A4890" s="6" t="s">
        <v>1985</v>
      </c>
      <c r="B4890" s="52" t="s">
        <v>1984</v>
      </c>
      <c r="C4890" s="6" t="s">
        <v>5154</v>
      </c>
      <c r="D4890" s="6" t="s">
        <v>1986</v>
      </c>
      <c r="E4890" s="5">
        <v>802</v>
      </c>
      <c r="F4890" s="6">
        <v>90</v>
      </c>
      <c r="G4890" s="1">
        <v>1.004</v>
      </c>
      <c r="H4890">
        <v>0.77900000000000003</v>
      </c>
      <c r="I4890">
        <v>0.88100000000000001</v>
      </c>
      <c r="J4890">
        <v>0.84599999999999997</v>
      </c>
      <c r="K4890">
        <v>0.74</v>
      </c>
      <c r="L4890" s="1">
        <v>13</v>
      </c>
      <c r="M4890">
        <v>14</v>
      </c>
      <c r="N4890">
        <v>15</v>
      </c>
      <c r="O4890" s="1">
        <v>14</v>
      </c>
      <c r="P4890">
        <v>6.1</v>
      </c>
      <c r="Q4890">
        <v>14</v>
      </c>
      <c r="R4890">
        <v>10</v>
      </c>
      <c r="S4890">
        <v>14</v>
      </c>
      <c r="T4890">
        <v>16.5</v>
      </c>
      <c r="U4890">
        <v>14</v>
      </c>
      <c r="V4890">
        <v>12</v>
      </c>
      <c r="W4890">
        <v>14</v>
      </c>
      <c r="X4890">
        <v>12.8</v>
      </c>
    </row>
    <row r="4891" spans="1:24" x14ac:dyDescent="0.3">
      <c r="A4891" s="6" t="s">
        <v>2132</v>
      </c>
      <c r="B4891" s="52" t="s">
        <v>2131</v>
      </c>
      <c r="C4891" s="6" t="s">
        <v>5110</v>
      </c>
      <c r="D4891" s="6" t="s">
        <v>2133</v>
      </c>
      <c r="E4891" s="5">
        <v>846</v>
      </c>
      <c r="F4891" s="6">
        <v>94.8</v>
      </c>
      <c r="G4891" s="1">
        <v>1.024</v>
      </c>
      <c r="H4891">
        <v>0.92500000000000004</v>
      </c>
      <c r="I4891">
        <v>0.86899999999999999</v>
      </c>
      <c r="J4891">
        <v>0.90900000000000003</v>
      </c>
      <c r="K4891">
        <v>0.90800000000000003</v>
      </c>
      <c r="L4891" s="1">
        <v>8</v>
      </c>
      <c r="M4891">
        <v>9</v>
      </c>
      <c r="N4891">
        <v>10</v>
      </c>
      <c r="O4891" s="1">
        <v>9</v>
      </c>
      <c r="P4891">
        <v>5.2</v>
      </c>
      <c r="Q4891">
        <v>9</v>
      </c>
      <c r="R4891">
        <v>7</v>
      </c>
      <c r="S4891">
        <v>9</v>
      </c>
      <c r="T4891">
        <v>6.1</v>
      </c>
      <c r="U4891">
        <v>9</v>
      </c>
      <c r="V4891">
        <v>14</v>
      </c>
      <c r="W4891">
        <v>9</v>
      </c>
      <c r="X4891">
        <v>14.7</v>
      </c>
    </row>
    <row r="4892" spans="1:24" x14ac:dyDescent="0.3">
      <c r="A4892" s="6" t="s">
        <v>27331</v>
      </c>
      <c r="B4892" s="52" t="s">
        <v>14252</v>
      </c>
      <c r="C4892" s="6" t="s">
        <v>27333</v>
      </c>
      <c r="D4892" s="6" t="s">
        <v>27332</v>
      </c>
      <c r="E4892" s="5">
        <v>1441</v>
      </c>
      <c r="F4892" s="6">
        <v>163.69999999999999</v>
      </c>
      <c r="G4892" s="1">
        <v>1.046</v>
      </c>
      <c r="H4892">
        <v>0.96399999999999997</v>
      </c>
      <c r="I4892">
        <v>0.997</v>
      </c>
      <c r="J4892">
        <v>1.097</v>
      </c>
      <c r="K4892">
        <v>1.016</v>
      </c>
      <c r="L4892" s="1">
        <v>24</v>
      </c>
      <c r="M4892">
        <v>24</v>
      </c>
      <c r="N4892">
        <v>33</v>
      </c>
      <c r="O4892" s="1">
        <v>33</v>
      </c>
      <c r="P4892">
        <v>4.2</v>
      </c>
      <c r="Q4892">
        <v>33</v>
      </c>
      <c r="R4892">
        <v>7.1</v>
      </c>
      <c r="S4892">
        <v>33</v>
      </c>
      <c r="T4892">
        <v>12</v>
      </c>
      <c r="U4892">
        <v>33</v>
      </c>
      <c r="V4892">
        <v>15</v>
      </c>
      <c r="W4892">
        <v>33</v>
      </c>
      <c r="X4892">
        <v>8.6</v>
      </c>
    </row>
    <row r="4893" spans="1:24" x14ac:dyDescent="0.3">
      <c r="A4893" s="6" t="s">
        <v>27334</v>
      </c>
      <c r="B4893" s="52" t="s">
        <v>14254</v>
      </c>
      <c r="C4893" s="6" t="s">
        <v>27336</v>
      </c>
      <c r="D4893" s="6" t="s">
        <v>27335</v>
      </c>
      <c r="E4893" s="5">
        <v>490</v>
      </c>
      <c r="F4893" s="6">
        <v>54.9</v>
      </c>
      <c r="G4893" s="1">
        <v>0.97099999999999997</v>
      </c>
      <c r="H4893">
        <v>1.0149999999999999</v>
      </c>
      <c r="I4893">
        <v>0.94699999999999995</v>
      </c>
      <c r="J4893">
        <v>0.877</v>
      </c>
      <c r="K4893">
        <v>0.90600000000000003</v>
      </c>
      <c r="L4893" s="1">
        <v>15</v>
      </c>
      <c r="M4893">
        <v>15</v>
      </c>
      <c r="N4893">
        <v>33</v>
      </c>
      <c r="O4893" s="1">
        <v>32</v>
      </c>
      <c r="P4893">
        <v>7.1</v>
      </c>
      <c r="Q4893">
        <v>32</v>
      </c>
      <c r="R4893">
        <v>7.5</v>
      </c>
      <c r="S4893">
        <v>32</v>
      </c>
      <c r="T4893">
        <v>9.5</v>
      </c>
      <c r="U4893">
        <v>32</v>
      </c>
      <c r="V4893">
        <v>12.9</v>
      </c>
      <c r="W4893">
        <v>32</v>
      </c>
      <c r="X4893">
        <v>12.1</v>
      </c>
    </row>
    <row r="4894" spans="1:24" x14ac:dyDescent="0.3">
      <c r="A4894" s="6" t="s">
        <v>27337</v>
      </c>
      <c r="B4894" s="52" t="s">
        <v>14256</v>
      </c>
      <c r="C4894" s="6" t="s">
        <v>27339</v>
      </c>
      <c r="D4894" s="6" t="s">
        <v>27338</v>
      </c>
      <c r="E4894" s="5">
        <v>163</v>
      </c>
      <c r="F4894" s="6">
        <v>19.600000000000001</v>
      </c>
      <c r="G4894" s="1">
        <v>0.93</v>
      </c>
      <c r="H4894">
        <v>0.88900000000000001</v>
      </c>
      <c r="I4894">
        <v>0.64900000000000002</v>
      </c>
      <c r="J4894">
        <v>0.55200000000000005</v>
      </c>
      <c r="K4894">
        <v>0.753</v>
      </c>
      <c r="L4894" s="1">
        <v>3</v>
      </c>
      <c r="M4894">
        <v>3</v>
      </c>
      <c r="N4894">
        <v>5</v>
      </c>
      <c r="O4894" s="1">
        <v>5</v>
      </c>
      <c r="P4894">
        <v>5.4</v>
      </c>
      <c r="Q4894">
        <v>5</v>
      </c>
      <c r="R4894">
        <v>4.4000000000000004</v>
      </c>
      <c r="S4894">
        <v>5</v>
      </c>
      <c r="T4894">
        <v>6.8</v>
      </c>
      <c r="U4894">
        <v>5</v>
      </c>
      <c r="V4894">
        <v>8.5</v>
      </c>
      <c r="W4894">
        <v>5</v>
      </c>
      <c r="X4894">
        <v>17.7</v>
      </c>
    </row>
    <row r="4895" spans="1:24" x14ac:dyDescent="0.3">
      <c r="A4895" s="6" t="s">
        <v>27340</v>
      </c>
      <c r="B4895" s="52" t="s">
        <v>14258</v>
      </c>
      <c r="D4895" s="6" t="s">
        <v>27341</v>
      </c>
      <c r="E4895" s="5">
        <v>121</v>
      </c>
      <c r="F4895" s="6">
        <v>13.1</v>
      </c>
      <c r="G4895" s="1">
        <v>0.73599999999999999</v>
      </c>
      <c r="H4895">
        <v>1.0669999999999999</v>
      </c>
      <c r="I4895">
        <v>0.88500000000000001</v>
      </c>
      <c r="J4895">
        <v>0.78500000000000003</v>
      </c>
      <c r="K4895">
        <v>1.08</v>
      </c>
      <c r="L4895" s="1">
        <v>1</v>
      </c>
      <c r="M4895">
        <v>1</v>
      </c>
      <c r="N4895">
        <v>1</v>
      </c>
      <c r="O4895" s="1">
        <v>1</v>
      </c>
      <c r="P4895" t="s">
        <v>5</v>
      </c>
      <c r="Q4895">
        <v>1</v>
      </c>
      <c r="R4895" t="s">
        <v>5</v>
      </c>
      <c r="S4895">
        <v>1</v>
      </c>
      <c r="T4895" t="s">
        <v>5</v>
      </c>
      <c r="U4895">
        <v>1</v>
      </c>
      <c r="V4895" t="s">
        <v>5</v>
      </c>
      <c r="W4895">
        <v>1</v>
      </c>
      <c r="X4895" t="s">
        <v>5</v>
      </c>
    </row>
    <row r="4896" spans="1:24" x14ac:dyDescent="0.3">
      <c r="A4896" s="6" t="s">
        <v>2814</v>
      </c>
      <c r="B4896" s="52" t="s">
        <v>2813</v>
      </c>
      <c r="D4896" s="6" t="s">
        <v>2815</v>
      </c>
      <c r="E4896" s="5">
        <v>208</v>
      </c>
      <c r="F4896" s="6">
        <v>23.5</v>
      </c>
      <c r="G4896" s="1">
        <v>0.95299999999999996</v>
      </c>
      <c r="H4896">
        <v>0.91800000000000004</v>
      </c>
      <c r="I4896">
        <v>0.82299999999999995</v>
      </c>
      <c r="J4896">
        <v>0.78400000000000003</v>
      </c>
      <c r="K4896">
        <v>1.0009999999999999</v>
      </c>
      <c r="L4896" s="1">
        <v>4</v>
      </c>
      <c r="M4896">
        <v>4</v>
      </c>
      <c r="N4896">
        <v>4</v>
      </c>
      <c r="O4896" s="1">
        <v>4</v>
      </c>
      <c r="P4896">
        <v>6.6</v>
      </c>
      <c r="Q4896">
        <v>4</v>
      </c>
      <c r="R4896">
        <v>15.5</v>
      </c>
      <c r="S4896">
        <v>4</v>
      </c>
      <c r="T4896">
        <v>6.5</v>
      </c>
      <c r="U4896">
        <v>4</v>
      </c>
      <c r="V4896">
        <v>8.9</v>
      </c>
      <c r="W4896">
        <v>4</v>
      </c>
      <c r="X4896">
        <v>8.3000000000000007</v>
      </c>
    </row>
    <row r="4897" spans="1:24" x14ac:dyDescent="0.3">
      <c r="A4897" s="6" t="s">
        <v>2766</v>
      </c>
      <c r="B4897" s="52" t="s">
        <v>2765</v>
      </c>
      <c r="C4897" s="6" t="s">
        <v>4924</v>
      </c>
      <c r="D4897" s="6" t="s">
        <v>2767</v>
      </c>
      <c r="E4897" s="5">
        <v>434</v>
      </c>
      <c r="F4897" s="6">
        <v>50.5</v>
      </c>
      <c r="G4897" s="1">
        <v>1.0569999999999999</v>
      </c>
      <c r="H4897">
        <v>0.97499999999999998</v>
      </c>
      <c r="I4897">
        <v>0.77</v>
      </c>
      <c r="J4897">
        <v>0.72899999999999998</v>
      </c>
      <c r="K4897">
        <v>0.871</v>
      </c>
      <c r="L4897" s="1">
        <v>7</v>
      </c>
      <c r="M4897">
        <v>7</v>
      </c>
      <c r="N4897">
        <v>12</v>
      </c>
      <c r="O4897" s="1">
        <v>12</v>
      </c>
      <c r="P4897">
        <v>19.399999999999999</v>
      </c>
      <c r="Q4897">
        <v>12</v>
      </c>
      <c r="R4897">
        <v>6.1</v>
      </c>
      <c r="S4897">
        <v>12</v>
      </c>
      <c r="T4897">
        <v>14.9</v>
      </c>
      <c r="U4897">
        <v>12</v>
      </c>
      <c r="V4897">
        <v>17.100000000000001</v>
      </c>
      <c r="W4897">
        <v>12</v>
      </c>
      <c r="X4897">
        <v>12</v>
      </c>
    </row>
    <row r="4898" spans="1:24" x14ac:dyDescent="0.3">
      <c r="A4898" s="6" t="s">
        <v>27342</v>
      </c>
      <c r="B4898" s="52" t="s">
        <v>14260</v>
      </c>
      <c r="C4898" s="6" t="s">
        <v>27344</v>
      </c>
      <c r="D4898" s="6" t="s">
        <v>27343</v>
      </c>
      <c r="E4898" s="5">
        <v>277</v>
      </c>
      <c r="F4898" s="6">
        <v>31.5</v>
      </c>
      <c r="G4898" s="1">
        <v>1.028</v>
      </c>
      <c r="H4898">
        <v>1.097</v>
      </c>
      <c r="I4898">
        <v>1.4650000000000001</v>
      </c>
      <c r="J4898">
        <v>1.4930000000000001</v>
      </c>
      <c r="K4898">
        <v>1.07</v>
      </c>
      <c r="L4898" s="1">
        <v>7</v>
      </c>
      <c r="M4898">
        <v>7</v>
      </c>
      <c r="N4898">
        <v>27</v>
      </c>
      <c r="O4898" s="1">
        <v>27</v>
      </c>
      <c r="P4898">
        <v>9.6999999999999993</v>
      </c>
      <c r="Q4898">
        <v>27</v>
      </c>
      <c r="R4898">
        <v>7.7</v>
      </c>
      <c r="S4898">
        <v>27</v>
      </c>
      <c r="T4898">
        <v>12.9</v>
      </c>
      <c r="U4898">
        <v>27</v>
      </c>
      <c r="V4898">
        <v>11.4</v>
      </c>
      <c r="W4898">
        <v>27</v>
      </c>
      <c r="X4898">
        <v>10.8</v>
      </c>
    </row>
    <row r="4899" spans="1:24" x14ac:dyDescent="0.3">
      <c r="A4899" s="6" t="s">
        <v>27345</v>
      </c>
      <c r="B4899" s="52" t="s">
        <v>14262</v>
      </c>
      <c r="C4899" s="6" t="s">
        <v>27347</v>
      </c>
      <c r="D4899" s="6" t="s">
        <v>27346</v>
      </c>
      <c r="E4899" s="5">
        <v>366</v>
      </c>
      <c r="F4899" s="6">
        <v>39.299999999999997</v>
      </c>
      <c r="G4899" s="1">
        <v>0.97399999999999998</v>
      </c>
      <c r="H4899">
        <v>1.0680000000000001</v>
      </c>
      <c r="I4899">
        <v>1.2989999999999999</v>
      </c>
      <c r="J4899">
        <v>1.3280000000000001</v>
      </c>
      <c r="K4899">
        <v>1.18</v>
      </c>
      <c r="L4899" s="1">
        <v>10</v>
      </c>
      <c r="M4899">
        <v>10</v>
      </c>
      <c r="N4899">
        <v>15</v>
      </c>
      <c r="O4899" s="1">
        <v>15</v>
      </c>
      <c r="P4899">
        <v>8.6999999999999993</v>
      </c>
      <c r="Q4899">
        <v>15</v>
      </c>
      <c r="R4899">
        <v>5.4</v>
      </c>
      <c r="S4899">
        <v>15</v>
      </c>
      <c r="T4899">
        <v>5.8</v>
      </c>
      <c r="U4899">
        <v>15</v>
      </c>
      <c r="V4899">
        <v>11.3</v>
      </c>
      <c r="W4899">
        <v>15</v>
      </c>
      <c r="X4899">
        <v>9.8000000000000007</v>
      </c>
    </row>
    <row r="4900" spans="1:24" x14ac:dyDescent="0.3">
      <c r="A4900" s="6" t="s">
        <v>2305</v>
      </c>
      <c r="B4900" s="52" t="s">
        <v>2304</v>
      </c>
      <c r="C4900" s="6" t="s">
        <v>5062</v>
      </c>
      <c r="D4900" s="6" t="s">
        <v>2306</v>
      </c>
      <c r="E4900" s="5">
        <v>710</v>
      </c>
      <c r="F4900" s="6">
        <v>80.3</v>
      </c>
      <c r="G4900" s="1">
        <v>1.0189999999999999</v>
      </c>
      <c r="H4900">
        <v>1.0029999999999999</v>
      </c>
      <c r="I4900">
        <v>0.90500000000000003</v>
      </c>
      <c r="J4900">
        <v>0.83499999999999996</v>
      </c>
      <c r="K4900">
        <v>1.0549999999999999</v>
      </c>
      <c r="L4900" s="1">
        <v>21</v>
      </c>
      <c r="M4900">
        <v>21</v>
      </c>
      <c r="N4900">
        <v>27</v>
      </c>
      <c r="O4900" s="1">
        <v>27</v>
      </c>
      <c r="P4900">
        <v>7.5</v>
      </c>
      <c r="Q4900">
        <v>27</v>
      </c>
      <c r="R4900">
        <v>5.7</v>
      </c>
      <c r="S4900">
        <v>27</v>
      </c>
      <c r="T4900">
        <v>7.8</v>
      </c>
      <c r="U4900">
        <v>27</v>
      </c>
      <c r="V4900">
        <v>7.7</v>
      </c>
      <c r="W4900">
        <v>27</v>
      </c>
      <c r="X4900">
        <v>9.3000000000000007</v>
      </c>
    </row>
    <row r="4901" spans="1:24" x14ac:dyDescent="0.3">
      <c r="A4901" s="6" t="s">
        <v>27348</v>
      </c>
      <c r="B4901" s="52" t="s">
        <v>14264</v>
      </c>
      <c r="C4901" s="6" t="s">
        <v>27350</v>
      </c>
      <c r="D4901" s="6" t="s">
        <v>27349</v>
      </c>
      <c r="E4901" s="5">
        <v>306</v>
      </c>
      <c r="F4901" s="6">
        <v>33.9</v>
      </c>
      <c r="G4901" s="1">
        <v>0.9</v>
      </c>
      <c r="H4901">
        <v>1.042</v>
      </c>
      <c r="I4901">
        <v>0.79500000000000004</v>
      </c>
      <c r="J4901">
        <v>0.623</v>
      </c>
      <c r="K4901">
        <v>0.999</v>
      </c>
      <c r="L4901" s="1">
        <v>11</v>
      </c>
      <c r="M4901">
        <v>11</v>
      </c>
      <c r="N4901">
        <v>14</v>
      </c>
      <c r="O4901" s="1">
        <v>14</v>
      </c>
      <c r="P4901">
        <v>6.3</v>
      </c>
      <c r="Q4901">
        <v>14</v>
      </c>
      <c r="R4901">
        <v>11.5</v>
      </c>
      <c r="S4901">
        <v>14</v>
      </c>
      <c r="T4901">
        <v>5.4</v>
      </c>
      <c r="U4901">
        <v>14</v>
      </c>
      <c r="V4901">
        <v>8.6</v>
      </c>
      <c r="W4901">
        <v>14</v>
      </c>
      <c r="X4901">
        <v>6.6</v>
      </c>
    </row>
    <row r="4902" spans="1:24" x14ac:dyDescent="0.3">
      <c r="A4902" s="6" t="s">
        <v>27353</v>
      </c>
      <c r="B4902" s="52" t="s">
        <v>14266</v>
      </c>
      <c r="C4902" s="6" t="s">
        <v>27355</v>
      </c>
      <c r="D4902" s="6" t="s">
        <v>27354</v>
      </c>
      <c r="E4902" s="5">
        <v>1032</v>
      </c>
      <c r="F4902" s="6">
        <v>112.5</v>
      </c>
      <c r="G4902" s="1">
        <v>1.0149999999999999</v>
      </c>
      <c r="H4902">
        <v>1.1120000000000001</v>
      </c>
      <c r="I4902">
        <v>1.274</v>
      </c>
      <c r="J4902">
        <v>1.272</v>
      </c>
      <c r="K4902">
        <v>1.097</v>
      </c>
      <c r="L4902" s="1">
        <v>2</v>
      </c>
      <c r="M4902">
        <v>3</v>
      </c>
      <c r="N4902">
        <v>6</v>
      </c>
      <c r="O4902" s="1">
        <v>5</v>
      </c>
      <c r="P4902">
        <v>9.6999999999999993</v>
      </c>
      <c r="Q4902">
        <v>5</v>
      </c>
      <c r="R4902">
        <v>12.9</v>
      </c>
      <c r="S4902">
        <v>5</v>
      </c>
      <c r="T4902">
        <v>10.8</v>
      </c>
      <c r="U4902">
        <v>5</v>
      </c>
      <c r="V4902">
        <v>28.1</v>
      </c>
      <c r="W4902">
        <v>5</v>
      </c>
      <c r="X4902">
        <v>1.3</v>
      </c>
    </row>
    <row r="4903" spans="1:24" x14ac:dyDescent="0.3">
      <c r="A4903" s="6" t="s">
        <v>27351</v>
      </c>
      <c r="B4903" s="52" t="s">
        <v>14266</v>
      </c>
      <c r="D4903" s="6" t="s">
        <v>27352</v>
      </c>
      <c r="E4903" s="5">
        <v>123</v>
      </c>
      <c r="F4903" s="6">
        <v>12.7</v>
      </c>
      <c r="G4903" s="1">
        <v>1.03</v>
      </c>
      <c r="H4903">
        <v>1.0569999999999999</v>
      </c>
      <c r="I4903">
        <v>1.0149999999999999</v>
      </c>
      <c r="J4903">
        <v>0.94299999999999995</v>
      </c>
      <c r="K4903">
        <v>0.83699999999999997</v>
      </c>
      <c r="L4903" s="1">
        <v>1</v>
      </c>
      <c r="M4903">
        <v>2</v>
      </c>
      <c r="N4903">
        <v>3</v>
      </c>
      <c r="O4903" s="1">
        <v>2</v>
      </c>
      <c r="P4903">
        <v>4.9000000000000004</v>
      </c>
      <c r="Q4903">
        <v>2</v>
      </c>
      <c r="R4903">
        <v>10.4</v>
      </c>
      <c r="S4903">
        <v>2</v>
      </c>
      <c r="T4903">
        <v>1.3</v>
      </c>
      <c r="U4903">
        <v>2</v>
      </c>
      <c r="V4903">
        <v>5.9</v>
      </c>
      <c r="W4903">
        <v>2</v>
      </c>
      <c r="X4903">
        <v>14.9</v>
      </c>
    </row>
    <row r="4904" spans="1:24" x14ac:dyDescent="0.3">
      <c r="A4904" s="6" t="s">
        <v>2790</v>
      </c>
      <c r="B4904" s="52" t="s">
        <v>2789</v>
      </c>
      <c r="C4904" s="6" t="s">
        <v>4916</v>
      </c>
      <c r="D4904" s="6" t="s">
        <v>2791</v>
      </c>
      <c r="E4904" s="5">
        <v>1192</v>
      </c>
      <c r="F4904" s="6">
        <v>129.9</v>
      </c>
      <c r="G4904" s="1">
        <v>1.0209999999999999</v>
      </c>
      <c r="H4904">
        <v>1.071</v>
      </c>
      <c r="I4904">
        <v>1.087</v>
      </c>
      <c r="J4904">
        <v>1.177</v>
      </c>
      <c r="K4904">
        <v>0.96399999999999997</v>
      </c>
      <c r="L4904" s="1">
        <v>7</v>
      </c>
      <c r="M4904">
        <v>7</v>
      </c>
      <c r="N4904">
        <v>17</v>
      </c>
      <c r="O4904" s="1">
        <v>17</v>
      </c>
      <c r="P4904">
        <v>6.5</v>
      </c>
      <c r="Q4904">
        <v>17</v>
      </c>
      <c r="R4904">
        <v>6.9</v>
      </c>
      <c r="S4904">
        <v>17</v>
      </c>
      <c r="T4904">
        <v>11.5</v>
      </c>
      <c r="U4904">
        <v>17</v>
      </c>
      <c r="V4904">
        <v>14.8</v>
      </c>
      <c r="W4904">
        <v>17</v>
      </c>
      <c r="X4904">
        <v>13</v>
      </c>
    </row>
    <row r="4905" spans="1:24" x14ac:dyDescent="0.3">
      <c r="A4905" s="6" t="s">
        <v>27356</v>
      </c>
      <c r="B4905" s="52" t="s">
        <v>14268</v>
      </c>
      <c r="C4905" s="6" t="s">
        <v>27358</v>
      </c>
      <c r="D4905" s="6" t="s">
        <v>27357</v>
      </c>
      <c r="E4905" s="5">
        <v>396</v>
      </c>
      <c r="F4905" s="6">
        <v>43.6</v>
      </c>
      <c r="G4905" s="1">
        <v>1.05</v>
      </c>
      <c r="H4905">
        <v>1.0329999999999999</v>
      </c>
      <c r="I4905">
        <v>1.105</v>
      </c>
      <c r="J4905">
        <v>1.1000000000000001</v>
      </c>
      <c r="K4905">
        <v>1.014</v>
      </c>
      <c r="L4905" s="1">
        <v>5</v>
      </c>
      <c r="M4905">
        <v>5</v>
      </c>
      <c r="N4905">
        <v>7</v>
      </c>
      <c r="O4905" s="1">
        <v>7</v>
      </c>
      <c r="P4905">
        <v>4.4000000000000004</v>
      </c>
      <c r="Q4905">
        <v>7</v>
      </c>
      <c r="R4905">
        <v>9.4</v>
      </c>
      <c r="S4905">
        <v>7</v>
      </c>
      <c r="T4905">
        <v>4.4000000000000004</v>
      </c>
      <c r="U4905">
        <v>7</v>
      </c>
      <c r="V4905">
        <v>8.1999999999999993</v>
      </c>
      <c r="W4905">
        <v>7</v>
      </c>
      <c r="X4905">
        <v>9.4</v>
      </c>
    </row>
    <row r="4906" spans="1:24" x14ac:dyDescent="0.3">
      <c r="A4906" s="6" t="s">
        <v>27359</v>
      </c>
      <c r="B4906" s="52" t="s">
        <v>14270</v>
      </c>
      <c r="C4906" s="6" t="s">
        <v>27361</v>
      </c>
      <c r="D4906" s="6" t="s">
        <v>27360</v>
      </c>
      <c r="E4906" s="5">
        <v>2226</v>
      </c>
      <c r="F4906" s="6">
        <v>248.5</v>
      </c>
      <c r="G4906" s="1">
        <v>1.0149999999999999</v>
      </c>
      <c r="H4906">
        <v>1.1359999999999999</v>
      </c>
      <c r="I4906">
        <v>1.071</v>
      </c>
      <c r="J4906">
        <v>0.91600000000000004</v>
      </c>
      <c r="K4906">
        <v>1.1839999999999999</v>
      </c>
      <c r="L4906" s="1">
        <v>2</v>
      </c>
      <c r="M4906">
        <v>2</v>
      </c>
      <c r="N4906">
        <v>2</v>
      </c>
      <c r="O4906" s="1">
        <v>2</v>
      </c>
      <c r="P4906">
        <v>0</v>
      </c>
      <c r="Q4906">
        <v>2</v>
      </c>
      <c r="R4906">
        <v>13</v>
      </c>
      <c r="S4906">
        <v>2</v>
      </c>
      <c r="T4906">
        <v>16.899999999999999</v>
      </c>
      <c r="U4906">
        <v>2</v>
      </c>
      <c r="V4906">
        <v>8.8000000000000007</v>
      </c>
      <c r="W4906">
        <v>2</v>
      </c>
      <c r="X4906">
        <v>12.1</v>
      </c>
    </row>
    <row r="4907" spans="1:24" x14ac:dyDescent="0.3">
      <c r="A4907" s="6" t="s">
        <v>27362</v>
      </c>
      <c r="B4907" s="52" t="s">
        <v>14272</v>
      </c>
      <c r="C4907" s="6" t="s">
        <v>27364</v>
      </c>
      <c r="D4907" s="6" t="s">
        <v>27363</v>
      </c>
      <c r="E4907" s="5">
        <v>708</v>
      </c>
      <c r="F4907" s="6">
        <v>79.8</v>
      </c>
      <c r="G4907" s="1">
        <v>0.97499999999999998</v>
      </c>
      <c r="H4907">
        <v>0.86599999999999999</v>
      </c>
      <c r="I4907">
        <v>0.83399999999999996</v>
      </c>
      <c r="J4907">
        <v>0.88</v>
      </c>
      <c r="K4907">
        <v>0.82399999999999995</v>
      </c>
      <c r="L4907" s="1">
        <v>9</v>
      </c>
      <c r="M4907">
        <v>10</v>
      </c>
      <c r="N4907">
        <v>10</v>
      </c>
      <c r="O4907" s="1">
        <v>9</v>
      </c>
      <c r="P4907">
        <v>8.3000000000000007</v>
      </c>
      <c r="Q4907">
        <v>9</v>
      </c>
      <c r="R4907">
        <v>14.8</v>
      </c>
      <c r="S4907">
        <v>9</v>
      </c>
      <c r="T4907">
        <v>12.1</v>
      </c>
      <c r="U4907">
        <v>9</v>
      </c>
      <c r="V4907">
        <v>6.5</v>
      </c>
      <c r="W4907">
        <v>9</v>
      </c>
      <c r="X4907">
        <v>8.9</v>
      </c>
    </row>
    <row r="4908" spans="1:24" x14ac:dyDescent="0.3">
      <c r="A4908" s="6" t="s">
        <v>27365</v>
      </c>
      <c r="B4908" s="52" t="s">
        <v>14274</v>
      </c>
      <c r="D4908" s="6" t="s">
        <v>27366</v>
      </c>
      <c r="E4908" s="5">
        <v>453</v>
      </c>
      <c r="F4908" s="6">
        <v>51.4</v>
      </c>
      <c r="G4908" s="1">
        <v>1.046</v>
      </c>
      <c r="H4908">
        <v>1.0249999999999999</v>
      </c>
      <c r="I4908">
        <v>1.2450000000000001</v>
      </c>
      <c r="J4908">
        <v>1.179</v>
      </c>
      <c r="K4908">
        <v>1.1870000000000001</v>
      </c>
      <c r="L4908" s="1">
        <v>5</v>
      </c>
      <c r="M4908">
        <v>6</v>
      </c>
      <c r="N4908">
        <v>6</v>
      </c>
      <c r="O4908" s="1">
        <v>5</v>
      </c>
      <c r="P4908">
        <v>7.2</v>
      </c>
      <c r="Q4908">
        <v>5</v>
      </c>
      <c r="R4908">
        <v>9.4</v>
      </c>
      <c r="S4908">
        <v>5</v>
      </c>
      <c r="T4908">
        <v>4.9000000000000004</v>
      </c>
      <c r="U4908">
        <v>5</v>
      </c>
      <c r="V4908">
        <v>6.8</v>
      </c>
      <c r="W4908">
        <v>5</v>
      </c>
      <c r="X4908">
        <v>15.5</v>
      </c>
    </row>
    <row r="4909" spans="1:24" x14ac:dyDescent="0.3">
      <c r="A4909" s="6" t="s">
        <v>27367</v>
      </c>
      <c r="B4909" s="52" t="s">
        <v>14276</v>
      </c>
      <c r="C4909" s="6" t="s">
        <v>27369</v>
      </c>
      <c r="D4909" s="6" t="s">
        <v>27368</v>
      </c>
      <c r="E4909" s="5">
        <v>446</v>
      </c>
      <c r="F4909" s="6">
        <v>49.7</v>
      </c>
      <c r="G4909" s="1">
        <v>0.92800000000000005</v>
      </c>
      <c r="H4909">
        <v>0.83699999999999997</v>
      </c>
      <c r="I4909">
        <v>1.125</v>
      </c>
      <c r="J4909">
        <v>0.999</v>
      </c>
      <c r="K4909">
        <v>0.78200000000000003</v>
      </c>
      <c r="L4909" s="1">
        <v>1</v>
      </c>
      <c r="M4909">
        <v>1</v>
      </c>
      <c r="N4909">
        <v>1</v>
      </c>
      <c r="O4909" s="1">
        <v>1</v>
      </c>
      <c r="P4909" t="s">
        <v>5</v>
      </c>
      <c r="Q4909">
        <v>1</v>
      </c>
      <c r="R4909" t="s">
        <v>5</v>
      </c>
      <c r="S4909">
        <v>1</v>
      </c>
      <c r="T4909" t="s">
        <v>5</v>
      </c>
      <c r="U4909">
        <v>1</v>
      </c>
      <c r="V4909" t="s">
        <v>5</v>
      </c>
      <c r="W4909">
        <v>1</v>
      </c>
      <c r="X4909" t="s">
        <v>5</v>
      </c>
    </row>
    <row r="4910" spans="1:24" x14ac:dyDescent="0.3">
      <c r="A4910" s="6" t="s">
        <v>27370</v>
      </c>
      <c r="B4910" s="52" t="s">
        <v>14278</v>
      </c>
      <c r="C4910" s="6" t="s">
        <v>27372</v>
      </c>
      <c r="D4910" s="6" t="s">
        <v>27371</v>
      </c>
      <c r="E4910" s="5">
        <v>453</v>
      </c>
      <c r="F4910" s="6">
        <v>48.7</v>
      </c>
      <c r="G4910" s="1">
        <v>0.98199999999999998</v>
      </c>
      <c r="H4910">
        <v>1.0980000000000001</v>
      </c>
      <c r="I4910">
        <v>0.57399999999999995</v>
      </c>
      <c r="J4910">
        <v>0.54300000000000004</v>
      </c>
      <c r="K4910">
        <v>1.22</v>
      </c>
      <c r="L4910" s="1">
        <v>14</v>
      </c>
      <c r="M4910">
        <v>14</v>
      </c>
      <c r="N4910">
        <v>31</v>
      </c>
      <c r="O4910" s="1">
        <v>31</v>
      </c>
      <c r="P4910">
        <v>12.9</v>
      </c>
      <c r="Q4910">
        <v>31</v>
      </c>
      <c r="R4910">
        <v>10.1</v>
      </c>
      <c r="S4910">
        <v>31</v>
      </c>
      <c r="T4910">
        <v>18.600000000000001</v>
      </c>
      <c r="U4910">
        <v>31</v>
      </c>
      <c r="V4910">
        <v>33.200000000000003</v>
      </c>
      <c r="W4910">
        <v>31</v>
      </c>
      <c r="X4910">
        <v>10.4</v>
      </c>
    </row>
    <row r="4911" spans="1:24" x14ac:dyDescent="0.3">
      <c r="A4911" s="6" t="s">
        <v>2062</v>
      </c>
      <c r="B4911" s="52" t="s">
        <v>2061</v>
      </c>
      <c r="C4911" s="6" t="s">
        <v>5134</v>
      </c>
      <c r="D4911" s="6" t="s">
        <v>2063</v>
      </c>
      <c r="E4911" s="5">
        <v>456</v>
      </c>
      <c r="F4911" s="6">
        <v>50.2</v>
      </c>
      <c r="G4911" s="1">
        <v>1.0209999999999999</v>
      </c>
      <c r="H4911">
        <v>0.95199999999999996</v>
      </c>
      <c r="I4911">
        <v>0.94299999999999995</v>
      </c>
      <c r="J4911">
        <v>0.89100000000000001</v>
      </c>
      <c r="K4911">
        <v>0.90200000000000002</v>
      </c>
      <c r="L4911" s="1">
        <v>23</v>
      </c>
      <c r="M4911">
        <v>23</v>
      </c>
      <c r="N4911">
        <v>81</v>
      </c>
      <c r="O4911" s="1">
        <v>81</v>
      </c>
      <c r="P4911">
        <v>7.6</v>
      </c>
      <c r="Q4911">
        <v>81</v>
      </c>
      <c r="R4911">
        <v>12.9</v>
      </c>
      <c r="S4911">
        <v>81</v>
      </c>
      <c r="T4911">
        <v>15.3</v>
      </c>
      <c r="U4911">
        <v>81</v>
      </c>
      <c r="V4911">
        <v>13.6</v>
      </c>
      <c r="W4911">
        <v>81</v>
      </c>
      <c r="X4911">
        <v>12.5</v>
      </c>
    </row>
    <row r="4912" spans="1:24" x14ac:dyDescent="0.3">
      <c r="A4912" s="6" t="s">
        <v>27373</v>
      </c>
      <c r="B4912" s="52" t="s">
        <v>133</v>
      </c>
      <c r="C4912" s="6" t="s">
        <v>27375</v>
      </c>
      <c r="D4912" s="6" t="s">
        <v>27374</v>
      </c>
      <c r="E4912" s="5">
        <v>463</v>
      </c>
      <c r="F4912" s="6">
        <v>51.1</v>
      </c>
      <c r="G4912" s="1">
        <v>1.0309999999999999</v>
      </c>
      <c r="H4912">
        <v>0.91500000000000004</v>
      </c>
      <c r="I4912">
        <v>0.91700000000000004</v>
      </c>
      <c r="J4912">
        <v>0.87</v>
      </c>
      <c r="K4912">
        <v>0.86</v>
      </c>
      <c r="L4912" s="1">
        <v>24</v>
      </c>
      <c r="M4912">
        <v>24</v>
      </c>
      <c r="N4912">
        <v>77</v>
      </c>
      <c r="O4912" s="1">
        <v>77</v>
      </c>
      <c r="P4912">
        <v>7</v>
      </c>
      <c r="Q4912">
        <v>77</v>
      </c>
      <c r="R4912">
        <v>8.6</v>
      </c>
      <c r="S4912">
        <v>77</v>
      </c>
      <c r="T4912">
        <v>7.3</v>
      </c>
      <c r="U4912">
        <v>77</v>
      </c>
      <c r="V4912">
        <v>7.5</v>
      </c>
      <c r="W4912">
        <v>77</v>
      </c>
      <c r="X4912">
        <v>12.9</v>
      </c>
    </row>
    <row r="4913" spans="1:24" x14ac:dyDescent="0.3">
      <c r="A4913" s="6" t="s">
        <v>27376</v>
      </c>
      <c r="B4913" s="52" t="s">
        <v>14280</v>
      </c>
      <c r="C4913" s="6" t="s">
        <v>27378</v>
      </c>
      <c r="D4913" s="6" t="s">
        <v>27377</v>
      </c>
      <c r="E4913" s="5">
        <v>76</v>
      </c>
      <c r="F4913" s="6">
        <v>8.5</v>
      </c>
      <c r="G4913" s="1">
        <v>1.0169999999999999</v>
      </c>
      <c r="H4913">
        <v>0.78700000000000003</v>
      </c>
      <c r="I4913">
        <v>0.69699999999999995</v>
      </c>
      <c r="J4913">
        <v>0.76800000000000002</v>
      </c>
      <c r="K4913">
        <v>0.83599999999999997</v>
      </c>
      <c r="L4913" s="1">
        <v>3</v>
      </c>
      <c r="M4913">
        <v>3</v>
      </c>
      <c r="N4913">
        <v>11</v>
      </c>
      <c r="O4913" s="1">
        <v>11</v>
      </c>
      <c r="P4913">
        <v>4.5</v>
      </c>
      <c r="Q4913">
        <v>11</v>
      </c>
      <c r="R4913">
        <v>3.9</v>
      </c>
      <c r="S4913">
        <v>11</v>
      </c>
      <c r="T4913">
        <v>15.8</v>
      </c>
      <c r="U4913">
        <v>11</v>
      </c>
      <c r="V4913">
        <v>9.6999999999999993</v>
      </c>
      <c r="W4913">
        <v>11</v>
      </c>
      <c r="X4913">
        <v>7.2</v>
      </c>
    </row>
    <row r="4914" spans="1:24" x14ac:dyDescent="0.3">
      <c r="A4914" s="6" t="s">
        <v>27379</v>
      </c>
      <c r="B4914" s="52" t="s">
        <v>14281</v>
      </c>
      <c r="C4914" s="6" t="s">
        <v>27381</v>
      </c>
      <c r="D4914" s="6" t="s">
        <v>27380</v>
      </c>
      <c r="E4914" s="5">
        <v>243</v>
      </c>
      <c r="F4914" s="6">
        <v>27.9</v>
      </c>
      <c r="G4914" s="1">
        <v>1.077</v>
      </c>
      <c r="H4914">
        <v>1.034</v>
      </c>
      <c r="I4914">
        <v>1.03</v>
      </c>
      <c r="J4914">
        <v>1.022</v>
      </c>
      <c r="K4914">
        <v>0.99099999999999999</v>
      </c>
      <c r="L4914" s="1">
        <v>4</v>
      </c>
      <c r="M4914">
        <v>4</v>
      </c>
      <c r="N4914">
        <v>6</v>
      </c>
      <c r="O4914" s="1">
        <v>6</v>
      </c>
      <c r="P4914">
        <v>7.5</v>
      </c>
      <c r="Q4914">
        <v>6</v>
      </c>
      <c r="R4914">
        <v>8.8000000000000007</v>
      </c>
      <c r="S4914">
        <v>6</v>
      </c>
      <c r="T4914">
        <v>6</v>
      </c>
      <c r="U4914">
        <v>6</v>
      </c>
      <c r="V4914">
        <v>15</v>
      </c>
      <c r="W4914">
        <v>6</v>
      </c>
      <c r="X4914">
        <v>4.2</v>
      </c>
    </row>
    <row r="4915" spans="1:24" x14ac:dyDescent="0.3">
      <c r="A4915" s="6" t="s">
        <v>27382</v>
      </c>
      <c r="B4915" s="52" t="s">
        <v>14283</v>
      </c>
      <c r="C4915" s="6" t="s">
        <v>27384</v>
      </c>
      <c r="D4915" s="6" t="s">
        <v>27383</v>
      </c>
      <c r="E4915" s="5">
        <v>319</v>
      </c>
      <c r="F4915" s="6">
        <v>36.299999999999997</v>
      </c>
      <c r="G4915" s="1">
        <v>1.171</v>
      </c>
      <c r="H4915">
        <v>1.0720000000000001</v>
      </c>
      <c r="I4915">
        <v>1.4339999999999999</v>
      </c>
      <c r="J4915">
        <v>1.599</v>
      </c>
      <c r="K4915">
        <v>1.3480000000000001</v>
      </c>
      <c r="L4915" s="1">
        <v>1</v>
      </c>
      <c r="M4915">
        <v>1</v>
      </c>
      <c r="N4915">
        <v>2</v>
      </c>
      <c r="O4915" s="1">
        <v>2</v>
      </c>
      <c r="P4915">
        <v>17.2</v>
      </c>
      <c r="Q4915">
        <v>2</v>
      </c>
      <c r="R4915">
        <v>12.9</v>
      </c>
      <c r="S4915">
        <v>2</v>
      </c>
      <c r="T4915">
        <v>15.7</v>
      </c>
      <c r="U4915">
        <v>2</v>
      </c>
      <c r="V4915">
        <v>2.7</v>
      </c>
      <c r="W4915">
        <v>2</v>
      </c>
      <c r="X4915">
        <v>13.9</v>
      </c>
    </row>
    <row r="4916" spans="1:24" x14ac:dyDescent="0.3">
      <c r="A4916" s="6" t="s">
        <v>27385</v>
      </c>
      <c r="B4916" s="52" t="s">
        <v>14285</v>
      </c>
      <c r="D4916" s="6" t="s">
        <v>27386</v>
      </c>
      <c r="E4916" s="5">
        <v>187</v>
      </c>
      <c r="F4916" s="6">
        <v>21.1</v>
      </c>
      <c r="G4916" s="1">
        <v>0.94799999999999995</v>
      </c>
      <c r="H4916">
        <v>1.0089999999999999</v>
      </c>
      <c r="I4916">
        <v>0.999</v>
      </c>
      <c r="J4916">
        <v>0.94299999999999995</v>
      </c>
      <c r="K4916">
        <v>1.0309999999999999</v>
      </c>
      <c r="L4916" s="1">
        <v>3</v>
      </c>
      <c r="M4916">
        <v>3</v>
      </c>
      <c r="N4916">
        <v>4</v>
      </c>
      <c r="O4916" s="1">
        <v>4</v>
      </c>
      <c r="P4916">
        <v>5.9</v>
      </c>
      <c r="Q4916">
        <v>4</v>
      </c>
      <c r="R4916">
        <v>10</v>
      </c>
      <c r="S4916">
        <v>4</v>
      </c>
      <c r="T4916">
        <v>8.4</v>
      </c>
      <c r="U4916">
        <v>4</v>
      </c>
      <c r="V4916">
        <v>4.9000000000000004</v>
      </c>
      <c r="W4916">
        <v>4</v>
      </c>
      <c r="X4916">
        <v>3.2</v>
      </c>
    </row>
    <row r="4917" spans="1:24" x14ac:dyDescent="0.3">
      <c r="A4917" s="6" t="s">
        <v>27387</v>
      </c>
      <c r="B4917" s="52" t="s">
        <v>14287</v>
      </c>
      <c r="C4917" s="6" t="s">
        <v>27389</v>
      </c>
      <c r="D4917" s="6" t="s">
        <v>27388</v>
      </c>
      <c r="E4917" s="5">
        <v>533</v>
      </c>
      <c r="F4917" s="6">
        <v>56.9</v>
      </c>
      <c r="G4917" s="1">
        <v>0.86</v>
      </c>
      <c r="H4917">
        <v>0.89</v>
      </c>
      <c r="I4917">
        <v>0.72699999999999998</v>
      </c>
      <c r="J4917">
        <v>0.73299999999999998</v>
      </c>
      <c r="K4917">
        <v>0.90900000000000003</v>
      </c>
      <c r="L4917" s="1">
        <v>4</v>
      </c>
      <c r="M4917">
        <v>4</v>
      </c>
      <c r="N4917">
        <v>5</v>
      </c>
      <c r="O4917" s="1">
        <v>5</v>
      </c>
      <c r="P4917">
        <v>5.7</v>
      </c>
      <c r="Q4917">
        <v>5</v>
      </c>
      <c r="R4917">
        <v>7.6</v>
      </c>
      <c r="S4917">
        <v>5</v>
      </c>
      <c r="T4917">
        <v>4.5999999999999996</v>
      </c>
      <c r="U4917">
        <v>5</v>
      </c>
      <c r="V4917">
        <v>4.5</v>
      </c>
      <c r="W4917">
        <v>5</v>
      </c>
      <c r="X4917">
        <v>11.4</v>
      </c>
    </row>
    <row r="4918" spans="1:24" x14ac:dyDescent="0.3">
      <c r="A4918" s="6" t="s">
        <v>27390</v>
      </c>
      <c r="B4918" s="52" t="s">
        <v>14289</v>
      </c>
      <c r="C4918" s="6" t="s">
        <v>27392</v>
      </c>
      <c r="D4918" s="6" t="s">
        <v>27391</v>
      </c>
      <c r="E4918" s="5">
        <v>228</v>
      </c>
      <c r="F4918" s="6">
        <v>24.8</v>
      </c>
      <c r="G4918" s="1">
        <v>1.1020000000000001</v>
      </c>
      <c r="H4918">
        <v>1.143</v>
      </c>
      <c r="I4918">
        <v>1.004</v>
      </c>
      <c r="J4918">
        <v>1.1060000000000001</v>
      </c>
      <c r="K4918">
        <v>1.0389999999999999</v>
      </c>
      <c r="L4918" s="1">
        <v>3</v>
      </c>
      <c r="M4918">
        <v>4</v>
      </c>
      <c r="N4918">
        <v>5</v>
      </c>
      <c r="O4918" s="1">
        <v>4</v>
      </c>
      <c r="P4918">
        <v>8</v>
      </c>
      <c r="Q4918">
        <v>4</v>
      </c>
      <c r="R4918">
        <v>2.5</v>
      </c>
      <c r="S4918">
        <v>4</v>
      </c>
      <c r="T4918">
        <v>7.7</v>
      </c>
      <c r="U4918">
        <v>4</v>
      </c>
      <c r="V4918">
        <v>17.3</v>
      </c>
      <c r="W4918">
        <v>4</v>
      </c>
      <c r="X4918">
        <v>7.2</v>
      </c>
    </row>
    <row r="4919" spans="1:24" x14ac:dyDescent="0.3">
      <c r="A4919" s="6" t="s">
        <v>27393</v>
      </c>
      <c r="B4919" s="52" t="s">
        <v>14291</v>
      </c>
      <c r="D4919" s="6" t="s">
        <v>27394</v>
      </c>
      <c r="E4919" s="5">
        <v>4951</v>
      </c>
      <c r="F4919" s="6">
        <v>562.5</v>
      </c>
      <c r="G4919" s="1">
        <v>1.0740000000000001</v>
      </c>
      <c r="H4919">
        <v>1.651</v>
      </c>
      <c r="I4919">
        <v>1.3360000000000001</v>
      </c>
      <c r="J4919">
        <v>1.4219999999999999</v>
      </c>
      <c r="K4919">
        <v>0.94399999999999995</v>
      </c>
      <c r="L4919" s="1">
        <v>1</v>
      </c>
      <c r="M4919">
        <v>1</v>
      </c>
      <c r="N4919">
        <v>1</v>
      </c>
      <c r="O4919" s="1">
        <v>1</v>
      </c>
      <c r="P4919" t="s">
        <v>5</v>
      </c>
      <c r="Q4919">
        <v>1</v>
      </c>
      <c r="R4919" t="s">
        <v>5</v>
      </c>
      <c r="S4919">
        <v>1</v>
      </c>
      <c r="T4919" t="s">
        <v>5</v>
      </c>
      <c r="U4919">
        <v>1</v>
      </c>
      <c r="V4919" t="s">
        <v>5</v>
      </c>
      <c r="W4919">
        <v>1</v>
      </c>
      <c r="X4919" t="s">
        <v>5</v>
      </c>
    </row>
    <row r="4920" spans="1:24" x14ac:dyDescent="0.3">
      <c r="A4920" s="6" t="s">
        <v>4341</v>
      </c>
      <c r="B4920" s="52" t="s">
        <v>4340</v>
      </c>
      <c r="C4920" s="6" t="s">
        <v>4457</v>
      </c>
      <c r="D4920" s="6" t="s">
        <v>4342</v>
      </c>
      <c r="E4920" s="5">
        <v>97</v>
      </c>
      <c r="F4920" s="6">
        <v>11.2</v>
      </c>
      <c r="G4920" s="1">
        <v>0.93300000000000005</v>
      </c>
      <c r="H4920">
        <v>1.099</v>
      </c>
      <c r="I4920">
        <v>1.583</v>
      </c>
      <c r="J4920">
        <v>1.2150000000000001</v>
      </c>
      <c r="K4920">
        <v>1.149</v>
      </c>
      <c r="L4920" s="1">
        <v>3</v>
      </c>
      <c r="M4920">
        <v>3</v>
      </c>
      <c r="N4920">
        <v>5</v>
      </c>
      <c r="O4920" s="1">
        <v>5</v>
      </c>
      <c r="P4920">
        <v>5.6</v>
      </c>
      <c r="Q4920">
        <v>5</v>
      </c>
      <c r="R4920">
        <v>8.9</v>
      </c>
      <c r="S4920">
        <v>5</v>
      </c>
      <c r="T4920">
        <v>18.100000000000001</v>
      </c>
      <c r="U4920">
        <v>5</v>
      </c>
      <c r="V4920">
        <v>16.5</v>
      </c>
      <c r="W4920">
        <v>5</v>
      </c>
      <c r="X4920">
        <v>5.7</v>
      </c>
    </row>
    <row r="4921" spans="1:24" x14ac:dyDescent="0.3">
      <c r="A4921" s="6" t="s">
        <v>27395</v>
      </c>
      <c r="B4921" s="52" t="s">
        <v>14293</v>
      </c>
      <c r="C4921" s="6" t="s">
        <v>27397</v>
      </c>
      <c r="D4921" s="6" t="s">
        <v>27396</v>
      </c>
      <c r="E4921" s="5">
        <v>105</v>
      </c>
      <c r="F4921" s="6">
        <v>11.7</v>
      </c>
      <c r="G4921" s="1">
        <v>1.0509999999999999</v>
      </c>
      <c r="H4921">
        <v>0.84699999999999998</v>
      </c>
      <c r="I4921">
        <v>0.93700000000000006</v>
      </c>
      <c r="J4921">
        <v>0.97399999999999998</v>
      </c>
      <c r="K4921">
        <v>0.84199999999999997</v>
      </c>
      <c r="L4921" s="1">
        <v>4</v>
      </c>
      <c r="M4921">
        <v>4</v>
      </c>
      <c r="N4921">
        <v>9</v>
      </c>
      <c r="O4921" s="1">
        <v>9</v>
      </c>
      <c r="P4921">
        <v>6.4</v>
      </c>
      <c r="Q4921">
        <v>9</v>
      </c>
      <c r="R4921">
        <v>6.8</v>
      </c>
      <c r="S4921">
        <v>9</v>
      </c>
      <c r="T4921">
        <v>7.5</v>
      </c>
      <c r="U4921">
        <v>9</v>
      </c>
      <c r="V4921">
        <v>10.1</v>
      </c>
      <c r="W4921">
        <v>9</v>
      </c>
      <c r="X4921">
        <v>8.3000000000000007</v>
      </c>
    </row>
    <row r="4922" spans="1:24" x14ac:dyDescent="0.3">
      <c r="A4922" s="6" t="s">
        <v>3194</v>
      </c>
      <c r="B4922" s="52" t="s">
        <v>3193</v>
      </c>
      <c r="C4922" s="6" t="s">
        <v>4793</v>
      </c>
      <c r="D4922" s="6" t="s">
        <v>3195</v>
      </c>
      <c r="E4922" s="5">
        <v>101</v>
      </c>
      <c r="F4922" s="6">
        <v>11.7</v>
      </c>
      <c r="G4922" s="1">
        <v>0.99099999999999999</v>
      </c>
      <c r="H4922">
        <v>0.96099999999999997</v>
      </c>
      <c r="I4922">
        <v>1.0229999999999999</v>
      </c>
      <c r="J4922">
        <v>1.004</v>
      </c>
      <c r="K4922">
        <v>1.075</v>
      </c>
      <c r="L4922" s="1">
        <v>4</v>
      </c>
      <c r="M4922">
        <v>4</v>
      </c>
      <c r="N4922">
        <v>4</v>
      </c>
      <c r="O4922" s="1">
        <v>4</v>
      </c>
      <c r="P4922">
        <v>1.2</v>
      </c>
      <c r="Q4922">
        <v>4</v>
      </c>
      <c r="R4922">
        <v>6.1</v>
      </c>
      <c r="S4922">
        <v>4</v>
      </c>
      <c r="T4922">
        <v>3.4</v>
      </c>
      <c r="U4922">
        <v>4</v>
      </c>
      <c r="V4922">
        <v>8.4</v>
      </c>
      <c r="W4922">
        <v>4</v>
      </c>
      <c r="X4922">
        <v>2.9</v>
      </c>
    </row>
    <row r="4923" spans="1:24" x14ac:dyDescent="0.3">
      <c r="A4923" s="6" t="s">
        <v>27398</v>
      </c>
      <c r="B4923" s="52" t="s">
        <v>14295</v>
      </c>
      <c r="D4923" s="6" t="s">
        <v>27399</v>
      </c>
      <c r="E4923" s="5">
        <v>85</v>
      </c>
      <c r="F4923" s="6">
        <v>9.6999999999999993</v>
      </c>
      <c r="G4923" s="1">
        <v>0.86799999999999999</v>
      </c>
      <c r="H4923">
        <v>1.0349999999999999</v>
      </c>
      <c r="I4923">
        <v>1.377</v>
      </c>
      <c r="J4923">
        <v>1.3759999999999999</v>
      </c>
      <c r="K4923">
        <v>0.96799999999999997</v>
      </c>
      <c r="L4923" s="1">
        <v>1</v>
      </c>
      <c r="M4923">
        <v>1</v>
      </c>
      <c r="N4923">
        <v>1</v>
      </c>
      <c r="O4923" s="1">
        <v>1</v>
      </c>
      <c r="P4923" t="s">
        <v>5</v>
      </c>
      <c r="Q4923">
        <v>1</v>
      </c>
      <c r="R4923" t="s">
        <v>5</v>
      </c>
      <c r="S4923">
        <v>1</v>
      </c>
      <c r="T4923" t="s">
        <v>5</v>
      </c>
      <c r="U4923">
        <v>1</v>
      </c>
      <c r="V4923" t="s">
        <v>5</v>
      </c>
      <c r="W4923">
        <v>1</v>
      </c>
      <c r="X4923" t="s">
        <v>5</v>
      </c>
    </row>
    <row r="4924" spans="1:24" x14ac:dyDescent="0.3">
      <c r="A4924" s="6" t="s">
        <v>4332</v>
      </c>
      <c r="B4924" s="52" t="s">
        <v>4331</v>
      </c>
      <c r="D4924" s="6" t="s">
        <v>4333</v>
      </c>
      <c r="E4924" s="5">
        <v>473</v>
      </c>
      <c r="F4924" s="6">
        <v>53.4</v>
      </c>
      <c r="G4924" s="1">
        <v>1.0129999999999999</v>
      </c>
      <c r="H4924">
        <v>0.97699999999999998</v>
      </c>
      <c r="I4924">
        <v>0.81</v>
      </c>
      <c r="J4924">
        <v>0.59899999999999998</v>
      </c>
      <c r="K4924">
        <v>0.90700000000000003</v>
      </c>
      <c r="L4924" s="1">
        <v>11</v>
      </c>
      <c r="M4924">
        <v>11</v>
      </c>
      <c r="N4924">
        <v>16</v>
      </c>
      <c r="O4924" s="1">
        <v>16</v>
      </c>
      <c r="P4924">
        <v>6.9</v>
      </c>
      <c r="Q4924">
        <v>16</v>
      </c>
      <c r="R4924">
        <v>9.8000000000000007</v>
      </c>
      <c r="S4924">
        <v>16</v>
      </c>
      <c r="T4924">
        <v>24.1</v>
      </c>
      <c r="U4924">
        <v>16</v>
      </c>
      <c r="V4924">
        <v>11.4</v>
      </c>
      <c r="W4924">
        <v>16</v>
      </c>
      <c r="X4924">
        <v>14.6</v>
      </c>
    </row>
    <row r="4925" spans="1:24" x14ac:dyDescent="0.3">
      <c r="A4925" s="6" t="s">
        <v>27400</v>
      </c>
      <c r="B4925" s="52" t="s">
        <v>14297</v>
      </c>
      <c r="D4925" s="6" t="s">
        <v>27401</v>
      </c>
      <c r="E4925" s="5">
        <v>239</v>
      </c>
      <c r="F4925" s="6">
        <v>25.5</v>
      </c>
      <c r="G4925" s="1">
        <v>1.0009999999999999</v>
      </c>
      <c r="H4925">
        <v>1.0149999999999999</v>
      </c>
      <c r="I4925">
        <v>0.873</v>
      </c>
      <c r="J4925">
        <v>0.748</v>
      </c>
      <c r="K4925">
        <v>1.19</v>
      </c>
      <c r="L4925" s="1">
        <v>2</v>
      </c>
      <c r="M4925">
        <v>2</v>
      </c>
      <c r="N4925">
        <v>2</v>
      </c>
      <c r="O4925" s="1">
        <v>2</v>
      </c>
      <c r="P4925">
        <v>24.3</v>
      </c>
      <c r="Q4925">
        <v>2</v>
      </c>
      <c r="R4925">
        <v>28.8</v>
      </c>
      <c r="S4925">
        <v>2</v>
      </c>
      <c r="T4925">
        <v>12</v>
      </c>
      <c r="U4925">
        <v>2</v>
      </c>
      <c r="V4925">
        <v>5.2</v>
      </c>
      <c r="W4925">
        <v>2</v>
      </c>
      <c r="X4925">
        <v>6.6</v>
      </c>
    </row>
    <row r="4926" spans="1:24" x14ac:dyDescent="0.3">
      <c r="A4926" s="6" t="s">
        <v>1935</v>
      </c>
      <c r="B4926" s="52" t="s">
        <v>1934</v>
      </c>
      <c r="C4926" s="6" t="s">
        <v>5168</v>
      </c>
      <c r="D4926" s="6" t="s">
        <v>1936</v>
      </c>
      <c r="E4926" s="5">
        <v>587</v>
      </c>
      <c r="F4926" s="6">
        <v>66.900000000000006</v>
      </c>
      <c r="G4926" s="1">
        <v>0.99399999999999999</v>
      </c>
      <c r="H4926">
        <v>1.0549999999999999</v>
      </c>
      <c r="I4926">
        <v>1.1519999999999999</v>
      </c>
      <c r="J4926">
        <v>1.212</v>
      </c>
      <c r="K4926">
        <v>1.018</v>
      </c>
      <c r="L4926" s="1">
        <v>18</v>
      </c>
      <c r="M4926">
        <v>18</v>
      </c>
      <c r="N4926">
        <v>24</v>
      </c>
      <c r="O4926" s="1">
        <v>24</v>
      </c>
      <c r="P4926">
        <v>5.2</v>
      </c>
      <c r="Q4926">
        <v>24</v>
      </c>
      <c r="R4926">
        <v>9</v>
      </c>
      <c r="S4926">
        <v>24</v>
      </c>
      <c r="T4926">
        <v>9.3000000000000007</v>
      </c>
      <c r="U4926">
        <v>24</v>
      </c>
      <c r="V4926">
        <v>8.8000000000000007</v>
      </c>
      <c r="W4926">
        <v>24</v>
      </c>
      <c r="X4926">
        <v>7.8</v>
      </c>
    </row>
    <row r="4927" spans="1:24" x14ac:dyDescent="0.3">
      <c r="A4927" s="6" t="s">
        <v>2973</v>
      </c>
      <c r="B4927" s="52" t="s">
        <v>2972</v>
      </c>
      <c r="C4927" s="6" t="s">
        <v>4861</v>
      </c>
      <c r="D4927" s="6" t="s">
        <v>2974</v>
      </c>
      <c r="E4927" s="5">
        <v>4579</v>
      </c>
      <c r="F4927" s="6">
        <v>520.79999999999995</v>
      </c>
      <c r="G4927" s="1">
        <v>0.97199999999999998</v>
      </c>
      <c r="H4927">
        <v>1.028</v>
      </c>
      <c r="I4927">
        <v>0.96799999999999997</v>
      </c>
      <c r="J4927">
        <v>0.84099999999999997</v>
      </c>
      <c r="K4927">
        <v>0.95299999999999996</v>
      </c>
      <c r="L4927" s="1">
        <v>6</v>
      </c>
      <c r="M4927">
        <v>7</v>
      </c>
      <c r="N4927">
        <v>8</v>
      </c>
      <c r="O4927" s="1">
        <v>7</v>
      </c>
      <c r="P4927">
        <v>5.4</v>
      </c>
      <c r="Q4927">
        <v>7</v>
      </c>
      <c r="R4927">
        <v>9.8000000000000007</v>
      </c>
      <c r="S4927">
        <v>7</v>
      </c>
      <c r="T4927">
        <v>9.6999999999999993</v>
      </c>
      <c r="U4927">
        <v>7</v>
      </c>
      <c r="V4927">
        <v>14.7</v>
      </c>
      <c r="W4927">
        <v>7</v>
      </c>
      <c r="X4927">
        <v>11.8</v>
      </c>
    </row>
    <row r="4928" spans="1:24" x14ac:dyDescent="0.3">
      <c r="A4928" s="6" t="s">
        <v>27402</v>
      </c>
      <c r="B4928" s="52" t="s">
        <v>14299</v>
      </c>
      <c r="C4928" s="6" t="s">
        <v>27404</v>
      </c>
      <c r="D4928" s="6" t="s">
        <v>27403</v>
      </c>
      <c r="E4928" s="5">
        <v>346</v>
      </c>
      <c r="F4928" s="6">
        <v>38.4</v>
      </c>
      <c r="G4928" s="1">
        <v>1.024</v>
      </c>
      <c r="H4928">
        <v>0.93</v>
      </c>
      <c r="I4928">
        <v>0.88500000000000001</v>
      </c>
      <c r="J4928">
        <v>0.84899999999999998</v>
      </c>
      <c r="K4928">
        <v>0.94</v>
      </c>
      <c r="L4928" s="1">
        <v>16</v>
      </c>
      <c r="M4928">
        <v>16</v>
      </c>
      <c r="N4928">
        <v>24</v>
      </c>
      <c r="O4928" s="1">
        <v>24</v>
      </c>
      <c r="P4928">
        <v>5.5</v>
      </c>
      <c r="Q4928">
        <v>24</v>
      </c>
      <c r="R4928">
        <v>5.4</v>
      </c>
      <c r="S4928">
        <v>24</v>
      </c>
      <c r="T4928">
        <v>8.6999999999999993</v>
      </c>
      <c r="U4928">
        <v>24</v>
      </c>
      <c r="V4928">
        <v>8.8000000000000007</v>
      </c>
      <c r="W4928">
        <v>24</v>
      </c>
      <c r="X4928">
        <v>7.5</v>
      </c>
    </row>
    <row r="4929" spans="1:24" x14ac:dyDescent="0.3">
      <c r="A4929" s="6" t="s">
        <v>762</v>
      </c>
      <c r="B4929" s="52" t="s">
        <v>761</v>
      </c>
      <c r="C4929" s="6" t="s">
        <v>5507</v>
      </c>
      <c r="D4929" s="6" t="s">
        <v>763</v>
      </c>
      <c r="E4929" s="5">
        <v>915</v>
      </c>
      <c r="F4929" s="6">
        <v>102.6</v>
      </c>
      <c r="G4929" s="1">
        <v>1.012</v>
      </c>
      <c r="H4929">
        <v>0.98</v>
      </c>
      <c r="I4929">
        <v>0.86799999999999999</v>
      </c>
      <c r="J4929">
        <v>0.82299999999999995</v>
      </c>
      <c r="K4929">
        <v>0.92700000000000005</v>
      </c>
      <c r="L4929" s="1">
        <v>16</v>
      </c>
      <c r="M4929">
        <v>25</v>
      </c>
      <c r="N4929">
        <v>49</v>
      </c>
      <c r="O4929" s="1">
        <v>32</v>
      </c>
      <c r="P4929">
        <v>6.2</v>
      </c>
      <c r="Q4929">
        <v>32</v>
      </c>
      <c r="R4929">
        <v>12.1</v>
      </c>
      <c r="S4929">
        <v>32</v>
      </c>
      <c r="T4929">
        <v>8.6999999999999993</v>
      </c>
      <c r="U4929">
        <v>32</v>
      </c>
      <c r="V4929">
        <v>14.6</v>
      </c>
      <c r="W4929">
        <v>32</v>
      </c>
      <c r="X4929">
        <v>10.3</v>
      </c>
    </row>
    <row r="4930" spans="1:24" x14ac:dyDescent="0.3">
      <c r="A4930" s="6" t="s">
        <v>734</v>
      </c>
      <c r="B4930" s="52" t="s">
        <v>733</v>
      </c>
      <c r="C4930" s="6" t="s">
        <v>5515</v>
      </c>
      <c r="D4930" s="6" t="s">
        <v>735</v>
      </c>
      <c r="E4930" s="5">
        <v>953</v>
      </c>
      <c r="F4930" s="6">
        <v>107.4</v>
      </c>
      <c r="G4930" s="1">
        <v>1.006</v>
      </c>
      <c r="H4930">
        <v>1.03</v>
      </c>
      <c r="I4930">
        <v>0.93200000000000005</v>
      </c>
      <c r="J4930">
        <v>0.95499999999999996</v>
      </c>
      <c r="K4930">
        <v>1.0289999999999999</v>
      </c>
      <c r="L4930" s="1">
        <v>16</v>
      </c>
      <c r="M4930">
        <v>25</v>
      </c>
      <c r="N4930">
        <v>42</v>
      </c>
      <c r="O4930" s="1">
        <v>26</v>
      </c>
      <c r="P4930">
        <v>5.4</v>
      </c>
      <c r="Q4930">
        <v>26</v>
      </c>
      <c r="R4930">
        <v>10.5</v>
      </c>
      <c r="S4930">
        <v>26</v>
      </c>
      <c r="T4930">
        <v>8.9</v>
      </c>
      <c r="U4930">
        <v>26</v>
      </c>
      <c r="V4930">
        <v>18.3</v>
      </c>
      <c r="W4930">
        <v>26</v>
      </c>
      <c r="X4930">
        <v>13</v>
      </c>
    </row>
    <row r="4931" spans="1:24" x14ac:dyDescent="0.3">
      <c r="A4931" s="6" t="s">
        <v>27405</v>
      </c>
      <c r="B4931" s="52" t="s">
        <v>14301</v>
      </c>
      <c r="D4931" s="6" t="s">
        <v>27406</v>
      </c>
      <c r="E4931" s="5">
        <v>432</v>
      </c>
      <c r="F4931" s="6">
        <v>46.2</v>
      </c>
      <c r="G4931" s="1">
        <v>1.0589999999999999</v>
      </c>
      <c r="H4931">
        <v>0.97299999999999998</v>
      </c>
      <c r="I4931">
        <v>0.88100000000000001</v>
      </c>
      <c r="J4931">
        <v>0.97899999999999998</v>
      </c>
      <c r="K4931">
        <v>0.97099999999999997</v>
      </c>
      <c r="L4931" s="1">
        <v>2</v>
      </c>
      <c r="M4931">
        <v>2</v>
      </c>
      <c r="N4931">
        <v>2</v>
      </c>
      <c r="O4931" s="1">
        <v>2</v>
      </c>
      <c r="P4931">
        <v>20</v>
      </c>
      <c r="Q4931">
        <v>2</v>
      </c>
      <c r="R4931">
        <v>9.6</v>
      </c>
      <c r="S4931">
        <v>2</v>
      </c>
      <c r="T4931">
        <v>7</v>
      </c>
      <c r="U4931">
        <v>2</v>
      </c>
      <c r="V4931">
        <v>0.8</v>
      </c>
      <c r="W4931">
        <v>2</v>
      </c>
      <c r="X4931">
        <v>4</v>
      </c>
    </row>
    <row r="4932" spans="1:24" x14ac:dyDescent="0.3">
      <c r="A4932" s="6" t="s">
        <v>27407</v>
      </c>
      <c r="B4932" s="52" t="s">
        <v>14303</v>
      </c>
      <c r="D4932" s="6" t="s">
        <v>27408</v>
      </c>
      <c r="E4932" s="5">
        <v>692</v>
      </c>
      <c r="F4932" s="6">
        <v>75.2</v>
      </c>
      <c r="G4932" s="1">
        <v>1.097</v>
      </c>
      <c r="H4932">
        <v>1.0489999999999999</v>
      </c>
      <c r="I4932">
        <v>1.0840000000000001</v>
      </c>
      <c r="J4932">
        <v>1.0980000000000001</v>
      </c>
      <c r="K4932">
        <v>1.165</v>
      </c>
      <c r="L4932" s="1">
        <v>1</v>
      </c>
      <c r="M4932">
        <v>1</v>
      </c>
      <c r="N4932">
        <v>1</v>
      </c>
      <c r="O4932" s="1">
        <v>1</v>
      </c>
      <c r="P4932" t="s">
        <v>5</v>
      </c>
      <c r="Q4932">
        <v>1</v>
      </c>
      <c r="R4932" t="s">
        <v>5</v>
      </c>
      <c r="S4932">
        <v>1</v>
      </c>
      <c r="T4932" t="s">
        <v>5</v>
      </c>
      <c r="U4932">
        <v>1</v>
      </c>
      <c r="V4932" t="s">
        <v>5</v>
      </c>
      <c r="W4932">
        <v>1</v>
      </c>
      <c r="X4932" t="s">
        <v>5</v>
      </c>
    </row>
    <row r="4933" spans="1:24" x14ac:dyDescent="0.3">
      <c r="A4933" s="6" t="s">
        <v>27409</v>
      </c>
      <c r="B4933" s="52" t="s">
        <v>14305</v>
      </c>
      <c r="C4933" s="6" t="s">
        <v>27411</v>
      </c>
      <c r="D4933" s="6" t="s">
        <v>27410</v>
      </c>
      <c r="E4933" s="5">
        <v>1589</v>
      </c>
      <c r="F4933" s="6">
        <v>184.2</v>
      </c>
      <c r="G4933" s="1">
        <v>1.022</v>
      </c>
      <c r="H4933">
        <v>1.17</v>
      </c>
      <c r="I4933">
        <v>1.27</v>
      </c>
      <c r="J4933">
        <v>1.4490000000000001</v>
      </c>
      <c r="K4933">
        <v>1.2529999999999999</v>
      </c>
      <c r="L4933" s="1">
        <v>15</v>
      </c>
      <c r="M4933">
        <v>16</v>
      </c>
      <c r="N4933">
        <v>19</v>
      </c>
      <c r="O4933" s="1">
        <v>18</v>
      </c>
      <c r="P4933">
        <v>10.8</v>
      </c>
      <c r="Q4933">
        <v>18</v>
      </c>
      <c r="R4933">
        <v>13.9</v>
      </c>
      <c r="S4933">
        <v>18</v>
      </c>
      <c r="T4933">
        <v>16.5</v>
      </c>
      <c r="U4933">
        <v>18</v>
      </c>
      <c r="V4933">
        <v>17.100000000000001</v>
      </c>
      <c r="W4933">
        <v>18</v>
      </c>
      <c r="X4933">
        <v>12.1</v>
      </c>
    </row>
    <row r="4934" spans="1:24" x14ac:dyDescent="0.3">
      <c r="A4934" s="6" t="s">
        <v>27412</v>
      </c>
      <c r="B4934" s="52" t="s">
        <v>14307</v>
      </c>
      <c r="C4934" s="6" t="s">
        <v>27414</v>
      </c>
      <c r="D4934" s="6" t="s">
        <v>27413</v>
      </c>
      <c r="E4934" s="5">
        <v>1584</v>
      </c>
      <c r="F4934" s="6">
        <v>184.4</v>
      </c>
      <c r="G4934" s="1">
        <v>0.97399999999999998</v>
      </c>
      <c r="H4934">
        <v>1.2589999999999999</v>
      </c>
      <c r="I4934">
        <v>1.3120000000000001</v>
      </c>
      <c r="J4934">
        <v>1.446</v>
      </c>
      <c r="K4934">
        <v>1.2529999999999999</v>
      </c>
      <c r="L4934" s="1">
        <v>5</v>
      </c>
      <c r="M4934">
        <v>6</v>
      </c>
      <c r="N4934">
        <v>6</v>
      </c>
      <c r="O4934" s="1">
        <v>5</v>
      </c>
      <c r="P4934">
        <v>3.4</v>
      </c>
      <c r="Q4934">
        <v>5</v>
      </c>
      <c r="R4934">
        <v>28</v>
      </c>
      <c r="S4934">
        <v>5</v>
      </c>
      <c r="T4934">
        <v>34.9</v>
      </c>
      <c r="U4934">
        <v>5</v>
      </c>
      <c r="V4934">
        <v>26.4</v>
      </c>
      <c r="W4934">
        <v>5</v>
      </c>
      <c r="X4934">
        <v>13.9</v>
      </c>
    </row>
    <row r="4935" spans="1:24" x14ac:dyDescent="0.3">
      <c r="A4935" s="6" t="s">
        <v>27415</v>
      </c>
      <c r="B4935" s="52" t="s">
        <v>14309</v>
      </c>
      <c r="C4935" s="6" t="s">
        <v>27417</v>
      </c>
      <c r="D4935" s="6" t="s">
        <v>27416</v>
      </c>
      <c r="E4935" s="5">
        <v>469</v>
      </c>
      <c r="F4935" s="6">
        <v>51.9</v>
      </c>
      <c r="G4935" s="1">
        <v>1.014</v>
      </c>
      <c r="H4935">
        <v>0.98</v>
      </c>
      <c r="I4935">
        <v>1.01</v>
      </c>
      <c r="J4935">
        <v>0.995</v>
      </c>
      <c r="K4935">
        <v>0.85199999999999998</v>
      </c>
      <c r="L4935" s="1">
        <v>11</v>
      </c>
      <c r="M4935">
        <v>11</v>
      </c>
      <c r="N4935">
        <v>28</v>
      </c>
      <c r="O4935" s="1">
        <v>27</v>
      </c>
      <c r="P4935">
        <v>7.9</v>
      </c>
      <c r="Q4935">
        <v>27</v>
      </c>
      <c r="R4935">
        <v>12.6</v>
      </c>
      <c r="S4935">
        <v>27</v>
      </c>
      <c r="T4935">
        <v>10.3</v>
      </c>
      <c r="U4935">
        <v>27</v>
      </c>
      <c r="V4935">
        <v>12</v>
      </c>
      <c r="W4935">
        <v>27</v>
      </c>
      <c r="X4935">
        <v>10.8</v>
      </c>
    </row>
    <row r="4936" spans="1:24" x14ac:dyDescent="0.3">
      <c r="A4936" s="6" t="s">
        <v>27418</v>
      </c>
      <c r="B4936" s="52" t="s">
        <v>14311</v>
      </c>
      <c r="C4936" s="6" t="s">
        <v>27420</v>
      </c>
      <c r="D4936" s="6" t="s">
        <v>27419</v>
      </c>
      <c r="E4936" s="5">
        <v>373</v>
      </c>
      <c r="F4936" s="6">
        <v>41.7</v>
      </c>
      <c r="G4936" s="1">
        <v>0.91800000000000004</v>
      </c>
      <c r="H4936">
        <v>0.93899999999999995</v>
      </c>
      <c r="I4936">
        <v>0.96099999999999997</v>
      </c>
      <c r="J4936">
        <v>1.764</v>
      </c>
      <c r="K4936">
        <v>0.91300000000000003</v>
      </c>
      <c r="L4936" s="1">
        <v>10</v>
      </c>
      <c r="M4936">
        <v>10</v>
      </c>
      <c r="N4936">
        <v>12</v>
      </c>
      <c r="O4936" s="1">
        <v>11</v>
      </c>
      <c r="P4936">
        <v>10.199999999999999</v>
      </c>
      <c r="Q4936">
        <v>11</v>
      </c>
      <c r="R4936">
        <v>9</v>
      </c>
      <c r="S4936">
        <v>11</v>
      </c>
      <c r="T4936">
        <v>15.3</v>
      </c>
      <c r="U4936">
        <v>11</v>
      </c>
      <c r="V4936">
        <v>19.100000000000001</v>
      </c>
      <c r="W4936">
        <v>11</v>
      </c>
      <c r="X4936">
        <v>5.3</v>
      </c>
    </row>
    <row r="4937" spans="1:24" x14ac:dyDescent="0.3">
      <c r="A4937" s="6" t="s">
        <v>27421</v>
      </c>
      <c r="B4937" s="52" t="s">
        <v>14313</v>
      </c>
      <c r="C4937" s="6" t="s">
        <v>27423</v>
      </c>
      <c r="D4937" s="6" t="s">
        <v>27422</v>
      </c>
      <c r="E4937" s="5">
        <v>1048</v>
      </c>
      <c r="F4937" s="6">
        <v>110.3</v>
      </c>
      <c r="G4937" s="1">
        <v>1.034</v>
      </c>
      <c r="H4937">
        <v>0.83699999999999997</v>
      </c>
      <c r="I4937">
        <v>0.754</v>
      </c>
      <c r="J4937">
        <v>0.77800000000000002</v>
      </c>
      <c r="K4937">
        <v>0.86399999999999999</v>
      </c>
      <c r="L4937" s="1">
        <v>7</v>
      </c>
      <c r="M4937">
        <v>7</v>
      </c>
      <c r="N4937">
        <v>8</v>
      </c>
      <c r="O4937" s="1">
        <v>8</v>
      </c>
      <c r="P4937">
        <v>7.2</v>
      </c>
      <c r="Q4937">
        <v>8</v>
      </c>
      <c r="R4937">
        <v>6.3</v>
      </c>
      <c r="S4937">
        <v>8</v>
      </c>
      <c r="T4937">
        <v>7.8</v>
      </c>
      <c r="U4937">
        <v>8</v>
      </c>
      <c r="V4937">
        <v>9.6</v>
      </c>
      <c r="W4937">
        <v>8</v>
      </c>
      <c r="X4937">
        <v>6.2</v>
      </c>
    </row>
    <row r="4938" spans="1:24" x14ac:dyDescent="0.3">
      <c r="A4938" s="6" t="s">
        <v>27424</v>
      </c>
      <c r="B4938" s="52" t="s">
        <v>14315</v>
      </c>
      <c r="C4938" s="6" t="s">
        <v>27426</v>
      </c>
      <c r="D4938" s="6" t="s">
        <v>27425</v>
      </c>
      <c r="E4938" s="5">
        <v>153</v>
      </c>
      <c r="F4938" s="6">
        <v>17.5</v>
      </c>
      <c r="G4938" s="1">
        <v>1.056</v>
      </c>
      <c r="H4938">
        <v>0.97399999999999998</v>
      </c>
      <c r="I4938">
        <v>0.83899999999999997</v>
      </c>
      <c r="J4938">
        <v>0.82199999999999995</v>
      </c>
      <c r="K4938">
        <v>0.90700000000000003</v>
      </c>
      <c r="L4938" s="1">
        <v>5</v>
      </c>
      <c r="M4938">
        <v>5</v>
      </c>
      <c r="N4938">
        <v>12</v>
      </c>
      <c r="O4938" s="1">
        <v>12</v>
      </c>
      <c r="P4938">
        <v>11.2</v>
      </c>
      <c r="Q4938">
        <v>12</v>
      </c>
      <c r="R4938">
        <v>6.5</v>
      </c>
      <c r="S4938">
        <v>12</v>
      </c>
      <c r="T4938">
        <v>13.3</v>
      </c>
      <c r="U4938">
        <v>12</v>
      </c>
      <c r="V4938">
        <v>15.2</v>
      </c>
      <c r="W4938">
        <v>12</v>
      </c>
      <c r="X4938">
        <v>13.1</v>
      </c>
    </row>
    <row r="4939" spans="1:24" x14ac:dyDescent="0.3">
      <c r="A4939" s="6" t="s">
        <v>27427</v>
      </c>
      <c r="B4939" s="52" t="s">
        <v>14317</v>
      </c>
      <c r="C4939" s="6" t="s">
        <v>27429</v>
      </c>
      <c r="D4939" s="6" t="s">
        <v>27428</v>
      </c>
      <c r="E4939" s="5">
        <v>220</v>
      </c>
      <c r="F4939" s="6">
        <v>23.3</v>
      </c>
      <c r="G4939" s="1">
        <v>0.96899999999999997</v>
      </c>
      <c r="H4939">
        <v>0.88300000000000001</v>
      </c>
      <c r="I4939">
        <v>0.75</v>
      </c>
      <c r="J4939">
        <v>0.70399999999999996</v>
      </c>
      <c r="K4939">
        <v>0.85599999999999998</v>
      </c>
      <c r="L4939" s="1">
        <v>5</v>
      </c>
      <c r="M4939">
        <v>5</v>
      </c>
      <c r="N4939">
        <v>6</v>
      </c>
      <c r="O4939" s="1">
        <v>6</v>
      </c>
      <c r="P4939">
        <v>7.4</v>
      </c>
      <c r="Q4939">
        <v>6</v>
      </c>
      <c r="R4939">
        <v>4.0999999999999996</v>
      </c>
      <c r="S4939">
        <v>6</v>
      </c>
      <c r="T4939">
        <v>9.4</v>
      </c>
      <c r="U4939">
        <v>6</v>
      </c>
      <c r="V4939">
        <v>4.7</v>
      </c>
      <c r="W4939">
        <v>6</v>
      </c>
      <c r="X4939">
        <v>6.7</v>
      </c>
    </row>
    <row r="4940" spans="1:24" x14ac:dyDescent="0.3">
      <c r="A4940" s="6" t="s">
        <v>27430</v>
      </c>
      <c r="B4940" s="52" t="s">
        <v>14319</v>
      </c>
      <c r="C4940" s="6" t="s">
        <v>27432</v>
      </c>
      <c r="D4940" s="6" t="s">
        <v>27431</v>
      </c>
      <c r="E4940" s="5">
        <v>308</v>
      </c>
      <c r="F4940" s="6">
        <v>33.799999999999997</v>
      </c>
      <c r="G4940" s="1">
        <v>0.99099999999999999</v>
      </c>
      <c r="H4940">
        <v>0.98699999999999999</v>
      </c>
      <c r="I4940">
        <v>0.91500000000000004</v>
      </c>
      <c r="J4940">
        <v>0.81</v>
      </c>
      <c r="K4940">
        <v>0.94599999999999995</v>
      </c>
      <c r="L4940" s="1">
        <v>4</v>
      </c>
      <c r="M4940">
        <v>4</v>
      </c>
      <c r="N4940">
        <v>8</v>
      </c>
      <c r="O4940" s="1">
        <v>8</v>
      </c>
      <c r="P4940">
        <v>4.0999999999999996</v>
      </c>
      <c r="Q4940">
        <v>8</v>
      </c>
      <c r="R4940">
        <v>6.9</v>
      </c>
      <c r="S4940">
        <v>8</v>
      </c>
      <c r="T4940">
        <v>8.1</v>
      </c>
      <c r="U4940">
        <v>8</v>
      </c>
      <c r="V4940">
        <v>10.7</v>
      </c>
      <c r="W4940">
        <v>8</v>
      </c>
      <c r="X4940">
        <v>8.1</v>
      </c>
    </row>
    <row r="4941" spans="1:24" x14ac:dyDescent="0.3">
      <c r="A4941" s="6" t="s">
        <v>27433</v>
      </c>
      <c r="B4941" s="52" t="s">
        <v>14321</v>
      </c>
      <c r="C4941" s="6" t="s">
        <v>27435</v>
      </c>
      <c r="D4941" s="6" t="s">
        <v>27434</v>
      </c>
      <c r="E4941" s="5">
        <v>183</v>
      </c>
      <c r="F4941" s="6">
        <v>20.9</v>
      </c>
      <c r="G4941" s="1">
        <v>0.96899999999999997</v>
      </c>
      <c r="H4941">
        <v>0.89900000000000002</v>
      </c>
      <c r="I4941">
        <v>0.98199999999999998</v>
      </c>
      <c r="J4941">
        <v>0.80100000000000005</v>
      </c>
      <c r="K4941">
        <v>0.82799999999999996</v>
      </c>
      <c r="L4941" s="1">
        <v>1</v>
      </c>
      <c r="M4941">
        <v>1</v>
      </c>
      <c r="N4941">
        <v>1</v>
      </c>
      <c r="O4941" s="1">
        <v>1</v>
      </c>
      <c r="P4941" t="s">
        <v>5</v>
      </c>
      <c r="Q4941">
        <v>1</v>
      </c>
      <c r="R4941" t="s">
        <v>5</v>
      </c>
      <c r="S4941">
        <v>1</v>
      </c>
      <c r="T4941" t="s">
        <v>5</v>
      </c>
      <c r="U4941">
        <v>1</v>
      </c>
      <c r="V4941" t="s">
        <v>5</v>
      </c>
      <c r="W4941">
        <v>1</v>
      </c>
      <c r="X4941" t="s">
        <v>5</v>
      </c>
    </row>
    <row r="4942" spans="1:24" x14ac:dyDescent="0.3">
      <c r="A4942" s="6" t="s">
        <v>27436</v>
      </c>
      <c r="B4942" s="52" t="s">
        <v>14323</v>
      </c>
      <c r="C4942" s="6" t="s">
        <v>27438</v>
      </c>
      <c r="D4942" s="6" t="s">
        <v>27437</v>
      </c>
      <c r="E4942" s="5">
        <v>394</v>
      </c>
      <c r="F4942" s="6">
        <v>42.6</v>
      </c>
      <c r="G4942" s="1">
        <v>0.91500000000000004</v>
      </c>
      <c r="H4942">
        <v>0.67700000000000005</v>
      </c>
      <c r="I4942">
        <v>0.58499999999999996</v>
      </c>
      <c r="J4942">
        <v>0.54200000000000004</v>
      </c>
      <c r="K4942">
        <v>1.0529999999999999</v>
      </c>
      <c r="L4942" s="1">
        <v>1</v>
      </c>
      <c r="M4942">
        <v>1</v>
      </c>
      <c r="N4942">
        <v>2</v>
      </c>
      <c r="O4942" s="1">
        <v>2</v>
      </c>
      <c r="P4942">
        <v>3.1</v>
      </c>
      <c r="Q4942">
        <v>2</v>
      </c>
      <c r="R4942">
        <v>13.4</v>
      </c>
      <c r="S4942">
        <v>2</v>
      </c>
      <c r="T4942">
        <v>6.7</v>
      </c>
      <c r="U4942">
        <v>2</v>
      </c>
      <c r="V4942">
        <v>3.2</v>
      </c>
      <c r="W4942">
        <v>2</v>
      </c>
      <c r="X4942">
        <v>11.3</v>
      </c>
    </row>
    <row r="4943" spans="1:24" x14ac:dyDescent="0.3">
      <c r="A4943" s="6" t="s">
        <v>27439</v>
      </c>
      <c r="B4943" s="52" t="s">
        <v>14325</v>
      </c>
      <c r="C4943" s="6" t="s">
        <v>27441</v>
      </c>
      <c r="D4943" s="6" t="s">
        <v>27440</v>
      </c>
      <c r="E4943" s="5">
        <v>198</v>
      </c>
      <c r="F4943" s="6">
        <v>22.4</v>
      </c>
      <c r="G4943" s="1">
        <v>1.0429999999999999</v>
      </c>
      <c r="H4943">
        <v>0.94599999999999995</v>
      </c>
      <c r="I4943">
        <v>0.996</v>
      </c>
      <c r="J4943">
        <v>1.0569999999999999</v>
      </c>
      <c r="K4943">
        <v>0.879</v>
      </c>
      <c r="L4943" s="1">
        <v>6</v>
      </c>
      <c r="M4943">
        <v>10</v>
      </c>
      <c r="N4943">
        <v>21</v>
      </c>
      <c r="O4943" s="1">
        <v>12</v>
      </c>
      <c r="P4943">
        <v>5.7</v>
      </c>
      <c r="Q4943">
        <v>12</v>
      </c>
      <c r="R4943">
        <v>8.1</v>
      </c>
      <c r="S4943">
        <v>12</v>
      </c>
      <c r="T4943">
        <v>4.5999999999999996</v>
      </c>
      <c r="U4943">
        <v>12</v>
      </c>
      <c r="V4943">
        <v>6.5</v>
      </c>
      <c r="W4943">
        <v>12</v>
      </c>
      <c r="X4943">
        <v>12.5</v>
      </c>
    </row>
    <row r="4944" spans="1:24" x14ac:dyDescent="0.3">
      <c r="A4944" s="6" t="s">
        <v>27442</v>
      </c>
      <c r="B4944" s="52" t="s">
        <v>14327</v>
      </c>
      <c r="C4944" s="6" t="s">
        <v>27444</v>
      </c>
      <c r="D4944" s="6" t="s">
        <v>27443</v>
      </c>
      <c r="E4944" s="5">
        <v>198</v>
      </c>
      <c r="F4944" s="6">
        <v>22.4</v>
      </c>
      <c r="G4944" s="1">
        <v>1.002</v>
      </c>
      <c r="H4944">
        <v>1.06</v>
      </c>
      <c r="I4944">
        <v>1.1659999999999999</v>
      </c>
      <c r="J4944">
        <v>1.2370000000000001</v>
      </c>
      <c r="K4944">
        <v>1.01</v>
      </c>
      <c r="L4944" s="1">
        <v>3</v>
      </c>
      <c r="M4944">
        <v>7</v>
      </c>
      <c r="N4944">
        <v>15</v>
      </c>
      <c r="O4944" s="1">
        <v>6</v>
      </c>
      <c r="P4944">
        <v>5.6</v>
      </c>
      <c r="Q4944">
        <v>6</v>
      </c>
      <c r="R4944">
        <v>7.4</v>
      </c>
      <c r="S4944">
        <v>6</v>
      </c>
      <c r="T4944">
        <v>4.0999999999999996</v>
      </c>
      <c r="U4944">
        <v>6</v>
      </c>
      <c r="V4944">
        <v>6.5</v>
      </c>
      <c r="W4944">
        <v>6</v>
      </c>
      <c r="X4944">
        <v>3.5</v>
      </c>
    </row>
    <row r="4945" spans="1:24" x14ac:dyDescent="0.3">
      <c r="A4945" s="6" t="s">
        <v>1967</v>
      </c>
      <c r="B4945" s="52" t="s">
        <v>1966</v>
      </c>
      <c r="C4945" s="6" t="s">
        <v>5160</v>
      </c>
      <c r="D4945" s="6" t="s">
        <v>1968</v>
      </c>
      <c r="E4945" s="5">
        <v>514</v>
      </c>
      <c r="F4945" s="6">
        <v>58.7</v>
      </c>
      <c r="G4945" s="1">
        <v>0.98299999999999998</v>
      </c>
      <c r="H4945">
        <v>0.93600000000000005</v>
      </c>
      <c r="I4945">
        <v>1.0029999999999999</v>
      </c>
      <c r="J4945">
        <v>0.97599999999999998</v>
      </c>
      <c r="K4945">
        <v>0.874</v>
      </c>
      <c r="L4945" s="1">
        <v>16</v>
      </c>
      <c r="M4945">
        <v>16</v>
      </c>
      <c r="N4945">
        <v>40</v>
      </c>
      <c r="O4945" s="1">
        <v>40</v>
      </c>
      <c r="P4945">
        <v>7</v>
      </c>
      <c r="Q4945">
        <v>40</v>
      </c>
      <c r="R4945">
        <v>12.8</v>
      </c>
      <c r="S4945">
        <v>40</v>
      </c>
      <c r="T4945">
        <v>9.1</v>
      </c>
      <c r="U4945">
        <v>40</v>
      </c>
      <c r="V4945">
        <v>8.3000000000000007</v>
      </c>
      <c r="W4945">
        <v>40</v>
      </c>
      <c r="X4945">
        <v>14.4</v>
      </c>
    </row>
    <row r="4946" spans="1:24" x14ac:dyDescent="0.3">
      <c r="A4946" s="6" t="s">
        <v>27445</v>
      </c>
      <c r="B4946" s="52" t="s">
        <v>248</v>
      </c>
      <c r="D4946" s="6" t="s">
        <v>27446</v>
      </c>
      <c r="E4946" s="5">
        <v>518</v>
      </c>
      <c r="F4946" s="6">
        <v>58.1</v>
      </c>
      <c r="G4946" s="1">
        <v>1.054</v>
      </c>
      <c r="H4946">
        <v>1.0029999999999999</v>
      </c>
      <c r="I4946">
        <v>0.94899999999999995</v>
      </c>
      <c r="J4946">
        <v>0.97199999999999998</v>
      </c>
      <c r="K4946">
        <v>0.88100000000000001</v>
      </c>
      <c r="L4946" s="1">
        <v>12</v>
      </c>
      <c r="M4946">
        <v>12</v>
      </c>
      <c r="N4946">
        <v>16</v>
      </c>
      <c r="O4946" s="1">
        <v>16</v>
      </c>
      <c r="P4946">
        <v>12.6</v>
      </c>
      <c r="Q4946">
        <v>16</v>
      </c>
      <c r="R4946">
        <v>11.7</v>
      </c>
      <c r="S4946">
        <v>16</v>
      </c>
      <c r="T4946">
        <v>12.7</v>
      </c>
      <c r="U4946">
        <v>16</v>
      </c>
      <c r="V4946">
        <v>13.5</v>
      </c>
      <c r="W4946">
        <v>16</v>
      </c>
      <c r="X4946">
        <v>14.3</v>
      </c>
    </row>
    <row r="4947" spans="1:24" x14ac:dyDescent="0.3">
      <c r="A4947" s="6" t="s">
        <v>1739</v>
      </c>
      <c r="B4947" s="52" t="s">
        <v>1738</v>
      </c>
      <c r="C4947" s="6" t="s">
        <v>5225</v>
      </c>
      <c r="D4947" s="6" t="s">
        <v>1740</v>
      </c>
      <c r="E4947" s="5">
        <v>800</v>
      </c>
      <c r="F4947" s="6">
        <v>90.2</v>
      </c>
      <c r="G4947" s="1">
        <v>0.98699999999999999</v>
      </c>
      <c r="H4947">
        <v>0.99</v>
      </c>
      <c r="I4947">
        <v>0.91700000000000004</v>
      </c>
      <c r="J4947">
        <v>0.86099999999999999</v>
      </c>
      <c r="K4947">
        <v>0.99199999999999999</v>
      </c>
      <c r="L4947" s="1">
        <v>31</v>
      </c>
      <c r="M4947">
        <v>31</v>
      </c>
      <c r="N4947">
        <v>47</v>
      </c>
      <c r="O4947" s="1">
        <v>46</v>
      </c>
      <c r="P4947">
        <v>7.1</v>
      </c>
      <c r="Q4947">
        <v>46</v>
      </c>
      <c r="R4947">
        <v>9.9</v>
      </c>
      <c r="S4947">
        <v>46</v>
      </c>
      <c r="T4947">
        <v>11.2</v>
      </c>
      <c r="U4947">
        <v>46</v>
      </c>
      <c r="V4947">
        <v>12.1</v>
      </c>
      <c r="W4947">
        <v>46</v>
      </c>
      <c r="X4947">
        <v>9.9</v>
      </c>
    </row>
    <row r="4948" spans="1:24" x14ac:dyDescent="0.3">
      <c r="A4948" s="6" t="s">
        <v>27447</v>
      </c>
      <c r="B4948" s="52" t="s">
        <v>14329</v>
      </c>
      <c r="D4948" s="6" t="s">
        <v>27448</v>
      </c>
      <c r="E4948" s="5">
        <v>927</v>
      </c>
      <c r="F4948" s="6">
        <v>105.5</v>
      </c>
      <c r="G4948" s="1">
        <v>1.0109999999999999</v>
      </c>
      <c r="H4948">
        <v>0.93799999999999994</v>
      </c>
      <c r="I4948">
        <v>0.91</v>
      </c>
      <c r="J4948">
        <v>0.94499999999999995</v>
      </c>
      <c r="K4948">
        <v>0.89</v>
      </c>
      <c r="L4948" s="1">
        <v>37</v>
      </c>
      <c r="M4948">
        <v>37</v>
      </c>
      <c r="N4948">
        <v>53</v>
      </c>
      <c r="O4948" s="1">
        <v>53</v>
      </c>
      <c r="P4948">
        <v>7.5</v>
      </c>
      <c r="Q4948">
        <v>53</v>
      </c>
      <c r="R4948">
        <v>11.6</v>
      </c>
      <c r="S4948">
        <v>53</v>
      </c>
      <c r="T4948">
        <v>14.7</v>
      </c>
      <c r="U4948">
        <v>53</v>
      </c>
      <c r="V4948">
        <v>13.5</v>
      </c>
      <c r="W4948">
        <v>53</v>
      </c>
      <c r="X4948">
        <v>11.4</v>
      </c>
    </row>
    <row r="4949" spans="1:24" x14ac:dyDescent="0.3">
      <c r="A4949" s="6" t="s">
        <v>27449</v>
      </c>
      <c r="B4949" s="52" t="s">
        <v>14331</v>
      </c>
      <c r="C4949" s="6" t="s">
        <v>27451</v>
      </c>
      <c r="D4949" s="6" t="s">
        <v>27450</v>
      </c>
      <c r="E4949" s="5">
        <v>380</v>
      </c>
      <c r="F4949" s="6">
        <v>41.6</v>
      </c>
      <c r="G4949" s="1">
        <v>0.93600000000000005</v>
      </c>
      <c r="H4949">
        <v>0.98299999999999998</v>
      </c>
      <c r="I4949">
        <v>1.046</v>
      </c>
      <c r="J4949">
        <v>0.97899999999999998</v>
      </c>
      <c r="K4949">
        <v>1.103</v>
      </c>
      <c r="L4949" s="1">
        <v>13</v>
      </c>
      <c r="M4949">
        <v>13</v>
      </c>
      <c r="N4949">
        <v>35</v>
      </c>
      <c r="O4949" s="1">
        <v>33</v>
      </c>
      <c r="P4949">
        <v>11.8</v>
      </c>
      <c r="Q4949">
        <v>33</v>
      </c>
      <c r="R4949">
        <v>12.6</v>
      </c>
      <c r="S4949">
        <v>33</v>
      </c>
      <c r="T4949">
        <v>25.6</v>
      </c>
      <c r="U4949">
        <v>33</v>
      </c>
      <c r="V4949">
        <v>19.399999999999999</v>
      </c>
      <c r="W4949">
        <v>33</v>
      </c>
      <c r="X4949">
        <v>12.1</v>
      </c>
    </row>
    <row r="4950" spans="1:24" x14ac:dyDescent="0.3">
      <c r="A4950" s="6" t="s">
        <v>27452</v>
      </c>
      <c r="B4950" s="52" t="s">
        <v>14333</v>
      </c>
      <c r="D4950" s="6" t="s">
        <v>27453</v>
      </c>
      <c r="E4950" s="5">
        <v>490</v>
      </c>
      <c r="F4950" s="6">
        <v>55.2</v>
      </c>
      <c r="G4950" s="1">
        <v>0.72199999999999998</v>
      </c>
      <c r="H4950">
        <v>0.81699999999999995</v>
      </c>
      <c r="I4950">
        <v>0.89800000000000002</v>
      </c>
      <c r="J4950">
        <v>0.96899999999999997</v>
      </c>
      <c r="K4950">
        <v>0.86499999999999999</v>
      </c>
      <c r="L4950" s="1">
        <v>2</v>
      </c>
      <c r="M4950">
        <v>2</v>
      </c>
      <c r="N4950">
        <v>2</v>
      </c>
      <c r="O4950" s="1">
        <v>2</v>
      </c>
      <c r="P4950">
        <v>1.8</v>
      </c>
      <c r="Q4950">
        <v>2</v>
      </c>
      <c r="R4950">
        <v>3.7</v>
      </c>
      <c r="S4950">
        <v>2</v>
      </c>
      <c r="T4950">
        <v>3.8</v>
      </c>
      <c r="U4950">
        <v>2</v>
      </c>
      <c r="V4950">
        <v>4.2</v>
      </c>
      <c r="W4950">
        <v>2</v>
      </c>
      <c r="X4950">
        <v>2.2000000000000002</v>
      </c>
    </row>
    <row r="4951" spans="1:24" x14ac:dyDescent="0.3">
      <c r="A4951" s="6" t="s">
        <v>27454</v>
      </c>
      <c r="B4951" s="52" t="s">
        <v>14335</v>
      </c>
      <c r="C4951" s="6" t="s">
        <v>27456</v>
      </c>
      <c r="D4951" s="6" t="s">
        <v>27455</v>
      </c>
      <c r="E4951" s="5">
        <v>763</v>
      </c>
      <c r="F4951" s="6">
        <v>85.9</v>
      </c>
      <c r="G4951" s="1">
        <v>0.92800000000000005</v>
      </c>
      <c r="H4951">
        <v>1.738</v>
      </c>
      <c r="I4951">
        <v>1.2669999999999999</v>
      </c>
      <c r="J4951">
        <v>0.94599999999999995</v>
      </c>
      <c r="K4951">
        <v>1.629</v>
      </c>
      <c r="L4951" s="1">
        <v>18</v>
      </c>
      <c r="M4951">
        <v>18</v>
      </c>
      <c r="N4951">
        <v>22</v>
      </c>
      <c r="O4951" s="1">
        <v>22</v>
      </c>
      <c r="P4951">
        <v>12.3</v>
      </c>
      <c r="Q4951">
        <v>22</v>
      </c>
      <c r="R4951">
        <v>19.2</v>
      </c>
      <c r="S4951">
        <v>22</v>
      </c>
      <c r="T4951">
        <v>25.3</v>
      </c>
      <c r="U4951">
        <v>22</v>
      </c>
      <c r="V4951">
        <v>20</v>
      </c>
      <c r="W4951">
        <v>22</v>
      </c>
      <c r="X4951">
        <v>13.1</v>
      </c>
    </row>
    <row r="4952" spans="1:24" x14ac:dyDescent="0.3">
      <c r="A4952" s="6" t="s">
        <v>27457</v>
      </c>
      <c r="B4952" s="52" t="s">
        <v>14337</v>
      </c>
      <c r="C4952" s="6" t="s">
        <v>27459</v>
      </c>
      <c r="D4952" s="6" t="s">
        <v>27458</v>
      </c>
      <c r="E4952" s="5">
        <v>250</v>
      </c>
      <c r="F4952" s="6">
        <v>28.7</v>
      </c>
      <c r="G4952" s="1">
        <v>0.97899999999999998</v>
      </c>
      <c r="H4952">
        <v>1.0149999999999999</v>
      </c>
      <c r="I4952">
        <v>1.042</v>
      </c>
      <c r="J4952">
        <v>1.026</v>
      </c>
      <c r="K4952">
        <v>0.89500000000000002</v>
      </c>
      <c r="L4952" s="1">
        <v>9</v>
      </c>
      <c r="M4952">
        <v>9</v>
      </c>
      <c r="N4952">
        <v>11</v>
      </c>
      <c r="O4952" s="1">
        <v>11</v>
      </c>
      <c r="P4952">
        <v>3.3</v>
      </c>
      <c r="Q4952">
        <v>11</v>
      </c>
      <c r="R4952">
        <v>6.3</v>
      </c>
      <c r="S4952">
        <v>11</v>
      </c>
      <c r="T4952">
        <v>9.1</v>
      </c>
      <c r="U4952">
        <v>11</v>
      </c>
      <c r="V4952">
        <v>9</v>
      </c>
      <c r="W4952">
        <v>11</v>
      </c>
      <c r="X4952">
        <v>6.8</v>
      </c>
    </row>
    <row r="4953" spans="1:24" x14ac:dyDescent="0.3">
      <c r="A4953" s="6" t="s">
        <v>27460</v>
      </c>
      <c r="B4953" s="52" t="s">
        <v>14339</v>
      </c>
      <c r="C4953" s="6" t="s">
        <v>27462</v>
      </c>
      <c r="D4953" s="6" t="s">
        <v>27461</v>
      </c>
      <c r="E4953" s="5">
        <v>1867</v>
      </c>
      <c r="F4953" s="6">
        <v>208.2</v>
      </c>
      <c r="G4953" s="1">
        <v>1.101</v>
      </c>
      <c r="H4953">
        <v>0.97199999999999998</v>
      </c>
      <c r="I4953">
        <v>1.0740000000000001</v>
      </c>
      <c r="J4953">
        <v>1.2250000000000001</v>
      </c>
      <c r="K4953">
        <v>1.0349999999999999</v>
      </c>
      <c r="L4953" s="1">
        <v>6</v>
      </c>
      <c r="M4953">
        <v>6</v>
      </c>
      <c r="N4953">
        <v>7</v>
      </c>
      <c r="O4953" s="1">
        <v>7</v>
      </c>
      <c r="P4953">
        <v>12.9</v>
      </c>
      <c r="Q4953">
        <v>7</v>
      </c>
      <c r="R4953">
        <v>21.3</v>
      </c>
      <c r="S4953">
        <v>7</v>
      </c>
      <c r="T4953">
        <v>20.399999999999999</v>
      </c>
      <c r="U4953">
        <v>7</v>
      </c>
      <c r="V4953">
        <v>10.1</v>
      </c>
      <c r="W4953">
        <v>7</v>
      </c>
      <c r="X4953">
        <v>11.7</v>
      </c>
    </row>
    <row r="4954" spans="1:24" x14ac:dyDescent="0.3">
      <c r="A4954" s="6" t="s">
        <v>3623</v>
      </c>
      <c r="B4954" s="52" t="s">
        <v>3622</v>
      </c>
      <c r="C4954" s="6" t="s">
        <v>4663</v>
      </c>
      <c r="D4954" s="6" t="s">
        <v>3624</v>
      </c>
      <c r="E4954" s="5">
        <v>1393</v>
      </c>
      <c r="F4954" s="6">
        <v>154.19999999999999</v>
      </c>
      <c r="G4954" s="1">
        <v>0.97599999999999998</v>
      </c>
      <c r="H4954">
        <v>1.0249999999999999</v>
      </c>
      <c r="I4954">
        <v>0.80600000000000005</v>
      </c>
      <c r="J4954">
        <v>0.79100000000000004</v>
      </c>
      <c r="K4954">
        <v>0.98699999999999999</v>
      </c>
      <c r="L4954" s="1">
        <v>19</v>
      </c>
      <c r="M4954">
        <v>19</v>
      </c>
      <c r="N4954">
        <v>27</v>
      </c>
      <c r="O4954" s="1">
        <v>27</v>
      </c>
      <c r="P4954">
        <v>8.9</v>
      </c>
      <c r="Q4954">
        <v>27</v>
      </c>
      <c r="R4954">
        <v>6.9</v>
      </c>
      <c r="S4954">
        <v>27</v>
      </c>
      <c r="T4954">
        <v>15.9</v>
      </c>
      <c r="U4954">
        <v>27</v>
      </c>
      <c r="V4954">
        <v>15</v>
      </c>
      <c r="W4954">
        <v>27</v>
      </c>
      <c r="X4954">
        <v>6.8</v>
      </c>
    </row>
    <row r="4955" spans="1:24" x14ac:dyDescent="0.3">
      <c r="A4955" s="6" t="s">
        <v>27463</v>
      </c>
      <c r="B4955" s="52" t="s">
        <v>14341</v>
      </c>
      <c r="C4955" s="6" t="s">
        <v>27465</v>
      </c>
      <c r="D4955" s="6" t="s">
        <v>27464</v>
      </c>
      <c r="E4955" s="5">
        <v>590</v>
      </c>
      <c r="F4955" s="6">
        <v>60.5</v>
      </c>
      <c r="G4955" s="1">
        <v>0.63900000000000001</v>
      </c>
      <c r="H4955">
        <v>1.431</v>
      </c>
      <c r="I4955">
        <v>13.824999999999999</v>
      </c>
      <c r="J4955">
        <v>0.64600000000000002</v>
      </c>
      <c r="K4955">
        <v>0.56299999999999994</v>
      </c>
      <c r="L4955" s="1">
        <v>1</v>
      </c>
      <c r="M4955">
        <v>1</v>
      </c>
      <c r="N4955">
        <v>2</v>
      </c>
      <c r="O4955" s="1">
        <v>2</v>
      </c>
      <c r="P4955">
        <v>18.7</v>
      </c>
      <c r="Q4955">
        <v>2</v>
      </c>
      <c r="R4955">
        <v>4.2</v>
      </c>
      <c r="S4955">
        <v>2</v>
      </c>
      <c r="T4955">
        <v>20.7</v>
      </c>
      <c r="U4955">
        <v>2</v>
      </c>
      <c r="V4955">
        <v>1.2</v>
      </c>
      <c r="W4955">
        <v>2</v>
      </c>
      <c r="X4955">
        <v>13.7</v>
      </c>
    </row>
    <row r="4956" spans="1:24" x14ac:dyDescent="0.3">
      <c r="A4956" s="6" t="s">
        <v>27466</v>
      </c>
      <c r="B4956" s="52" t="s">
        <v>14343</v>
      </c>
      <c r="D4956" s="6" t="s">
        <v>27467</v>
      </c>
      <c r="E4956" s="5">
        <v>228</v>
      </c>
      <c r="F4956" s="6">
        <v>27.1</v>
      </c>
      <c r="G4956" s="1">
        <v>0.90700000000000003</v>
      </c>
      <c r="H4956">
        <v>1.1120000000000001</v>
      </c>
      <c r="I4956">
        <v>1.5429999999999999</v>
      </c>
      <c r="J4956">
        <v>1.4179999999999999</v>
      </c>
      <c r="K4956">
        <v>0.97499999999999998</v>
      </c>
      <c r="L4956" s="1">
        <v>1</v>
      </c>
      <c r="M4956">
        <v>1</v>
      </c>
      <c r="N4956">
        <v>1</v>
      </c>
      <c r="O4956" s="1">
        <v>1</v>
      </c>
      <c r="P4956" t="s">
        <v>5</v>
      </c>
      <c r="Q4956">
        <v>1</v>
      </c>
      <c r="R4956" t="s">
        <v>5</v>
      </c>
      <c r="S4956">
        <v>1</v>
      </c>
      <c r="T4956" t="s">
        <v>5</v>
      </c>
      <c r="U4956">
        <v>1</v>
      </c>
      <c r="V4956" t="s">
        <v>5</v>
      </c>
      <c r="W4956">
        <v>1</v>
      </c>
      <c r="X4956" t="s">
        <v>5</v>
      </c>
    </row>
    <row r="4957" spans="1:24" x14ac:dyDescent="0.3">
      <c r="A4957" s="6" t="s">
        <v>2050</v>
      </c>
      <c r="B4957" s="52" t="s">
        <v>2049</v>
      </c>
      <c r="C4957" s="6" t="s">
        <v>5136</v>
      </c>
      <c r="D4957" s="6" t="s">
        <v>2051</v>
      </c>
      <c r="E4957" s="5">
        <v>1312</v>
      </c>
      <c r="F4957" s="6">
        <v>139.19999999999999</v>
      </c>
      <c r="G4957" s="1">
        <v>1.012</v>
      </c>
      <c r="H4957">
        <v>0.97799999999999998</v>
      </c>
      <c r="I4957">
        <v>0.88100000000000001</v>
      </c>
      <c r="J4957">
        <v>0.80600000000000005</v>
      </c>
      <c r="K4957">
        <v>0.82499999999999996</v>
      </c>
      <c r="L4957" s="1">
        <v>6</v>
      </c>
      <c r="M4957">
        <v>7</v>
      </c>
      <c r="N4957">
        <v>9</v>
      </c>
      <c r="O4957" s="1">
        <v>8</v>
      </c>
      <c r="P4957">
        <v>6.2</v>
      </c>
      <c r="Q4957">
        <v>8</v>
      </c>
      <c r="R4957">
        <v>10.6</v>
      </c>
      <c r="S4957">
        <v>8</v>
      </c>
      <c r="T4957">
        <v>17.399999999999999</v>
      </c>
      <c r="U4957">
        <v>8</v>
      </c>
      <c r="V4957">
        <v>12.4</v>
      </c>
      <c r="W4957">
        <v>8</v>
      </c>
      <c r="X4957">
        <v>8.1999999999999993</v>
      </c>
    </row>
    <row r="4958" spans="1:24" x14ac:dyDescent="0.3">
      <c r="A4958" s="6" t="s">
        <v>1446</v>
      </c>
      <c r="B4958" s="52" t="s">
        <v>1445</v>
      </c>
      <c r="D4958" s="6" t="s">
        <v>1447</v>
      </c>
      <c r="E4958" s="5">
        <v>1271</v>
      </c>
      <c r="F4958" s="6">
        <v>142.5</v>
      </c>
      <c r="G4958" s="1">
        <v>0.95899999999999996</v>
      </c>
      <c r="H4958">
        <v>0.996</v>
      </c>
      <c r="I4958">
        <v>0.91500000000000004</v>
      </c>
      <c r="J4958">
        <v>0.84499999999999997</v>
      </c>
      <c r="K4958">
        <v>0.98199999999999998</v>
      </c>
      <c r="L4958" s="1">
        <v>13</v>
      </c>
      <c r="M4958">
        <v>13</v>
      </c>
      <c r="N4958">
        <v>15</v>
      </c>
      <c r="O4958" s="1">
        <v>15</v>
      </c>
      <c r="P4958">
        <v>9.1</v>
      </c>
      <c r="Q4958">
        <v>15</v>
      </c>
      <c r="R4958">
        <v>8.4</v>
      </c>
      <c r="S4958">
        <v>15</v>
      </c>
      <c r="T4958">
        <v>18.8</v>
      </c>
      <c r="U4958">
        <v>15</v>
      </c>
      <c r="V4958">
        <v>16.7</v>
      </c>
      <c r="W4958">
        <v>15</v>
      </c>
      <c r="X4958">
        <v>20.7</v>
      </c>
    </row>
    <row r="4959" spans="1:24" x14ac:dyDescent="0.3">
      <c r="A4959" s="6" t="s">
        <v>1926</v>
      </c>
      <c r="B4959" s="52" t="s">
        <v>1925</v>
      </c>
      <c r="C4959" s="6" t="s">
        <v>5170</v>
      </c>
      <c r="D4959" s="6" t="s">
        <v>1927</v>
      </c>
      <c r="E4959" s="5">
        <v>1147</v>
      </c>
      <c r="F4959" s="6">
        <v>125.8</v>
      </c>
      <c r="G4959" s="1">
        <v>1.0269999999999999</v>
      </c>
      <c r="H4959">
        <v>1.012</v>
      </c>
      <c r="I4959">
        <v>0.98799999999999999</v>
      </c>
      <c r="J4959">
        <v>0.89800000000000002</v>
      </c>
      <c r="K4959">
        <v>0.99</v>
      </c>
      <c r="L4959" s="1">
        <v>9</v>
      </c>
      <c r="M4959">
        <v>11</v>
      </c>
      <c r="N4959">
        <v>18</v>
      </c>
      <c r="O4959" s="1">
        <v>14</v>
      </c>
      <c r="P4959">
        <v>7.1</v>
      </c>
      <c r="Q4959">
        <v>14</v>
      </c>
      <c r="R4959">
        <v>9.9</v>
      </c>
      <c r="S4959">
        <v>14</v>
      </c>
      <c r="T4959">
        <v>14</v>
      </c>
      <c r="U4959">
        <v>14</v>
      </c>
      <c r="V4959">
        <v>15.3</v>
      </c>
      <c r="W4959">
        <v>14</v>
      </c>
      <c r="X4959">
        <v>12.5</v>
      </c>
    </row>
    <row r="4960" spans="1:24" x14ac:dyDescent="0.3">
      <c r="A4960" s="6" t="s">
        <v>27468</v>
      </c>
      <c r="B4960" s="52" t="s">
        <v>14345</v>
      </c>
      <c r="C4960" s="6" t="s">
        <v>27470</v>
      </c>
      <c r="D4960" s="6" t="s">
        <v>27469</v>
      </c>
      <c r="E4960" s="5">
        <v>1271</v>
      </c>
      <c r="F4960" s="6">
        <v>140.4</v>
      </c>
      <c r="G4960" s="1">
        <v>1.0489999999999999</v>
      </c>
      <c r="H4960">
        <v>0.90900000000000003</v>
      </c>
      <c r="I4960">
        <v>0.69</v>
      </c>
      <c r="J4960">
        <v>0.59399999999999997</v>
      </c>
      <c r="K4960">
        <v>0.85699999999999998</v>
      </c>
      <c r="L4960" s="1">
        <v>10</v>
      </c>
      <c r="M4960">
        <v>12</v>
      </c>
      <c r="N4960">
        <v>17</v>
      </c>
      <c r="O4960" s="1">
        <v>13</v>
      </c>
      <c r="P4960">
        <v>8.3000000000000007</v>
      </c>
      <c r="Q4960">
        <v>13</v>
      </c>
      <c r="R4960">
        <v>5</v>
      </c>
      <c r="S4960">
        <v>13</v>
      </c>
      <c r="T4960">
        <v>8</v>
      </c>
      <c r="U4960">
        <v>13</v>
      </c>
      <c r="V4960">
        <v>9.4</v>
      </c>
      <c r="W4960">
        <v>13</v>
      </c>
      <c r="X4960">
        <v>7.2</v>
      </c>
    </row>
    <row r="4961" spans="1:24" x14ac:dyDescent="0.3">
      <c r="A4961" s="6" t="s">
        <v>27471</v>
      </c>
      <c r="B4961" s="52" t="s">
        <v>14347</v>
      </c>
      <c r="C4961" s="6" t="s">
        <v>27473</v>
      </c>
      <c r="D4961" s="6" t="s">
        <v>27472</v>
      </c>
      <c r="E4961" s="5">
        <v>606</v>
      </c>
      <c r="F4961" s="6">
        <v>70.400000000000006</v>
      </c>
      <c r="G4961" s="1">
        <v>0.93300000000000005</v>
      </c>
      <c r="H4961">
        <v>0.91</v>
      </c>
      <c r="I4961">
        <v>0.77900000000000003</v>
      </c>
      <c r="J4961">
        <v>0.83399999999999996</v>
      </c>
      <c r="K4961">
        <v>0.89700000000000002</v>
      </c>
      <c r="L4961" s="1">
        <v>2</v>
      </c>
      <c r="M4961">
        <v>2</v>
      </c>
      <c r="N4961">
        <v>2</v>
      </c>
      <c r="O4961" s="1">
        <v>2</v>
      </c>
      <c r="P4961">
        <v>16.7</v>
      </c>
      <c r="Q4961">
        <v>2</v>
      </c>
      <c r="R4961">
        <v>0.8</v>
      </c>
      <c r="S4961">
        <v>2</v>
      </c>
      <c r="T4961">
        <v>4</v>
      </c>
      <c r="U4961">
        <v>2</v>
      </c>
      <c r="V4961">
        <v>12.8</v>
      </c>
      <c r="W4961">
        <v>2</v>
      </c>
      <c r="X4961">
        <v>16.600000000000001</v>
      </c>
    </row>
    <row r="4962" spans="1:24" x14ac:dyDescent="0.3">
      <c r="A4962" s="6" t="s">
        <v>27474</v>
      </c>
      <c r="B4962" s="52" t="s">
        <v>14349</v>
      </c>
      <c r="C4962" s="6" t="s">
        <v>27476</v>
      </c>
      <c r="D4962" s="6" t="s">
        <v>27475</v>
      </c>
      <c r="E4962" s="5">
        <v>338</v>
      </c>
      <c r="F4962" s="6">
        <v>37.9</v>
      </c>
      <c r="G4962" s="1">
        <v>1.0009999999999999</v>
      </c>
      <c r="H4962">
        <v>0.98099999999999998</v>
      </c>
      <c r="I4962">
        <v>1.0209999999999999</v>
      </c>
      <c r="J4962">
        <v>1.032</v>
      </c>
      <c r="K4962">
        <v>0.996</v>
      </c>
      <c r="L4962" s="1">
        <v>8</v>
      </c>
      <c r="M4962">
        <v>8</v>
      </c>
      <c r="N4962">
        <v>15</v>
      </c>
      <c r="O4962" s="1">
        <v>15</v>
      </c>
      <c r="P4962">
        <v>12</v>
      </c>
      <c r="Q4962">
        <v>15</v>
      </c>
      <c r="R4962">
        <v>9.3000000000000007</v>
      </c>
      <c r="S4962">
        <v>15</v>
      </c>
      <c r="T4962">
        <v>6.8</v>
      </c>
      <c r="U4962">
        <v>15</v>
      </c>
      <c r="V4962">
        <v>9.9</v>
      </c>
      <c r="W4962">
        <v>15</v>
      </c>
      <c r="X4962">
        <v>8.4</v>
      </c>
    </row>
    <row r="4963" spans="1:24" x14ac:dyDescent="0.3">
      <c r="A4963" s="6" t="s">
        <v>2377</v>
      </c>
      <c r="B4963" s="52" t="s">
        <v>2376</v>
      </c>
      <c r="C4963" s="6" t="s">
        <v>5040</v>
      </c>
      <c r="D4963" s="6" t="s">
        <v>2378</v>
      </c>
      <c r="E4963" s="5">
        <v>329</v>
      </c>
      <c r="F4963" s="6">
        <v>36.6</v>
      </c>
      <c r="G4963" s="1">
        <v>1.018</v>
      </c>
      <c r="H4963">
        <v>1.0089999999999999</v>
      </c>
      <c r="I4963">
        <v>1.105</v>
      </c>
      <c r="J4963">
        <v>1.1439999999999999</v>
      </c>
      <c r="K4963">
        <v>0.95799999999999996</v>
      </c>
      <c r="L4963" s="1">
        <v>4</v>
      </c>
      <c r="M4963">
        <v>4</v>
      </c>
      <c r="N4963">
        <v>10</v>
      </c>
      <c r="O4963" s="1">
        <v>10</v>
      </c>
      <c r="P4963">
        <v>9.1999999999999993</v>
      </c>
      <c r="Q4963">
        <v>10</v>
      </c>
      <c r="R4963">
        <v>11.3</v>
      </c>
      <c r="S4963">
        <v>10</v>
      </c>
      <c r="T4963">
        <v>8.3000000000000007</v>
      </c>
      <c r="U4963">
        <v>10</v>
      </c>
      <c r="V4963">
        <v>11.6</v>
      </c>
      <c r="W4963">
        <v>10</v>
      </c>
      <c r="X4963">
        <v>11</v>
      </c>
    </row>
    <row r="4964" spans="1:24" x14ac:dyDescent="0.3">
      <c r="A4964" s="6" t="s">
        <v>3963</v>
      </c>
      <c r="B4964" s="52" t="s">
        <v>3962</v>
      </c>
      <c r="C4964" s="6" t="s">
        <v>4561</v>
      </c>
      <c r="D4964" s="6" t="s">
        <v>3964</v>
      </c>
      <c r="E4964" s="5">
        <v>347</v>
      </c>
      <c r="F4964" s="6">
        <v>38.299999999999997</v>
      </c>
      <c r="G4964" s="1">
        <v>0.92200000000000004</v>
      </c>
      <c r="H4964">
        <v>0.95499999999999996</v>
      </c>
      <c r="I4964">
        <v>0.94299999999999995</v>
      </c>
      <c r="J4964">
        <v>0.98</v>
      </c>
      <c r="K4964">
        <v>0.90800000000000003</v>
      </c>
      <c r="L4964" s="1">
        <v>8</v>
      </c>
      <c r="M4964">
        <v>8</v>
      </c>
      <c r="N4964">
        <v>14</v>
      </c>
      <c r="O4964" s="1">
        <v>14</v>
      </c>
      <c r="P4964">
        <v>5.6</v>
      </c>
      <c r="Q4964">
        <v>14</v>
      </c>
      <c r="R4964">
        <v>3.2</v>
      </c>
      <c r="S4964">
        <v>14</v>
      </c>
      <c r="T4964">
        <v>5.8</v>
      </c>
      <c r="U4964">
        <v>14</v>
      </c>
      <c r="V4964">
        <v>8.5</v>
      </c>
      <c r="W4964">
        <v>14</v>
      </c>
      <c r="X4964">
        <v>15.5</v>
      </c>
    </row>
    <row r="4965" spans="1:24" x14ac:dyDescent="0.3">
      <c r="A4965" s="6" t="s">
        <v>27477</v>
      </c>
      <c r="B4965" s="52" t="s">
        <v>14351</v>
      </c>
      <c r="C4965" s="6" t="s">
        <v>27479</v>
      </c>
      <c r="D4965" s="6" t="s">
        <v>27478</v>
      </c>
      <c r="E4965" s="5">
        <v>229</v>
      </c>
      <c r="F4965" s="6">
        <v>25.7</v>
      </c>
      <c r="G4965" s="1">
        <v>0.98799999999999999</v>
      </c>
      <c r="H4965">
        <v>0.91600000000000004</v>
      </c>
      <c r="I4965">
        <v>1.0089999999999999</v>
      </c>
      <c r="J4965">
        <v>0.98199999999999998</v>
      </c>
      <c r="K4965">
        <v>0.98299999999999998</v>
      </c>
      <c r="L4965" s="1">
        <v>2</v>
      </c>
      <c r="M4965">
        <v>2</v>
      </c>
      <c r="N4965">
        <v>2</v>
      </c>
      <c r="O4965" s="1">
        <v>2</v>
      </c>
      <c r="P4965">
        <v>14.6</v>
      </c>
      <c r="Q4965">
        <v>2</v>
      </c>
      <c r="R4965">
        <v>28.1</v>
      </c>
      <c r="S4965">
        <v>2</v>
      </c>
      <c r="T4965">
        <v>19.5</v>
      </c>
      <c r="U4965">
        <v>2</v>
      </c>
      <c r="V4965">
        <v>13</v>
      </c>
      <c r="W4965">
        <v>2</v>
      </c>
      <c r="X4965">
        <v>25.4</v>
      </c>
    </row>
    <row r="4966" spans="1:24" x14ac:dyDescent="0.3">
      <c r="A4966" s="6" t="s">
        <v>27480</v>
      </c>
      <c r="B4966" s="52" t="s">
        <v>14353</v>
      </c>
      <c r="D4966" s="6" t="s">
        <v>27481</v>
      </c>
      <c r="E4966" s="5">
        <v>747</v>
      </c>
      <c r="F4966" s="6">
        <v>85.2</v>
      </c>
      <c r="G4966" s="1">
        <v>0.98899999999999999</v>
      </c>
      <c r="H4966">
        <v>1.0880000000000001</v>
      </c>
      <c r="I4966">
        <v>1.173</v>
      </c>
      <c r="J4966">
        <v>0.96299999999999997</v>
      </c>
      <c r="K4966">
        <v>1.2969999999999999</v>
      </c>
      <c r="L4966" s="1">
        <v>3</v>
      </c>
      <c r="M4966">
        <v>3</v>
      </c>
      <c r="N4966">
        <v>4</v>
      </c>
      <c r="O4966" s="1">
        <v>4</v>
      </c>
      <c r="P4966">
        <v>13.3</v>
      </c>
      <c r="Q4966">
        <v>4</v>
      </c>
      <c r="R4966">
        <v>4.7</v>
      </c>
      <c r="S4966">
        <v>4</v>
      </c>
      <c r="T4966">
        <v>12.8</v>
      </c>
      <c r="U4966">
        <v>4</v>
      </c>
      <c r="V4966">
        <v>1.5</v>
      </c>
      <c r="W4966">
        <v>4</v>
      </c>
      <c r="X4966">
        <v>10.1</v>
      </c>
    </row>
    <row r="4967" spans="1:24" x14ac:dyDescent="0.3">
      <c r="A4967" s="6" t="s">
        <v>1215</v>
      </c>
      <c r="B4967" s="52" t="s">
        <v>1214</v>
      </c>
      <c r="C4967" s="6" t="s">
        <v>5373</v>
      </c>
      <c r="D4967" s="6" t="s">
        <v>1216</v>
      </c>
      <c r="E4967" s="5">
        <v>478</v>
      </c>
      <c r="F4967" s="6">
        <v>54.3</v>
      </c>
      <c r="G4967" s="1">
        <v>1.1559999999999999</v>
      </c>
      <c r="H4967">
        <v>1.262</v>
      </c>
      <c r="I4967">
        <v>1.6020000000000001</v>
      </c>
      <c r="J4967">
        <v>1.796</v>
      </c>
      <c r="K4967">
        <v>1.163</v>
      </c>
      <c r="L4967" s="1">
        <v>4</v>
      </c>
      <c r="M4967">
        <v>4</v>
      </c>
      <c r="N4967">
        <v>6</v>
      </c>
      <c r="O4967" s="1">
        <v>6</v>
      </c>
      <c r="P4967">
        <v>6.1</v>
      </c>
      <c r="Q4967">
        <v>6</v>
      </c>
      <c r="R4967">
        <v>12.8</v>
      </c>
      <c r="S4967">
        <v>6</v>
      </c>
      <c r="T4967">
        <v>9.4</v>
      </c>
      <c r="U4967">
        <v>6</v>
      </c>
      <c r="V4967">
        <v>11.1</v>
      </c>
      <c r="W4967">
        <v>6</v>
      </c>
      <c r="X4967">
        <v>16.5</v>
      </c>
    </row>
    <row r="4968" spans="1:24" x14ac:dyDescent="0.3">
      <c r="A4968" s="6" t="s">
        <v>1891</v>
      </c>
      <c r="B4968" s="52" t="s">
        <v>1890</v>
      </c>
      <c r="C4968" s="6" t="s">
        <v>5183</v>
      </c>
      <c r="D4968" s="6" t="s">
        <v>1892</v>
      </c>
      <c r="E4968" s="5">
        <v>830</v>
      </c>
      <c r="F4968" s="6">
        <v>87.3</v>
      </c>
      <c r="G4968" s="1">
        <v>0.72199999999999998</v>
      </c>
      <c r="H4968">
        <v>1.4630000000000001</v>
      </c>
      <c r="I4968">
        <v>2.8180000000000001</v>
      </c>
      <c r="J4968">
        <v>4.1859999999999999</v>
      </c>
      <c r="K4968">
        <v>1.7070000000000001</v>
      </c>
      <c r="L4968" s="1">
        <v>1</v>
      </c>
      <c r="M4968">
        <v>1</v>
      </c>
      <c r="N4968">
        <v>2</v>
      </c>
      <c r="O4968" s="1">
        <v>2</v>
      </c>
      <c r="P4968">
        <v>58.6</v>
      </c>
      <c r="Q4968">
        <v>2</v>
      </c>
      <c r="R4968">
        <v>86.9</v>
      </c>
      <c r="S4968">
        <v>2</v>
      </c>
      <c r="T4968">
        <v>23.5</v>
      </c>
      <c r="U4968">
        <v>2</v>
      </c>
      <c r="V4968">
        <v>41.2</v>
      </c>
      <c r="W4968">
        <v>2</v>
      </c>
      <c r="X4968">
        <v>0.8</v>
      </c>
    </row>
    <row r="4969" spans="1:24" x14ac:dyDescent="0.3">
      <c r="A4969" s="6" t="s">
        <v>966</v>
      </c>
      <c r="B4969" s="52" t="s">
        <v>965</v>
      </c>
      <c r="C4969" s="6" t="s">
        <v>5450</v>
      </c>
      <c r="D4969" s="6" t="s">
        <v>967</v>
      </c>
      <c r="E4969" s="5">
        <v>429</v>
      </c>
      <c r="F4969" s="6">
        <v>47.1</v>
      </c>
      <c r="G4969" s="1">
        <v>1.0189999999999999</v>
      </c>
      <c r="H4969">
        <v>0.99</v>
      </c>
      <c r="I4969">
        <v>1.056</v>
      </c>
      <c r="J4969">
        <v>1.1240000000000001</v>
      </c>
      <c r="K4969">
        <v>1.0049999999999999</v>
      </c>
      <c r="L4969" s="1">
        <v>11</v>
      </c>
      <c r="M4969">
        <v>11</v>
      </c>
      <c r="N4969">
        <v>18</v>
      </c>
      <c r="O4969" s="1">
        <v>18</v>
      </c>
      <c r="P4969">
        <v>8.9</v>
      </c>
      <c r="Q4969">
        <v>18</v>
      </c>
      <c r="R4969">
        <v>6.2</v>
      </c>
      <c r="S4969">
        <v>18</v>
      </c>
      <c r="T4969">
        <v>7.1</v>
      </c>
      <c r="U4969">
        <v>18</v>
      </c>
      <c r="V4969">
        <v>8.4</v>
      </c>
      <c r="W4969">
        <v>18</v>
      </c>
      <c r="X4969">
        <v>12</v>
      </c>
    </row>
    <row r="4970" spans="1:24" x14ac:dyDescent="0.3">
      <c r="A4970" s="6" t="s">
        <v>1058</v>
      </c>
      <c r="B4970" s="52" t="s">
        <v>1057</v>
      </c>
      <c r="C4970" s="6" t="s">
        <v>5423</v>
      </c>
      <c r="D4970" s="6" t="s">
        <v>1059</v>
      </c>
      <c r="E4970" s="5">
        <v>359</v>
      </c>
      <c r="F4970" s="6">
        <v>41.5</v>
      </c>
      <c r="G4970" s="1">
        <v>1</v>
      </c>
      <c r="H4970">
        <v>1.345</v>
      </c>
      <c r="I4970">
        <v>2.3050000000000002</v>
      </c>
      <c r="J4970">
        <v>1.3959999999999999</v>
      </c>
      <c r="K4970">
        <v>0.58299999999999996</v>
      </c>
      <c r="L4970" s="1">
        <v>2</v>
      </c>
      <c r="M4970">
        <v>2</v>
      </c>
      <c r="N4970">
        <v>4</v>
      </c>
      <c r="O4970" s="1">
        <v>4</v>
      </c>
      <c r="P4970">
        <v>5.3</v>
      </c>
      <c r="Q4970">
        <v>4</v>
      </c>
      <c r="R4970">
        <v>0.8</v>
      </c>
      <c r="S4970">
        <v>4</v>
      </c>
      <c r="T4970">
        <v>1.7</v>
      </c>
      <c r="U4970">
        <v>4</v>
      </c>
      <c r="V4970">
        <v>10.5</v>
      </c>
      <c r="W4970">
        <v>4</v>
      </c>
      <c r="X4970">
        <v>20.100000000000001</v>
      </c>
    </row>
    <row r="4971" spans="1:24" x14ac:dyDescent="0.3">
      <c r="A4971" s="6" t="s">
        <v>27482</v>
      </c>
      <c r="B4971" s="52" t="s">
        <v>243</v>
      </c>
      <c r="C4971" s="6" t="s">
        <v>27484</v>
      </c>
      <c r="D4971" s="6" t="s">
        <v>27483</v>
      </c>
      <c r="E4971" s="5">
        <v>330</v>
      </c>
      <c r="F4971" s="6">
        <v>37.6</v>
      </c>
      <c r="G4971" s="1">
        <v>1.149</v>
      </c>
      <c r="H4971">
        <v>1.087</v>
      </c>
      <c r="I4971">
        <v>0.94</v>
      </c>
      <c r="J4971">
        <v>0.96699999999999997</v>
      </c>
      <c r="K4971">
        <v>1.286</v>
      </c>
      <c r="L4971" s="1">
        <v>2</v>
      </c>
      <c r="M4971">
        <v>2</v>
      </c>
      <c r="N4971">
        <v>3</v>
      </c>
      <c r="O4971" s="1">
        <v>3</v>
      </c>
      <c r="P4971">
        <v>14.3</v>
      </c>
      <c r="Q4971">
        <v>2</v>
      </c>
      <c r="R4971">
        <v>25.9</v>
      </c>
      <c r="S4971">
        <v>3</v>
      </c>
      <c r="T4971">
        <v>24.1</v>
      </c>
      <c r="U4971">
        <v>2</v>
      </c>
      <c r="V4971">
        <v>9.1999999999999993</v>
      </c>
      <c r="W4971">
        <v>3</v>
      </c>
      <c r="X4971">
        <v>38.200000000000003</v>
      </c>
    </row>
    <row r="4972" spans="1:24" x14ac:dyDescent="0.3">
      <c r="A4972" s="6" t="s">
        <v>27485</v>
      </c>
      <c r="B4972" s="52" t="s">
        <v>14355</v>
      </c>
      <c r="C4972" s="6" t="s">
        <v>27487</v>
      </c>
      <c r="D4972" s="6" t="s">
        <v>27486</v>
      </c>
      <c r="E4972" s="5">
        <v>642</v>
      </c>
      <c r="F4972" s="6">
        <v>72.3</v>
      </c>
      <c r="G4972" s="1">
        <v>0.999</v>
      </c>
      <c r="H4972">
        <v>0.999</v>
      </c>
      <c r="I4972">
        <v>1.1299999999999999</v>
      </c>
      <c r="J4972">
        <v>1.1220000000000001</v>
      </c>
      <c r="K4972">
        <v>0.96</v>
      </c>
      <c r="L4972" s="1">
        <v>12</v>
      </c>
      <c r="M4972">
        <v>12</v>
      </c>
      <c r="N4972">
        <v>28</v>
      </c>
      <c r="O4972" s="1">
        <v>28</v>
      </c>
      <c r="P4972">
        <v>8</v>
      </c>
      <c r="Q4972">
        <v>28</v>
      </c>
      <c r="R4972">
        <v>11.1</v>
      </c>
      <c r="S4972">
        <v>28</v>
      </c>
      <c r="T4972">
        <v>11.2</v>
      </c>
      <c r="U4972">
        <v>28</v>
      </c>
      <c r="V4972">
        <v>15.2</v>
      </c>
      <c r="W4972">
        <v>28</v>
      </c>
      <c r="X4972">
        <v>8.1999999999999993</v>
      </c>
    </row>
    <row r="4973" spans="1:24" x14ac:dyDescent="0.3">
      <c r="A4973" s="6" t="s">
        <v>27488</v>
      </c>
      <c r="B4973" s="52" t="s">
        <v>14357</v>
      </c>
      <c r="C4973" s="6" t="s">
        <v>27490</v>
      </c>
      <c r="D4973" s="6" t="s">
        <v>27489</v>
      </c>
      <c r="E4973" s="5">
        <v>684</v>
      </c>
      <c r="F4973" s="6">
        <v>75.099999999999994</v>
      </c>
      <c r="G4973" s="1">
        <v>0.877</v>
      </c>
      <c r="H4973">
        <v>0.93500000000000005</v>
      </c>
      <c r="I4973">
        <v>0.90700000000000003</v>
      </c>
      <c r="J4973">
        <v>0.92700000000000005</v>
      </c>
      <c r="K4973">
        <v>0.95199999999999996</v>
      </c>
      <c r="L4973" s="1">
        <v>3</v>
      </c>
      <c r="M4973">
        <v>3</v>
      </c>
      <c r="N4973">
        <v>3</v>
      </c>
      <c r="O4973" s="1">
        <v>3</v>
      </c>
      <c r="P4973">
        <v>11.5</v>
      </c>
      <c r="Q4973">
        <v>3</v>
      </c>
      <c r="R4973">
        <v>8.8000000000000007</v>
      </c>
      <c r="S4973">
        <v>3</v>
      </c>
      <c r="T4973">
        <v>7.2</v>
      </c>
      <c r="U4973">
        <v>3</v>
      </c>
      <c r="V4973">
        <v>5</v>
      </c>
      <c r="W4973">
        <v>3</v>
      </c>
      <c r="X4973">
        <v>1.3</v>
      </c>
    </row>
    <row r="4974" spans="1:24" x14ac:dyDescent="0.3">
      <c r="A4974" s="6" t="s">
        <v>27491</v>
      </c>
      <c r="B4974" s="52" t="s">
        <v>14359</v>
      </c>
      <c r="C4974" s="6" t="s">
        <v>27493</v>
      </c>
      <c r="D4974" s="6" t="s">
        <v>27492</v>
      </c>
      <c r="E4974" s="5">
        <v>688</v>
      </c>
      <c r="F4974" s="6">
        <v>80.900000000000006</v>
      </c>
      <c r="G4974" s="1">
        <v>0.96799999999999997</v>
      </c>
      <c r="H4974">
        <v>0.93200000000000005</v>
      </c>
      <c r="I4974">
        <v>0.78400000000000003</v>
      </c>
      <c r="J4974">
        <v>0.755</v>
      </c>
      <c r="K4974">
        <v>0.73099999999999998</v>
      </c>
      <c r="L4974" s="1">
        <v>1</v>
      </c>
      <c r="M4974">
        <v>2</v>
      </c>
      <c r="N4974">
        <v>2</v>
      </c>
      <c r="O4974" s="1">
        <v>1</v>
      </c>
      <c r="P4974" t="s">
        <v>5</v>
      </c>
      <c r="Q4974">
        <v>1</v>
      </c>
      <c r="R4974" t="s">
        <v>5</v>
      </c>
      <c r="S4974">
        <v>1</v>
      </c>
      <c r="T4974" t="s">
        <v>5</v>
      </c>
      <c r="U4974">
        <v>1</v>
      </c>
      <c r="V4974" t="s">
        <v>5</v>
      </c>
      <c r="W4974">
        <v>1</v>
      </c>
      <c r="X4974" t="s">
        <v>5</v>
      </c>
    </row>
    <row r="4975" spans="1:24" x14ac:dyDescent="0.3">
      <c r="A4975" s="6" t="s">
        <v>27494</v>
      </c>
      <c r="B4975" s="52" t="s">
        <v>14361</v>
      </c>
      <c r="C4975" s="6" t="s">
        <v>27496</v>
      </c>
      <c r="D4975" s="6" t="s">
        <v>27495</v>
      </c>
      <c r="E4975" s="5">
        <v>445</v>
      </c>
      <c r="F4975" s="6">
        <v>48.1</v>
      </c>
      <c r="G4975" s="1">
        <v>1.02</v>
      </c>
      <c r="H4975">
        <v>1.032</v>
      </c>
      <c r="I4975">
        <v>1.1539999999999999</v>
      </c>
      <c r="J4975">
        <v>1.2290000000000001</v>
      </c>
      <c r="K4975">
        <v>1.2150000000000001</v>
      </c>
      <c r="L4975" s="1">
        <v>13</v>
      </c>
      <c r="M4975">
        <v>13</v>
      </c>
      <c r="N4975">
        <v>19</v>
      </c>
      <c r="O4975" s="1">
        <v>19</v>
      </c>
      <c r="P4975">
        <v>12.1</v>
      </c>
      <c r="Q4975">
        <v>19</v>
      </c>
      <c r="R4975">
        <v>12.5</v>
      </c>
      <c r="S4975">
        <v>19</v>
      </c>
      <c r="T4975">
        <v>12.2</v>
      </c>
      <c r="U4975">
        <v>19</v>
      </c>
      <c r="V4975">
        <v>20.2</v>
      </c>
      <c r="W4975">
        <v>19</v>
      </c>
      <c r="X4975">
        <v>15.5</v>
      </c>
    </row>
    <row r="4976" spans="1:24" x14ac:dyDescent="0.3">
      <c r="A4976" s="6" t="s">
        <v>27497</v>
      </c>
      <c r="B4976" s="52" t="s">
        <v>14363</v>
      </c>
      <c r="C4976" s="6" t="s">
        <v>27499</v>
      </c>
      <c r="D4976" s="6" t="s">
        <v>27498</v>
      </c>
      <c r="E4976" s="5">
        <v>700</v>
      </c>
      <c r="F4976" s="6">
        <v>77.2</v>
      </c>
      <c r="G4976" s="1">
        <v>1.022</v>
      </c>
      <c r="H4976">
        <v>0.93100000000000005</v>
      </c>
      <c r="I4976">
        <v>0.87</v>
      </c>
      <c r="J4976">
        <v>0.82399999999999995</v>
      </c>
      <c r="K4976">
        <v>0.89500000000000002</v>
      </c>
      <c r="L4976" s="1">
        <v>18</v>
      </c>
      <c r="M4976">
        <v>18</v>
      </c>
      <c r="N4976">
        <v>31</v>
      </c>
      <c r="O4976" s="1">
        <v>29</v>
      </c>
      <c r="P4976">
        <v>6.6</v>
      </c>
      <c r="Q4976">
        <v>29</v>
      </c>
      <c r="R4976">
        <v>6.4</v>
      </c>
      <c r="S4976">
        <v>29</v>
      </c>
      <c r="T4976">
        <v>15.2</v>
      </c>
      <c r="U4976">
        <v>28</v>
      </c>
      <c r="V4976">
        <v>14.3</v>
      </c>
      <c r="W4976">
        <v>29</v>
      </c>
      <c r="X4976">
        <v>9.6</v>
      </c>
    </row>
    <row r="4977" spans="1:24" x14ac:dyDescent="0.3">
      <c r="A4977" s="6" t="s">
        <v>27500</v>
      </c>
      <c r="B4977" s="52" t="s">
        <v>14365</v>
      </c>
      <c r="D4977" s="6" t="s">
        <v>27501</v>
      </c>
      <c r="E4977" s="5">
        <v>1962</v>
      </c>
      <c r="F4977" s="6">
        <v>221.2</v>
      </c>
      <c r="G4977" s="1">
        <v>1.0669999999999999</v>
      </c>
      <c r="H4977">
        <v>0.93300000000000005</v>
      </c>
      <c r="I4977">
        <v>1.056</v>
      </c>
      <c r="J4977">
        <v>0.82399999999999995</v>
      </c>
      <c r="K4977">
        <v>0.83</v>
      </c>
      <c r="L4977" s="1">
        <v>1</v>
      </c>
      <c r="M4977">
        <v>1</v>
      </c>
      <c r="N4977">
        <v>1</v>
      </c>
      <c r="O4977" s="1">
        <v>1</v>
      </c>
      <c r="P4977" t="s">
        <v>5</v>
      </c>
      <c r="Q4977">
        <v>1</v>
      </c>
      <c r="R4977" t="s">
        <v>5</v>
      </c>
      <c r="S4977">
        <v>1</v>
      </c>
      <c r="T4977" t="s">
        <v>5</v>
      </c>
      <c r="U4977">
        <v>1</v>
      </c>
      <c r="V4977" t="s">
        <v>5</v>
      </c>
      <c r="W4977">
        <v>1</v>
      </c>
      <c r="X4977" t="s">
        <v>5</v>
      </c>
    </row>
    <row r="4978" spans="1:24" x14ac:dyDescent="0.3">
      <c r="A4978" s="6" t="s">
        <v>27502</v>
      </c>
      <c r="B4978" s="52" t="s">
        <v>14367</v>
      </c>
      <c r="C4978" s="6" t="s">
        <v>27504</v>
      </c>
      <c r="D4978" s="6" t="s">
        <v>27503</v>
      </c>
      <c r="E4978" s="5">
        <v>230</v>
      </c>
      <c r="F4978" s="6">
        <v>25.9</v>
      </c>
      <c r="G4978" s="1">
        <v>0.82899999999999996</v>
      </c>
      <c r="H4978">
        <v>0.92300000000000004</v>
      </c>
      <c r="I4978">
        <v>0.57099999999999995</v>
      </c>
      <c r="J4978">
        <v>0.53700000000000003</v>
      </c>
      <c r="K4978">
        <v>0.81</v>
      </c>
      <c r="L4978" s="1">
        <v>1</v>
      </c>
      <c r="M4978">
        <v>1</v>
      </c>
      <c r="N4978">
        <v>1</v>
      </c>
      <c r="O4978" s="1">
        <v>1</v>
      </c>
      <c r="P4978" t="s">
        <v>5</v>
      </c>
      <c r="Q4978">
        <v>1</v>
      </c>
      <c r="R4978" t="s">
        <v>5</v>
      </c>
      <c r="S4978">
        <v>1</v>
      </c>
      <c r="T4978" t="s">
        <v>5</v>
      </c>
      <c r="U4978">
        <v>1</v>
      </c>
      <c r="V4978" t="s">
        <v>5</v>
      </c>
      <c r="W4978">
        <v>1</v>
      </c>
      <c r="X4978" t="s">
        <v>5</v>
      </c>
    </row>
    <row r="4979" spans="1:24" x14ac:dyDescent="0.3">
      <c r="A4979" s="6" t="s">
        <v>1490</v>
      </c>
      <c r="B4979" s="52" t="s">
        <v>1489</v>
      </c>
      <c r="D4979" s="6" t="s">
        <v>1491</v>
      </c>
      <c r="E4979" s="5">
        <v>270</v>
      </c>
      <c r="F4979" s="6">
        <v>30.2</v>
      </c>
      <c r="G4979" s="1">
        <v>0.92400000000000004</v>
      </c>
      <c r="H4979">
        <v>0.95499999999999996</v>
      </c>
      <c r="I4979">
        <v>1.0880000000000001</v>
      </c>
      <c r="J4979">
        <v>0.83299999999999996</v>
      </c>
      <c r="K4979">
        <v>0.753</v>
      </c>
      <c r="L4979" s="1">
        <v>1</v>
      </c>
      <c r="M4979">
        <v>1</v>
      </c>
      <c r="N4979">
        <v>1</v>
      </c>
      <c r="O4979" s="1">
        <v>1</v>
      </c>
      <c r="P4979" t="s">
        <v>5</v>
      </c>
      <c r="Q4979">
        <v>1</v>
      </c>
      <c r="R4979" t="s">
        <v>5</v>
      </c>
      <c r="S4979">
        <v>1</v>
      </c>
      <c r="T4979" t="s">
        <v>5</v>
      </c>
      <c r="U4979">
        <v>1</v>
      </c>
      <c r="V4979" t="s">
        <v>5</v>
      </c>
      <c r="W4979">
        <v>1</v>
      </c>
      <c r="X4979" t="s">
        <v>5</v>
      </c>
    </row>
    <row r="4980" spans="1:24" x14ac:dyDescent="0.3">
      <c r="A4980" s="6" t="s">
        <v>858</v>
      </c>
      <c r="B4980" s="52" t="s">
        <v>857</v>
      </c>
      <c r="C4980" s="6" t="s">
        <v>5479</v>
      </c>
      <c r="D4980" s="6" t="s">
        <v>859</v>
      </c>
      <c r="E4980" s="5">
        <v>266</v>
      </c>
      <c r="F4980" s="6">
        <v>29.8</v>
      </c>
      <c r="G4980" s="1">
        <v>0.998</v>
      </c>
      <c r="H4980">
        <v>0.89</v>
      </c>
      <c r="I4980">
        <v>0.81899999999999995</v>
      </c>
      <c r="J4980">
        <v>0.83899999999999997</v>
      </c>
      <c r="K4980">
        <v>0.96299999999999997</v>
      </c>
      <c r="L4980" s="1">
        <v>2</v>
      </c>
      <c r="M4980">
        <v>2</v>
      </c>
      <c r="N4980">
        <v>2</v>
      </c>
      <c r="O4980" s="1">
        <v>2</v>
      </c>
      <c r="P4980">
        <v>6.7</v>
      </c>
      <c r="Q4980">
        <v>2</v>
      </c>
      <c r="R4980">
        <v>4.0999999999999996</v>
      </c>
      <c r="S4980">
        <v>2</v>
      </c>
      <c r="T4980">
        <v>3.2</v>
      </c>
      <c r="U4980">
        <v>2</v>
      </c>
      <c r="V4980">
        <v>12</v>
      </c>
      <c r="W4980">
        <v>2</v>
      </c>
      <c r="X4980">
        <v>6</v>
      </c>
    </row>
    <row r="4981" spans="1:24" x14ac:dyDescent="0.3">
      <c r="A4981" s="6" t="s">
        <v>1087</v>
      </c>
      <c r="B4981" s="52" t="s">
        <v>1086</v>
      </c>
      <c r="C4981" s="6" t="s">
        <v>5412</v>
      </c>
      <c r="D4981" s="6" t="s">
        <v>1088</v>
      </c>
      <c r="E4981" s="5">
        <v>547</v>
      </c>
      <c r="F4981" s="6">
        <v>59</v>
      </c>
      <c r="G4981" s="1">
        <v>1.0229999999999999</v>
      </c>
      <c r="H4981">
        <v>1.0069999999999999</v>
      </c>
      <c r="I4981">
        <v>1.113</v>
      </c>
      <c r="J4981">
        <v>1.141</v>
      </c>
      <c r="K4981">
        <v>1.0309999999999999</v>
      </c>
      <c r="L4981" s="1">
        <v>17</v>
      </c>
      <c r="M4981">
        <v>17</v>
      </c>
      <c r="N4981">
        <v>30</v>
      </c>
      <c r="O4981" s="1">
        <v>30</v>
      </c>
      <c r="P4981">
        <v>7.7</v>
      </c>
      <c r="Q4981">
        <v>30</v>
      </c>
      <c r="R4981">
        <v>14.1</v>
      </c>
      <c r="S4981">
        <v>30</v>
      </c>
      <c r="T4981">
        <v>16.100000000000001</v>
      </c>
      <c r="U4981">
        <v>30</v>
      </c>
      <c r="V4981">
        <v>5.4</v>
      </c>
      <c r="W4981">
        <v>30</v>
      </c>
      <c r="X4981">
        <v>12.4</v>
      </c>
    </row>
    <row r="4982" spans="1:24" x14ac:dyDescent="0.3">
      <c r="A4982" s="6" t="s">
        <v>27505</v>
      </c>
      <c r="B4982" s="52" t="s">
        <v>14369</v>
      </c>
      <c r="C4982" s="6" t="s">
        <v>27507</v>
      </c>
      <c r="D4982" s="6" t="s">
        <v>27506</v>
      </c>
      <c r="E4982" s="5">
        <v>452</v>
      </c>
      <c r="F4982" s="6">
        <v>50.8</v>
      </c>
      <c r="G4982" s="1">
        <v>1</v>
      </c>
      <c r="H4982">
        <v>1.4470000000000001</v>
      </c>
      <c r="I4982">
        <v>1.7370000000000001</v>
      </c>
      <c r="J4982">
        <v>1.5149999999999999</v>
      </c>
      <c r="K4982">
        <v>1.351</v>
      </c>
      <c r="L4982" s="1">
        <v>3</v>
      </c>
      <c r="M4982">
        <v>3</v>
      </c>
      <c r="N4982">
        <v>3</v>
      </c>
      <c r="O4982" s="1">
        <v>3</v>
      </c>
      <c r="P4982">
        <v>2.6</v>
      </c>
      <c r="Q4982">
        <v>3</v>
      </c>
      <c r="R4982">
        <v>5.6</v>
      </c>
      <c r="S4982">
        <v>3</v>
      </c>
      <c r="T4982">
        <v>22.5</v>
      </c>
      <c r="U4982">
        <v>3</v>
      </c>
      <c r="V4982">
        <v>10.6</v>
      </c>
      <c r="W4982">
        <v>3</v>
      </c>
      <c r="X4982">
        <v>11.5</v>
      </c>
    </row>
    <row r="4983" spans="1:24" x14ac:dyDescent="0.3">
      <c r="A4983" s="6" t="s">
        <v>27508</v>
      </c>
      <c r="B4983" s="52" t="s">
        <v>14371</v>
      </c>
      <c r="C4983" s="6" t="s">
        <v>27510</v>
      </c>
      <c r="D4983" s="6" t="s">
        <v>27509</v>
      </c>
      <c r="E4983" s="5">
        <v>425</v>
      </c>
      <c r="F4983" s="6">
        <v>46.6</v>
      </c>
      <c r="G4983" s="1">
        <v>1.012</v>
      </c>
      <c r="H4983">
        <v>0.85899999999999999</v>
      </c>
      <c r="I4983">
        <v>0.94899999999999995</v>
      </c>
      <c r="J4983">
        <v>0.93799999999999994</v>
      </c>
      <c r="K4983">
        <v>0.81200000000000006</v>
      </c>
      <c r="L4983" s="1">
        <v>5</v>
      </c>
      <c r="M4983">
        <v>5</v>
      </c>
      <c r="N4983">
        <v>8</v>
      </c>
      <c r="O4983" s="1">
        <v>8</v>
      </c>
      <c r="P4983">
        <v>3.8</v>
      </c>
      <c r="Q4983">
        <v>8</v>
      </c>
      <c r="R4983">
        <v>11.2</v>
      </c>
      <c r="S4983">
        <v>8</v>
      </c>
      <c r="T4983">
        <v>8.4</v>
      </c>
      <c r="U4983">
        <v>8</v>
      </c>
      <c r="V4983">
        <v>17.100000000000001</v>
      </c>
      <c r="W4983">
        <v>8</v>
      </c>
      <c r="X4983">
        <v>12</v>
      </c>
    </row>
    <row r="4984" spans="1:24" x14ac:dyDescent="0.3">
      <c r="A4984" s="6" t="s">
        <v>27511</v>
      </c>
      <c r="B4984" s="52" t="s">
        <v>14373</v>
      </c>
      <c r="C4984" s="6" t="s">
        <v>27513</v>
      </c>
      <c r="D4984" s="6" t="s">
        <v>27512</v>
      </c>
      <c r="E4984" s="5">
        <v>424</v>
      </c>
      <c r="F4984" s="6">
        <v>48.5</v>
      </c>
      <c r="G4984" s="1">
        <v>0.95</v>
      </c>
      <c r="H4984">
        <v>1.1579999999999999</v>
      </c>
      <c r="I4984">
        <v>1.3129999999999999</v>
      </c>
      <c r="J4984">
        <v>1.5269999999999999</v>
      </c>
      <c r="K4984">
        <v>1.25</v>
      </c>
      <c r="L4984" s="1">
        <v>2</v>
      </c>
      <c r="M4984">
        <v>2</v>
      </c>
      <c r="N4984">
        <v>2</v>
      </c>
      <c r="O4984" s="1">
        <v>2</v>
      </c>
      <c r="P4984">
        <v>4.9000000000000004</v>
      </c>
      <c r="Q4984">
        <v>2</v>
      </c>
      <c r="R4984">
        <v>9</v>
      </c>
      <c r="S4984">
        <v>2</v>
      </c>
      <c r="T4984">
        <v>15.9</v>
      </c>
      <c r="U4984">
        <v>2</v>
      </c>
      <c r="V4984">
        <v>8.1999999999999993</v>
      </c>
      <c r="W4984">
        <v>2</v>
      </c>
      <c r="X4984">
        <v>24.2</v>
      </c>
    </row>
    <row r="4985" spans="1:24" x14ac:dyDescent="0.3">
      <c r="A4985" s="6" t="s">
        <v>27514</v>
      </c>
      <c r="B4985" s="52" t="s">
        <v>14375</v>
      </c>
      <c r="D4985" s="6" t="s">
        <v>27515</v>
      </c>
      <c r="E4985" s="5">
        <v>775</v>
      </c>
      <c r="F4985" s="6">
        <v>85.7</v>
      </c>
      <c r="G4985" s="1">
        <v>1.0029999999999999</v>
      </c>
      <c r="H4985">
        <v>0.95</v>
      </c>
      <c r="I4985">
        <v>1.034</v>
      </c>
      <c r="J4985">
        <v>1.0820000000000001</v>
      </c>
      <c r="K4985">
        <v>1.0429999999999999</v>
      </c>
      <c r="L4985" s="1">
        <v>8</v>
      </c>
      <c r="M4985">
        <v>8</v>
      </c>
      <c r="N4985">
        <v>12</v>
      </c>
      <c r="O4985" s="1">
        <v>12</v>
      </c>
      <c r="P4985">
        <v>5.7</v>
      </c>
      <c r="Q4985">
        <v>12</v>
      </c>
      <c r="R4985">
        <v>5.3</v>
      </c>
      <c r="S4985">
        <v>12</v>
      </c>
      <c r="T4985">
        <v>13.9</v>
      </c>
      <c r="U4985">
        <v>12</v>
      </c>
      <c r="V4985">
        <v>9.3000000000000007</v>
      </c>
      <c r="W4985">
        <v>12</v>
      </c>
      <c r="X4985">
        <v>12.1</v>
      </c>
    </row>
    <row r="4986" spans="1:24" x14ac:dyDescent="0.3">
      <c r="A4986" s="6" t="s">
        <v>27516</v>
      </c>
      <c r="B4986" s="52" t="s">
        <v>14377</v>
      </c>
      <c r="C4986" s="6" t="s">
        <v>27518</v>
      </c>
      <c r="D4986" s="6" t="s">
        <v>27517</v>
      </c>
      <c r="E4986" s="5">
        <v>929</v>
      </c>
      <c r="F4986" s="6">
        <v>103.6</v>
      </c>
      <c r="G4986" s="1">
        <v>0.97899999999999998</v>
      </c>
      <c r="H4986">
        <v>0.98499999999999999</v>
      </c>
      <c r="I4986">
        <v>1.0720000000000001</v>
      </c>
      <c r="J4986">
        <v>1.123</v>
      </c>
      <c r="K4986">
        <v>1.018</v>
      </c>
      <c r="L4986" s="1">
        <v>17</v>
      </c>
      <c r="M4986">
        <v>17</v>
      </c>
      <c r="N4986">
        <v>20</v>
      </c>
      <c r="O4986" s="1">
        <v>20</v>
      </c>
      <c r="P4986">
        <v>8.6999999999999993</v>
      </c>
      <c r="Q4986">
        <v>20</v>
      </c>
      <c r="R4986">
        <v>8.3000000000000007</v>
      </c>
      <c r="S4986">
        <v>20</v>
      </c>
      <c r="T4986">
        <v>13</v>
      </c>
      <c r="U4986">
        <v>20</v>
      </c>
      <c r="V4986">
        <v>10.7</v>
      </c>
      <c r="W4986">
        <v>20</v>
      </c>
      <c r="X4986">
        <v>10.1</v>
      </c>
    </row>
    <row r="4987" spans="1:24" x14ac:dyDescent="0.3">
      <c r="A4987" s="6" t="s">
        <v>27519</v>
      </c>
      <c r="B4987" s="52" t="s">
        <v>14379</v>
      </c>
      <c r="C4987" s="6" t="s">
        <v>27521</v>
      </c>
      <c r="D4987" s="6" t="s">
        <v>27520</v>
      </c>
      <c r="E4987" s="5">
        <v>742</v>
      </c>
      <c r="F4987" s="6">
        <v>82.8</v>
      </c>
      <c r="G4987" s="1">
        <v>0.78400000000000003</v>
      </c>
      <c r="H4987">
        <v>1.0980000000000001</v>
      </c>
      <c r="I4987">
        <v>1.3360000000000001</v>
      </c>
      <c r="J4987">
        <v>1.5489999999999999</v>
      </c>
      <c r="K4987">
        <v>1.2909999999999999</v>
      </c>
      <c r="L4987" s="1">
        <v>1</v>
      </c>
      <c r="M4987">
        <v>1</v>
      </c>
      <c r="N4987">
        <v>1</v>
      </c>
      <c r="O4987" s="1">
        <v>1</v>
      </c>
      <c r="P4987" t="s">
        <v>5</v>
      </c>
      <c r="Q4987">
        <v>1</v>
      </c>
      <c r="R4987" t="s">
        <v>5</v>
      </c>
      <c r="S4987">
        <v>1</v>
      </c>
      <c r="T4987" t="s">
        <v>5</v>
      </c>
      <c r="U4987">
        <v>1</v>
      </c>
      <c r="V4987" t="s">
        <v>5</v>
      </c>
      <c r="W4987">
        <v>1</v>
      </c>
      <c r="X4987" t="s">
        <v>5</v>
      </c>
    </row>
    <row r="4988" spans="1:24" x14ac:dyDescent="0.3">
      <c r="A4988" s="6" t="s">
        <v>27522</v>
      </c>
      <c r="B4988" s="52" t="s">
        <v>14381</v>
      </c>
      <c r="D4988" s="6" t="s">
        <v>27523</v>
      </c>
      <c r="E4988" s="5">
        <v>650</v>
      </c>
      <c r="F4988" s="6">
        <v>75.400000000000006</v>
      </c>
      <c r="G4988" s="1">
        <v>0.89</v>
      </c>
      <c r="H4988">
        <v>0.79300000000000004</v>
      </c>
      <c r="I4988">
        <v>0.59199999999999997</v>
      </c>
      <c r="J4988">
        <v>0.52400000000000002</v>
      </c>
      <c r="K4988">
        <v>0.752</v>
      </c>
      <c r="L4988" s="1">
        <v>6</v>
      </c>
      <c r="M4988">
        <v>6</v>
      </c>
      <c r="N4988">
        <v>7</v>
      </c>
      <c r="O4988" s="1">
        <v>7</v>
      </c>
      <c r="P4988">
        <v>4.7</v>
      </c>
      <c r="Q4988">
        <v>7</v>
      </c>
      <c r="R4988">
        <v>3.6</v>
      </c>
      <c r="S4988">
        <v>7</v>
      </c>
      <c r="T4988">
        <v>11.4</v>
      </c>
      <c r="U4988">
        <v>7</v>
      </c>
      <c r="V4988">
        <v>9.6999999999999993</v>
      </c>
      <c r="W4988">
        <v>7</v>
      </c>
      <c r="X4988">
        <v>5.3</v>
      </c>
    </row>
    <row r="4989" spans="1:24" x14ac:dyDescent="0.3">
      <c r="A4989" s="6" t="s">
        <v>27524</v>
      </c>
      <c r="B4989" s="52" t="s">
        <v>14383</v>
      </c>
      <c r="D4989" s="6" t="s">
        <v>27525</v>
      </c>
      <c r="E4989" s="5">
        <v>239</v>
      </c>
      <c r="F4989" s="6">
        <v>26</v>
      </c>
      <c r="G4989" s="1">
        <v>0.995</v>
      </c>
      <c r="H4989">
        <v>1.2589999999999999</v>
      </c>
      <c r="I4989">
        <v>1.6339999999999999</v>
      </c>
      <c r="J4989">
        <v>1.629</v>
      </c>
      <c r="K4989">
        <v>1.2809999999999999</v>
      </c>
      <c r="L4989" s="1">
        <v>4</v>
      </c>
      <c r="M4989">
        <v>4</v>
      </c>
      <c r="N4989">
        <v>8</v>
      </c>
      <c r="O4989" s="1">
        <v>6</v>
      </c>
      <c r="P4989">
        <v>25.2</v>
      </c>
      <c r="Q4989">
        <v>6</v>
      </c>
      <c r="R4989">
        <v>11.7</v>
      </c>
      <c r="S4989">
        <v>6</v>
      </c>
      <c r="T4989">
        <v>6.4</v>
      </c>
      <c r="U4989">
        <v>6</v>
      </c>
      <c r="V4989">
        <v>12.8</v>
      </c>
      <c r="W4989">
        <v>6</v>
      </c>
      <c r="X4989">
        <v>8.9</v>
      </c>
    </row>
    <row r="4990" spans="1:24" x14ac:dyDescent="0.3">
      <c r="A4990" s="6" t="s">
        <v>27526</v>
      </c>
      <c r="B4990" s="52" t="s">
        <v>14385</v>
      </c>
      <c r="D4990" s="6" t="s">
        <v>27527</v>
      </c>
      <c r="E4990" s="5">
        <v>568</v>
      </c>
      <c r="F4990" s="6">
        <v>66.2</v>
      </c>
      <c r="G4990" s="1">
        <v>1.024</v>
      </c>
      <c r="H4990">
        <v>1.123</v>
      </c>
      <c r="I4990">
        <v>0.78300000000000003</v>
      </c>
      <c r="J4990">
        <v>0.78500000000000003</v>
      </c>
      <c r="K4990">
        <v>1.0289999999999999</v>
      </c>
      <c r="L4990" s="1">
        <v>1</v>
      </c>
      <c r="M4990">
        <v>1</v>
      </c>
      <c r="N4990">
        <v>1</v>
      </c>
      <c r="O4990" s="1">
        <v>1</v>
      </c>
      <c r="P4990" t="s">
        <v>5</v>
      </c>
      <c r="Q4990">
        <v>1</v>
      </c>
      <c r="R4990" t="s">
        <v>5</v>
      </c>
      <c r="S4990">
        <v>1</v>
      </c>
      <c r="T4990" t="s">
        <v>5</v>
      </c>
      <c r="U4990">
        <v>1</v>
      </c>
      <c r="V4990" t="s">
        <v>5</v>
      </c>
      <c r="W4990">
        <v>1</v>
      </c>
      <c r="X4990" t="s">
        <v>5</v>
      </c>
    </row>
    <row r="4991" spans="1:24" x14ac:dyDescent="0.3">
      <c r="A4991" s="6" t="s">
        <v>27528</v>
      </c>
      <c r="B4991" s="52" t="s">
        <v>14387</v>
      </c>
      <c r="C4991" s="6" t="s">
        <v>27530</v>
      </c>
      <c r="D4991" s="6" t="s">
        <v>27529</v>
      </c>
      <c r="E4991" s="5">
        <v>451</v>
      </c>
      <c r="F4991" s="6">
        <v>49.7</v>
      </c>
      <c r="G4991" s="1">
        <v>1.036</v>
      </c>
      <c r="H4991">
        <v>0.90900000000000003</v>
      </c>
      <c r="I4991">
        <v>0.74099999999999999</v>
      </c>
      <c r="J4991">
        <v>0.90400000000000003</v>
      </c>
      <c r="K4991">
        <v>1.113</v>
      </c>
      <c r="L4991" s="1">
        <v>4</v>
      </c>
      <c r="M4991">
        <v>4</v>
      </c>
      <c r="N4991">
        <v>4</v>
      </c>
      <c r="O4991" s="1">
        <v>4</v>
      </c>
      <c r="P4991">
        <v>9.1</v>
      </c>
      <c r="Q4991">
        <v>4</v>
      </c>
      <c r="R4991">
        <v>2.2999999999999998</v>
      </c>
      <c r="S4991">
        <v>4</v>
      </c>
      <c r="T4991">
        <v>15.5</v>
      </c>
      <c r="U4991">
        <v>4</v>
      </c>
      <c r="V4991">
        <v>11.5</v>
      </c>
      <c r="W4991">
        <v>4</v>
      </c>
      <c r="X4991">
        <v>8.9</v>
      </c>
    </row>
    <row r="4992" spans="1:24" x14ac:dyDescent="0.3">
      <c r="A4992" s="6" t="s">
        <v>27531</v>
      </c>
      <c r="B4992" s="52" t="s">
        <v>14389</v>
      </c>
      <c r="C4992" s="6" t="s">
        <v>27533</v>
      </c>
      <c r="D4992" s="6" t="s">
        <v>27532</v>
      </c>
      <c r="E4992" s="5">
        <v>211</v>
      </c>
      <c r="F4992" s="6">
        <v>23</v>
      </c>
      <c r="G4992" s="1">
        <v>0.97399999999999998</v>
      </c>
      <c r="H4992">
        <v>0.98099999999999998</v>
      </c>
      <c r="I4992">
        <v>1.1339999999999999</v>
      </c>
      <c r="J4992">
        <v>1.4830000000000001</v>
      </c>
      <c r="K4992">
        <v>1.0469999999999999</v>
      </c>
      <c r="L4992" s="1">
        <v>2</v>
      </c>
      <c r="M4992">
        <v>2</v>
      </c>
      <c r="N4992">
        <v>2</v>
      </c>
      <c r="O4992" s="1">
        <v>2</v>
      </c>
      <c r="P4992">
        <v>0.5</v>
      </c>
      <c r="Q4992">
        <v>2</v>
      </c>
      <c r="R4992">
        <v>4.3</v>
      </c>
      <c r="S4992">
        <v>2</v>
      </c>
      <c r="T4992">
        <v>4</v>
      </c>
      <c r="U4992">
        <v>2</v>
      </c>
      <c r="V4992">
        <v>6.6</v>
      </c>
      <c r="W4992">
        <v>2</v>
      </c>
      <c r="X4992">
        <v>8.5</v>
      </c>
    </row>
    <row r="4993" spans="1:24" x14ac:dyDescent="0.3">
      <c r="A4993" s="6" t="s">
        <v>27534</v>
      </c>
      <c r="B4993" s="52" t="s">
        <v>14391</v>
      </c>
      <c r="C4993" s="6" t="s">
        <v>27536</v>
      </c>
      <c r="D4993" s="6" t="s">
        <v>27535</v>
      </c>
      <c r="E4993" s="5">
        <v>221</v>
      </c>
      <c r="F4993" s="6">
        <v>23.6</v>
      </c>
      <c r="G4993" s="1">
        <v>1.0149999999999999</v>
      </c>
      <c r="H4993">
        <v>1.0309999999999999</v>
      </c>
      <c r="I4993">
        <v>1.2829999999999999</v>
      </c>
      <c r="J4993">
        <v>1.268</v>
      </c>
      <c r="K4993">
        <v>1.1160000000000001</v>
      </c>
      <c r="L4993" s="1">
        <v>7</v>
      </c>
      <c r="M4993">
        <v>7</v>
      </c>
      <c r="N4993">
        <v>10</v>
      </c>
      <c r="O4993" s="1">
        <v>10</v>
      </c>
      <c r="P4993">
        <v>10.199999999999999</v>
      </c>
      <c r="Q4993">
        <v>10</v>
      </c>
      <c r="R4993">
        <v>7.9</v>
      </c>
      <c r="S4993">
        <v>10</v>
      </c>
      <c r="T4993">
        <v>16.399999999999999</v>
      </c>
      <c r="U4993">
        <v>10</v>
      </c>
      <c r="V4993">
        <v>7.2</v>
      </c>
      <c r="W4993">
        <v>10</v>
      </c>
      <c r="X4993">
        <v>12.9</v>
      </c>
    </row>
    <row r="4994" spans="1:24" x14ac:dyDescent="0.3">
      <c r="A4994" s="6" t="s">
        <v>27537</v>
      </c>
      <c r="B4994" s="52" t="s">
        <v>451</v>
      </c>
      <c r="C4994" s="6" t="s">
        <v>27539</v>
      </c>
      <c r="D4994" s="6" t="s">
        <v>27538</v>
      </c>
      <c r="E4994" s="5">
        <v>362</v>
      </c>
      <c r="F4994" s="6">
        <v>41.8</v>
      </c>
      <c r="G4994" s="1">
        <v>0.52700000000000002</v>
      </c>
      <c r="H4994">
        <v>1.012</v>
      </c>
      <c r="I4994">
        <v>1.1180000000000001</v>
      </c>
      <c r="J4994">
        <v>1.1990000000000001</v>
      </c>
      <c r="K4994">
        <v>0.86399999999999999</v>
      </c>
      <c r="L4994" s="1">
        <v>2</v>
      </c>
      <c r="M4994">
        <v>2</v>
      </c>
      <c r="N4994">
        <v>2</v>
      </c>
      <c r="O4994" s="1">
        <v>2</v>
      </c>
      <c r="P4994">
        <v>2.5</v>
      </c>
      <c r="Q4994">
        <v>2</v>
      </c>
      <c r="R4994">
        <v>18.600000000000001</v>
      </c>
      <c r="S4994">
        <v>2</v>
      </c>
      <c r="T4994">
        <v>24.2</v>
      </c>
      <c r="U4994">
        <v>2</v>
      </c>
      <c r="V4994">
        <v>14.8</v>
      </c>
      <c r="W4994">
        <v>2</v>
      </c>
      <c r="X4994">
        <v>5.4</v>
      </c>
    </row>
    <row r="4995" spans="1:24" x14ac:dyDescent="0.3">
      <c r="A4995" s="6" t="s">
        <v>27540</v>
      </c>
      <c r="B4995" s="52" t="s">
        <v>188</v>
      </c>
      <c r="C4995" s="6" t="s">
        <v>27542</v>
      </c>
      <c r="D4995" s="6" t="s">
        <v>27541</v>
      </c>
      <c r="E4995" s="5">
        <v>664</v>
      </c>
      <c r="F4995" s="6">
        <v>72.599999999999994</v>
      </c>
      <c r="G4995" s="1">
        <v>1.0209999999999999</v>
      </c>
      <c r="H4995">
        <v>0.90700000000000003</v>
      </c>
      <c r="I4995">
        <v>0.96799999999999997</v>
      </c>
      <c r="J4995">
        <v>0.92200000000000004</v>
      </c>
      <c r="K4995">
        <v>0.79900000000000004</v>
      </c>
      <c r="L4995" s="1">
        <v>18</v>
      </c>
      <c r="M4995">
        <v>18</v>
      </c>
      <c r="N4995">
        <v>47</v>
      </c>
      <c r="O4995" s="1">
        <v>46</v>
      </c>
      <c r="P4995">
        <v>7.4</v>
      </c>
      <c r="Q4995">
        <v>46</v>
      </c>
      <c r="R4995">
        <v>8.9</v>
      </c>
      <c r="S4995">
        <v>46</v>
      </c>
      <c r="T4995">
        <v>9.8000000000000007</v>
      </c>
      <c r="U4995">
        <v>46</v>
      </c>
      <c r="V4995">
        <v>8</v>
      </c>
      <c r="W4995">
        <v>46</v>
      </c>
      <c r="X4995">
        <v>9.1</v>
      </c>
    </row>
    <row r="4996" spans="1:24" x14ac:dyDescent="0.3">
      <c r="A4996" s="6" t="s">
        <v>27543</v>
      </c>
      <c r="B4996" s="52" t="s">
        <v>14393</v>
      </c>
      <c r="D4996" s="6" t="s">
        <v>27544</v>
      </c>
      <c r="E4996" s="5">
        <v>154</v>
      </c>
      <c r="F4996" s="6">
        <v>18.399999999999999</v>
      </c>
      <c r="G4996" s="1">
        <v>1.0649999999999999</v>
      </c>
      <c r="H4996">
        <v>0.83799999999999997</v>
      </c>
      <c r="I4996">
        <v>0.67400000000000004</v>
      </c>
      <c r="J4996">
        <v>0.56299999999999994</v>
      </c>
      <c r="K4996">
        <v>0.54600000000000004</v>
      </c>
      <c r="L4996" s="1">
        <v>2</v>
      </c>
      <c r="M4996">
        <v>2</v>
      </c>
      <c r="N4996">
        <v>3</v>
      </c>
      <c r="O4996" s="1">
        <v>3</v>
      </c>
      <c r="P4996">
        <v>1.1000000000000001</v>
      </c>
      <c r="Q4996">
        <v>3</v>
      </c>
      <c r="R4996">
        <v>5.8</v>
      </c>
      <c r="S4996">
        <v>3</v>
      </c>
      <c r="T4996">
        <v>12</v>
      </c>
      <c r="U4996">
        <v>3</v>
      </c>
      <c r="V4996">
        <v>8.6</v>
      </c>
      <c r="W4996">
        <v>3</v>
      </c>
      <c r="X4996">
        <v>7.4</v>
      </c>
    </row>
    <row r="4997" spans="1:24" x14ac:dyDescent="0.3">
      <c r="A4997" s="6" t="s">
        <v>27545</v>
      </c>
      <c r="B4997" s="52" t="s">
        <v>14395</v>
      </c>
      <c r="C4997" s="6" t="s">
        <v>27547</v>
      </c>
      <c r="D4997" s="6" t="s">
        <v>27546</v>
      </c>
      <c r="E4997" s="5">
        <v>280</v>
      </c>
      <c r="F4997" s="6">
        <v>31.6</v>
      </c>
      <c r="G4997" s="1">
        <v>1.0189999999999999</v>
      </c>
      <c r="H4997">
        <v>0.94399999999999995</v>
      </c>
      <c r="I4997">
        <v>1.0269999999999999</v>
      </c>
      <c r="J4997">
        <v>0.98299999999999998</v>
      </c>
      <c r="K4997">
        <v>0.83</v>
      </c>
      <c r="L4997" s="1">
        <v>8</v>
      </c>
      <c r="M4997">
        <v>8</v>
      </c>
      <c r="N4997">
        <v>25</v>
      </c>
      <c r="O4997" s="1">
        <v>24</v>
      </c>
      <c r="P4997">
        <v>7.3</v>
      </c>
      <c r="Q4997">
        <v>24</v>
      </c>
      <c r="R4997">
        <v>7</v>
      </c>
      <c r="S4997">
        <v>24</v>
      </c>
      <c r="T4997">
        <v>8.6</v>
      </c>
      <c r="U4997">
        <v>24</v>
      </c>
      <c r="V4997">
        <v>4.8</v>
      </c>
      <c r="W4997">
        <v>24</v>
      </c>
      <c r="X4997">
        <v>8.8000000000000007</v>
      </c>
    </row>
    <row r="4998" spans="1:24" x14ac:dyDescent="0.3">
      <c r="A4998" s="6" t="s">
        <v>27548</v>
      </c>
      <c r="B4998" s="52" t="s">
        <v>14397</v>
      </c>
      <c r="C4998" s="6" t="s">
        <v>27550</v>
      </c>
      <c r="D4998" s="6" t="s">
        <v>27549</v>
      </c>
      <c r="E4998" s="5">
        <v>169</v>
      </c>
      <c r="F4998" s="6">
        <v>18.600000000000001</v>
      </c>
      <c r="G4998" s="1">
        <v>1.0449999999999999</v>
      </c>
      <c r="H4998">
        <v>1.25</v>
      </c>
      <c r="I4998">
        <v>1.042</v>
      </c>
      <c r="J4998">
        <v>1.3280000000000001</v>
      </c>
      <c r="K4998">
        <v>1.1240000000000001</v>
      </c>
      <c r="L4998" s="1">
        <v>2</v>
      </c>
      <c r="M4998">
        <v>2</v>
      </c>
      <c r="N4998">
        <v>3</v>
      </c>
      <c r="O4998" s="1">
        <v>3</v>
      </c>
      <c r="P4998">
        <v>1.7</v>
      </c>
      <c r="Q4998">
        <v>3</v>
      </c>
      <c r="R4998">
        <v>16.899999999999999</v>
      </c>
      <c r="S4998">
        <v>3</v>
      </c>
      <c r="T4998">
        <v>2.2000000000000002</v>
      </c>
      <c r="U4998">
        <v>3</v>
      </c>
      <c r="V4998">
        <v>17.600000000000001</v>
      </c>
      <c r="W4998">
        <v>3</v>
      </c>
      <c r="X4998">
        <v>12.5</v>
      </c>
    </row>
    <row r="4999" spans="1:24" x14ac:dyDescent="0.3">
      <c r="A4999" s="6" t="s">
        <v>4128</v>
      </c>
      <c r="B4999" s="52" t="s">
        <v>494</v>
      </c>
      <c r="C4999" s="6" t="s">
        <v>4513</v>
      </c>
      <c r="D4999" s="6" t="s">
        <v>4129</v>
      </c>
      <c r="E4999" s="5">
        <v>2172</v>
      </c>
      <c r="F4999" s="6">
        <v>239.2</v>
      </c>
      <c r="G4999" s="1">
        <v>1.0529999999999999</v>
      </c>
      <c r="H4999">
        <v>0.95499999999999996</v>
      </c>
      <c r="I4999">
        <v>1.2050000000000001</v>
      </c>
      <c r="J4999">
        <v>0.85099999999999998</v>
      </c>
      <c r="K4999">
        <v>1.0620000000000001</v>
      </c>
      <c r="L4999" s="1">
        <v>2</v>
      </c>
      <c r="M4999">
        <v>4</v>
      </c>
      <c r="N4999">
        <v>5</v>
      </c>
      <c r="O4999" s="1">
        <v>3</v>
      </c>
      <c r="P4999">
        <v>5.7</v>
      </c>
      <c r="Q4999">
        <v>3</v>
      </c>
      <c r="R4999">
        <v>1.3</v>
      </c>
      <c r="S4999">
        <v>3</v>
      </c>
      <c r="T4999">
        <v>5.7</v>
      </c>
      <c r="U4999">
        <v>3</v>
      </c>
      <c r="V4999">
        <v>22</v>
      </c>
      <c r="W4999">
        <v>3</v>
      </c>
      <c r="X4999">
        <v>7.6</v>
      </c>
    </row>
    <row r="5000" spans="1:24" x14ac:dyDescent="0.3">
      <c r="A5000" s="6" t="s">
        <v>27551</v>
      </c>
      <c r="B5000" s="52" t="s">
        <v>494</v>
      </c>
      <c r="D5000" s="6" t="s">
        <v>27552</v>
      </c>
      <c r="E5000" s="5">
        <v>1329</v>
      </c>
      <c r="F5000" s="6">
        <v>146.6</v>
      </c>
      <c r="G5000" s="1">
        <v>1.171</v>
      </c>
      <c r="H5000">
        <v>1.077</v>
      </c>
      <c r="I5000">
        <v>1.1559999999999999</v>
      </c>
      <c r="J5000">
        <v>1.2869999999999999</v>
      </c>
      <c r="K5000">
        <v>0.61699999999999999</v>
      </c>
      <c r="L5000" s="1">
        <v>1</v>
      </c>
      <c r="M5000">
        <v>3</v>
      </c>
      <c r="N5000">
        <v>3</v>
      </c>
      <c r="O5000" s="1">
        <v>1</v>
      </c>
      <c r="P5000" t="s">
        <v>5</v>
      </c>
      <c r="Q5000">
        <v>1</v>
      </c>
      <c r="R5000" t="s">
        <v>5</v>
      </c>
      <c r="S5000">
        <v>1</v>
      </c>
      <c r="T5000" t="s">
        <v>5</v>
      </c>
      <c r="U5000">
        <v>1</v>
      </c>
      <c r="V5000" t="s">
        <v>5</v>
      </c>
      <c r="W5000">
        <v>1</v>
      </c>
      <c r="X5000" t="s">
        <v>5</v>
      </c>
    </row>
    <row r="5001" spans="1:24" x14ac:dyDescent="0.3">
      <c r="A5001" s="6" t="s">
        <v>27553</v>
      </c>
      <c r="B5001" s="52" t="s">
        <v>14399</v>
      </c>
      <c r="D5001" s="6" t="s">
        <v>27554</v>
      </c>
      <c r="E5001" s="5">
        <v>126</v>
      </c>
      <c r="F5001" s="6">
        <v>13.3</v>
      </c>
      <c r="G5001" s="1">
        <v>1.0629999999999999</v>
      </c>
      <c r="H5001">
        <v>1.022</v>
      </c>
      <c r="I5001">
        <v>1.145</v>
      </c>
      <c r="J5001">
        <v>1.2609999999999999</v>
      </c>
      <c r="K5001">
        <v>1.0740000000000001</v>
      </c>
      <c r="L5001" s="1">
        <v>1</v>
      </c>
      <c r="M5001">
        <v>1</v>
      </c>
      <c r="N5001">
        <v>1</v>
      </c>
      <c r="O5001" s="1">
        <v>1</v>
      </c>
      <c r="P5001" t="s">
        <v>5</v>
      </c>
      <c r="Q5001">
        <v>1</v>
      </c>
      <c r="R5001" t="s">
        <v>5</v>
      </c>
      <c r="S5001">
        <v>1</v>
      </c>
      <c r="T5001" t="s">
        <v>5</v>
      </c>
      <c r="U5001">
        <v>1</v>
      </c>
      <c r="V5001" t="s">
        <v>5</v>
      </c>
      <c r="W5001">
        <v>1</v>
      </c>
      <c r="X5001" t="s">
        <v>5</v>
      </c>
    </row>
    <row r="5002" spans="1:24" x14ac:dyDescent="0.3">
      <c r="A5002" s="6" t="s">
        <v>27555</v>
      </c>
      <c r="B5002" s="52" t="s">
        <v>14401</v>
      </c>
      <c r="D5002" s="6" t="s">
        <v>27556</v>
      </c>
      <c r="E5002" s="5">
        <v>60</v>
      </c>
      <c r="F5002" s="6">
        <v>6.2</v>
      </c>
      <c r="G5002" s="1">
        <v>1.0589999999999999</v>
      </c>
      <c r="H5002">
        <v>1.522</v>
      </c>
      <c r="I5002">
        <v>1.861</v>
      </c>
      <c r="J5002">
        <v>3.0840000000000001</v>
      </c>
      <c r="K5002">
        <v>2.1440000000000001</v>
      </c>
      <c r="L5002" s="1">
        <v>1</v>
      </c>
      <c r="M5002">
        <v>1</v>
      </c>
      <c r="N5002">
        <v>1</v>
      </c>
      <c r="O5002" s="1">
        <v>1</v>
      </c>
      <c r="P5002" t="s">
        <v>5</v>
      </c>
      <c r="Q5002">
        <v>1</v>
      </c>
      <c r="R5002" t="s">
        <v>5</v>
      </c>
      <c r="S5002">
        <v>1</v>
      </c>
      <c r="T5002" t="s">
        <v>5</v>
      </c>
      <c r="U5002">
        <v>1</v>
      </c>
      <c r="V5002" t="s">
        <v>5</v>
      </c>
      <c r="W5002">
        <v>1</v>
      </c>
      <c r="X5002" t="s">
        <v>5</v>
      </c>
    </row>
    <row r="5003" spans="1:24" x14ac:dyDescent="0.3">
      <c r="A5003" s="6" t="s">
        <v>27557</v>
      </c>
      <c r="B5003" s="52" t="s">
        <v>14403</v>
      </c>
      <c r="D5003" s="6" t="s">
        <v>27558</v>
      </c>
      <c r="E5003" s="5">
        <v>163</v>
      </c>
      <c r="F5003" s="6">
        <v>18.600000000000001</v>
      </c>
      <c r="G5003" s="1">
        <v>0.97099999999999997</v>
      </c>
      <c r="H5003">
        <v>1.0149999999999999</v>
      </c>
      <c r="I5003">
        <v>1.097</v>
      </c>
      <c r="J5003">
        <v>1.1870000000000001</v>
      </c>
      <c r="K5003">
        <v>0.96399999999999997</v>
      </c>
      <c r="L5003" s="1">
        <v>4</v>
      </c>
      <c r="M5003">
        <v>4</v>
      </c>
      <c r="N5003">
        <v>6</v>
      </c>
      <c r="O5003" s="1">
        <v>6</v>
      </c>
      <c r="P5003">
        <v>6.8</v>
      </c>
      <c r="Q5003">
        <v>6</v>
      </c>
      <c r="R5003">
        <v>3.9</v>
      </c>
      <c r="S5003">
        <v>6</v>
      </c>
      <c r="T5003">
        <v>3.1</v>
      </c>
      <c r="U5003">
        <v>6</v>
      </c>
      <c r="V5003">
        <v>8.1999999999999993</v>
      </c>
      <c r="W5003">
        <v>6</v>
      </c>
      <c r="X5003">
        <v>8.4</v>
      </c>
    </row>
    <row r="5004" spans="1:24" x14ac:dyDescent="0.3">
      <c r="A5004" s="6" t="s">
        <v>27559</v>
      </c>
      <c r="B5004" s="52" t="s">
        <v>14405</v>
      </c>
      <c r="D5004" s="6" t="s">
        <v>27560</v>
      </c>
      <c r="E5004" s="5">
        <v>161</v>
      </c>
      <c r="F5004" s="6">
        <v>18.100000000000001</v>
      </c>
      <c r="G5004" s="1">
        <v>0.98499999999999999</v>
      </c>
      <c r="H5004">
        <v>1.1419999999999999</v>
      </c>
      <c r="I5004">
        <v>1.153</v>
      </c>
      <c r="J5004">
        <v>1.0860000000000001</v>
      </c>
      <c r="K5004">
        <v>1.1459999999999999</v>
      </c>
      <c r="L5004" s="1">
        <v>3</v>
      </c>
      <c r="M5004">
        <v>3</v>
      </c>
      <c r="N5004">
        <v>5</v>
      </c>
      <c r="O5004" s="1">
        <v>5</v>
      </c>
      <c r="P5004">
        <v>0.7</v>
      </c>
      <c r="Q5004">
        <v>5</v>
      </c>
      <c r="R5004">
        <v>3.3</v>
      </c>
      <c r="S5004">
        <v>5</v>
      </c>
      <c r="T5004">
        <v>11.2</v>
      </c>
      <c r="U5004">
        <v>5</v>
      </c>
      <c r="V5004">
        <v>15.5</v>
      </c>
      <c r="W5004">
        <v>5</v>
      </c>
      <c r="X5004">
        <v>4.7</v>
      </c>
    </row>
    <row r="5005" spans="1:24" x14ac:dyDescent="0.3">
      <c r="A5005" s="6" t="s">
        <v>27561</v>
      </c>
      <c r="B5005" s="52" t="s">
        <v>14407</v>
      </c>
      <c r="C5005" s="6" t="s">
        <v>27563</v>
      </c>
      <c r="D5005" s="6" t="s">
        <v>27562</v>
      </c>
      <c r="E5005" s="5">
        <v>322</v>
      </c>
      <c r="F5005" s="6">
        <v>35.5</v>
      </c>
      <c r="G5005" s="1">
        <v>0.99299999999999999</v>
      </c>
      <c r="H5005">
        <v>0.95</v>
      </c>
      <c r="I5005">
        <v>1.016</v>
      </c>
      <c r="J5005">
        <v>1.0509999999999999</v>
      </c>
      <c r="K5005">
        <v>0.96199999999999997</v>
      </c>
      <c r="L5005" s="1">
        <v>9</v>
      </c>
      <c r="M5005">
        <v>9</v>
      </c>
      <c r="N5005">
        <v>19</v>
      </c>
      <c r="O5005" s="1">
        <v>19</v>
      </c>
      <c r="P5005">
        <v>8</v>
      </c>
      <c r="Q5005">
        <v>19</v>
      </c>
      <c r="R5005">
        <v>7.9</v>
      </c>
      <c r="S5005">
        <v>19</v>
      </c>
      <c r="T5005">
        <v>8.9</v>
      </c>
      <c r="U5005">
        <v>19</v>
      </c>
      <c r="V5005">
        <v>10.9</v>
      </c>
      <c r="W5005">
        <v>19</v>
      </c>
      <c r="X5005">
        <v>7.6</v>
      </c>
    </row>
    <row r="5006" spans="1:24" x14ac:dyDescent="0.3">
      <c r="A5006" s="6" t="s">
        <v>27564</v>
      </c>
      <c r="B5006" s="52" t="s">
        <v>14409</v>
      </c>
      <c r="C5006" s="6" t="s">
        <v>27566</v>
      </c>
      <c r="D5006" s="6" t="s">
        <v>27565</v>
      </c>
      <c r="E5006" s="5">
        <v>403</v>
      </c>
      <c r="F5006" s="6">
        <v>46.1</v>
      </c>
      <c r="G5006" s="1">
        <v>1.0489999999999999</v>
      </c>
      <c r="H5006">
        <v>0.93899999999999995</v>
      </c>
      <c r="I5006">
        <v>1.0529999999999999</v>
      </c>
      <c r="J5006">
        <v>1.03</v>
      </c>
      <c r="K5006">
        <v>0.997</v>
      </c>
      <c r="L5006" s="1">
        <v>8</v>
      </c>
      <c r="M5006">
        <v>8</v>
      </c>
      <c r="N5006">
        <v>10</v>
      </c>
      <c r="O5006" s="1">
        <v>10</v>
      </c>
      <c r="P5006">
        <v>4.4000000000000004</v>
      </c>
      <c r="Q5006">
        <v>10</v>
      </c>
      <c r="R5006">
        <v>9.8000000000000007</v>
      </c>
      <c r="S5006">
        <v>10</v>
      </c>
      <c r="T5006">
        <v>12.9</v>
      </c>
      <c r="U5006">
        <v>10</v>
      </c>
      <c r="V5006">
        <v>8.1</v>
      </c>
      <c r="W5006">
        <v>10</v>
      </c>
      <c r="X5006">
        <v>5.8</v>
      </c>
    </row>
    <row r="5007" spans="1:24" x14ac:dyDescent="0.3">
      <c r="A5007" s="6" t="s">
        <v>27567</v>
      </c>
      <c r="B5007" s="52" t="s">
        <v>331</v>
      </c>
      <c r="D5007" s="6" t="s">
        <v>27568</v>
      </c>
      <c r="E5007" s="5">
        <v>2357</v>
      </c>
      <c r="F5007" s="6">
        <v>251.7</v>
      </c>
      <c r="G5007" s="1">
        <v>0.99299999999999999</v>
      </c>
      <c r="H5007">
        <v>0.96799999999999997</v>
      </c>
      <c r="I5007">
        <v>1.014</v>
      </c>
      <c r="J5007">
        <v>1.05</v>
      </c>
      <c r="K5007">
        <v>1.0129999999999999</v>
      </c>
      <c r="L5007" s="1">
        <v>27</v>
      </c>
      <c r="M5007">
        <v>27</v>
      </c>
      <c r="N5007">
        <v>36</v>
      </c>
      <c r="O5007" s="1">
        <v>36</v>
      </c>
      <c r="P5007">
        <v>8.5</v>
      </c>
      <c r="Q5007">
        <v>36</v>
      </c>
      <c r="R5007">
        <v>12.1</v>
      </c>
      <c r="S5007">
        <v>36</v>
      </c>
      <c r="T5007">
        <v>19.2</v>
      </c>
      <c r="U5007">
        <v>36</v>
      </c>
      <c r="V5007">
        <v>14.2</v>
      </c>
      <c r="W5007">
        <v>36</v>
      </c>
      <c r="X5007">
        <v>11.3</v>
      </c>
    </row>
    <row r="5008" spans="1:24" x14ac:dyDescent="0.3">
      <c r="A5008" s="6" t="s">
        <v>27569</v>
      </c>
      <c r="B5008" s="52" t="s">
        <v>14411</v>
      </c>
      <c r="D5008" s="6" t="s">
        <v>27570</v>
      </c>
      <c r="E5008" s="5">
        <v>218</v>
      </c>
      <c r="F5008" s="6">
        <v>24.5</v>
      </c>
      <c r="G5008" s="1">
        <v>1.1020000000000001</v>
      </c>
      <c r="H5008">
        <v>0.98</v>
      </c>
      <c r="I5008">
        <v>1.0580000000000001</v>
      </c>
      <c r="J5008">
        <v>1.0309999999999999</v>
      </c>
      <c r="K5008">
        <v>0.96799999999999997</v>
      </c>
      <c r="L5008" s="1">
        <v>2</v>
      </c>
      <c r="M5008">
        <v>2</v>
      </c>
      <c r="N5008">
        <v>3</v>
      </c>
      <c r="O5008" s="1">
        <v>3</v>
      </c>
      <c r="P5008">
        <v>2.6</v>
      </c>
      <c r="Q5008">
        <v>3</v>
      </c>
      <c r="R5008">
        <v>7.1</v>
      </c>
      <c r="S5008">
        <v>3</v>
      </c>
      <c r="T5008">
        <v>10.6</v>
      </c>
      <c r="U5008">
        <v>3</v>
      </c>
      <c r="V5008">
        <v>2.8</v>
      </c>
      <c r="W5008">
        <v>3</v>
      </c>
      <c r="X5008">
        <v>3.5</v>
      </c>
    </row>
    <row r="5009" spans="1:24" x14ac:dyDescent="0.3">
      <c r="A5009" s="6" t="s">
        <v>1307</v>
      </c>
      <c r="B5009" s="52" t="s">
        <v>1306</v>
      </c>
      <c r="C5009" s="6" t="s">
        <v>5347</v>
      </c>
      <c r="D5009" s="6" t="s">
        <v>1308</v>
      </c>
      <c r="E5009" s="5">
        <v>215</v>
      </c>
      <c r="F5009" s="6">
        <v>24.6</v>
      </c>
      <c r="G5009" s="1">
        <v>1.0349999999999999</v>
      </c>
      <c r="H5009">
        <v>1.038</v>
      </c>
      <c r="I5009">
        <v>1.157</v>
      </c>
      <c r="J5009">
        <v>1.2450000000000001</v>
      </c>
      <c r="K5009">
        <v>1.01</v>
      </c>
      <c r="L5009" s="1">
        <v>7</v>
      </c>
      <c r="M5009">
        <v>7</v>
      </c>
      <c r="N5009">
        <v>20</v>
      </c>
      <c r="O5009" s="1">
        <v>20</v>
      </c>
      <c r="P5009">
        <v>9</v>
      </c>
      <c r="Q5009">
        <v>20</v>
      </c>
      <c r="R5009">
        <v>11.9</v>
      </c>
      <c r="S5009">
        <v>20</v>
      </c>
      <c r="T5009">
        <v>9.6999999999999993</v>
      </c>
      <c r="U5009">
        <v>20</v>
      </c>
      <c r="V5009">
        <v>9.8000000000000007</v>
      </c>
      <c r="W5009">
        <v>20</v>
      </c>
      <c r="X5009">
        <v>9.8000000000000007</v>
      </c>
    </row>
    <row r="5010" spans="1:24" x14ac:dyDescent="0.3">
      <c r="A5010" s="6" t="s">
        <v>27571</v>
      </c>
      <c r="B5010" s="52" t="s">
        <v>14413</v>
      </c>
      <c r="D5010" s="6" t="s">
        <v>27572</v>
      </c>
      <c r="E5010" s="5">
        <v>736</v>
      </c>
      <c r="F5010" s="6">
        <v>82.9</v>
      </c>
      <c r="G5010" s="1">
        <v>1.0589999999999999</v>
      </c>
      <c r="H5010">
        <v>0.96599999999999997</v>
      </c>
      <c r="I5010">
        <v>1.115</v>
      </c>
      <c r="J5010">
        <v>1.2589999999999999</v>
      </c>
      <c r="K5010">
        <v>1.0880000000000001</v>
      </c>
      <c r="L5010" s="1">
        <v>13</v>
      </c>
      <c r="M5010">
        <v>16</v>
      </c>
      <c r="N5010">
        <v>25</v>
      </c>
      <c r="O5010" s="1">
        <v>19</v>
      </c>
      <c r="P5010">
        <v>9.4</v>
      </c>
      <c r="Q5010">
        <v>19</v>
      </c>
      <c r="R5010">
        <v>6.2</v>
      </c>
      <c r="S5010">
        <v>19</v>
      </c>
      <c r="T5010">
        <v>6.2</v>
      </c>
      <c r="U5010">
        <v>19</v>
      </c>
      <c r="V5010">
        <v>5.4</v>
      </c>
      <c r="W5010">
        <v>19</v>
      </c>
      <c r="X5010">
        <v>6.9</v>
      </c>
    </row>
    <row r="5011" spans="1:24" x14ac:dyDescent="0.3">
      <c r="A5011" s="6" t="s">
        <v>27573</v>
      </c>
      <c r="B5011" s="52" t="s">
        <v>14415</v>
      </c>
      <c r="C5011" s="6" t="s">
        <v>27575</v>
      </c>
      <c r="D5011" s="6" t="s">
        <v>27574</v>
      </c>
      <c r="E5011" s="5">
        <v>767</v>
      </c>
      <c r="F5011" s="6">
        <v>86.4</v>
      </c>
      <c r="G5011" s="1">
        <v>1.044</v>
      </c>
      <c r="H5011">
        <v>0.99099999999999999</v>
      </c>
      <c r="I5011">
        <v>1.022</v>
      </c>
      <c r="J5011">
        <v>0.98699999999999999</v>
      </c>
      <c r="K5011">
        <v>0.91800000000000004</v>
      </c>
      <c r="L5011" s="1">
        <v>14</v>
      </c>
      <c r="M5011">
        <v>16</v>
      </c>
      <c r="N5011">
        <v>32</v>
      </c>
      <c r="O5011" s="1">
        <v>27</v>
      </c>
      <c r="P5011">
        <v>7.9</v>
      </c>
      <c r="Q5011">
        <v>27</v>
      </c>
      <c r="R5011">
        <v>10.199999999999999</v>
      </c>
      <c r="S5011">
        <v>27</v>
      </c>
      <c r="T5011">
        <v>10.4</v>
      </c>
      <c r="U5011">
        <v>27</v>
      </c>
      <c r="V5011">
        <v>8.9</v>
      </c>
      <c r="W5011">
        <v>27</v>
      </c>
      <c r="X5011">
        <v>10</v>
      </c>
    </row>
    <row r="5012" spans="1:24" x14ac:dyDescent="0.3">
      <c r="A5012" s="6" t="s">
        <v>3332</v>
      </c>
      <c r="B5012" s="52" t="s">
        <v>3331</v>
      </c>
      <c r="D5012" s="6" t="s">
        <v>3333</v>
      </c>
      <c r="E5012" s="5">
        <v>789</v>
      </c>
      <c r="F5012" s="6">
        <v>89.6</v>
      </c>
      <c r="G5012" s="1">
        <v>0.96099999999999997</v>
      </c>
      <c r="H5012">
        <v>0.97399999999999998</v>
      </c>
      <c r="I5012">
        <v>1.0349999999999999</v>
      </c>
      <c r="J5012">
        <v>1.0760000000000001</v>
      </c>
      <c r="K5012">
        <v>1.022</v>
      </c>
      <c r="L5012" s="1">
        <v>18</v>
      </c>
      <c r="M5012">
        <v>19</v>
      </c>
      <c r="N5012">
        <v>24</v>
      </c>
      <c r="O5012" s="1">
        <v>23</v>
      </c>
      <c r="P5012">
        <v>4.4000000000000004</v>
      </c>
      <c r="Q5012">
        <v>23</v>
      </c>
      <c r="R5012">
        <v>9.1</v>
      </c>
      <c r="S5012">
        <v>23</v>
      </c>
      <c r="T5012">
        <v>6.1</v>
      </c>
      <c r="U5012">
        <v>23</v>
      </c>
      <c r="V5012">
        <v>6.7</v>
      </c>
      <c r="W5012">
        <v>23</v>
      </c>
      <c r="X5012">
        <v>7.1</v>
      </c>
    </row>
    <row r="5013" spans="1:24" x14ac:dyDescent="0.3">
      <c r="A5013" s="6" t="s">
        <v>27576</v>
      </c>
      <c r="B5013" s="52" t="s">
        <v>14417</v>
      </c>
      <c r="C5013" s="6" t="s">
        <v>27578</v>
      </c>
      <c r="D5013" s="6" t="s">
        <v>27577</v>
      </c>
      <c r="E5013" s="5">
        <v>1093</v>
      </c>
      <c r="F5013" s="6">
        <v>119.7</v>
      </c>
      <c r="G5013" s="1">
        <v>1.044</v>
      </c>
      <c r="H5013">
        <v>1.004</v>
      </c>
      <c r="I5013">
        <v>1.0289999999999999</v>
      </c>
      <c r="J5013">
        <v>1.0629999999999999</v>
      </c>
      <c r="K5013">
        <v>1.01</v>
      </c>
      <c r="L5013" s="1">
        <v>7</v>
      </c>
      <c r="M5013">
        <v>8</v>
      </c>
      <c r="N5013">
        <v>10</v>
      </c>
      <c r="O5013" s="1">
        <v>8</v>
      </c>
      <c r="P5013">
        <v>8.8000000000000007</v>
      </c>
      <c r="Q5013">
        <v>8</v>
      </c>
      <c r="R5013">
        <v>12.6</v>
      </c>
      <c r="S5013">
        <v>8</v>
      </c>
      <c r="T5013">
        <v>16.899999999999999</v>
      </c>
      <c r="U5013">
        <v>8</v>
      </c>
      <c r="V5013">
        <v>13.6</v>
      </c>
      <c r="W5013">
        <v>8</v>
      </c>
      <c r="X5013">
        <v>7.4</v>
      </c>
    </row>
    <row r="5014" spans="1:24" x14ac:dyDescent="0.3">
      <c r="A5014" s="6" t="s">
        <v>27579</v>
      </c>
      <c r="B5014" s="52" t="s">
        <v>14419</v>
      </c>
      <c r="C5014" s="6" t="s">
        <v>27581</v>
      </c>
      <c r="D5014" s="6" t="s">
        <v>27580</v>
      </c>
      <c r="E5014" s="5">
        <v>1268</v>
      </c>
      <c r="F5014" s="6">
        <v>137.30000000000001</v>
      </c>
      <c r="G5014" s="1">
        <v>0.99299999999999999</v>
      </c>
      <c r="H5014">
        <v>0.95499999999999996</v>
      </c>
      <c r="I5014">
        <v>0.97399999999999998</v>
      </c>
      <c r="J5014">
        <v>1.1040000000000001</v>
      </c>
      <c r="K5014">
        <v>0.94299999999999995</v>
      </c>
      <c r="L5014" s="1">
        <v>10</v>
      </c>
      <c r="M5014">
        <v>11</v>
      </c>
      <c r="N5014">
        <v>15</v>
      </c>
      <c r="O5014" s="1">
        <v>13</v>
      </c>
      <c r="P5014">
        <v>4.8</v>
      </c>
      <c r="Q5014">
        <v>13</v>
      </c>
      <c r="R5014">
        <v>5.0999999999999996</v>
      </c>
      <c r="S5014">
        <v>13</v>
      </c>
      <c r="T5014">
        <v>8.4</v>
      </c>
      <c r="U5014">
        <v>13</v>
      </c>
      <c r="V5014">
        <v>6.9</v>
      </c>
      <c r="W5014">
        <v>13</v>
      </c>
      <c r="X5014">
        <v>7.2</v>
      </c>
    </row>
    <row r="5015" spans="1:24" x14ac:dyDescent="0.3">
      <c r="A5015" s="6" t="s">
        <v>27582</v>
      </c>
      <c r="B5015" s="52" t="s">
        <v>265</v>
      </c>
      <c r="C5015" s="6" t="s">
        <v>27584</v>
      </c>
      <c r="D5015" s="6" t="s">
        <v>27583</v>
      </c>
      <c r="E5015" s="5">
        <v>1094</v>
      </c>
      <c r="F5015" s="6">
        <v>118.2</v>
      </c>
      <c r="G5015" s="1">
        <v>1.034</v>
      </c>
      <c r="H5015">
        <v>0.94599999999999995</v>
      </c>
      <c r="I5015">
        <v>0.96599999999999997</v>
      </c>
      <c r="J5015">
        <v>0.98699999999999999</v>
      </c>
      <c r="K5015">
        <v>0.92200000000000004</v>
      </c>
      <c r="L5015" s="1">
        <v>21</v>
      </c>
      <c r="M5015">
        <v>22</v>
      </c>
      <c r="N5015">
        <v>45</v>
      </c>
      <c r="O5015" s="1">
        <v>44</v>
      </c>
      <c r="P5015">
        <v>6.1</v>
      </c>
      <c r="Q5015">
        <v>44</v>
      </c>
      <c r="R5015">
        <v>9.9</v>
      </c>
      <c r="S5015">
        <v>44</v>
      </c>
      <c r="T5015">
        <v>15.8</v>
      </c>
      <c r="U5015">
        <v>44</v>
      </c>
      <c r="V5015">
        <v>14</v>
      </c>
      <c r="W5015">
        <v>44</v>
      </c>
      <c r="X5015">
        <v>12</v>
      </c>
    </row>
    <row r="5016" spans="1:24" x14ac:dyDescent="0.3">
      <c r="A5016" s="6" t="s">
        <v>27585</v>
      </c>
      <c r="B5016" s="52" t="s">
        <v>14421</v>
      </c>
      <c r="C5016" s="6" t="s">
        <v>27587</v>
      </c>
      <c r="D5016" s="6" t="s">
        <v>27586</v>
      </c>
      <c r="E5016" s="5">
        <v>1032</v>
      </c>
      <c r="F5016" s="6">
        <v>112.9</v>
      </c>
      <c r="G5016" s="1">
        <v>1.034</v>
      </c>
      <c r="H5016">
        <v>1.0649999999999999</v>
      </c>
      <c r="I5016">
        <v>1.1319999999999999</v>
      </c>
      <c r="J5016">
        <v>1.1419999999999999</v>
      </c>
      <c r="K5016">
        <v>1.083</v>
      </c>
      <c r="L5016" s="1">
        <v>8</v>
      </c>
      <c r="M5016">
        <v>9</v>
      </c>
      <c r="N5016">
        <v>14</v>
      </c>
      <c r="O5016" s="1">
        <v>13</v>
      </c>
      <c r="P5016">
        <v>6.9</v>
      </c>
      <c r="Q5016">
        <v>13</v>
      </c>
      <c r="R5016">
        <v>14.2</v>
      </c>
      <c r="S5016">
        <v>13</v>
      </c>
      <c r="T5016">
        <v>5.9</v>
      </c>
      <c r="U5016">
        <v>13</v>
      </c>
      <c r="V5016">
        <v>11</v>
      </c>
      <c r="W5016">
        <v>13</v>
      </c>
      <c r="X5016">
        <v>7.5</v>
      </c>
    </row>
    <row r="5017" spans="1:24" x14ac:dyDescent="0.3">
      <c r="A5017" s="6" t="s">
        <v>27588</v>
      </c>
      <c r="B5017" s="52" t="s">
        <v>404</v>
      </c>
      <c r="D5017" s="6" t="s">
        <v>27589</v>
      </c>
      <c r="E5017" s="5">
        <v>1166</v>
      </c>
      <c r="F5017" s="6">
        <v>127.5</v>
      </c>
      <c r="G5017" s="1">
        <v>1.0269999999999999</v>
      </c>
      <c r="H5017">
        <v>0.97099999999999997</v>
      </c>
      <c r="I5017">
        <v>1.085</v>
      </c>
      <c r="J5017">
        <v>1.131</v>
      </c>
      <c r="K5017">
        <v>1.05</v>
      </c>
      <c r="L5017" s="1">
        <v>20</v>
      </c>
      <c r="M5017">
        <v>20</v>
      </c>
      <c r="N5017">
        <v>28</v>
      </c>
      <c r="O5017" s="1">
        <v>28</v>
      </c>
      <c r="P5017">
        <v>5</v>
      </c>
      <c r="Q5017">
        <v>28</v>
      </c>
      <c r="R5017">
        <v>7.8</v>
      </c>
      <c r="S5017">
        <v>28</v>
      </c>
      <c r="T5017">
        <v>9.3000000000000007</v>
      </c>
      <c r="U5017">
        <v>28</v>
      </c>
      <c r="V5017">
        <v>9.3000000000000007</v>
      </c>
      <c r="W5017">
        <v>28</v>
      </c>
      <c r="X5017">
        <v>8.5</v>
      </c>
    </row>
    <row r="5018" spans="1:24" x14ac:dyDescent="0.3">
      <c r="A5018" s="6" t="s">
        <v>2245</v>
      </c>
      <c r="B5018" s="52" t="s">
        <v>2244</v>
      </c>
      <c r="C5018" s="6" t="s">
        <v>5077</v>
      </c>
      <c r="D5018" s="6" t="s">
        <v>2246</v>
      </c>
      <c r="E5018" s="5">
        <v>476</v>
      </c>
      <c r="F5018" s="6">
        <v>52.2</v>
      </c>
      <c r="G5018" s="1">
        <v>1.0820000000000001</v>
      </c>
      <c r="H5018">
        <v>0.93200000000000005</v>
      </c>
      <c r="I5018">
        <v>0.98099999999999998</v>
      </c>
      <c r="J5018">
        <v>1.0289999999999999</v>
      </c>
      <c r="K5018">
        <v>0.91200000000000003</v>
      </c>
      <c r="L5018" s="1">
        <v>7</v>
      </c>
      <c r="M5018">
        <v>7</v>
      </c>
      <c r="N5018">
        <v>14</v>
      </c>
      <c r="O5018" s="1">
        <v>14</v>
      </c>
      <c r="P5018">
        <v>8.6</v>
      </c>
      <c r="Q5018">
        <v>14</v>
      </c>
      <c r="R5018">
        <v>10.5</v>
      </c>
      <c r="S5018">
        <v>14</v>
      </c>
      <c r="T5018">
        <v>9</v>
      </c>
      <c r="U5018">
        <v>14</v>
      </c>
      <c r="V5018">
        <v>22.8</v>
      </c>
      <c r="W5018">
        <v>14</v>
      </c>
      <c r="X5018">
        <v>10.4</v>
      </c>
    </row>
    <row r="5019" spans="1:24" x14ac:dyDescent="0.3">
      <c r="A5019" s="6" t="s">
        <v>27590</v>
      </c>
      <c r="B5019" s="52" t="s">
        <v>138</v>
      </c>
      <c r="C5019" s="6" t="s">
        <v>27592</v>
      </c>
      <c r="D5019" s="6" t="s">
        <v>27591</v>
      </c>
      <c r="E5019" s="5">
        <v>96</v>
      </c>
      <c r="F5019" s="6">
        <v>10</v>
      </c>
      <c r="G5019" s="1">
        <v>1.0469999999999999</v>
      </c>
      <c r="H5019">
        <v>0.83699999999999997</v>
      </c>
      <c r="I5019">
        <v>1.0029999999999999</v>
      </c>
      <c r="J5019">
        <v>0.872</v>
      </c>
      <c r="K5019">
        <v>0.77200000000000002</v>
      </c>
      <c r="L5019" s="1">
        <v>2</v>
      </c>
      <c r="M5019">
        <v>2</v>
      </c>
      <c r="N5019">
        <v>2</v>
      </c>
      <c r="O5019" s="1">
        <v>2</v>
      </c>
      <c r="P5019">
        <v>0</v>
      </c>
      <c r="Q5019">
        <v>2</v>
      </c>
      <c r="R5019">
        <v>17.5</v>
      </c>
      <c r="S5019">
        <v>2</v>
      </c>
      <c r="T5019">
        <v>14.2</v>
      </c>
      <c r="U5019">
        <v>2</v>
      </c>
      <c r="V5019">
        <v>2.2000000000000002</v>
      </c>
      <c r="W5019">
        <v>2</v>
      </c>
      <c r="X5019">
        <v>24.5</v>
      </c>
    </row>
    <row r="5020" spans="1:24" x14ac:dyDescent="0.3">
      <c r="A5020" s="6" t="s">
        <v>27593</v>
      </c>
      <c r="B5020" s="52" t="s">
        <v>435</v>
      </c>
      <c r="C5020" s="6" t="s">
        <v>27595</v>
      </c>
      <c r="D5020" s="6" t="s">
        <v>27594</v>
      </c>
      <c r="E5020" s="5">
        <v>399</v>
      </c>
      <c r="F5020" s="6">
        <v>45.8</v>
      </c>
      <c r="G5020" s="1">
        <v>1.042</v>
      </c>
      <c r="H5020">
        <v>0.96899999999999997</v>
      </c>
      <c r="I5020">
        <v>1.028</v>
      </c>
      <c r="J5020">
        <v>1.1719999999999999</v>
      </c>
      <c r="K5020">
        <v>0.97399999999999998</v>
      </c>
      <c r="L5020" s="1">
        <v>3</v>
      </c>
      <c r="M5020">
        <v>3</v>
      </c>
      <c r="N5020">
        <v>4</v>
      </c>
      <c r="O5020" s="1">
        <v>4</v>
      </c>
      <c r="P5020">
        <v>12.4</v>
      </c>
      <c r="Q5020">
        <v>4</v>
      </c>
      <c r="R5020">
        <v>5.7</v>
      </c>
      <c r="S5020">
        <v>4</v>
      </c>
      <c r="T5020">
        <v>11</v>
      </c>
      <c r="U5020">
        <v>4</v>
      </c>
      <c r="V5020">
        <v>7.4</v>
      </c>
      <c r="W5020">
        <v>4</v>
      </c>
      <c r="X5020">
        <v>16.600000000000001</v>
      </c>
    </row>
    <row r="5021" spans="1:24" x14ac:dyDescent="0.3">
      <c r="A5021" s="6" t="s">
        <v>1114</v>
      </c>
      <c r="B5021" s="52" t="s">
        <v>1113</v>
      </c>
      <c r="C5021" s="6" t="s">
        <v>5405</v>
      </c>
      <c r="D5021" s="6" t="s">
        <v>1115</v>
      </c>
      <c r="E5021" s="5">
        <v>760</v>
      </c>
      <c r="F5021" s="6">
        <v>87.9</v>
      </c>
      <c r="G5021" s="1">
        <v>1.006</v>
      </c>
      <c r="H5021">
        <v>0.93799999999999994</v>
      </c>
      <c r="I5021">
        <v>0.96299999999999997</v>
      </c>
      <c r="J5021">
        <v>0.93100000000000005</v>
      </c>
      <c r="K5021">
        <v>0.81499999999999995</v>
      </c>
      <c r="L5021" s="1">
        <v>14</v>
      </c>
      <c r="M5021">
        <v>14</v>
      </c>
      <c r="N5021">
        <v>17</v>
      </c>
      <c r="O5021" s="1">
        <v>17</v>
      </c>
      <c r="P5021">
        <v>8.9</v>
      </c>
      <c r="Q5021">
        <v>17</v>
      </c>
      <c r="R5021">
        <v>10.4</v>
      </c>
      <c r="S5021">
        <v>17</v>
      </c>
      <c r="T5021">
        <v>10.8</v>
      </c>
      <c r="U5021">
        <v>17</v>
      </c>
      <c r="V5021">
        <v>9.6999999999999993</v>
      </c>
      <c r="W5021">
        <v>17</v>
      </c>
      <c r="X5021">
        <v>13</v>
      </c>
    </row>
    <row r="5022" spans="1:24" x14ac:dyDescent="0.3">
      <c r="A5022" s="6" t="s">
        <v>27596</v>
      </c>
      <c r="B5022" s="52" t="s">
        <v>14423</v>
      </c>
      <c r="D5022" s="6" t="s">
        <v>27597</v>
      </c>
      <c r="E5022" s="5">
        <v>631</v>
      </c>
      <c r="F5022" s="6">
        <v>69.900000000000006</v>
      </c>
      <c r="G5022" s="1">
        <v>0.65300000000000002</v>
      </c>
      <c r="H5022">
        <v>1.0780000000000001</v>
      </c>
      <c r="I5022">
        <v>1.3180000000000001</v>
      </c>
      <c r="J5022">
        <v>1.0389999999999999</v>
      </c>
      <c r="K5022">
        <v>0.64500000000000002</v>
      </c>
      <c r="L5022" s="1">
        <v>1</v>
      </c>
      <c r="M5022">
        <v>1</v>
      </c>
      <c r="N5022">
        <v>1</v>
      </c>
      <c r="O5022" s="1">
        <v>1</v>
      </c>
      <c r="P5022" t="s">
        <v>5</v>
      </c>
      <c r="Q5022">
        <v>1</v>
      </c>
      <c r="R5022" t="s">
        <v>5</v>
      </c>
      <c r="S5022">
        <v>1</v>
      </c>
      <c r="T5022" t="s">
        <v>5</v>
      </c>
      <c r="U5022">
        <v>1</v>
      </c>
      <c r="V5022" t="s">
        <v>5</v>
      </c>
      <c r="W5022">
        <v>1</v>
      </c>
      <c r="X5022" t="s">
        <v>5</v>
      </c>
    </row>
    <row r="5023" spans="1:24" x14ac:dyDescent="0.3">
      <c r="A5023" s="6" t="s">
        <v>27598</v>
      </c>
      <c r="B5023" s="52" t="s">
        <v>14425</v>
      </c>
      <c r="C5023" s="6" t="s">
        <v>27600</v>
      </c>
      <c r="D5023" s="6" t="s">
        <v>27599</v>
      </c>
      <c r="E5023" s="5">
        <v>360</v>
      </c>
      <c r="F5023" s="6">
        <v>39.6</v>
      </c>
      <c r="G5023" s="1">
        <v>0.96099999999999997</v>
      </c>
      <c r="H5023">
        <v>0.91900000000000004</v>
      </c>
      <c r="I5023">
        <v>0.91200000000000003</v>
      </c>
      <c r="J5023">
        <v>0.88600000000000001</v>
      </c>
      <c r="K5023">
        <v>0.86699999999999999</v>
      </c>
      <c r="L5023" s="1">
        <v>13</v>
      </c>
      <c r="M5023">
        <v>13</v>
      </c>
      <c r="N5023">
        <v>22</v>
      </c>
      <c r="O5023" s="1">
        <v>21</v>
      </c>
      <c r="P5023">
        <v>6.1</v>
      </c>
      <c r="Q5023">
        <v>22</v>
      </c>
      <c r="R5023">
        <v>13.4</v>
      </c>
      <c r="S5023">
        <v>21</v>
      </c>
      <c r="T5023">
        <v>8.6</v>
      </c>
      <c r="U5023">
        <v>21</v>
      </c>
      <c r="V5023">
        <v>9.3000000000000007</v>
      </c>
      <c r="W5023">
        <v>22</v>
      </c>
      <c r="X5023">
        <v>17.2</v>
      </c>
    </row>
    <row r="5024" spans="1:24" x14ac:dyDescent="0.3">
      <c r="A5024" s="6" t="s">
        <v>897</v>
      </c>
      <c r="B5024" s="52" t="s">
        <v>896</v>
      </c>
      <c r="C5024" s="6" t="s">
        <v>5470</v>
      </c>
      <c r="D5024" s="6" t="s">
        <v>898</v>
      </c>
      <c r="E5024" s="5">
        <v>794</v>
      </c>
      <c r="F5024" s="6">
        <v>88.7</v>
      </c>
      <c r="G5024" s="1">
        <v>1</v>
      </c>
      <c r="H5024">
        <v>0.98899999999999999</v>
      </c>
      <c r="I5024">
        <v>0.96799999999999997</v>
      </c>
      <c r="J5024">
        <v>1.0509999999999999</v>
      </c>
      <c r="K5024">
        <v>0.99199999999999999</v>
      </c>
      <c r="L5024" s="1">
        <v>7</v>
      </c>
      <c r="M5024">
        <v>7</v>
      </c>
      <c r="N5024">
        <v>8</v>
      </c>
      <c r="O5024" s="1">
        <v>8</v>
      </c>
      <c r="P5024">
        <v>5.5</v>
      </c>
      <c r="Q5024">
        <v>8</v>
      </c>
      <c r="R5024">
        <v>6.1</v>
      </c>
      <c r="S5024">
        <v>8</v>
      </c>
      <c r="T5024">
        <v>11.3</v>
      </c>
      <c r="U5024">
        <v>8</v>
      </c>
      <c r="V5024">
        <v>6.7</v>
      </c>
      <c r="W5024">
        <v>8</v>
      </c>
      <c r="X5024">
        <v>6.7</v>
      </c>
    </row>
    <row r="5025" spans="1:24" x14ac:dyDescent="0.3">
      <c r="A5025" s="6" t="s">
        <v>27601</v>
      </c>
      <c r="B5025" s="52" t="s">
        <v>14427</v>
      </c>
      <c r="C5025" s="6" t="s">
        <v>27603</v>
      </c>
      <c r="D5025" s="6" t="s">
        <v>27602</v>
      </c>
      <c r="E5025" s="5">
        <v>122</v>
      </c>
      <c r="F5025" s="6">
        <v>13.4</v>
      </c>
      <c r="G5025" s="1">
        <v>0.98799999999999999</v>
      </c>
      <c r="H5025">
        <v>0.92500000000000004</v>
      </c>
      <c r="I5025">
        <v>0.86099999999999999</v>
      </c>
      <c r="J5025">
        <v>0.72599999999999998</v>
      </c>
      <c r="K5025">
        <v>1.506</v>
      </c>
      <c r="L5025" s="1">
        <v>3</v>
      </c>
      <c r="M5025">
        <v>3</v>
      </c>
      <c r="N5025">
        <v>6</v>
      </c>
      <c r="O5025" s="1">
        <v>5</v>
      </c>
      <c r="P5025">
        <v>0.5</v>
      </c>
      <c r="Q5025">
        <v>5</v>
      </c>
      <c r="R5025">
        <v>14.2</v>
      </c>
      <c r="S5025">
        <v>5</v>
      </c>
      <c r="T5025">
        <v>1.6</v>
      </c>
      <c r="U5025">
        <v>5</v>
      </c>
      <c r="V5025">
        <v>7.7</v>
      </c>
      <c r="W5025">
        <v>5</v>
      </c>
      <c r="X5025">
        <v>1.3</v>
      </c>
    </row>
    <row r="5026" spans="1:24" x14ac:dyDescent="0.3">
      <c r="A5026" s="6" t="s">
        <v>27604</v>
      </c>
      <c r="B5026" s="52" t="s">
        <v>14429</v>
      </c>
      <c r="C5026" s="6" t="s">
        <v>27606</v>
      </c>
      <c r="D5026" s="6" t="s">
        <v>27605</v>
      </c>
      <c r="E5026" s="5">
        <v>231</v>
      </c>
      <c r="F5026" s="6">
        <v>25.7</v>
      </c>
      <c r="G5026" s="1">
        <v>0.94699999999999995</v>
      </c>
      <c r="H5026">
        <v>0.90200000000000002</v>
      </c>
      <c r="I5026">
        <v>0.81899999999999995</v>
      </c>
      <c r="J5026">
        <v>0.74</v>
      </c>
      <c r="K5026">
        <v>0.85199999999999998</v>
      </c>
      <c r="L5026" s="1">
        <v>8</v>
      </c>
      <c r="M5026">
        <v>8</v>
      </c>
      <c r="N5026">
        <v>11</v>
      </c>
      <c r="O5026" s="1">
        <v>11</v>
      </c>
      <c r="P5026">
        <v>2</v>
      </c>
      <c r="Q5026">
        <v>11</v>
      </c>
      <c r="R5026">
        <v>4.2</v>
      </c>
      <c r="S5026">
        <v>11</v>
      </c>
      <c r="T5026">
        <v>7.5</v>
      </c>
      <c r="U5026">
        <v>11</v>
      </c>
      <c r="V5026">
        <v>11.8</v>
      </c>
      <c r="W5026">
        <v>11</v>
      </c>
      <c r="X5026">
        <v>12.4</v>
      </c>
    </row>
    <row r="5027" spans="1:24" x14ac:dyDescent="0.3">
      <c r="A5027" s="6" t="s">
        <v>4398</v>
      </c>
      <c r="B5027" s="52" t="s">
        <v>4397</v>
      </c>
      <c r="C5027" s="6" t="s">
        <v>4438</v>
      </c>
      <c r="D5027" s="6" t="s">
        <v>4399</v>
      </c>
      <c r="E5027" s="5">
        <v>862</v>
      </c>
      <c r="F5027" s="6">
        <v>96.1</v>
      </c>
      <c r="G5027" s="1">
        <v>1.052</v>
      </c>
      <c r="H5027">
        <v>1.206</v>
      </c>
      <c r="I5027">
        <v>0.64400000000000002</v>
      </c>
      <c r="J5027">
        <v>0.67</v>
      </c>
      <c r="K5027">
        <v>1.56</v>
      </c>
      <c r="L5027" s="1">
        <v>7</v>
      </c>
      <c r="M5027">
        <v>7</v>
      </c>
      <c r="N5027">
        <v>8</v>
      </c>
      <c r="O5027" s="1">
        <v>8</v>
      </c>
      <c r="P5027">
        <v>7.1</v>
      </c>
      <c r="Q5027">
        <v>8</v>
      </c>
      <c r="R5027">
        <v>9.8000000000000007</v>
      </c>
      <c r="S5027">
        <v>8</v>
      </c>
      <c r="T5027">
        <v>30.5</v>
      </c>
      <c r="U5027">
        <v>8</v>
      </c>
      <c r="V5027">
        <v>32</v>
      </c>
      <c r="W5027">
        <v>8</v>
      </c>
      <c r="X5027">
        <v>40</v>
      </c>
    </row>
    <row r="5028" spans="1:24" x14ac:dyDescent="0.3">
      <c r="A5028" s="6" t="s">
        <v>3947</v>
      </c>
      <c r="B5028" s="52" t="s">
        <v>3946</v>
      </c>
      <c r="C5028" s="6" t="s">
        <v>4566</v>
      </c>
      <c r="D5028" s="6" t="s">
        <v>3948</v>
      </c>
      <c r="E5028" s="5">
        <v>666</v>
      </c>
      <c r="F5028" s="6">
        <v>74.8</v>
      </c>
      <c r="G5028" s="1">
        <v>0.88600000000000001</v>
      </c>
      <c r="H5028">
        <v>0.434</v>
      </c>
      <c r="I5028">
        <v>0.54700000000000004</v>
      </c>
      <c r="J5028">
        <v>0.68700000000000006</v>
      </c>
      <c r="K5028">
        <v>0.52900000000000003</v>
      </c>
      <c r="L5028" s="1">
        <v>3</v>
      </c>
      <c r="M5028">
        <v>3</v>
      </c>
      <c r="N5028">
        <v>3</v>
      </c>
      <c r="O5028" s="1">
        <v>3</v>
      </c>
      <c r="P5028">
        <v>15</v>
      </c>
      <c r="Q5028">
        <v>3</v>
      </c>
      <c r="R5028">
        <v>40.5</v>
      </c>
      <c r="S5028">
        <v>3</v>
      </c>
      <c r="T5028">
        <v>41.6</v>
      </c>
      <c r="U5028">
        <v>3</v>
      </c>
      <c r="V5028">
        <v>22.6</v>
      </c>
      <c r="W5028">
        <v>3</v>
      </c>
      <c r="X5028">
        <v>30</v>
      </c>
    </row>
    <row r="5029" spans="1:24" x14ac:dyDescent="0.3">
      <c r="A5029" s="6" t="s">
        <v>27607</v>
      </c>
      <c r="B5029" s="52" t="s">
        <v>14431</v>
      </c>
      <c r="C5029" s="6" t="s">
        <v>27609</v>
      </c>
      <c r="D5029" s="6" t="s">
        <v>27608</v>
      </c>
      <c r="E5029" s="5">
        <v>644</v>
      </c>
      <c r="F5029" s="6">
        <v>73.400000000000006</v>
      </c>
      <c r="G5029" s="1">
        <v>0.96399999999999997</v>
      </c>
      <c r="H5029">
        <v>0.78200000000000003</v>
      </c>
      <c r="I5029">
        <v>0.57999999999999996</v>
      </c>
      <c r="J5029">
        <v>0.432</v>
      </c>
      <c r="K5029">
        <v>0.84299999999999997</v>
      </c>
      <c r="L5029" s="1">
        <v>2</v>
      </c>
      <c r="M5029">
        <v>3</v>
      </c>
      <c r="N5029">
        <v>10</v>
      </c>
      <c r="O5029" s="1">
        <v>9</v>
      </c>
      <c r="P5029">
        <v>18.7</v>
      </c>
      <c r="Q5029">
        <v>9</v>
      </c>
      <c r="R5029">
        <v>17.5</v>
      </c>
      <c r="S5029">
        <v>9</v>
      </c>
      <c r="T5029">
        <v>15.9</v>
      </c>
      <c r="U5029">
        <v>9</v>
      </c>
      <c r="V5029">
        <v>29.8</v>
      </c>
      <c r="W5029">
        <v>9</v>
      </c>
      <c r="X5029">
        <v>10</v>
      </c>
    </row>
    <row r="5030" spans="1:24" x14ac:dyDescent="0.3">
      <c r="A5030" s="6" t="s">
        <v>27610</v>
      </c>
      <c r="B5030" s="52" t="s">
        <v>14433</v>
      </c>
      <c r="D5030" s="6" t="s">
        <v>27611</v>
      </c>
      <c r="E5030" s="5">
        <v>573</v>
      </c>
      <c r="F5030" s="6">
        <v>64.8</v>
      </c>
      <c r="G5030" s="1">
        <v>0.872</v>
      </c>
      <c r="H5030">
        <v>0.91200000000000003</v>
      </c>
      <c r="I5030">
        <v>0.81100000000000005</v>
      </c>
      <c r="J5030">
        <v>0.74399999999999999</v>
      </c>
      <c r="K5030">
        <v>0.92</v>
      </c>
      <c r="L5030" s="1">
        <v>5</v>
      </c>
      <c r="M5030">
        <v>5</v>
      </c>
      <c r="N5030">
        <v>7</v>
      </c>
      <c r="O5030" s="1">
        <v>7</v>
      </c>
      <c r="P5030">
        <v>9.1</v>
      </c>
      <c r="Q5030">
        <v>7</v>
      </c>
      <c r="R5030">
        <v>2.2999999999999998</v>
      </c>
      <c r="S5030">
        <v>7</v>
      </c>
      <c r="T5030">
        <v>1.9</v>
      </c>
      <c r="U5030">
        <v>7</v>
      </c>
      <c r="V5030">
        <v>21.5</v>
      </c>
      <c r="W5030">
        <v>7</v>
      </c>
      <c r="X5030">
        <v>6</v>
      </c>
    </row>
    <row r="5031" spans="1:24" x14ac:dyDescent="0.3">
      <c r="A5031" s="6" t="s">
        <v>27612</v>
      </c>
      <c r="B5031" s="52" t="s">
        <v>14435</v>
      </c>
      <c r="D5031" s="6" t="s">
        <v>27613</v>
      </c>
      <c r="E5031" s="5">
        <v>220</v>
      </c>
      <c r="F5031" s="6">
        <v>24.8</v>
      </c>
      <c r="G5031" s="1">
        <v>0.79500000000000004</v>
      </c>
      <c r="H5031">
        <v>0.92300000000000004</v>
      </c>
      <c r="I5031">
        <v>0.80500000000000005</v>
      </c>
      <c r="J5031">
        <v>0.81299999999999994</v>
      </c>
      <c r="K5031">
        <v>1.111</v>
      </c>
      <c r="L5031" s="1">
        <v>1</v>
      </c>
      <c r="M5031">
        <v>1</v>
      </c>
      <c r="N5031">
        <v>1</v>
      </c>
      <c r="O5031" s="1">
        <v>1</v>
      </c>
      <c r="P5031" t="s">
        <v>5</v>
      </c>
      <c r="Q5031">
        <v>1</v>
      </c>
      <c r="R5031" t="s">
        <v>5</v>
      </c>
      <c r="S5031">
        <v>1</v>
      </c>
      <c r="T5031" t="s">
        <v>5</v>
      </c>
      <c r="U5031">
        <v>1</v>
      </c>
      <c r="V5031" t="s">
        <v>5</v>
      </c>
      <c r="W5031">
        <v>1</v>
      </c>
      <c r="X5031" t="s">
        <v>5</v>
      </c>
    </row>
    <row r="5032" spans="1:24" x14ac:dyDescent="0.3">
      <c r="A5032" s="6" t="s">
        <v>27614</v>
      </c>
      <c r="B5032" s="52" t="s">
        <v>14437</v>
      </c>
      <c r="D5032" s="6" t="s">
        <v>27615</v>
      </c>
      <c r="E5032" s="5">
        <v>985</v>
      </c>
      <c r="F5032" s="6">
        <v>112.4</v>
      </c>
      <c r="G5032" s="1">
        <v>0.97699999999999998</v>
      </c>
      <c r="H5032">
        <v>0.97299999999999998</v>
      </c>
      <c r="I5032">
        <v>1.026</v>
      </c>
      <c r="J5032">
        <v>1.105</v>
      </c>
      <c r="K5032">
        <v>1.266</v>
      </c>
      <c r="L5032" s="1">
        <v>1</v>
      </c>
      <c r="M5032">
        <v>1</v>
      </c>
      <c r="N5032">
        <v>1</v>
      </c>
      <c r="O5032" s="1">
        <v>1</v>
      </c>
      <c r="P5032" t="s">
        <v>5</v>
      </c>
      <c r="Q5032">
        <v>1</v>
      </c>
      <c r="R5032" t="s">
        <v>5</v>
      </c>
      <c r="S5032">
        <v>1</v>
      </c>
      <c r="T5032" t="s">
        <v>5</v>
      </c>
      <c r="U5032">
        <v>1</v>
      </c>
      <c r="V5032" t="s">
        <v>5</v>
      </c>
      <c r="W5032">
        <v>1</v>
      </c>
      <c r="X5032" t="s">
        <v>5</v>
      </c>
    </row>
    <row r="5033" spans="1:24" x14ac:dyDescent="0.3">
      <c r="A5033" s="6" t="s">
        <v>27616</v>
      </c>
      <c r="B5033" s="52" t="s">
        <v>14439</v>
      </c>
      <c r="C5033" s="6" t="s">
        <v>27618</v>
      </c>
      <c r="D5033" s="6" t="s">
        <v>27617</v>
      </c>
      <c r="E5033" s="5">
        <v>212</v>
      </c>
      <c r="F5033" s="6">
        <v>24.1</v>
      </c>
      <c r="G5033" s="1">
        <v>0.94599999999999995</v>
      </c>
      <c r="H5033">
        <v>1.1040000000000001</v>
      </c>
      <c r="I5033">
        <v>1.159</v>
      </c>
      <c r="J5033">
        <v>1.321</v>
      </c>
      <c r="K5033">
        <v>1.482</v>
      </c>
      <c r="L5033" s="1">
        <v>2</v>
      </c>
      <c r="M5033">
        <v>2</v>
      </c>
      <c r="N5033">
        <v>2</v>
      </c>
      <c r="O5033" s="1">
        <v>2</v>
      </c>
      <c r="P5033">
        <v>13</v>
      </c>
      <c r="Q5033">
        <v>2</v>
      </c>
      <c r="R5033">
        <v>18.600000000000001</v>
      </c>
      <c r="S5033">
        <v>2</v>
      </c>
      <c r="T5033">
        <v>20.399999999999999</v>
      </c>
      <c r="U5033">
        <v>2</v>
      </c>
      <c r="V5033">
        <v>18.8</v>
      </c>
      <c r="W5033">
        <v>2</v>
      </c>
      <c r="X5033">
        <v>22.4</v>
      </c>
    </row>
    <row r="5034" spans="1:24" x14ac:dyDescent="0.3">
      <c r="A5034" s="6" t="s">
        <v>27619</v>
      </c>
      <c r="B5034" s="52" t="s">
        <v>14441</v>
      </c>
      <c r="C5034" s="6" t="s">
        <v>27621</v>
      </c>
      <c r="D5034" s="6" t="s">
        <v>27620</v>
      </c>
      <c r="E5034" s="5">
        <v>162</v>
      </c>
      <c r="F5034" s="6">
        <v>17.8</v>
      </c>
      <c r="G5034" s="1">
        <v>1.0049999999999999</v>
      </c>
      <c r="H5034">
        <v>0.92200000000000004</v>
      </c>
      <c r="I5034">
        <v>1.1080000000000001</v>
      </c>
      <c r="J5034">
        <v>1.0960000000000001</v>
      </c>
      <c r="K5034">
        <v>1.0269999999999999</v>
      </c>
      <c r="L5034" s="1">
        <v>4</v>
      </c>
      <c r="M5034">
        <v>4</v>
      </c>
      <c r="N5034">
        <v>11</v>
      </c>
      <c r="O5034" s="1">
        <v>10</v>
      </c>
      <c r="P5034">
        <v>10</v>
      </c>
      <c r="Q5034">
        <v>10</v>
      </c>
      <c r="R5034">
        <v>10.4</v>
      </c>
      <c r="S5034">
        <v>10</v>
      </c>
      <c r="T5034">
        <v>15.6</v>
      </c>
      <c r="U5034">
        <v>10</v>
      </c>
      <c r="V5034">
        <v>19.3</v>
      </c>
      <c r="W5034">
        <v>10</v>
      </c>
      <c r="X5034">
        <v>13.2</v>
      </c>
    </row>
    <row r="5035" spans="1:24" x14ac:dyDescent="0.3">
      <c r="A5035" s="6" t="s">
        <v>27622</v>
      </c>
      <c r="B5035" s="52" t="s">
        <v>14443</v>
      </c>
      <c r="C5035" s="6" t="s">
        <v>27624</v>
      </c>
      <c r="D5035" s="6" t="s">
        <v>27623</v>
      </c>
      <c r="E5035" s="5">
        <v>392</v>
      </c>
      <c r="F5035" s="6">
        <v>42.9</v>
      </c>
      <c r="G5035" s="1">
        <v>0.995</v>
      </c>
      <c r="H5035">
        <v>0.98199999999999998</v>
      </c>
      <c r="I5035">
        <v>1.109</v>
      </c>
      <c r="J5035">
        <v>1.0780000000000001</v>
      </c>
      <c r="K5035">
        <v>1.071</v>
      </c>
      <c r="L5035" s="1">
        <v>9</v>
      </c>
      <c r="M5035">
        <v>9</v>
      </c>
      <c r="N5035">
        <v>22</v>
      </c>
      <c r="O5035" s="1">
        <v>18</v>
      </c>
      <c r="P5035">
        <v>6.9</v>
      </c>
      <c r="Q5035">
        <v>18</v>
      </c>
      <c r="R5035">
        <v>14.4</v>
      </c>
      <c r="S5035">
        <v>18</v>
      </c>
      <c r="T5035">
        <v>18.2</v>
      </c>
      <c r="U5035">
        <v>18</v>
      </c>
      <c r="V5035">
        <v>11.8</v>
      </c>
      <c r="W5035">
        <v>18</v>
      </c>
      <c r="X5035">
        <v>7.5</v>
      </c>
    </row>
    <row r="5036" spans="1:24" x14ac:dyDescent="0.3">
      <c r="A5036" s="6" t="s">
        <v>27625</v>
      </c>
      <c r="B5036" s="52" t="s">
        <v>14445</v>
      </c>
      <c r="C5036" s="6" t="s">
        <v>27627</v>
      </c>
      <c r="D5036" s="6" t="s">
        <v>27626</v>
      </c>
      <c r="E5036" s="5">
        <v>448</v>
      </c>
      <c r="F5036" s="6">
        <v>47.3</v>
      </c>
      <c r="G5036" s="1">
        <v>0.84</v>
      </c>
      <c r="H5036">
        <v>1.0029999999999999</v>
      </c>
      <c r="I5036">
        <v>0.97</v>
      </c>
      <c r="J5036">
        <v>0.88200000000000001</v>
      </c>
      <c r="K5036">
        <v>0.88500000000000001</v>
      </c>
      <c r="L5036" s="1">
        <v>2</v>
      </c>
      <c r="M5036">
        <v>2</v>
      </c>
      <c r="N5036">
        <v>3</v>
      </c>
      <c r="O5036" s="1">
        <v>3</v>
      </c>
      <c r="P5036">
        <v>25.1</v>
      </c>
      <c r="Q5036">
        <v>3</v>
      </c>
      <c r="R5036">
        <v>21.8</v>
      </c>
      <c r="S5036">
        <v>3</v>
      </c>
      <c r="T5036">
        <v>39.5</v>
      </c>
      <c r="U5036">
        <v>3</v>
      </c>
      <c r="V5036">
        <v>49.1</v>
      </c>
      <c r="W5036">
        <v>3</v>
      </c>
      <c r="X5036">
        <v>3.2</v>
      </c>
    </row>
    <row r="5037" spans="1:24" x14ac:dyDescent="0.3">
      <c r="A5037" s="6" t="s">
        <v>27628</v>
      </c>
      <c r="B5037" s="52" t="s">
        <v>14447</v>
      </c>
      <c r="C5037" s="6" t="s">
        <v>27630</v>
      </c>
      <c r="D5037" s="6" t="s">
        <v>27629</v>
      </c>
      <c r="E5037" s="5">
        <v>367</v>
      </c>
      <c r="F5037" s="6">
        <v>41.9</v>
      </c>
      <c r="G5037" s="1">
        <v>1.0029999999999999</v>
      </c>
      <c r="H5037">
        <v>0.98399999999999999</v>
      </c>
      <c r="I5037">
        <v>1.2270000000000001</v>
      </c>
      <c r="J5037">
        <v>1.321</v>
      </c>
      <c r="K5037">
        <v>1.34</v>
      </c>
      <c r="L5037" s="1">
        <v>17</v>
      </c>
      <c r="M5037">
        <v>17</v>
      </c>
      <c r="N5037">
        <v>44</v>
      </c>
      <c r="O5037" s="1">
        <v>44</v>
      </c>
      <c r="P5037">
        <v>7.1</v>
      </c>
      <c r="Q5037">
        <v>44</v>
      </c>
      <c r="R5037">
        <v>10.4</v>
      </c>
      <c r="S5037">
        <v>44</v>
      </c>
      <c r="T5037">
        <v>13.9</v>
      </c>
      <c r="U5037">
        <v>44</v>
      </c>
      <c r="V5037">
        <v>16.5</v>
      </c>
      <c r="W5037">
        <v>44</v>
      </c>
      <c r="X5037">
        <v>12.6</v>
      </c>
    </row>
    <row r="5038" spans="1:24" x14ac:dyDescent="0.3">
      <c r="A5038" s="6" t="s">
        <v>27631</v>
      </c>
      <c r="B5038" s="52" t="s">
        <v>14449</v>
      </c>
      <c r="C5038" s="6" t="s">
        <v>27633</v>
      </c>
      <c r="D5038" s="6" t="s">
        <v>27632</v>
      </c>
      <c r="E5038" s="5">
        <v>361</v>
      </c>
      <c r="F5038" s="6">
        <v>41.5</v>
      </c>
      <c r="G5038" s="1">
        <v>1.008</v>
      </c>
      <c r="H5038">
        <v>0.92800000000000005</v>
      </c>
      <c r="I5038">
        <v>1.095</v>
      </c>
      <c r="J5038">
        <v>1.1679999999999999</v>
      </c>
      <c r="K5038">
        <v>1.042</v>
      </c>
      <c r="L5038" s="1">
        <v>16</v>
      </c>
      <c r="M5038">
        <v>16</v>
      </c>
      <c r="N5038">
        <v>27</v>
      </c>
      <c r="O5038" s="1">
        <v>27</v>
      </c>
      <c r="P5038">
        <v>10.4</v>
      </c>
      <c r="Q5038">
        <v>27</v>
      </c>
      <c r="R5038">
        <v>10.4</v>
      </c>
      <c r="S5038">
        <v>27</v>
      </c>
      <c r="T5038">
        <v>7.7</v>
      </c>
      <c r="U5038">
        <v>27</v>
      </c>
      <c r="V5038">
        <v>13</v>
      </c>
      <c r="W5038">
        <v>27</v>
      </c>
      <c r="X5038">
        <v>8.5</v>
      </c>
    </row>
    <row r="5039" spans="1:24" x14ac:dyDescent="0.3">
      <c r="A5039" s="6" t="s">
        <v>27634</v>
      </c>
      <c r="B5039" s="52" t="s">
        <v>4412</v>
      </c>
      <c r="D5039" s="6" t="s">
        <v>27635</v>
      </c>
      <c r="E5039" s="5">
        <v>431</v>
      </c>
      <c r="F5039" s="6">
        <v>49.3</v>
      </c>
      <c r="G5039" s="1">
        <v>1.032</v>
      </c>
      <c r="H5039">
        <v>0.96799999999999997</v>
      </c>
      <c r="I5039">
        <v>1.0920000000000001</v>
      </c>
      <c r="J5039">
        <v>1.1399999999999999</v>
      </c>
      <c r="K5039">
        <v>1.081</v>
      </c>
      <c r="L5039" s="1">
        <v>16</v>
      </c>
      <c r="M5039">
        <v>18</v>
      </c>
      <c r="N5039">
        <v>44</v>
      </c>
      <c r="O5039" s="1">
        <v>41</v>
      </c>
      <c r="P5039">
        <v>4.2</v>
      </c>
      <c r="Q5039">
        <v>41</v>
      </c>
      <c r="R5039">
        <v>8.3000000000000007</v>
      </c>
      <c r="S5039">
        <v>41</v>
      </c>
      <c r="T5039">
        <v>13.2</v>
      </c>
      <c r="U5039">
        <v>41</v>
      </c>
      <c r="V5039">
        <v>11.9</v>
      </c>
      <c r="W5039">
        <v>41</v>
      </c>
      <c r="X5039">
        <v>9.6</v>
      </c>
    </row>
    <row r="5040" spans="1:24" x14ac:dyDescent="0.3">
      <c r="A5040" s="6" t="s">
        <v>27636</v>
      </c>
      <c r="B5040" s="52" t="s">
        <v>4413</v>
      </c>
      <c r="D5040" s="6" t="s">
        <v>27637</v>
      </c>
      <c r="E5040" s="5">
        <v>436</v>
      </c>
      <c r="F5040" s="6">
        <v>50.5</v>
      </c>
      <c r="G5040" s="1">
        <v>1.0109999999999999</v>
      </c>
      <c r="H5040">
        <v>0.95099999999999996</v>
      </c>
      <c r="I5040">
        <v>1.0920000000000001</v>
      </c>
      <c r="J5040">
        <v>1.1619999999999999</v>
      </c>
      <c r="K5040">
        <v>1.054</v>
      </c>
      <c r="L5040" s="1">
        <v>20</v>
      </c>
      <c r="M5040">
        <v>21</v>
      </c>
      <c r="N5040">
        <v>63</v>
      </c>
      <c r="O5040" s="1">
        <v>59</v>
      </c>
      <c r="P5040">
        <v>6.5</v>
      </c>
      <c r="Q5040">
        <v>59</v>
      </c>
      <c r="R5040">
        <v>6.2</v>
      </c>
      <c r="S5040">
        <v>59</v>
      </c>
      <c r="T5040">
        <v>10.6</v>
      </c>
      <c r="U5040">
        <v>59</v>
      </c>
      <c r="V5040">
        <v>12.1</v>
      </c>
      <c r="W5040">
        <v>59</v>
      </c>
      <c r="X5040">
        <v>8.4</v>
      </c>
    </row>
    <row r="5041" spans="1:24" x14ac:dyDescent="0.3">
      <c r="A5041" s="6" t="s">
        <v>27638</v>
      </c>
      <c r="B5041" s="52" t="s">
        <v>14451</v>
      </c>
      <c r="D5041" s="6" t="s">
        <v>27639</v>
      </c>
      <c r="E5041" s="5">
        <v>430</v>
      </c>
      <c r="F5041" s="6">
        <v>49.9</v>
      </c>
      <c r="G5041" s="1">
        <v>1.0009999999999999</v>
      </c>
      <c r="H5041">
        <v>0.99099999999999999</v>
      </c>
      <c r="I5041">
        <v>1.02</v>
      </c>
      <c r="J5041">
        <v>1.1519999999999999</v>
      </c>
      <c r="K5041">
        <v>1.0449999999999999</v>
      </c>
      <c r="L5041" s="1">
        <v>6</v>
      </c>
      <c r="M5041">
        <v>8</v>
      </c>
      <c r="N5041">
        <v>10</v>
      </c>
      <c r="O5041" s="1">
        <v>7</v>
      </c>
      <c r="P5041">
        <v>4.3</v>
      </c>
      <c r="Q5041">
        <v>7</v>
      </c>
      <c r="R5041">
        <v>16.2</v>
      </c>
      <c r="S5041">
        <v>7</v>
      </c>
      <c r="T5041">
        <v>10.5</v>
      </c>
      <c r="U5041">
        <v>7</v>
      </c>
      <c r="V5041">
        <v>8.5</v>
      </c>
      <c r="W5041">
        <v>7</v>
      </c>
      <c r="X5041">
        <v>10.1</v>
      </c>
    </row>
    <row r="5042" spans="1:24" x14ac:dyDescent="0.3">
      <c r="A5042" s="6" t="s">
        <v>27640</v>
      </c>
      <c r="B5042" s="52" t="s">
        <v>4414</v>
      </c>
      <c r="C5042" s="6" t="s">
        <v>27642</v>
      </c>
      <c r="D5042" s="6" t="s">
        <v>27641</v>
      </c>
      <c r="E5042" s="5">
        <v>586</v>
      </c>
      <c r="F5042" s="6">
        <v>65.400000000000006</v>
      </c>
      <c r="G5042" s="1">
        <v>1.0249999999999999</v>
      </c>
      <c r="H5042">
        <v>0.94899999999999995</v>
      </c>
      <c r="I5042">
        <v>1.0529999999999999</v>
      </c>
      <c r="J5042">
        <v>1.07</v>
      </c>
      <c r="K5042">
        <v>1.1120000000000001</v>
      </c>
      <c r="L5042" s="1">
        <v>29</v>
      </c>
      <c r="M5042">
        <v>29</v>
      </c>
      <c r="N5042">
        <v>83</v>
      </c>
      <c r="O5042" s="1">
        <v>78</v>
      </c>
      <c r="P5042">
        <v>7.2</v>
      </c>
      <c r="Q5042">
        <v>78</v>
      </c>
      <c r="R5042">
        <v>11.4</v>
      </c>
      <c r="S5042">
        <v>78</v>
      </c>
      <c r="T5042">
        <v>13.5</v>
      </c>
      <c r="U5042">
        <v>78</v>
      </c>
      <c r="V5042">
        <v>13</v>
      </c>
      <c r="W5042">
        <v>78</v>
      </c>
      <c r="X5042">
        <v>14.9</v>
      </c>
    </row>
    <row r="5043" spans="1:24" x14ac:dyDescent="0.3">
      <c r="A5043" s="6" t="s">
        <v>3251</v>
      </c>
      <c r="B5043" s="52" t="s">
        <v>3250</v>
      </c>
      <c r="C5043" s="6" t="s">
        <v>4775</v>
      </c>
      <c r="D5043" s="6" t="s">
        <v>3252</v>
      </c>
      <c r="E5043" s="5">
        <v>408</v>
      </c>
      <c r="F5043" s="6">
        <v>44.9</v>
      </c>
      <c r="G5043" s="1">
        <v>0.96599999999999997</v>
      </c>
      <c r="H5043">
        <v>0.99199999999999999</v>
      </c>
      <c r="I5043">
        <v>0.83899999999999997</v>
      </c>
      <c r="J5043">
        <v>0.80200000000000005</v>
      </c>
      <c r="K5043">
        <v>0.89500000000000002</v>
      </c>
      <c r="L5043" s="1">
        <v>17</v>
      </c>
      <c r="M5043">
        <v>17</v>
      </c>
      <c r="N5043">
        <v>61</v>
      </c>
      <c r="O5043" s="1">
        <v>61</v>
      </c>
      <c r="P5043">
        <v>8</v>
      </c>
      <c r="Q5043">
        <v>61</v>
      </c>
      <c r="R5043">
        <v>12.8</v>
      </c>
      <c r="S5043">
        <v>61</v>
      </c>
      <c r="T5043">
        <v>13</v>
      </c>
      <c r="U5043">
        <v>61</v>
      </c>
      <c r="V5043">
        <v>14.8</v>
      </c>
      <c r="W5043">
        <v>61</v>
      </c>
      <c r="X5043">
        <v>11.7</v>
      </c>
    </row>
    <row r="5044" spans="1:24" x14ac:dyDescent="0.3">
      <c r="A5044" s="6" t="s">
        <v>27643</v>
      </c>
      <c r="B5044" s="52" t="s">
        <v>14453</v>
      </c>
      <c r="C5044" s="6" t="s">
        <v>27645</v>
      </c>
      <c r="D5044" s="6" t="s">
        <v>27644</v>
      </c>
      <c r="E5044" s="5">
        <v>59</v>
      </c>
      <c r="F5044" s="6">
        <v>6.9</v>
      </c>
      <c r="G5044" s="1">
        <v>0.85599999999999998</v>
      </c>
      <c r="H5044">
        <v>0.97099999999999997</v>
      </c>
      <c r="I5044">
        <v>0.55700000000000005</v>
      </c>
      <c r="J5044">
        <v>0.51</v>
      </c>
      <c r="K5044">
        <v>0.88600000000000001</v>
      </c>
      <c r="L5044" s="1">
        <v>2</v>
      </c>
      <c r="M5044">
        <v>2</v>
      </c>
      <c r="N5044">
        <v>4</v>
      </c>
      <c r="O5044" s="1">
        <v>4</v>
      </c>
      <c r="P5044">
        <v>2.9</v>
      </c>
      <c r="Q5044">
        <v>4</v>
      </c>
      <c r="R5044">
        <v>2.4</v>
      </c>
      <c r="S5044">
        <v>4</v>
      </c>
      <c r="T5044">
        <v>3.6</v>
      </c>
      <c r="U5044">
        <v>4</v>
      </c>
      <c r="V5044">
        <v>4.8</v>
      </c>
      <c r="W5044">
        <v>4</v>
      </c>
      <c r="X5044">
        <v>4.0999999999999996</v>
      </c>
    </row>
    <row r="5045" spans="1:24" x14ac:dyDescent="0.3">
      <c r="A5045" s="6" t="s">
        <v>27646</v>
      </c>
      <c r="B5045" s="52" t="s">
        <v>14455</v>
      </c>
      <c r="D5045" s="6" t="s">
        <v>27647</v>
      </c>
      <c r="E5045" s="5">
        <v>299</v>
      </c>
      <c r="F5045" s="6">
        <v>32</v>
      </c>
      <c r="G5045" s="1">
        <v>1.0620000000000001</v>
      </c>
      <c r="H5045">
        <v>0.98</v>
      </c>
      <c r="I5045">
        <v>0.85699999999999998</v>
      </c>
      <c r="J5045">
        <v>0.85599999999999998</v>
      </c>
      <c r="K5045">
        <v>0.67700000000000005</v>
      </c>
      <c r="L5045" s="1">
        <v>1</v>
      </c>
      <c r="M5045">
        <v>1</v>
      </c>
      <c r="N5045">
        <v>1</v>
      </c>
      <c r="O5045" s="1">
        <v>1</v>
      </c>
      <c r="P5045" t="s">
        <v>5</v>
      </c>
      <c r="Q5045">
        <v>1</v>
      </c>
      <c r="R5045" t="s">
        <v>5</v>
      </c>
      <c r="S5045">
        <v>1</v>
      </c>
      <c r="T5045" t="s">
        <v>5</v>
      </c>
      <c r="U5045">
        <v>1</v>
      </c>
      <c r="V5045" t="s">
        <v>5</v>
      </c>
      <c r="W5045">
        <v>1</v>
      </c>
      <c r="X5045" t="s">
        <v>5</v>
      </c>
    </row>
    <row r="5046" spans="1:24" x14ac:dyDescent="0.3">
      <c r="A5046" s="6" t="s">
        <v>1650</v>
      </c>
      <c r="B5046" s="52" t="s">
        <v>1649</v>
      </c>
      <c r="C5046" s="6" t="s">
        <v>5251</v>
      </c>
      <c r="D5046" s="6" t="s">
        <v>1651</v>
      </c>
      <c r="E5046" s="5">
        <v>453</v>
      </c>
      <c r="F5046" s="6">
        <v>50.5</v>
      </c>
      <c r="G5046" s="1">
        <v>1.643</v>
      </c>
      <c r="H5046">
        <v>1.2849999999999999</v>
      </c>
      <c r="I5046">
        <v>1.4550000000000001</v>
      </c>
      <c r="J5046">
        <v>1.8480000000000001</v>
      </c>
      <c r="K5046">
        <v>1.028</v>
      </c>
      <c r="L5046" s="1">
        <v>1</v>
      </c>
      <c r="M5046">
        <v>1</v>
      </c>
      <c r="N5046">
        <v>1</v>
      </c>
      <c r="O5046" s="1">
        <v>1</v>
      </c>
      <c r="P5046" t="s">
        <v>5</v>
      </c>
      <c r="Q5046">
        <v>1</v>
      </c>
      <c r="R5046" t="s">
        <v>5</v>
      </c>
      <c r="S5046">
        <v>1</v>
      </c>
      <c r="T5046" t="s">
        <v>5</v>
      </c>
      <c r="U5046">
        <v>1</v>
      </c>
      <c r="V5046" t="s">
        <v>5</v>
      </c>
      <c r="W5046">
        <v>1</v>
      </c>
      <c r="X5046" t="s">
        <v>5</v>
      </c>
    </row>
    <row r="5047" spans="1:24" x14ac:dyDescent="0.3">
      <c r="A5047" s="6" t="s">
        <v>27648</v>
      </c>
      <c r="B5047" s="52" t="s">
        <v>14457</v>
      </c>
      <c r="C5047" s="6" t="s">
        <v>27650</v>
      </c>
      <c r="D5047" s="6" t="s">
        <v>27649</v>
      </c>
      <c r="E5047" s="5">
        <v>379</v>
      </c>
      <c r="F5047" s="6">
        <v>42.7</v>
      </c>
      <c r="G5047" s="1">
        <v>1.0580000000000001</v>
      </c>
      <c r="H5047">
        <v>1.036</v>
      </c>
      <c r="I5047">
        <v>1.3080000000000001</v>
      </c>
      <c r="J5047">
        <v>1.5249999999999999</v>
      </c>
      <c r="K5047">
        <v>1.214</v>
      </c>
      <c r="L5047" s="1">
        <v>15</v>
      </c>
      <c r="M5047">
        <v>15</v>
      </c>
      <c r="N5047">
        <v>29</v>
      </c>
      <c r="O5047" s="1">
        <v>29</v>
      </c>
      <c r="P5047">
        <v>5.6</v>
      </c>
      <c r="Q5047">
        <v>29</v>
      </c>
      <c r="R5047">
        <v>9.6999999999999993</v>
      </c>
      <c r="S5047">
        <v>29</v>
      </c>
      <c r="T5047">
        <v>10.199999999999999</v>
      </c>
      <c r="U5047">
        <v>29</v>
      </c>
      <c r="V5047">
        <v>8.5</v>
      </c>
      <c r="W5047">
        <v>29</v>
      </c>
      <c r="X5047">
        <v>12.8</v>
      </c>
    </row>
    <row r="5048" spans="1:24" x14ac:dyDescent="0.3">
      <c r="A5048" s="6" t="s">
        <v>27651</v>
      </c>
      <c r="B5048" s="52" t="s">
        <v>14459</v>
      </c>
      <c r="C5048" s="6" t="s">
        <v>27653</v>
      </c>
      <c r="D5048" s="6" t="s">
        <v>27652</v>
      </c>
      <c r="E5048" s="5">
        <v>415</v>
      </c>
      <c r="F5048" s="6">
        <v>46.6</v>
      </c>
      <c r="G5048" s="1">
        <v>0.995</v>
      </c>
      <c r="H5048">
        <v>0.83299999999999996</v>
      </c>
      <c r="I5048">
        <v>0.65500000000000003</v>
      </c>
      <c r="J5048">
        <v>0.53200000000000003</v>
      </c>
      <c r="K5048">
        <v>0.56100000000000005</v>
      </c>
      <c r="L5048" s="1">
        <v>13</v>
      </c>
      <c r="M5048">
        <v>13</v>
      </c>
      <c r="N5048">
        <v>33</v>
      </c>
      <c r="O5048" s="1">
        <v>31</v>
      </c>
      <c r="P5048">
        <v>5.8</v>
      </c>
      <c r="Q5048">
        <v>31</v>
      </c>
      <c r="R5048">
        <v>6.9</v>
      </c>
      <c r="S5048">
        <v>31</v>
      </c>
      <c r="T5048">
        <v>8.6999999999999993</v>
      </c>
      <c r="U5048">
        <v>31</v>
      </c>
      <c r="V5048">
        <v>13</v>
      </c>
      <c r="W5048">
        <v>31</v>
      </c>
      <c r="X5048">
        <v>9.3000000000000007</v>
      </c>
    </row>
    <row r="5049" spans="1:24" x14ac:dyDescent="0.3">
      <c r="A5049" s="6" t="s">
        <v>27654</v>
      </c>
      <c r="B5049" s="52" t="s">
        <v>59</v>
      </c>
      <c r="C5049" s="6" t="s">
        <v>27656</v>
      </c>
      <c r="D5049" s="6" t="s">
        <v>27655</v>
      </c>
      <c r="E5049" s="5">
        <v>374</v>
      </c>
      <c r="F5049" s="6">
        <v>42.7</v>
      </c>
      <c r="G5049" s="1">
        <v>1.0389999999999999</v>
      </c>
      <c r="H5049">
        <v>0.93300000000000005</v>
      </c>
      <c r="I5049">
        <v>0.83</v>
      </c>
      <c r="J5049">
        <v>0.754</v>
      </c>
      <c r="K5049">
        <v>0.997</v>
      </c>
      <c r="L5049" s="1">
        <v>14</v>
      </c>
      <c r="M5049">
        <v>14</v>
      </c>
      <c r="N5049">
        <v>17</v>
      </c>
      <c r="O5049" s="1">
        <v>16</v>
      </c>
      <c r="P5049">
        <v>4.9000000000000004</v>
      </c>
      <c r="Q5049">
        <v>16</v>
      </c>
      <c r="R5049">
        <v>8.6</v>
      </c>
      <c r="S5049">
        <v>16</v>
      </c>
      <c r="T5049">
        <v>13.6</v>
      </c>
      <c r="U5049">
        <v>16</v>
      </c>
      <c r="V5049">
        <v>10.3</v>
      </c>
      <c r="W5049">
        <v>16</v>
      </c>
      <c r="X5049">
        <v>13.4</v>
      </c>
    </row>
    <row r="5050" spans="1:24" x14ac:dyDescent="0.3">
      <c r="A5050" s="6" t="s">
        <v>1179</v>
      </c>
      <c r="B5050" s="52" t="s">
        <v>1178</v>
      </c>
      <c r="C5050" s="6" t="s">
        <v>5384</v>
      </c>
      <c r="D5050" s="6" t="s">
        <v>1180</v>
      </c>
      <c r="E5050" s="5">
        <v>418</v>
      </c>
      <c r="F5050" s="6">
        <v>46.4</v>
      </c>
      <c r="G5050" s="1">
        <v>1.044</v>
      </c>
      <c r="H5050">
        <v>0.96699999999999997</v>
      </c>
      <c r="I5050">
        <v>1.127</v>
      </c>
      <c r="J5050">
        <v>1.2130000000000001</v>
      </c>
      <c r="K5050">
        <v>0.91700000000000004</v>
      </c>
      <c r="L5050" s="1">
        <v>11</v>
      </c>
      <c r="M5050">
        <v>11</v>
      </c>
      <c r="N5050">
        <v>14</v>
      </c>
      <c r="O5050" s="1">
        <v>14</v>
      </c>
      <c r="P5050">
        <v>11.6</v>
      </c>
      <c r="Q5050">
        <v>14</v>
      </c>
      <c r="R5050">
        <v>9.1999999999999993</v>
      </c>
      <c r="S5050">
        <v>14</v>
      </c>
      <c r="T5050">
        <v>9.1</v>
      </c>
      <c r="U5050">
        <v>14</v>
      </c>
      <c r="V5050">
        <v>9.3000000000000007</v>
      </c>
      <c r="W5050">
        <v>14</v>
      </c>
      <c r="X5050">
        <v>4.7</v>
      </c>
    </row>
    <row r="5051" spans="1:24" x14ac:dyDescent="0.3">
      <c r="A5051" s="6" t="s">
        <v>27657</v>
      </c>
      <c r="B5051" s="52" t="s">
        <v>14461</v>
      </c>
      <c r="C5051" s="6" t="s">
        <v>27659</v>
      </c>
      <c r="D5051" s="6" t="s">
        <v>27658</v>
      </c>
      <c r="E5051" s="5">
        <v>480</v>
      </c>
      <c r="F5051" s="6">
        <v>54.5</v>
      </c>
      <c r="G5051" s="1">
        <v>1.0860000000000001</v>
      </c>
      <c r="H5051">
        <v>0.95199999999999996</v>
      </c>
      <c r="I5051">
        <v>1.2310000000000001</v>
      </c>
      <c r="J5051">
        <v>0.78100000000000003</v>
      </c>
      <c r="K5051">
        <v>0.95099999999999996</v>
      </c>
      <c r="L5051" s="1">
        <v>1</v>
      </c>
      <c r="M5051">
        <v>1</v>
      </c>
      <c r="N5051">
        <v>1</v>
      </c>
      <c r="O5051" s="1">
        <v>1</v>
      </c>
      <c r="P5051" t="s">
        <v>5</v>
      </c>
      <c r="Q5051">
        <v>1</v>
      </c>
      <c r="R5051" t="s">
        <v>5</v>
      </c>
      <c r="S5051">
        <v>1</v>
      </c>
      <c r="T5051" t="s">
        <v>5</v>
      </c>
      <c r="U5051">
        <v>1</v>
      </c>
      <c r="V5051" t="s">
        <v>5</v>
      </c>
      <c r="W5051">
        <v>1</v>
      </c>
      <c r="X5051" t="s">
        <v>5</v>
      </c>
    </row>
    <row r="5052" spans="1:24" x14ac:dyDescent="0.3">
      <c r="A5052" s="6" t="s">
        <v>3520</v>
      </c>
      <c r="B5052" s="52" t="s">
        <v>3519</v>
      </c>
      <c r="C5052" s="6" t="s">
        <v>4694</v>
      </c>
      <c r="D5052" s="6" t="s">
        <v>3521</v>
      </c>
      <c r="E5052" s="5">
        <v>290</v>
      </c>
      <c r="F5052" s="6">
        <v>33.5</v>
      </c>
      <c r="G5052" s="1">
        <v>1.0089999999999999</v>
      </c>
      <c r="H5052">
        <v>1.004</v>
      </c>
      <c r="I5052">
        <v>0.95099999999999996</v>
      </c>
      <c r="J5052">
        <v>0.98899999999999999</v>
      </c>
      <c r="K5052">
        <v>1.002</v>
      </c>
      <c r="L5052" s="1">
        <v>7</v>
      </c>
      <c r="M5052">
        <v>7</v>
      </c>
      <c r="N5052">
        <v>28</v>
      </c>
      <c r="O5052" s="1">
        <v>25</v>
      </c>
      <c r="P5052">
        <v>6</v>
      </c>
      <c r="Q5052">
        <v>25</v>
      </c>
      <c r="R5052">
        <v>7.9</v>
      </c>
      <c r="S5052">
        <v>25</v>
      </c>
      <c r="T5052">
        <v>7.3</v>
      </c>
      <c r="U5052">
        <v>25</v>
      </c>
      <c r="V5052">
        <v>13.6</v>
      </c>
      <c r="W5052">
        <v>25</v>
      </c>
      <c r="X5052">
        <v>16.2</v>
      </c>
    </row>
    <row r="5053" spans="1:24" x14ac:dyDescent="0.3">
      <c r="A5053" s="6" t="s">
        <v>27660</v>
      </c>
      <c r="B5053" s="52" t="s">
        <v>14463</v>
      </c>
      <c r="C5053" s="6" t="s">
        <v>27662</v>
      </c>
      <c r="D5053" s="6" t="s">
        <v>27661</v>
      </c>
      <c r="E5053" s="5">
        <v>1707</v>
      </c>
      <c r="F5053" s="6">
        <v>185.9</v>
      </c>
      <c r="G5053" s="1">
        <v>1.012</v>
      </c>
      <c r="H5053">
        <v>0.92800000000000005</v>
      </c>
      <c r="I5053">
        <v>0.872</v>
      </c>
      <c r="J5053">
        <v>0.92300000000000004</v>
      </c>
      <c r="K5053">
        <v>1.0029999999999999</v>
      </c>
      <c r="L5053" s="1">
        <v>5</v>
      </c>
      <c r="M5053">
        <v>5</v>
      </c>
      <c r="N5053">
        <v>5</v>
      </c>
      <c r="O5053" s="1">
        <v>5</v>
      </c>
      <c r="P5053">
        <v>4.5999999999999996</v>
      </c>
      <c r="Q5053">
        <v>5</v>
      </c>
      <c r="R5053">
        <v>7.1</v>
      </c>
      <c r="S5053">
        <v>5</v>
      </c>
      <c r="T5053">
        <v>7.5</v>
      </c>
      <c r="U5053">
        <v>5</v>
      </c>
      <c r="V5053">
        <v>10.3</v>
      </c>
      <c r="W5053">
        <v>5</v>
      </c>
      <c r="X5053">
        <v>6.3</v>
      </c>
    </row>
    <row r="5054" spans="1:24" x14ac:dyDescent="0.3">
      <c r="A5054" s="6" t="s">
        <v>27663</v>
      </c>
      <c r="B5054" s="52" t="s">
        <v>14465</v>
      </c>
      <c r="C5054" s="6" t="s">
        <v>27665</v>
      </c>
      <c r="D5054" s="6" t="s">
        <v>27664</v>
      </c>
      <c r="E5054" s="5">
        <v>2564</v>
      </c>
      <c r="F5054" s="6">
        <v>287.39999999999998</v>
      </c>
      <c r="G5054" s="1">
        <v>0.84399999999999997</v>
      </c>
      <c r="H5054">
        <v>0.753</v>
      </c>
      <c r="I5054">
        <v>0.65900000000000003</v>
      </c>
      <c r="J5054">
        <v>0.70899999999999996</v>
      </c>
      <c r="K5054">
        <v>0.88700000000000001</v>
      </c>
      <c r="L5054" s="1">
        <v>2</v>
      </c>
      <c r="M5054">
        <v>3</v>
      </c>
      <c r="N5054">
        <v>4</v>
      </c>
      <c r="O5054" s="1">
        <v>2</v>
      </c>
      <c r="P5054">
        <v>17.399999999999999</v>
      </c>
      <c r="Q5054">
        <v>2</v>
      </c>
      <c r="R5054">
        <v>2.6</v>
      </c>
      <c r="S5054">
        <v>2</v>
      </c>
      <c r="T5054">
        <v>9.6</v>
      </c>
      <c r="U5054">
        <v>2</v>
      </c>
      <c r="V5054">
        <v>14</v>
      </c>
      <c r="W5054">
        <v>2</v>
      </c>
      <c r="X5054">
        <v>2.6</v>
      </c>
    </row>
    <row r="5055" spans="1:24" x14ac:dyDescent="0.3">
      <c r="A5055" s="6" t="s">
        <v>27666</v>
      </c>
      <c r="B5055" s="52" t="s">
        <v>14467</v>
      </c>
      <c r="C5055" s="6" t="s">
        <v>27668</v>
      </c>
      <c r="D5055" s="6" t="s">
        <v>27667</v>
      </c>
      <c r="E5055" s="5">
        <v>594</v>
      </c>
      <c r="F5055" s="6">
        <v>67.2</v>
      </c>
      <c r="G5055" s="1">
        <v>0.97199999999999998</v>
      </c>
      <c r="H5055">
        <v>0.96099999999999997</v>
      </c>
      <c r="I5055">
        <v>0.93300000000000005</v>
      </c>
      <c r="J5055">
        <v>0.97699999999999998</v>
      </c>
      <c r="K5055">
        <v>0.93500000000000005</v>
      </c>
      <c r="L5055" s="1">
        <v>19</v>
      </c>
      <c r="M5055">
        <v>19</v>
      </c>
      <c r="N5055">
        <v>29</v>
      </c>
      <c r="O5055" s="1">
        <v>29</v>
      </c>
      <c r="P5055">
        <v>7.6</v>
      </c>
      <c r="Q5055">
        <v>29</v>
      </c>
      <c r="R5055">
        <v>13.5</v>
      </c>
      <c r="S5055">
        <v>29</v>
      </c>
      <c r="T5055">
        <v>9.9</v>
      </c>
      <c r="U5055">
        <v>29</v>
      </c>
      <c r="V5055">
        <v>10.3</v>
      </c>
      <c r="W5055">
        <v>29</v>
      </c>
      <c r="X5055">
        <v>11</v>
      </c>
    </row>
    <row r="5056" spans="1:24" x14ac:dyDescent="0.3">
      <c r="A5056" s="6" t="s">
        <v>27669</v>
      </c>
      <c r="B5056" s="52" t="s">
        <v>14469</v>
      </c>
      <c r="C5056" s="6" t="s">
        <v>27671</v>
      </c>
      <c r="D5056" s="6" t="s">
        <v>27670</v>
      </c>
      <c r="E5056" s="5">
        <v>366</v>
      </c>
      <c r="F5056" s="6">
        <v>40.700000000000003</v>
      </c>
      <c r="G5056" s="1">
        <v>1.206</v>
      </c>
      <c r="H5056">
        <v>1.343</v>
      </c>
      <c r="I5056">
        <v>1.2430000000000001</v>
      </c>
      <c r="J5056">
        <v>1.2789999999999999</v>
      </c>
      <c r="K5056">
        <v>1.3149999999999999</v>
      </c>
      <c r="L5056" s="1">
        <v>2</v>
      </c>
      <c r="M5056">
        <v>2</v>
      </c>
      <c r="N5056">
        <v>2</v>
      </c>
      <c r="O5056" s="1">
        <v>2</v>
      </c>
      <c r="P5056">
        <v>21.7</v>
      </c>
      <c r="Q5056">
        <v>2</v>
      </c>
      <c r="R5056">
        <v>5.6</v>
      </c>
      <c r="S5056">
        <v>2</v>
      </c>
      <c r="T5056">
        <v>8</v>
      </c>
      <c r="U5056">
        <v>2</v>
      </c>
      <c r="V5056">
        <v>10.199999999999999</v>
      </c>
      <c r="W5056">
        <v>2</v>
      </c>
      <c r="X5056">
        <v>18.100000000000001</v>
      </c>
    </row>
    <row r="5057" spans="1:24" x14ac:dyDescent="0.3">
      <c r="A5057" s="6" t="s">
        <v>27672</v>
      </c>
      <c r="B5057" s="52" t="s">
        <v>14471</v>
      </c>
      <c r="C5057" s="6" t="s">
        <v>27674</v>
      </c>
      <c r="D5057" s="6" t="s">
        <v>27673</v>
      </c>
      <c r="E5057" s="5">
        <v>299</v>
      </c>
      <c r="F5057" s="6">
        <v>34.1</v>
      </c>
      <c r="G5057" s="1">
        <v>1.0640000000000001</v>
      </c>
      <c r="H5057">
        <v>1.101</v>
      </c>
      <c r="I5057">
        <v>0.98799999999999999</v>
      </c>
      <c r="J5057">
        <v>1.238</v>
      </c>
      <c r="K5057">
        <v>1.024</v>
      </c>
      <c r="L5057" s="1">
        <v>1</v>
      </c>
      <c r="M5057">
        <v>1</v>
      </c>
      <c r="N5057">
        <v>1</v>
      </c>
      <c r="O5057" s="1">
        <v>1</v>
      </c>
      <c r="P5057" t="s">
        <v>5</v>
      </c>
      <c r="Q5057">
        <v>1</v>
      </c>
      <c r="R5057" t="s">
        <v>5</v>
      </c>
      <c r="S5057">
        <v>1</v>
      </c>
      <c r="T5057" t="s">
        <v>5</v>
      </c>
      <c r="U5057">
        <v>1</v>
      </c>
      <c r="V5057" t="s">
        <v>5</v>
      </c>
      <c r="W5057">
        <v>1</v>
      </c>
      <c r="X5057" t="s">
        <v>5</v>
      </c>
    </row>
    <row r="5058" spans="1:24" x14ac:dyDescent="0.3">
      <c r="A5058" s="6" t="s">
        <v>27675</v>
      </c>
      <c r="B5058" s="52" t="s">
        <v>14473</v>
      </c>
      <c r="C5058" s="6" t="s">
        <v>27677</v>
      </c>
      <c r="D5058" s="6" t="s">
        <v>27676</v>
      </c>
      <c r="E5058" s="5">
        <v>1291</v>
      </c>
      <c r="F5058" s="6">
        <v>143.1</v>
      </c>
      <c r="G5058" s="1">
        <v>0.95899999999999996</v>
      </c>
      <c r="H5058">
        <v>0.95799999999999996</v>
      </c>
      <c r="I5058">
        <v>0.90300000000000002</v>
      </c>
      <c r="J5058">
        <v>0.96199999999999997</v>
      </c>
      <c r="K5058">
        <v>0.98299999999999998</v>
      </c>
      <c r="L5058" s="1">
        <v>8</v>
      </c>
      <c r="M5058">
        <v>8</v>
      </c>
      <c r="N5058">
        <v>8</v>
      </c>
      <c r="O5058" s="1">
        <v>8</v>
      </c>
      <c r="P5058">
        <v>8.9</v>
      </c>
      <c r="Q5058">
        <v>8</v>
      </c>
      <c r="R5058">
        <v>6</v>
      </c>
      <c r="S5058">
        <v>8</v>
      </c>
      <c r="T5058">
        <v>7.8</v>
      </c>
      <c r="U5058">
        <v>8</v>
      </c>
      <c r="V5058">
        <v>3.7</v>
      </c>
      <c r="W5058">
        <v>8</v>
      </c>
      <c r="X5058">
        <v>3</v>
      </c>
    </row>
    <row r="5059" spans="1:24" x14ac:dyDescent="0.3">
      <c r="A5059" s="6" t="s">
        <v>27678</v>
      </c>
      <c r="B5059" s="52" t="s">
        <v>14475</v>
      </c>
      <c r="D5059" s="6" t="s">
        <v>27679</v>
      </c>
      <c r="E5059" s="5">
        <v>212</v>
      </c>
      <c r="F5059" s="6">
        <v>23.8</v>
      </c>
      <c r="G5059" s="1">
        <v>1.4430000000000001</v>
      </c>
      <c r="H5059">
        <v>0.83499999999999996</v>
      </c>
      <c r="I5059">
        <v>0.65900000000000003</v>
      </c>
      <c r="J5059">
        <v>0.68799999999999994</v>
      </c>
      <c r="K5059">
        <v>1.0740000000000001</v>
      </c>
      <c r="L5059" s="1">
        <v>1</v>
      </c>
      <c r="M5059">
        <v>1</v>
      </c>
      <c r="N5059">
        <v>1</v>
      </c>
      <c r="O5059" s="1">
        <v>1</v>
      </c>
      <c r="P5059" t="s">
        <v>5</v>
      </c>
      <c r="Q5059">
        <v>1</v>
      </c>
      <c r="R5059" t="s">
        <v>5</v>
      </c>
      <c r="S5059">
        <v>1</v>
      </c>
      <c r="T5059" t="s">
        <v>5</v>
      </c>
      <c r="U5059">
        <v>1</v>
      </c>
      <c r="V5059" t="s">
        <v>5</v>
      </c>
      <c r="W5059">
        <v>1</v>
      </c>
      <c r="X5059" t="s">
        <v>5</v>
      </c>
    </row>
    <row r="5060" spans="1:24" x14ac:dyDescent="0.3">
      <c r="A5060" s="6" t="s">
        <v>2029</v>
      </c>
      <c r="B5060" s="52" t="s">
        <v>2028</v>
      </c>
      <c r="C5060" s="6" t="s">
        <v>5142</v>
      </c>
      <c r="D5060" s="6" t="s">
        <v>2030</v>
      </c>
      <c r="E5060" s="5">
        <v>2677</v>
      </c>
      <c r="F5060" s="6">
        <v>302.7</v>
      </c>
      <c r="G5060" s="1">
        <v>0.83</v>
      </c>
      <c r="H5060">
        <v>1.04</v>
      </c>
      <c r="I5060">
        <v>0.94499999999999995</v>
      </c>
      <c r="J5060">
        <v>0.89</v>
      </c>
      <c r="K5060">
        <v>1.1160000000000001</v>
      </c>
      <c r="L5060" s="1">
        <v>5</v>
      </c>
      <c r="M5060">
        <v>5</v>
      </c>
      <c r="N5060">
        <v>5</v>
      </c>
      <c r="O5060" s="1">
        <v>5</v>
      </c>
      <c r="P5060">
        <v>3.5</v>
      </c>
      <c r="Q5060">
        <v>5</v>
      </c>
      <c r="R5060">
        <v>2.9</v>
      </c>
      <c r="S5060">
        <v>5</v>
      </c>
      <c r="T5060">
        <v>13.2</v>
      </c>
      <c r="U5060">
        <v>5</v>
      </c>
      <c r="V5060">
        <v>15.6</v>
      </c>
      <c r="W5060">
        <v>5</v>
      </c>
      <c r="X5060">
        <v>5.9</v>
      </c>
    </row>
    <row r="5061" spans="1:24" x14ac:dyDescent="0.3">
      <c r="A5061" s="6" t="s">
        <v>27684</v>
      </c>
      <c r="B5061" s="52" t="s">
        <v>14477</v>
      </c>
      <c r="C5061" s="6" t="s">
        <v>27686</v>
      </c>
      <c r="D5061" s="6" t="s">
        <v>27685</v>
      </c>
      <c r="E5061" s="5">
        <v>639</v>
      </c>
      <c r="F5061" s="6">
        <v>68.3</v>
      </c>
      <c r="G5061" s="1">
        <v>0.95599999999999996</v>
      </c>
      <c r="H5061">
        <v>0.84799999999999998</v>
      </c>
      <c r="I5061">
        <v>0.77700000000000002</v>
      </c>
      <c r="J5061">
        <v>0.81200000000000006</v>
      </c>
      <c r="K5061">
        <v>0.89800000000000002</v>
      </c>
      <c r="L5061" s="1">
        <v>3</v>
      </c>
      <c r="M5061">
        <v>12</v>
      </c>
      <c r="N5061">
        <v>33</v>
      </c>
      <c r="O5061" s="1">
        <v>13</v>
      </c>
      <c r="P5061">
        <v>7.5</v>
      </c>
      <c r="Q5061">
        <v>13</v>
      </c>
      <c r="R5061">
        <v>8.1</v>
      </c>
      <c r="S5061">
        <v>13</v>
      </c>
      <c r="T5061">
        <v>5.9</v>
      </c>
      <c r="U5061">
        <v>13</v>
      </c>
      <c r="V5061">
        <v>12.7</v>
      </c>
      <c r="W5061">
        <v>13</v>
      </c>
      <c r="X5061">
        <v>3.1</v>
      </c>
    </row>
    <row r="5062" spans="1:24" x14ac:dyDescent="0.3">
      <c r="A5062" s="6" t="s">
        <v>27680</v>
      </c>
      <c r="B5062" s="52" t="s">
        <v>14477</v>
      </c>
      <c r="D5062" s="6" t="s">
        <v>27681</v>
      </c>
      <c r="E5062" s="5">
        <v>433</v>
      </c>
      <c r="F5062" s="6">
        <v>46.4</v>
      </c>
      <c r="G5062" s="1">
        <v>0.93600000000000005</v>
      </c>
      <c r="H5062">
        <v>0.71299999999999997</v>
      </c>
      <c r="I5062">
        <v>0.69899999999999995</v>
      </c>
      <c r="J5062">
        <v>0.74199999999999999</v>
      </c>
      <c r="K5062">
        <v>0.93100000000000005</v>
      </c>
      <c r="L5062" s="1">
        <v>1</v>
      </c>
      <c r="M5062">
        <v>10</v>
      </c>
      <c r="N5062">
        <v>21</v>
      </c>
      <c r="O5062" s="1">
        <v>1</v>
      </c>
      <c r="P5062" t="s">
        <v>5</v>
      </c>
      <c r="Q5062">
        <v>1</v>
      </c>
      <c r="R5062" t="s">
        <v>5</v>
      </c>
      <c r="S5062">
        <v>1</v>
      </c>
      <c r="T5062" t="s">
        <v>5</v>
      </c>
      <c r="U5062">
        <v>1</v>
      </c>
      <c r="V5062" t="s">
        <v>5</v>
      </c>
      <c r="W5062">
        <v>1</v>
      </c>
      <c r="X5062" t="s">
        <v>5</v>
      </c>
    </row>
    <row r="5063" spans="1:24" x14ac:dyDescent="0.3">
      <c r="A5063" s="6" t="s">
        <v>27682</v>
      </c>
      <c r="B5063" s="52" t="s">
        <v>14477</v>
      </c>
      <c r="D5063" s="6" t="s">
        <v>27683</v>
      </c>
      <c r="E5063" s="5">
        <v>292</v>
      </c>
      <c r="F5063" s="6">
        <v>30.2</v>
      </c>
      <c r="G5063" s="1">
        <v>0.96299999999999997</v>
      </c>
      <c r="H5063">
        <v>0.93799999999999994</v>
      </c>
      <c r="I5063">
        <v>0.749</v>
      </c>
      <c r="J5063">
        <v>0.84299999999999997</v>
      </c>
      <c r="K5063">
        <v>0.71399999999999997</v>
      </c>
      <c r="L5063" s="1">
        <v>1</v>
      </c>
      <c r="M5063">
        <v>3</v>
      </c>
      <c r="N5063">
        <v>7</v>
      </c>
      <c r="O5063" s="1">
        <v>1</v>
      </c>
      <c r="P5063" t="s">
        <v>5</v>
      </c>
      <c r="Q5063">
        <v>1</v>
      </c>
      <c r="R5063" t="s">
        <v>5</v>
      </c>
      <c r="S5063">
        <v>1</v>
      </c>
      <c r="T5063" t="s">
        <v>5</v>
      </c>
      <c r="U5063">
        <v>1</v>
      </c>
      <c r="V5063" t="s">
        <v>5</v>
      </c>
      <c r="W5063">
        <v>1</v>
      </c>
      <c r="X5063" t="s">
        <v>5</v>
      </c>
    </row>
    <row r="5064" spans="1:24" x14ac:dyDescent="0.3">
      <c r="A5064" s="6" t="s">
        <v>27687</v>
      </c>
      <c r="B5064" s="52" t="s">
        <v>62</v>
      </c>
      <c r="C5064" s="6" t="s">
        <v>27689</v>
      </c>
      <c r="D5064" s="6" t="s">
        <v>27688</v>
      </c>
      <c r="E5064" s="5">
        <v>793</v>
      </c>
      <c r="F5064" s="6">
        <v>88.8</v>
      </c>
      <c r="G5064" s="1">
        <v>1.018</v>
      </c>
      <c r="H5064">
        <v>0.95399999999999996</v>
      </c>
      <c r="I5064">
        <v>0.86399999999999999</v>
      </c>
      <c r="J5064">
        <v>0.76500000000000001</v>
      </c>
      <c r="K5064">
        <v>0.86199999999999999</v>
      </c>
      <c r="L5064" s="1">
        <v>30</v>
      </c>
      <c r="M5064">
        <v>30</v>
      </c>
      <c r="N5064">
        <v>67</v>
      </c>
      <c r="O5064" s="1">
        <v>67</v>
      </c>
      <c r="P5064">
        <v>5.6</v>
      </c>
      <c r="Q5064">
        <v>67</v>
      </c>
      <c r="R5064">
        <v>10.9</v>
      </c>
      <c r="S5064">
        <v>67</v>
      </c>
      <c r="T5064">
        <v>13.6</v>
      </c>
      <c r="U5064">
        <v>67</v>
      </c>
      <c r="V5064">
        <v>14.1</v>
      </c>
      <c r="W5064">
        <v>67</v>
      </c>
      <c r="X5064">
        <v>9.4</v>
      </c>
    </row>
    <row r="5065" spans="1:24" x14ac:dyDescent="0.3">
      <c r="A5065" s="6" t="s">
        <v>27690</v>
      </c>
      <c r="B5065" s="52" t="s">
        <v>88</v>
      </c>
      <c r="C5065" s="6" t="s">
        <v>27692</v>
      </c>
      <c r="D5065" s="6" t="s">
        <v>27691</v>
      </c>
      <c r="E5065" s="5">
        <v>464</v>
      </c>
      <c r="F5065" s="6">
        <v>49.2</v>
      </c>
      <c r="G5065" s="1">
        <v>1.0369999999999999</v>
      </c>
      <c r="H5065">
        <v>1.002</v>
      </c>
      <c r="I5065">
        <v>0.94199999999999995</v>
      </c>
      <c r="J5065">
        <v>0.81</v>
      </c>
      <c r="K5065">
        <v>0.86699999999999999</v>
      </c>
      <c r="L5065" s="1">
        <v>7</v>
      </c>
      <c r="M5065">
        <v>7</v>
      </c>
      <c r="N5065">
        <v>19</v>
      </c>
      <c r="O5065" s="1">
        <v>19</v>
      </c>
      <c r="P5065">
        <v>2.8</v>
      </c>
      <c r="Q5065">
        <v>19</v>
      </c>
      <c r="R5065">
        <v>13.4</v>
      </c>
      <c r="S5065">
        <v>19</v>
      </c>
      <c r="T5065">
        <v>19.399999999999999</v>
      </c>
      <c r="U5065">
        <v>19</v>
      </c>
      <c r="V5065">
        <v>16.899999999999999</v>
      </c>
      <c r="W5065">
        <v>19</v>
      </c>
      <c r="X5065">
        <v>25.4</v>
      </c>
    </row>
    <row r="5066" spans="1:24" x14ac:dyDescent="0.3">
      <c r="A5066" s="6" t="s">
        <v>27693</v>
      </c>
      <c r="B5066" s="52" t="s">
        <v>14479</v>
      </c>
      <c r="C5066" s="6" t="s">
        <v>27695</v>
      </c>
      <c r="D5066" s="6" t="s">
        <v>27694</v>
      </c>
      <c r="E5066" s="5">
        <v>501</v>
      </c>
      <c r="F5066" s="6">
        <v>58.8</v>
      </c>
      <c r="G5066" s="1">
        <v>1.048</v>
      </c>
      <c r="H5066">
        <v>0.94199999999999995</v>
      </c>
      <c r="I5066">
        <v>0.83199999999999996</v>
      </c>
      <c r="J5066">
        <v>0.755</v>
      </c>
      <c r="K5066">
        <v>0.86799999999999999</v>
      </c>
      <c r="L5066" s="1">
        <v>12</v>
      </c>
      <c r="M5066">
        <v>12</v>
      </c>
      <c r="N5066">
        <v>30</v>
      </c>
      <c r="O5066" s="1">
        <v>29</v>
      </c>
      <c r="P5066">
        <v>3.8</v>
      </c>
      <c r="Q5066">
        <v>29</v>
      </c>
      <c r="R5066">
        <v>8.4</v>
      </c>
      <c r="S5066">
        <v>29</v>
      </c>
      <c r="T5066">
        <v>9.6</v>
      </c>
      <c r="U5066">
        <v>29</v>
      </c>
      <c r="V5066">
        <v>8.5</v>
      </c>
      <c r="W5066">
        <v>29</v>
      </c>
      <c r="X5066">
        <v>10</v>
      </c>
    </row>
    <row r="5067" spans="1:24" x14ac:dyDescent="0.3">
      <c r="A5067" s="6" t="s">
        <v>2388</v>
      </c>
      <c r="B5067" s="52" t="s">
        <v>2387</v>
      </c>
      <c r="C5067" s="6" t="s">
        <v>5036</v>
      </c>
      <c r="D5067" s="6" t="s">
        <v>2389</v>
      </c>
      <c r="E5067" s="5">
        <v>1304</v>
      </c>
      <c r="F5067" s="6">
        <v>145.69999999999999</v>
      </c>
      <c r="G5067" s="1">
        <v>1.018</v>
      </c>
      <c r="H5067">
        <v>0.96599999999999997</v>
      </c>
      <c r="I5067">
        <v>0.872</v>
      </c>
      <c r="J5067">
        <v>0.71699999999999997</v>
      </c>
      <c r="K5067">
        <v>0.91400000000000003</v>
      </c>
      <c r="L5067" s="1">
        <v>38</v>
      </c>
      <c r="M5067">
        <v>38</v>
      </c>
      <c r="N5067">
        <v>101</v>
      </c>
      <c r="O5067" s="1">
        <v>95</v>
      </c>
      <c r="P5067">
        <v>6.4</v>
      </c>
      <c r="Q5067">
        <v>96</v>
      </c>
      <c r="R5067">
        <v>7.8</v>
      </c>
      <c r="S5067">
        <v>95</v>
      </c>
      <c r="T5067">
        <v>11.4</v>
      </c>
      <c r="U5067">
        <v>96</v>
      </c>
      <c r="V5067">
        <v>12.4</v>
      </c>
      <c r="W5067">
        <v>96</v>
      </c>
      <c r="X5067">
        <v>12.7</v>
      </c>
    </row>
    <row r="5068" spans="1:24" x14ac:dyDescent="0.3">
      <c r="A5068" s="6" t="s">
        <v>27696</v>
      </c>
      <c r="B5068" s="52" t="s">
        <v>14481</v>
      </c>
      <c r="C5068" s="6" t="s">
        <v>27698</v>
      </c>
      <c r="D5068" s="6" t="s">
        <v>27697</v>
      </c>
      <c r="E5068" s="5">
        <v>125</v>
      </c>
      <c r="F5068" s="6">
        <v>14.6</v>
      </c>
      <c r="G5068" s="1">
        <v>1.06</v>
      </c>
      <c r="H5068">
        <v>0.95399999999999996</v>
      </c>
      <c r="I5068">
        <v>0.873</v>
      </c>
      <c r="J5068">
        <v>0.75</v>
      </c>
      <c r="K5068">
        <v>0.88300000000000001</v>
      </c>
      <c r="L5068" s="1">
        <v>5</v>
      </c>
      <c r="M5068">
        <v>5</v>
      </c>
      <c r="N5068">
        <v>18</v>
      </c>
      <c r="O5068" s="1">
        <v>18</v>
      </c>
      <c r="P5068">
        <v>4.8</v>
      </c>
      <c r="Q5068">
        <v>18</v>
      </c>
      <c r="R5068">
        <v>6</v>
      </c>
      <c r="S5068">
        <v>18</v>
      </c>
      <c r="T5068">
        <v>11.8</v>
      </c>
      <c r="U5068">
        <v>18</v>
      </c>
      <c r="V5068">
        <v>11.2</v>
      </c>
      <c r="W5068">
        <v>18</v>
      </c>
      <c r="X5068">
        <v>18.2</v>
      </c>
    </row>
    <row r="5069" spans="1:24" x14ac:dyDescent="0.3">
      <c r="A5069" s="6" t="s">
        <v>2065</v>
      </c>
      <c r="B5069" s="52" t="s">
        <v>2064</v>
      </c>
      <c r="D5069" s="6" t="s">
        <v>2066</v>
      </c>
      <c r="E5069" s="5">
        <v>878</v>
      </c>
      <c r="F5069" s="6">
        <v>98.1</v>
      </c>
      <c r="G5069" s="1">
        <v>0.98699999999999999</v>
      </c>
      <c r="H5069">
        <v>0.90600000000000003</v>
      </c>
      <c r="I5069">
        <v>0.85599999999999998</v>
      </c>
      <c r="J5069">
        <v>0.77</v>
      </c>
      <c r="K5069">
        <v>0.89200000000000002</v>
      </c>
      <c r="L5069" s="1">
        <v>29</v>
      </c>
      <c r="M5069">
        <v>29</v>
      </c>
      <c r="N5069">
        <v>64</v>
      </c>
      <c r="O5069" s="1">
        <v>62</v>
      </c>
      <c r="P5069">
        <v>7.7</v>
      </c>
      <c r="Q5069">
        <v>62</v>
      </c>
      <c r="R5069">
        <v>9.8000000000000007</v>
      </c>
      <c r="S5069">
        <v>62</v>
      </c>
      <c r="T5069">
        <v>12.2</v>
      </c>
      <c r="U5069">
        <v>62</v>
      </c>
      <c r="V5069">
        <v>9.5</v>
      </c>
      <c r="W5069">
        <v>62</v>
      </c>
      <c r="X5069">
        <v>9.5</v>
      </c>
    </row>
    <row r="5070" spans="1:24" x14ac:dyDescent="0.3">
      <c r="A5070" s="6" t="s">
        <v>3960</v>
      </c>
      <c r="B5070" s="52" t="s">
        <v>3959</v>
      </c>
      <c r="C5070" s="6" t="s">
        <v>4562</v>
      </c>
      <c r="D5070" s="6" t="s">
        <v>3961</v>
      </c>
      <c r="E5070" s="5">
        <v>1217</v>
      </c>
      <c r="F5070" s="6">
        <v>135.5</v>
      </c>
      <c r="G5070" s="1">
        <v>1.0389999999999999</v>
      </c>
      <c r="H5070">
        <v>0.98899999999999999</v>
      </c>
      <c r="I5070">
        <v>0.92300000000000004</v>
      </c>
      <c r="J5070">
        <v>0.82399999999999995</v>
      </c>
      <c r="K5070">
        <v>0.98799999999999999</v>
      </c>
      <c r="L5070" s="1">
        <v>34</v>
      </c>
      <c r="M5070">
        <v>34</v>
      </c>
      <c r="N5070">
        <v>83</v>
      </c>
      <c r="O5070" s="1">
        <v>82</v>
      </c>
      <c r="P5070">
        <v>9</v>
      </c>
      <c r="Q5070">
        <v>82</v>
      </c>
      <c r="R5070">
        <v>9.4</v>
      </c>
      <c r="S5070">
        <v>82</v>
      </c>
      <c r="T5070">
        <v>10.7</v>
      </c>
      <c r="U5070">
        <v>82</v>
      </c>
      <c r="V5070">
        <v>12.7</v>
      </c>
      <c r="W5070">
        <v>82</v>
      </c>
      <c r="X5070">
        <v>10.199999999999999</v>
      </c>
    </row>
    <row r="5071" spans="1:24" x14ac:dyDescent="0.3">
      <c r="A5071" s="6" t="s">
        <v>2083</v>
      </c>
      <c r="B5071" s="52" t="s">
        <v>2082</v>
      </c>
      <c r="C5071" s="6" t="s">
        <v>5127</v>
      </c>
      <c r="D5071" s="6" t="s">
        <v>2084</v>
      </c>
      <c r="E5071" s="5">
        <v>424</v>
      </c>
      <c r="F5071" s="6">
        <v>44.4</v>
      </c>
      <c r="G5071" s="1">
        <v>1.026</v>
      </c>
      <c r="H5071">
        <v>1.1559999999999999</v>
      </c>
      <c r="I5071">
        <v>1.127</v>
      </c>
      <c r="J5071">
        <v>1.1559999999999999</v>
      </c>
      <c r="K5071">
        <v>0.96499999999999997</v>
      </c>
      <c r="L5071" s="1">
        <v>5</v>
      </c>
      <c r="M5071">
        <v>5</v>
      </c>
      <c r="N5071">
        <v>15</v>
      </c>
      <c r="O5071" s="1">
        <v>14</v>
      </c>
      <c r="P5071">
        <v>9.6999999999999993</v>
      </c>
      <c r="Q5071">
        <v>14</v>
      </c>
      <c r="R5071">
        <v>23</v>
      </c>
      <c r="S5071">
        <v>14</v>
      </c>
      <c r="T5071">
        <v>22.5</v>
      </c>
      <c r="U5071">
        <v>14</v>
      </c>
      <c r="V5071">
        <v>24.2</v>
      </c>
      <c r="W5071">
        <v>14</v>
      </c>
      <c r="X5071">
        <v>9.5</v>
      </c>
    </row>
    <row r="5072" spans="1:24" x14ac:dyDescent="0.3">
      <c r="A5072" s="6" t="s">
        <v>27699</v>
      </c>
      <c r="B5072" s="52" t="s">
        <v>14483</v>
      </c>
      <c r="C5072" s="6" t="s">
        <v>27701</v>
      </c>
      <c r="D5072" s="6" t="s">
        <v>27700</v>
      </c>
      <c r="E5072" s="5">
        <v>86</v>
      </c>
      <c r="F5072" s="6">
        <v>10.1</v>
      </c>
      <c r="G5072" s="1">
        <v>1.06</v>
      </c>
      <c r="H5072">
        <v>0.79900000000000004</v>
      </c>
      <c r="I5072">
        <v>0.79</v>
      </c>
      <c r="J5072">
        <v>0.70499999999999996</v>
      </c>
      <c r="K5072">
        <v>0.89800000000000002</v>
      </c>
      <c r="L5072" s="1">
        <v>4</v>
      </c>
      <c r="M5072">
        <v>4</v>
      </c>
      <c r="N5072">
        <v>7</v>
      </c>
      <c r="O5072" s="1">
        <v>7</v>
      </c>
      <c r="P5072">
        <v>4.3</v>
      </c>
      <c r="Q5072">
        <v>7</v>
      </c>
      <c r="R5072">
        <v>4.3</v>
      </c>
      <c r="S5072">
        <v>7</v>
      </c>
      <c r="T5072">
        <v>13</v>
      </c>
      <c r="U5072">
        <v>7</v>
      </c>
      <c r="V5072">
        <v>9.6999999999999993</v>
      </c>
      <c r="W5072">
        <v>7</v>
      </c>
      <c r="X5072">
        <v>5</v>
      </c>
    </row>
    <row r="5073" spans="1:24" x14ac:dyDescent="0.3">
      <c r="A5073" s="6" t="s">
        <v>27702</v>
      </c>
      <c r="B5073" s="52" t="s">
        <v>14485</v>
      </c>
      <c r="C5073" s="6" t="s">
        <v>27704</v>
      </c>
      <c r="D5073" s="6" t="s">
        <v>27703</v>
      </c>
      <c r="E5073" s="5">
        <v>866</v>
      </c>
      <c r="F5073" s="6">
        <v>98.1</v>
      </c>
      <c r="G5073" s="1">
        <v>0.86299999999999999</v>
      </c>
      <c r="H5073">
        <v>0.96099999999999997</v>
      </c>
      <c r="I5073">
        <v>1.0920000000000001</v>
      </c>
      <c r="J5073">
        <v>0.86899999999999999</v>
      </c>
      <c r="K5073">
        <v>1.2350000000000001</v>
      </c>
      <c r="L5073" s="1">
        <v>2</v>
      </c>
      <c r="M5073">
        <v>2</v>
      </c>
      <c r="N5073">
        <v>2</v>
      </c>
      <c r="O5073" s="1">
        <v>2</v>
      </c>
      <c r="P5073">
        <v>19.899999999999999</v>
      </c>
      <c r="Q5073">
        <v>2</v>
      </c>
      <c r="R5073">
        <v>20.7</v>
      </c>
      <c r="S5073">
        <v>2</v>
      </c>
      <c r="T5073">
        <v>8.1</v>
      </c>
      <c r="U5073">
        <v>2</v>
      </c>
      <c r="V5073">
        <v>7.3</v>
      </c>
      <c r="W5073">
        <v>2</v>
      </c>
      <c r="X5073">
        <v>5.9</v>
      </c>
    </row>
    <row r="5074" spans="1:24" x14ac:dyDescent="0.3">
      <c r="A5074" s="6" t="s">
        <v>27705</v>
      </c>
      <c r="B5074" s="52" t="s">
        <v>14487</v>
      </c>
      <c r="D5074" s="6" t="s">
        <v>27706</v>
      </c>
      <c r="E5074" s="5">
        <v>186</v>
      </c>
      <c r="F5074" s="6">
        <v>20.6</v>
      </c>
      <c r="G5074" s="1">
        <v>0.70899999999999996</v>
      </c>
      <c r="H5074">
        <v>0.68100000000000005</v>
      </c>
      <c r="I5074">
        <v>0.65100000000000002</v>
      </c>
      <c r="J5074">
        <v>0.61599999999999999</v>
      </c>
      <c r="K5074">
        <v>0.85399999999999998</v>
      </c>
      <c r="L5074" s="1">
        <v>1</v>
      </c>
      <c r="M5074">
        <v>1</v>
      </c>
      <c r="N5074">
        <v>1</v>
      </c>
      <c r="O5074" s="1">
        <v>1</v>
      </c>
      <c r="P5074" t="s">
        <v>5</v>
      </c>
      <c r="Q5074">
        <v>1</v>
      </c>
      <c r="R5074" t="s">
        <v>5</v>
      </c>
      <c r="S5074">
        <v>1</v>
      </c>
      <c r="T5074" t="s">
        <v>5</v>
      </c>
      <c r="U5074">
        <v>1</v>
      </c>
      <c r="V5074" t="s">
        <v>5</v>
      </c>
      <c r="W5074">
        <v>1</v>
      </c>
      <c r="X5074" t="s">
        <v>5</v>
      </c>
    </row>
    <row r="5075" spans="1:24" x14ac:dyDescent="0.3">
      <c r="A5075" s="6" t="s">
        <v>1938</v>
      </c>
      <c r="B5075" s="52" t="s">
        <v>1937</v>
      </c>
      <c r="C5075" s="6" t="s">
        <v>5167</v>
      </c>
      <c r="D5075" s="6" t="s">
        <v>1939</v>
      </c>
      <c r="E5075" s="5">
        <v>707</v>
      </c>
      <c r="F5075" s="6">
        <v>76.099999999999994</v>
      </c>
      <c r="G5075" s="1">
        <v>1.034</v>
      </c>
      <c r="H5075">
        <v>0.93100000000000005</v>
      </c>
      <c r="I5075">
        <v>0.80100000000000005</v>
      </c>
      <c r="J5075">
        <v>0.80800000000000005</v>
      </c>
      <c r="K5075">
        <v>0.90800000000000003</v>
      </c>
      <c r="L5075" s="1">
        <v>27</v>
      </c>
      <c r="M5075">
        <v>28</v>
      </c>
      <c r="N5075">
        <v>196</v>
      </c>
      <c r="O5075" s="1">
        <v>173</v>
      </c>
      <c r="P5075">
        <v>10.4</v>
      </c>
      <c r="Q5075">
        <v>174</v>
      </c>
      <c r="R5075">
        <v>15.1</v>
      </c>
      <c r="S5075">
        <v>174</v>
      </c>
      <c r="T5075">
        <v>19</v>
      </c>
      <c r="U5075">
        <v>174</v>
      </c>
      <c r="V5075">
        <v>18.899999999999999</v>
      </c>
      <c r="W5075">
        <v>174</v>
      </c>
      <c r="X5075">
        <v>14.8</v>
      </c>
    </row>
    <row r="5076" spans="1:24" x14ac:dyDescent="0.3">
      <c r="A5076" s="6" t="s">
        <v>27707</v>
      </c>
      <c r="B5076" s="52" t="s">
        <v>14489</v>
      </c>
      <c r="C5076" s="6" t="s">
        <v>27709</v>
      </c>
      <c r="D5076" s="6" t="s">
        <v>27708</v>
      </c>
      <c r="E5076" s="5">
        <v>245</v>
      </c>
      <c r="F5076" s="6">
        <v>28.2</v>
      </c>
      <c r="G5076" s="1">
        <v>0.91300000000000003</v>
      </c>
      <c r="H5076">
        <v>1.0289999999999999</v>
      </c>
      <c r="I5076">
        <v>1.1830000000000001</v>
      </c>
      <c r="J5076">
        <v>1.2589999999999999</v>
      </c>
      <c r="K5076">
        <v>1.026</v>
      </c>
      <c r="L5076" s="1">
        <v>2</v>
      </c>
      <c r="M5076">
        <v>2</v>
      </c>
      <c r="N5076">
        <v>3</v>
      </c>
      <c r="O5076" s="1">
        <v>3</v>
      </c>
      <c r="P5076">
        <v>17.7</v>
      </c>
      <c r="Q5076">
        <v>3</v>
      </c>
      <c r="R5076">
        <v>0.3</v>
      </c>
      <c r="S5076">
        <v>3</v>
      </c>
      <c r="T5076">
        <v>10.3</v>
      </c>
      <c r="U5076">
        <v>3</v>
      </c>
      <c r="V5076">
        <v>3.3</v>
      </c>
      <c r="W5076">
        <v>3</v>
      </c>
      <c r="X5076">
        <v>0.3</v>
      </c>
    </row>
    <row r="5077" spans="1:24" x14ac:dyDescent="0.3">
      <c r="A5077" s="6" t="s">
        <v>27710</v>
      </c>
      <c r="B5077" s="52" t="s">
        <v>14491</v>
      </c>
      <c r="C5077" s="6" t="s">
        <v>27712</v>
      </c>
      <c r="D5077" s="6" t="s">
        <v>27711</v>
      </c>
      <c r="E5077" s="5">
        <v>346</v>
      </c>
      <c r="F5077" s="6">
        <v>39.799999999999997</v>
      </c>
      <c r="G5077" s="1">
        <v>1.0289999999999999</v>
      </c>
      <c r="H5077">
        <v>0.89900000000000002</v>
      </c>
      <c r="I5077">
        <v>1.0509999999999999</v>
      </c>
      <c r="J5077">
        <v>1.075</v>
      </c>
      <c r="K5077">
        <v>1.083</v>
      </c>
      <c r="L5077" s="1">
        <v>1</v>
      </c>
      <c r="M5077">
        <v>1</v>
      </c>
      <c r="N5077">
        <v>1</v>
      </c>
      <c r="O5077" s="1">
        <v>1</v>
      </c>
      <c r="P5077" t="s">
        <v>5</v>
      </c>
      <c r="Q5077">
        <v>1</v>
      </c>
      <c r="R5077" t="s">
        <v>5</v>
      </c>
      <c r="S5077">
        <v>1</v>
      </c>
      <c r="T5077" t="s">
        <v>5</v>
      </c>
      <c r="U5077">
        <v>1</v>
      </c>
      <c r="V5077" t="s">
        <v>5</v>
      </c>
      <c r="W5077">
        <v>1</v>
      </c>
      <c r="X5077" t="s">
        <v>5</v>
      </c>
    </row>
    <row r="5078" spans="1:24" x14ac:dyDescent="0.3">
      <c r="A5078" s="6" t="s">
        <v>2257</v>
      </c>
      <c r="B5078" s="52" t="s">
        <v>2256</v>
      </c>
      <c r="C5078" s="6" t="s">
        <v>5074</v>
      </c>
      <c r="D5078" s="6" t="s">
        <v>2258</v>
      </c>
      <c r="E5078" s="5">
        <v>951</v>
      </c>
      <c r="F5078" s="6">
        <v>104.8</v>
      </c>
      <c r="G5078" s="1">
        <v>1.056</v>
      </c>
      <c r="H5078">
        <v>0.90800000000000003</v>
      </c>
      <c r="I5078">
        <v>0.72599999999999998</v>
      </c>
      <c r="J5078">
        <v>0.63</v>
      </c>
      <c r="K5078">
        <v>0.80300000000000005</v>
      </c>
      <c r="L5078" s="1">
        <v>6</v>
      </c>
      <c r="M5078">
        <v>6</v>
      </c>
      <c r="N5078">
        <v>6</v>
      </c>
      <c r="O5078" s="1">
        <v>6</v>
      </c>
      <c r="P5078">
        <v>10.4</v>
      </c>
      <c r="Q5078">
        <v>6</v>
      </c>
      <c r="R5078">
        <v>6</v>
      </c>
      <c r="S5078">
        <v>6</v>
      </c>
      <c r="T5078">
        <v>6.7</v>
      </c>
      <c r="U5078">
        <v>6</v>
      </c>
      <c r="V5078">
        <v>10</v>
      </c>
      <c r="W5078">
        <v>6</v>
      </c>
      <c r="X5078">
        <v>7</v>
      </c>
    </row>
    <row r="5079" spans="1:24" x14ac:dyDescent="0.3">
      <c r="A5079" s="6" t="s">
        <v>27713</v>
      </c>
      <c r="B5079" s="52" t="s">
        <v>14493</v>
      </c>
      <c r="D5079" s="6" t="s">
        <v>27714</v>
      </c>
      <c r="E5079" s="5">
        <v>108</v>
      </c>
      <c r="F5079" s="6">
        <v>11.7</v>
      </c>
      <c r="G5079" s="1">
        <v>0.94699999999999995</v>
      </c>
      <c r="H5079">
        <v>1.024</v>
      </c>
      <c r="I5079">
        <v>0.93400000000000005</v>
      </c>
      <c r="J5079">
        <v>1.1639999999999999</v>
      </c>
      <c r="K5079">
        <v>0.997</v>
      </c>
      <c r="L5079" s="1">
        <v>1</v>
      </c>
      <c r="M5079">
        <v>1</v>
      </c>
      <c r="N5079">
        <v>1</v>
      </c>
      <c r="O5079" s="1">
        <v>1</v>
      </c>
      <c r="P5079" t="s">
        <v>5</v>
      </c>
      <c r="Q5079">
        <v>1</v>
      </c>
      <c r="R5079" t="s">
        <v>5</v>
      </c>
      <c r="S5079">
        <v>1</v>
      </c>
      <c r="T5079" t="s">
        <v>5</v>
      </c>
      <c r="U5079">
        <v>1</v>
      </c>
      <c r="V5079" t="s">
        <v>5</v>
      </c>
      <c r="W5079">
        <v>1</v>
      </c>
      <c r="X5079" t="s">
        <v>5</v>
      </c>
    </row>
    <row r="5080" spans="1:24" x14ac:dyDescent="0.3">
      <c r="A5080" s="6" t="s">
        <v>27715</v>
      </c>
      <c r="B5080" s="52" t="s">
        <v>14495</v>
      </c>
      <c r="C5080" s="6" t="s">
        <v>27717</v>
      </c>
      <c r="D5080" s="6" t="s">
        <v>27716</v>
      </c>
      <c r="E5080" s="5">
        <v>215</v>
      </c>
      <c r="F5080" s="6">
        <v>21.8</v>
      </c>
      <c r="G5080" s="1">
        <v>0.98899999999999999</v>
      </c>
      <c r="H5080">
        <v>1.0920000000000001</v>
      </c>
      <c r="I5080">
        <v>1.0920000000000001</v>
      </c>
      <c r="J5080">
        <v>1.077</v>
      </c>
      <c r="K5080">
        <v>0.91700000000000004</v>
      </c>
      <c r="L5080" s="1">
        <v>2</v>
      </c>
      <c r="M5080">
        <v>2</v>
      </c>
      <c r="N5080">
        <v>2</v>
      </c>
      <c r="O5080" s="1">
        <v>2</v>
      </c>
      <c r="P5080">
        <v>3.9</v>
      </c>
      <c r="Q5080">
        <v>2</v>
      </c>
      <c r="R5080">
        <v>4.2</v>
      </c>
      <c r="S5080">
        <v>2</v>
      </c>
      <c r="T5080">
        <v>10.3</v>
      </c>
      <c r="U5080">
        <v>2</v>
      </c>
      <c r="V5080">
        <v>9.5</v>
      </c>
      <c r="W5080">
        <v>2</v>
      </c>
      <c r="X5080">
        <v>8</v>
      </c>
    </row>
    <row r="5081" spans="1:24" x14ac:dyDescent="0.3">
      <c r="A5081" s="6" t="s">
        <v>27718</v>
      </c>
      <c r="B5081" s="52" t="s">
        <v>311</v>
      </c>
      <c r="C5081" s="6" t="s">
        <v>27720</v>
      </c>
      <c r="D5081" s="6" t="s">
        <v>27719</v>
      </c>
      <c r="E5081" s="5">
        <v>322</v>
      </c>
      <c r="F5081" s="6">
        <v>35.6</v>
      </c>
      <c r="G5081" s="1">
        <v>1.052</v>
      </c>
      <c r="H5081">
        <v>0.96799999999999997</v>
      </c>
      <c r="I5081">
        <v>0.996</v>
      </c>
      <c r="J5081">
        <v>1.032</v>
      </c>
      <c r="K5081">
        <v>0.85299999999999998</v>
      </c>
      <c r="L5081" s="1">
        <v>6</v>
      </c>
      <c r="M5081">
        <v>7</v>
      </c>
      <c r="N5081">
        <v>16</v>
      </c>
      <c r="O5081" s="1">
        <v>14</v>
      </c>
      <c r="P5081">
        <v>7.4</v>
      </c>
      <c r="Q5081">
        <v>14</v>
      </c>
      <c r="R5081">
        <v>5.6</v>
      </c>
      <c r="S5081">
        <v>14</v>
      </c>
      <c r="T5081">
        <v>5.9</v>
      </c>
      <c r="U5081">
        <v>14</v>
      </c>
      <c r="V5081">
        <v>5.9</v>
      </c>
      <c r="W5081">
        <v>14</v>
      </c>
      <c r="X5081">
        <v>5.7</v>
      </c>
    </row>
    <row r="5082" spans="1:24" x14ac:dyDescent="0.3">
      <c r="A5082" s="6" t="s">
        <v>27721</v>
      </c>
      <c r="B5082" s="52" t="s">
        <v>14497</v>
      </c>
      <c r="C5082" s="6" t="s">
        <v>27723</v>
      </c>
      <c r="D5082" s="6" t="s">
        <v>27722</v>
      </c>
      <c r="E5082" s="5">
        <v>322</v>
      </c>
      <c r="F5082" s="6">
        <v>36.200000000000003</v>
      </c>
      <c r="G5082" s="1">
        <v>1.048</v>
      </c>
      <c r="H5082">
        <v>0.97</v>
      </c>
      <c r="I5082">
        <v>0.99399999999999999</v>
      </c>
      <c r="J5082">
        <v>0.97299999999999998</v>
      </c>
      <c r="K5082">
        <v>1.0029999999999999</v>
      </c>
      <c r="L5082" s="1">
        <v>3</v>
      </c>
      <c r="M5082">
        <v>3</v>
      </c>
      <c r="N5082">
        <v>5</v>
      </c>
      <c r="O5082" s="1">
        <v>5</v>
      </c>
      <c r="P5082">
        <v>0.6</v>
      </c>
      <c r="Q5082">
        <v>5</v>
      </c>
      <c r="R5082">
        <v>8.6</v>
      </c>
      <c r="S5082">
        <v>5</v>
      </c>
      <c r="T5082">
        <v>19</v>
      </c>
      <c r="U5082">
        <v>5</v>
      </c>
      <c r="V5082">
        <v>10.1</v>
      </c>
      <c r="W5082">
        <v>5</v>
      </c>
      <c r="X5082">
        <v>1.6</v>
      </c>
    </row>
    <row r="5083" spans="1:24" x14ac:dyDescent="0.3">
      <c r="A5083" s="6" t="s">
        <v>27724</v>
      </c>
      <c r="B5083" s="52" t="s">
        <v>14499</v>
      </c>
      <c r="D5083" s="6" t="s">
        <v>27725</v>
      </c>
      <c r="E5083" s="5">
        <v>177</v>
      </c>
      <c r="F5083" s="6">
        <v>19.600000000000001</v>
      </c>
      <c r="G5083" s="1">
        <v>1.097</v>
      </c>
      <c r="H5083">
        <v>1.458</v>
      </c>
      <c r="I5083">
        <v>1.7729999999999999</v>
      </c>
      <c r="J5083">
        <v>2.2120000000000002</v>
      </c>
      <c r="K5083">
        <v>1.37</v>
      </c>
      <c r="L5083" s="1">
        <v>2</v>
      </c>
      <c r="M5083">
        <v>3</v>
      </c>
      <c r="N5083">
        <v>4</v>
      </c>
      <c r="O5083" s="1">
        <v>2</v>
      </c>
      <c r="P5083">
        <v>6.7</v>
      </c>
      <c r="Q5083">
        <v>2</v>
      </c>
      <c r="R5083">
        <v>30.9</v>
      </c>
      <c r="S5083">
        <v>2</v>
      </c>
      <c r="T5083">
        <v>2.5</v>
      </c>
      <c r="U5083">
        <v>2</v>
      </c>
      <c r="V5083">
        <v>35.5</v>
      </c>
      <c r="W5083">
        <v>2</v>
      </c>
      <c r="X5083">
        <v>72.3</v>
      </c>
    </row>
    <row r="5084" spans="1:24" x14ac:dyDescent="0.3">
      <c r="A5084" s="6" t="s">
        <v>27726</v>
      </c>
      <c r="B5084" s="52" t="s">
        <v>14501</v>
      </c>
      <c r="C5084" s="6" t="s">
        <v>27728</v>
      </c>
      <c r="D5084" s="6" t="s">
        <v>27727</v>
      </c>
      <c r="E5084" s="5">
        <v>337</v>
      </c>
      <c r="F5084" s="6">
        <v>38</v>
      </c>
      <c r="G5084" s="1">
        <v>1.0109999999999999</v>
      </c>
      <c r="H5084">
        <v>0.92500000000000004</v>
      </c>
      <c r="I5084">
        <v>0.85899999999999999</v>
      </c>
      <c r="J5084">
        <v>0.85699999999999998</v>
      </c>
      <c r="K5084">
        <v>0.83099999999999996</v>
      </c>
      <c r="L5084" s="1">
        <v>3</v>
      </c>
      <c r="M5084">
        <v>3</v>
      </c>
      <c r="N5084">
        <v>3</v>
      </c>
      <c r="O5084" s="1">
        <v>3</v>
      </c>
      <c r="P5084">
        <v>19.7</v>
      </c>
      <c r="Q5084">
        <v>3</v>
      </c>
      <c r="R5084">
        <v>12</v>
      </c>
      <c r="S5084">
        <v>3</v>
      </c>
      <c r="T5084">
        <v>11.1</v>
      </c>
      <c r="U5084">
        <v>3</v>
      </c>
      <c r="V5084">
        <v>14.6</v>
      </c>
      <c r="W5084">
        <v>3</v>
      </c>
      <c r="X5084">
        <v>9.4</v>
      </c>
    </row>
    <row r="5085" spans="1:24" x14ac:dyDescent="0.3">
      <c r="A5085" s="6" t="s">
        <v>27729</v>
      </c>
      <c r="B5085" s="52" t="s">
        <v>14503</v>
      </c>
      <c r="C5085" s="6" t="s">
        <v>27731</v>
      </c>
      <c r="D5085" s="6" t="s">
        <v>27730</v>
      </c>
      <c r="E5085" s="5">
        <v>350</v>
      </c>
      <c r="F5085" s="6">
        <v>40</v>
      </c>
      <c r="G5085" s="1">
        <v>1.0069999999999999</v>
      </c>
      <c r="H5085">
        <v>1.1140000000000001</v>
      </c>
      <c r="I5085">
        <v>1.423</v>
      </c>
      <c r="J5085">
        <v>1.5740000000000001</v>
      </c>
      <c r="K5085">
        <v>1.554</v>
      </c>
      <c r="L5085" s="1">
        <v>5</v>
      </c>
      <c r="M5085">
        <v>5</v>
      </c>
      <c r="N5085">
        <v>7</v>
      </c>
      <c r="O5085" s="1">
        <v>7</v>
      </c>
      <c r="P5085">
        <v>8.3000000000000007</v>
      </c>
      <c r="Q5085">
        <v>7</v>
      </c>
      <c r="R5085">
        <v>17.7</v>
      </c>
      <c r="S5085">
        <v>7</v>
      </c>
      <c r="T5085">
        <v>13.1</v>
      </c>
      <c r="U5085">
        <v>7</v>
      </c>
      <c r="V5085">
        <v>10.5</v>
      </c>
      <c r="W5085">
        <v>7</v>
      </c>
      <c r="X5085">
        <v>26.3</v>
      </c>
    </row>
    <row r="5086" spans="1:24" x14ac:dyDescent="0.3">
      <c r="A5086" s="6" t="s">
        <v>27732</v>
      </c>
      <c r="B5086" s="52" t="s">
        <v>14505</v>
      </c>
      <c r="C5086" s="6" t="s">
        <v>27734</v>
      </c>
      <c r="D5086" s="6" t="s">
        <v>27733</v>
      </c>
      <c r="E5086" s="5">
        <v>1402</v>
      </c>
      <c r="F5086" s="6">
        <v>149.19999999999999</v>
      </c>
      <c r="G5086" s="1">
        <v>1.085</v>
      </c>
      <c r="H5086">
        <v>0.97799999999999998</v>
      </c>
      <c r="I5086">
        <v>0.72599999999999998</v>
      </c>
      <c r="J5086">
        <v>0.71899999999999997</v>
      </c>
      <c r="K5086">
        <v>0.81499999999999995</v>
      </c>
      <c r="L5086" s="1">
        <v>1</v>
      </c>
      <c r="M5086">
        <v>1</v>
      </c>
      <c r="N5086">
        <v>5</v>
      </c>
      <c r="O5086" s="1">
        <v>5</v>
      </c>
      <c r="P5086">
        <v>18.7</v>
      </c>
      <c r="Q5086">
        <v>5</v>
      </c>
      <c r="R5086">
        <v>8</v>
      </c>
      <c r="S5086">
        <v>5</v>
      </c>
      <c r="T5086">
        <v>7.6</v>
      </c>
      <c r="U5086">
        <v>5</v>
      </c>
      <c r="V5086">
        <v>10.9</v>
      </c>
      <c r="W5086">
        <v>5</v>
      </c>
      <c r="X5086">
        <v>17</v>
      </c>
    </row>
    <row r="5087" spans="1:24" x14ac:dyDescent="0.3">
      <c r="A5087" s="6" t="s">
        <v>2955</v>
      </c>
      <c r="B5087" s="52" t="s">
        <v>2954</v>
      </c>
      <c r="C5087" s="6" t="s">
        <v>4866</v>
      </c>
      <c r="D5087" s="6" t="s">
        <v>2956</v>
      </c>
      <c r="E5087" s="5">
        <v>1265</v>
      </c>
      <c r="F5087" s="6">
        <v>144.6</v>
      </c>
      <c r="G5087" s="1">
        <v>1.05</v>
      </c>
      <c r="H5087">
        <v>1.917</v>
      </c>
      <c r="I5087">
        <v>3.056</v>
      </c>
      <c r="J5087">
        <v>2.7290000000000001</v>
      </c>
      <c r="K5087">
        <v>1.3280000000000001</v>
      </c>
      <c r="L5087" s="1">
        <v>10</v>
      </c>
      <c r="M5087">
        <v>10</v>
      </c>
      <c r="N5087">
        <v>15</v>
      </c>
      <c r="O5087" s="1">
        <v>15</v>
      </c>
      <c r="P5087">
        <v>6.5</v>
      </c>
      <c r="Q5087">
        <v>15</v>
      </c>
      <c r="R5087">
        <v>19</v>
      </c>
      <c r="S5087">
        <v>15</v>
      </c>
      <c r="T5087">
        <v>30.2</v>
      </c>
      <c r="U5087">
        <v>15</v>
      </c>
      <c r="V5087">
        <v>34.1</v>
      </c>
      <c r="W5087">
        <v>15</v>
      </c>
      <c r="X5087">
        <v>10.3</v>
      </c>
    </row>
    <row r="5088" spans="1:24" x14ac:dyDescent="0.3">
      <c r="A5088" s="6" t="s">
        <v>27735</v>
      </c>
      <c r="B5088" s="52" t="s">
        <v>14507</v>
      </c>
      <c r="C5088" s="6" t="s">
        <v>27737</v>
      </c>
      <c r="D5088" s="6" t="s">
        <v>27736</v>
      </c>
      <c r="E5088" s="5">
        <v>568</v>
      </c>
      <c r="F5088" s="6">
        <v>63.5</v>
      </c>
      <c r="G5088" s="1">
        <v>0.998</v>
      </c>
      <c r="H5088">
        <v>1.0640000000000001</v>
      </c>
      <c r="I5088">
        <v>1.101</v>
      </c>
      <c r="J5088">
        <v>1.212</v>
      </c>
      <c r="K5088">
        <v>1.05</v>
      </c>
      <c r="L5088" s="1">
        <v>8</v>
      </c>
      <c r="M5088">
        <v>8</v>
      </c>
      <c r="N5088">
        <v>8</v>
      </c>
      <c r="O5088" s="1">
        <v>8</v>
      </c>
      <c r="P5088">
        <v>2.4</v>
      </c>
      <c r="Q5088">
        <v>8</v>
      </c>
      <c r="R5088">
        <v>5.6</v>
      </c>
      <c r="S5088">
        <v>8</v>
      </c>
      <c r="T5088">
        <v>10.1</v>
      </c>
      <c r="U5088">
        <v>8</v>
      </c>
      <c r="V5088">
        <v>15</v>
      </c>
      <c r="W5088">
        <v>8</v>
      </c>
      <c r="X5088">
        <v>4.2</v>
      </c>
    </row>
    <row r="5089" spans="1:24" x14ac:dyDescent="0.3">
      <c r="A5089" s="6" t="s">
        <v>27738</v>
      </c>
      <c r="B5089" s="52" t="s">
        <v>14509</v>
      </c>
      <c r="C5089" s="6" t="s">
        <v>27740</v>
      </c>
      <c r="D5089" s="6" t="s">
        <v>27739</v>
      </c>
      <c r="E5089" s="5">
        <v>441</v>
      </c>
      <c r="F5089" s="6">
        <v>49.1</v>
      </c>
      <c r="G5089" s="1">
        <v>1.0469999999999999</v>
      </c>
      <c r="H5089">
        <v>1.0580000000000001</v>
      </c>
      <c r="I5089">
        <v>1.2230000000000001</v>
      </c>
      <c r="J5089">
        <v>1.335</v>
      </c>
      <c r="K5089">
        <v>0.99399999999999999</v>
      </c>
      <c r="L5089" s="1">
        <v>5</v>
      </c>
      <c r="M5089">
        <v>5</v>
      </c>
      <c r="N5089">
        <v>7</v>
      </c>
      <c r="O5089" s="1">
        <v>7</v>
      </c>
      <c r="P5089">
        <v>13.1</v>
      </c>
      <c r="Q5089">
        <v>7</v>
      </c>
      <c r="R5089">
        <v>9.8000000000000007</v>
      </c>
      <c r="S5089">
        <v>7</v>
      </c>
      <c r="T5089">
        <v>17.100000000000001</v>
      </c>
      <c r="U5089">
        <v>7</v>
      </c>
      <c r="V5089">
        <v>7.9</v>
      </c>
      <c r="W5089">
        <v>7</v>
      </c>
      <c r="X5089">
        <v>10.6</v>
      </c>
    </row>
    <row r="5090" spans="1:24" x14ac:dyDescent="0.3">
      <c r="A5090" s="6" t="s">
        <v>27741</v>
      </c>
      <c r="B5090" s="52" t="s">
        <v>14511</v>
      </c>
      <c r="D5090" s="6" t="s">
        <v>27742</v>
      </c>
      <c r="E5090" s="5">
        <v>596</v>
      </c>
      <c r="F5090" s="6">
        <v>67.7</v>
      </c>
      <c r="G5090" s="1">
        <v>1.0529999999999999</v>
      </c>
      <c r="H5090">
        <v>0.98599999999999999</v>
      </c>
      <c r="I5090">
        <v>0.96499999999999997</v>
      </c>
      <c r="J5090">
        <v>0.95299999999999996</v>
      </c>
      <c r="K5090">
        <v>1.073</v>
      </c>
      <c r="L5090" s="1">
        <v>1</v>
      </c>
      <c r="M5090">
        <v>2</v>
      </c>
      <c r="N5090">
        <v>2</v>
      </c>
      <c r="O5090" s="1">
        <v>1</v>
      </c>
      <c r="P5090" t="s">
        <v>5</v>
      </c>
      <c r="Q5090">
        <v>1</v>
      </c>
      <c r="R5090" t="s">
        <v>5</v>
      </c>
      <c r="S5090">
        <v>1</v>
      </c>
      <c r="T5090" t="s">
        <v>5</v>
      </c>
      <c r="U5090">
        <v>1</v>
      </c>
      <c r="V5090" t="s">
        <v>5</v>
      </c>
      <c r="W5090">
        <v>1</v>
      </c>
      <c r="X5090" t="s">
        <v>5</v>
      </c>
    </row>
    <row r="5091" spans="1:24" x14ac:dyDescent="0.3">
      <c r="A5091" s="6" t="s">
        <v>27743</v>
      </c>
      <c r="B5091" s="52" t="s">
        <v>273</v>
      </c>
      <c r="C5091" s="6" t="s">
        <v>27745</v>
      </c>
      <c r="D5091" s="6" t="s">
        <v>27744</v>
      </c>
      <c r="E5091" s="5">
        <v>313</v>
      </c>
      <c r="F5091" s="6">
        <v>34</v>
      </c>
      <c r="G5091" s="1">
        <v>0.97799999999999998</v>
      </c>
      <c r="H5091">
        <v>0.91100000000000003</v>
      </c>
      <c r="I5091">
        <v>0.89100000000000001</v>
      </c>
      <c r="J5091">
        <v>0.99399999999999999</v>
      </c>
      <c r="K5091">
        <v>0.9</v>
      </c>
      <c r="L5091" s="1">
        <v>10</v>
      </c>
      <c r="M5091">
        <v>10</v>
      </c>
      <c r="N5091">
        <v>22</v>
      </c>
      <c r="O5091" s="1">
        <v>22</v>
      </c>
      <c r="P5091">
        <v>7.8</v>
      </c>
      <c r="Q5091">
        <v>22</v>
      </c>
      <c r="R5091">
        <v>6.3</v>
      </c>
      <c r="S5091">
        <v>22</v>
      </c>
      <c r="T5091">
        <v>10.4</v>
      </c>
      <c r="U5091">
        <v>22</v>
      </c>
      <c r="V5091">
        <v>9.1</v>
      </c>
      <c r="W5091">
        <v>22</v>
      </c>
      <c r="X5091">
        <v>9.1</v>
      </c>
    </row>
    <row r="5092" spans="1:24" x14ac:dyDescent="0.3">
      <c r="A5092" s="6" t="s">
        <v>27746</v>
      </c>
      <c r="B5092" s="52" t="s">
        <v>14513</v>
      </c>
      <c r="D5092" s="6" t="s">
        <v>27747</v>
      </c>
      <c r="E5092" s="5">
        <v>195</v>
      </c>
      <c r="F5092" s="6">
        <v>21.8</v>
      </c>
      <c r="G5092" s="1">
        <v>1.048</v>
      </c>
      <c r="H5092">
        <v>1.248</v>
      </c>
      <c r="I5092">
        <v>1.429</v>
      </c>
      <c r="J5092">
        <v>1.581</v>
      </c>
      <c r="K5092">
        <v>1.2450000000000001</v>
      </c>
      <c r="L5092" s="1">
        <v>4</v>
      </c>
      <c r="M5092">
        <v>4</v>
      </c>
      <c r="N5092">
        <v>7</v>
      </c>
      <c r="O5092" s="1">
        <v>7</v>
      </c>
      <c r="P5092">
        <v>8.9</v>
      </c>
      <c r="Q5092">
        <v>7</v>
      </c>
      <c r="R5092">
        <v>2.5</v>
      </c>
      <c r="S5092">
        <v>7</v>
      </c>
      <c r="T5092">
        <v>2.7</v>
      </c>
      <c r="U5092">
        <v>7</v>
      </c>
      <c r="V5092">
        <v>4.9000000000000004</v>
      </c>
      <c r="W5092">
        <v>7</v>
      </c>
      <c r="X5092">
        <v>6</v>
      </c>
    </row>
    <row r="5093" spans="1:24" x14ac:dyDescent="0.3">
      <c r="A5093" s="6" t="s">
        <v>27748</v>
      </c>
      <c r="B5093" s="52" t="s">
        <v>14515</v>
      </c>
      <c r="C5093" s="6" t="s">
        <v>27750</v>
      </c>
      <c r="D5093" s="6" t="s">
        <v>27749</v>
      </c>
      <c r="E5093" s="5">
        <v>128</v>
      </c>
      <c r="F5093" s="6">
        <v>14.2</v>
      </c>
      <c r="G5093" s="1">
        <v>1.03</v>
      </c>
      <c r="H5093">
        <v>0.96099999999999997</v>
      </c>
      <c r="I5093">
        <v>0.63500000000000001</v>
      </c>
      <c r="J5093">
        <v>0.67200000000000004</v>
      </c>
      <c r="K5093">
        <v>1.5209999999999999</v>
      </c>
      <c r="L5093" s="1">
        <v>1</v>
      </c>
      <c r="M5093">
        <v>1</v>
      </c>
      <c r="N5093">
        <v>1</v>
      </c>
      <c r="O5093" s="1">
        <v>1</v>
      </c>
      <c r="P5093" t="s">
        <v>5</v>
      </c>
      <c r="Q5093">
        <v>1</v>
      </c>
      <c r="R5093" t="s">
        <v>5</v>
      </c>
      <c r="S5093">
        <v>1</v>
      </c>
      <c r="T5093" t="s">
        <v>5</v>
      </c>
      <c r="U5093">
        <v>1</v>
      </c>
      <c r="V5093" t="s">
        <v>5</v>
      </c>
      <c r="W5093">
        <v>1</v>
      </c>
      <c r="X5093" t="s">
        <v>5</v>
      </c>
    </row>
    <row r="5094" spans="1:24" x14ac:dyDescent="0.3">
      <c r="A5094" s="6" t="s">
        <v>27751</v>
      </c>
      <c r="B5094" s="52" t="s">
        <v>14517</v>
      </c>
      <c r="C5094" s="6" t="s">
        <v>27753</v>
      </c>
      <c r="D5094" s="6" t="s">
        <v>27752</v>
      </c>
      <c r="E5094" s="5">
        <v>389</v>
      </c>
      <c r="F5094" s="6">
        <v>42.9</v>
      </c>
      <c r="G5094" s="1">
        <v>0.75600000000000001</v>
      </c>
      <c r="H5094">
        <v>1.2210000000000001</v>
      </c>
      <c r="I5094">
        <v>1.089</v>
      </c>
      <c r="J5094">
        <v>1.0149999999999999</v>
      </c>
      <c r="K5094">
        <v>0.97299999999999998</v>
      </c>
      <c r="L5094" s="1">
        <v>1</v>
      </c>
      <c r="M5094">
        <v>1</v>
      </c>
      <c r="N5094">
        <v>1</v>
      </c>
      <c r="O5094" s="1">
        <v>1</v>
      </c>
      <c r="P5094" t="s">
        <v>5</v>
      </c>
      <c r="Q5094">
        <v>1</v>
      </c>
      <c r="R5094" t="s">
        <v>5</v>
      </c>
      <c r="S5094">
        <v>1</v>
      </c>
      <c r="T5094" t="s">
        <v>5</v>
      </c>
      <c r="U5094">
        <v>1</v>
      </c>
      <c r="V5094" t="s">
        <v>5</v>
      </c>
      <c r="W5094">
        <v>1</v>
      </c>
      <c r="X5094" t="s">
        <v>5</v>
      </c>
    </row>
    <row r="5095" spans="1:24" x14ac:dyDescent="0.3">
      <c r="A5095" s="6" t="s">
        <v>27754</v>
      </c>
      <c r="B5095" s="52" t="s">
        <v>14519</v>
      </c>
      <c r="C5095" s="6" t="s">
        <v>27756</v>
      </c>
      <c r="D5095" s="6" t="s">
        <v>27755</v>
      </c>
      <c r="E5095" s="5">
        <v>114</v>
      </c>
      <c r="F5095" s="6">
        <v>12.8</v>
      </c>
      <c r="G5095" s="1">
        <v>1.06</v>
      </c>
      <c r="H5095">
        <v>0.91800000000000004</v>
      </c>
      <c r="I5095">
        <v>0.99299999999999999</v>
      </c>
      <c r="J5095">
        <v>1.3220000000000001</v>
      </c>
      <c r="K5095">
        <v>1.1599999999999999</v>
      </c>
      <c r="L5095" s="1">
        <v>9</v>
      </c>
      <c r="M5095">
        <v>9</v>
      </c>
      <c r="N5095">
        <v>36</v>
      </c>
      <c r="O5095" s="1">
        <v>33</v>
      </c>
      <c r="P5095">
        <v>6.2</v>
      </c>
      <c r="Q5095">
        <v>33</v>
      </c>
      <c r="R5095">
        <v>11.9</v>
      </c>
      <c r="S5095">
        <v>33</v>
      </c>
      <c r="T5095">
        <v>9.4</v>
      </c>
      <c r="U5095">
        <v>33</v>
      </c>
      <c r="V5095">
        <v>8</v>
      </c>
      <c r="W5095">
        <v>33</v>
      </c>
      <c r="X5095">
        <v>8.3000000000000007</v>
      </c>
    </row>
    <row r="5096" spans="1:24" x14ac:dyDescent="0.3">
      <c r="A5096" s="6" t="s">
        <v>27757</v>
      </c>
      <c r="B5096" s="52" t="s">
        <v>14521</v>
      </c>
      <c r="D5096" s="6" t="s">
        <v>27758</v>
      </c>
      <c r="E5096" s="5">
        <v>88</v>
      </c>
      <c r="F5096" s="6">
        <v>9.4</v>
      </c>
      <c r="G5096" s="1">
        <v>1.0129999999999999</v>
      </c>
      <c r="H5096">
        <v>0.96899999999999997</v>
      </c>
      <c r="I5096">
        <v>0.95799999999999996</v>
      </c>
      <c r="J5096">
        <v>1.246</v>
      </c>
      <c r="K5096">
        <v>1.155</v>
      </c>
      <c r="L5096" s="1">
        <v>4</v>
      </c>
      <c r="M5096">
        <v>4</v>
      </c>
      <c r="N5096">
        <v>10</v>
      </c>
      <c r="O5096" s="1">
        <v>10</v>
      </c>
      <c r="P5096">
        <v>6</v>
      </c>
      <c r="Q5096">
        <v>10</v>
      </c>
      <c r="R5096">
        <v>11.8</v>
      </c>
      <c r="S5096">
        <v>10</v>
      </c>
      <c r="T5096">
        <v>6.7</v>
      </c>
      <c r="U5096">
        <v>10</v>
      </c>
      <c r="V5096">
        <v>12.1</v>
      </c>
      <c r="W5096">
        <v>10</v>
      </c>
      <c r="X5096">
        <v>10.8</v>
      </c>
    </row>
    <row r="5097" spans="1:24" x14ac:dyDescent="0.3">
      <c r="A5097" s="6" t="s">
        <v>27759</v>
      </c>
      <c r="B5097" s="52" t="s">
        <v>14523</v>
      </c>
      <c r="C5097" s="6" t="s">
        <v>27761</v>
      </c>
      <c r="D5097" s="6" t="s">
        <v>27760</v>
      </c>
      <c r="E5097" s="5">
        <v>701</v>
      </c>
      <c r="F5097" s="6">
        <v>75.7</v>
      </c>
      <c r="G5097" s="1">
        <v>1.0409999999999999</v>
      </c>
      <c r="H5097">
        <v>0.95399999999999996</v>
      </c>
      <c r="I5097">
        <v>1.0880000000000001</v>
      </c>
      <c r="J5097">
        <v>1.163</v>
      </c>
      <c r="K5097">
        <v>1.077</v>
      </c>
      <c r="L5097" s="1">
        <v>14</v>
      </c>
      <c r="M5097">
        <v>14</v>
      </c>
      <c r="N5097">
        <v>22</v>
      </c>
      <c r="O5097" s="1">
        <v>22</v>
      </c>
      <c r="P5097">
        <v>9.4</v>
      </c>
      <c r="Q5097">
        <v>22</v>
      </c>
      <c r="R5097">
        <v>8.1</v>
      </c>
      <c r="S5097">
        <v>22</v>
      </c>
      <c r="T5097">
        <v>8.3000000000000007</v>
      </c>
      <c r="U5097">
        <v>22</v>
      </c>
      <c r="V5097">
        <v>12.4</v>
      </c>
      <c r="W5097">
        <v>22</v>
      </c>
      <c r="X5097">
        <v>10.7</v>
      </c>
    </row>
    <row r="5098" spans="1:24" x14ac:dyDescent="0.3">
      <c r="A5098" s="6" t="s">
        <v>27762</v>
      </c>
      <c r="B5098" s="52" t="s">
        <v>14525</v>
      </c>
      <c r="C5098" s="6" t="s">
        <v>27764</v>
      </c>
      <c r="D5098" s="6" t="s">
        <v>27763</v>
      </c>
      <c r="E5098" s="5">
        <v>368</v>
      </c>
      <c r="F5098" s="6">
        <v>41.5</v>
      </c>
      <c r="G5098" s="1">
        <v>1.0229999999999999</v>
      </c>
      <c r="H5098">
        <v>0.97499999999999998</v>
      </c>
      <c r="I5098">
        <v>0.98399999999999999</v>
      </c>
      <c r="J5098">
        <v>1.069</v>
      </c>
      <c r="K5098">
        <v>1.1200000000000001</v>
      </c>
      <c r="L5098" s="1">
        <v>11</v>
      </c>
      <c r="M5098">
        <v>11</v>
      </c>
      <c r="N5098">
        <v>17</v>
      </c>
      <c r="O5098" s="1">
        <v>17</v>
      </c>
      <c r="P5098">
        <v>6.4</v>
      </c>
      <c r="Q5098">
        <v>17</v>
      </c>
      <c r="R5098">
        <v>5.4</v>
      </c>
      <c r="S5098">
        <v>17</v>
      </c>
      <c r="T5098">
        <v>5.8</v>
      </c>
      <c r="U5098">
        <v>17</v>
      </c>
      <c r="V5098">
        <v>6</v>
      </c>
      <c r="W5098">
        <v>17</v>
      </c>
      <c r="X5098">
        <v>6.7</v>
      </c>
    </row>
    <row r="5099" spans="1:24" x14ac:dyDescent="0.3">
      <c r="A5099" s="6" t="s">
        <v>27765</v>
      </c>
      <c r="B5099" s="52" t="s">
        <v>14527</v>
      </c>
      <c r="C5099" s="6" t="s">
        <v>27767</v>
      </c>
      <c r="D5099" s="6" t="s">
        <v>27766</v>
      </c>
      <c r="E5099" s="5">
        <v>365</v>
      </c>
      <c r="F5099" s="6">
        <v>40.799999999999997</v>
      </c>
      <c r="G5099" s="1">
        <v>0.93700000000000006</v>
      </c>
      <c r="H5099">
        <v>1.042</v>
      </c>
      <c r="I5099">
        <v>1.08</v>
      </c>
      <c r="J5099">
        <v>1.0620000000000001</v>
      </c>
      <c r="K5099">
        <v>1.022</v>
      </c>
      <c r="L5099" s="1">
        <v>6</v>
      </c>
      <c r="M5099">
        <v>8</v>
      </c>
      <c r="N5099">
        <v>13</v>
      </c>
      <c r="O5099" s="1">
        <v>10</v>
      </c>
      <c r="P5099">
        <v>3.6</v>
      </c>
      <c r="Q5099">
        <v>10</v>
      </c>
      <c r="R5099">
        <v>10.4</v>
      </c>
      <c r="S5099">
        <v>10</v>
      </c>
      <c r="T5099">
        <v>11.1</v>
      </c>
      <c r="U5099">
        <v>10</v>
      </c>
      <c r="V5099">
        <v>5.6</v>
      </c>
      <c r="W5099">
        <v>10</v>
      </c>
      <c r="X5099">
        <v>7.1</v>
      </c>
    </row>
    <row r="5100" spans="1:24" x14ac:dyDescent="0.3">
      <c r="A5100" s="6" t="s">
        <v>27768</v>
      </c>
      <c r="B5100" s="52" t="s">
        <v>14529</v>
      </c>
      <c r="C5100" s="6" t="s">
        <v>27770</v>
      </c>
      <c r="D5100" s="6" t="s">
        <v>27769</v>
      </c>
      <c r="E5100" s="5">
        <v>395</v>
      </c>
      <c r="F5100" s="6">
        <v>43.9</v>
      </c>
      <c r="G5100" s="1">
        <v>1.0009999999999999</v>
      </c>
      <c r="H5100">
        <v>0.80300000000000005</v>
      </c>
      <c r="I5100">
        <v>0.67200000000000004</v>
      </c>
      <c r="J5100">
        <v>0.54200000000000004</v>
      </c>
      <c r="K5100">
        <v>0.74199999999999999</v>
      </c>
      <c r="L5100" s="1">
        <v>5</v>
      </c>
      <c r="M5100">
        <v>6</v>
      </c>
      <c r="N5100">
        <v>9</v>
      </c>
      <c r="O5100" s="1">
        <v>8</v>
      </c>
      <c r="P5100">
        <v>10.4</v>
      </c>
      <c r="Q5100">
        <v>8</v>
      </c>
      <c r="R5100">
        <v>11.4</v>
      </c>
      <c r="S5100">
        <v>8</v>
      </c>
      <c r="T5100">
        <v>16.100000000000001</v>
      </c>
      <c r="U5100">
        <v>8</v>
      </c>
      <c r="V5100">
        <v>12.2</v>
      </c>
      <c r="W5100">
        <v>8</v>
      </c>
      <c r="X5100">
        <v>11</v>
      </c>
    </row>
    <row r="5101" spans="1:24" x14ac:dyDescent="0.3">
      <c r="A5101" s="6" t="s">
        <v>27771</v>
      </c>
      <c r="B5101" s="52" t="s">
        <v>14531</v>
      </c>
      <c r="D5101" s="6" t="s">
        <v>27772</v>
      </c>
      <c r="E5101" s="5">
        <v>645</v>
      </c>
      <c r="F5101" s="6">
        <v>70.400000000000006</v>
      </c>
      <c r="G5101" s="1">
        <v>0.97099999999999997</v>
      </c>
      <c r="H5101">
        <v>1.2</v>
      </c>
      <c r="I5101">
        <v>1.282</v>
      </c>
      <c r="J5101">
        <v>1.276</v>
      </c>
      <c r="K5101">
        <v>1.629</v>
      </c>
      <c r="L5101" s="1">
        <v>23</v>
      </c>
      <c r="M5101">
        <v>23</v>
      </c>
      <c r="N5101">
        <v>38</v>
      </c>
      <c r="O5101" s="1">
        <v>37</v>
      </c>
      <c r="P5101">
        <v>7.6</v>
      </c>
      <c r="Q5101">
        <v>37</v>
      </c>
      <c r="R5101">
        <v>11.1</v>
      </c>
      <c r="S5101">
        <v>37</v>
      </c>
      <c r="T5101">
        <v>14</v>
      </c>
      <c r="U5101">
        <v>37</v>
      </c>
      <c r="V5101">
        <v>13.6</v>
      </c>
      <c r="W5101">
        <v>37</v>
      </c>
      <c r="X5101">
        <v>9.1999999999999993</v>
      </c>
    </row>
    <row r="5102" spans="1:24" x14ac:dyDescent="0.3">
      <c r="A5102" s="6" t="s">
        <v>27773</v>
      </c>
      <c r="B5102" s="52" t="s">
        <v>14533</v>
      </c>
      <c r="C5102" s="6" t="s">
        <v>27775</v>
      </c>
      <c r="D5102" s="6" t="s">
        <v>27774</v>
      </c>
      <c r="E5102" s="5">
        <v>387</v>
      </c>
      <c r="F5102" s="6">
        <v>39.9</v>
      </c>
      <c r="G5102" s="1">
        <v>1.0229999999999999</v>
      </c>
      <c r="H5102">
        <v>0.98</v>
      </c>
      <c r="I5102">
        <v>1.224</v>
      </c>
      <c r="J5102">
        <v>1.272</v>
      </c>
      <c r="K5102">
        <v>1.254</v>
      </c>
      <c r="L5102" s="1">
        <v>2</v>
      </c>
      <c r="M5102">
        <v>2</v>
      </c>
      <c r="N5102">
        <v>2</v>
      </c>
      <c r="O5102" s="1">
        <v>2</v>
      </c>
      <c r="P5102">
        <v>16.899999999999999</v>
      </c>
      <c r="Q5102">
        <v>2</v>
      </c>
      <c r="R5102">
        <v>3.4</v>
      </c>
      <c r="S5102">
        <v>2</v>
      </c>
      <c r="T5102">
        <v>17.100000000000001</v>
      </c>
      <c r="U5102">
        <v>2</v>
      </c>
      <c r="V5102">
        <v>17</v>
      </c>
      <c r="W5102">
        <v>2</v>
      </c>
      <c r="X5102">
        <v>15.6</v>
      </c>
    </row>
    <row r="5103" spans="1:24" x14ac:dyDescent="0.3">
      <c r="A5103" s="6" t="s">
        <v>27776</v>
      </c>
      <c r="B5103" s="52" t="s">
        <v>14535</v>
      </c>
      <c r="D5103" s="6" t="s">
        <v>27777</v>
      </c>
      <c r="E5103" s="5">
        <v>297</v>
      </c>
      <c r="F5103" s="6">
        <v>32.6</v>
      </c>
      <c r="G5103" s="1">
        <v>1.022</v>
      </c>
      <c r="H5103">
        <v>0.92400000000000004</v>
      </c>
      <c r="I5103">
        <v>0.94499999999999995</v>
      </c>
      <c r="J5103">
        <v>0.96599999999999997</v>
      </c>
      <c r="K5103">
        <v>0.78800000000000003</v>
      </c>
      <c r="L5103" s="1">
        <v>1</v>
      </c>
      <c r="M5103">
        <v>1</v>
      </c>
      <c r="N5103">
        <v>1</v>
      </c>
      <c r="O5103" s="1">
        <v>1</v>
      </c>
      <c r="P5103" t="s">
        <v>5</v>
      </c>
      <c r="Q5103">
        <v>1</v>
      </c>
      <c r="R5103" t="s">
        <v>5</v>
      </c>
      <c r="S5103">
        <v>1</v>
      </c>
      <c r="T5103" t="s">
        <v>5</v>
      </c>
      <c r="U5103">
        <v>1</v>
      </c>
      <c r="V5103" t="s">
        <v>5</v>
      </c>
      <c r="W5103">
        <v>1</v>
      </c>
      <c r="X5103" t="s">
        <v>5</v>
      </c>
    </row>
    <row r="5104" spans="1:24" x14ac:dyDescent="0.3">
      <c r="A5104" s="6" t="s">
        <v>27778</v>
      </c>
      <c r="B5104" s="52" t="s">
        <v>14537</v>
      </c>
      <c r="C5104" s="6" t="s">
        <v>27780</v>
      </c>
      <c r="D5104" s="6" t="s">
        <v>27779</v>
      </c>
      <c r="E5104" s="5">
        <v>672</v>
      </c>
      <c r="F5104" s="6">
        <v>75.599999999999994</v>
      </c>
      <c r="G5104" s="1">
        <v>1.0960000000000001</v>
      </c>
      <c r="H5104">
        <v>1.357</v>
      </c>
      <c r="I5104">
        <v>1.6279999999999999</v>
      </c>
      <c r="J5104">
        <v>1.5580000000000001</v>
      </c>
      <c r="K5104">
        <v>1.075</v>
      </c>
      <c r="L5104" s="1">
        <v>12</v>
      </c>
      <c r="M5104">
        <v>12</v>
      </c>
      <c r="N5104">
        <v>14</v>
      </c>
      <c r="O5104" s="1">
        <v>14</v>
      </c>
      <c r="P5104">
        <v>9.6999999999999993</v>
      </c>
      <c r="Q5104">
        <v>14</v>
      </c>
      <c r="R5104">
        <v>13.9</v>
      </c>
      <c r="S5104">
        <v>14</v>
      </c>
      <c r="T5104">
        <v>16.3</v>
      </c>
      <c r="U5104">
        <v>14</v>
      </c>
      <c r="V5104">
        <v>14</v>
      </c>
      <c r="W5104">
        <v>14</v>
      </c>
      <c r="X5104">
        <v>9.5</v>
      </c>
    </row>
    <row r="5105" spans="1:24" x14ac:dyDescent="0.3">
      <c r="A5105" s="6" t="s">
        <v>27781</v>
      </c>
      <c r="B5105" s="52" t="s">
        <v>14539</v>
      </c>
      <c r="D5105" s="6" t="s">
        <v>27782</v>
      </c>
      <c r="E5105" s="5">
        <v>610</v>
      </c>
      <c r="F5105" s="6">
        <v>66</v>
      </c>
      <c r="G5105" s="1">
        <v>0.94599999999999995</v>
      </c>
      <c r="H5105">
        <v>1.1240000000000001</v>
      </c>
      <c r="I5105">
        <v>1.0469999999999999</v>
      </c>
      <c r="J5105">
        <v>1.0569999999999999</v>
      </c>
      <c r="K5105">
        <v>1.159</v>
      </c>
      <c r="L5105" s="1">
        <v>1</v>
      </c>
      <c r="M5105">
        <v>1</v>
      </c>
      <c r="N5105">
        <v>1</v>
      </c>
      <c r="O5105" s="1">
        <v>1</v>
      </c>
      <c r="P5105" t="s">
        <v>5</v>
      </c>
      <c r="Q5105">
        <v>1</v>
      </c>
      <c r="R5105" t="s">
        <v>5</v>
      </c>
      <c r="S5105">
        <v>1</v>
      </c>
      <c r="T5105" t="s">
        <v>5</v>
      </c>
      <c r="U5105">
        <v>1</v>
      </c>
      <c r="V5105" t="s">
        <v>5</v>
      </c>
      <c r="W5105">
        <v>1</v>
      </c>
      <c r="X5105" t="s">
        <v>5</v>
      </c>
    </row>
    <row r="5106" spans="1:24" x14ac:dyDescent="0.3">
      <c r="A5106" s="6" t="s">
        <v>27783</v>
      </c>
      <c r="B5106" s="52" t="s">
        <v>14541</v>
      </c>
      <c r="C5106" s="6" t="s">
        <v>27785</v>
      </c>
      <c r="D5106" s="6" t="s">
        <v>27784</v>
      </c>
      <c r="E5106" s="5">
        <v>483</v>
      </c>
      <c r="F5106" s="6">
        <v>53</v>
      </c>
      <c r="G5106" s="1">
        <v>1.002</v>
      </c>
      <c r="H5106">
        <v>0.94599999999999995</v>
      </c>
      <c r="I5106">
        <v>0.95699999999999996</v>
      </c>
      <c r="J5106">
        <v>0.89800000000000002</v>
      </c>
      <c r="K5106">
        <v>0.84499999999999997</v>
      </c>
      <c r="L5106" s="1">
        <v>12</v>
      </c>
      <c r="M5106">
        <v>13</v>
      </c>
      <c r="N5106">
        <v>26</v>
      </c>
      <c r="O5106" s="1">
        <v>23</v>
      </c>
      <c r="P5106">
        <v>8.6999999999999993</v>
      </c>
      <c r="Q5106">
        <v>23</v>
      </c>
      <c r="R5106">
        <v>7.6</v>
      </c>
      <c r="S5106">
        <v>23</v>
      </c>
      <c r="T5106">
        <v>9.5</v>
      </c>
      <c r="U5106">
        <v>23</v>
      </c>
      <c r="V5106">
        <v>8.6</v>
      </c>
      <c r="W5106">
        <v>23</v>
      </c>
      <c r="X5106">
        <v>7.8</v>
      </c>
    </row>
    <row r="5107" spans="1:24" x14ac:dyDescent="0.3">
      <c r="A5107" s="6" t="s">
        <v>27786</v>
      </c>
      <c r="B5107" s="52" t="s">
        <v>14543</v>
      </c>
      <c r="C5107" s="6" t="s">
        <v>27788</v>
      </c>
      <c r="D5107" s="6" t="s">
        <v>27787</v>
      </c>
      <c r="E5107" s="5">
        <v>504</v>
      </c>
      <c r="F5107" s="6">
        <v>56</v>
      </c>
      <c r="G5107" s="1">
        <v>1.0129999999999999</v>
      </c>
      <c r="H5107">
        <v>0.90500000000000003</v>
      </c>
      <c r="I5107">
        <v>0.90500000000000003</v>
      </c>
      <c r="J5107">
        <v>0.85299999999999998</v>
      </c>
      <c r="K5107">
        <v>0.76300000000000001</v>
      </c>
      <c r="L5107" s="1">
        <v>15</v>
      </c>
      <c r="M5107">
        <v>16</v>
      </c>
      <c r="N5107">
        <v>40</v>
      </c>
      <c r="O5107" s="1">
        <v>37</v>
      </c>
      <c r="P5107">
        <v>6.2</v>
      </c>
      <c r="Q5107">
        <v>37</v>
      </c>
      <c r="R5107">
        <v>9.1</v>
      </c>
      <c r="S5107">
        <v>37</v>
      </c>
      <c r="T5107">
        <v>7.6</v>
      </c>
      <c r="U5107">
        <v>37</v>
      </c>
      <c r="V5107">
        <v>11</v>
      </c>
      <c r="W5107">
        <v>37</v>
      </c>
      <c r="X5107">
        <v>11.1</v>
      </c>
    </row>
    <row r="5108" spans="1:24" x14ac:dyDescent="0.3">
      <c r="A5108" s="6" t="s">
        <v>27789</v>
      </c>
      <c r="B5108" s="52" t="s">
        <v>14545</v>
      </c>
      <c r="C5108" s="6" t="s">
        <v>27791</v>
      </c>
      <c r="D5108" s="6" t="s">
        <v>27790</v>
      </c>
      <c r="E5108" s="5">
        <v>582</v>
      </c>
      <c r="F5108" s="6">
        <v>64.8</v>
      </c>
      <c r="G5108" s="1">
        <v>0.98599999999999999</v>
      </c>
      <c r="H5108">
        <v>1.1479999999999999</v>
      </c>
      <c r="I5108">
        <v>1.2190000000000001</v>
      </c>
      <c r="J5108">
        <v>1.3069999999999999</v>
      </c>
      <c r="K5108">
        <v>1.02</v>
      </c>
      <c r="L5108" s="1">
        <v>6</v>
      </c>
      <c r="M5108">
        <v>6</v>
      </c>
      <c r="N5108">
        <v>8</v>
      </c>
      <c r="O5108" s="1">
        <v>8</v>
      </c>
      <c r="P5108">
        <v>8.1999999999999993</v>
      </c>
      <c r="Q5108">
        <v>8</v>
      </c>
      <c r="R5108">
        <v>12.5</v>
      </c>
      <c r="S5108">
        <v>8</v>
      </c>
      <c r="T5108">
        <v>16.399999999999999</v>
      </c>
      <c r="U5108">
        <v>8</v>
      </c>
      <c r="V5108">
        <v>9</v>
      </c>
      <c r="W5108">
        <v>8</v>
      </c>
      <c r="X5108">
        <v>14.2</v>
      </c>
    </row>
    <row r="5109" spans="1:24" x14ac:dyDescent="0.3">
      <c r="A5109" s="6" t="s">
        <v>27792</v>
      </c>
      <c r="B5109" s="52" t="s">
        <v>14547</v>
      </c>
      <c r="C5109" s="6" t="s">
        <v>27794</v>
      </c>
      <c r="D5109" s="6" t="s">
        <v>27793</v>
      </c>
      <c r="E5109" s="5">
        <v>1683</v>
      </c>
      <c r="F5109" s="6">
        <v>193</v>
      </c>
      <c r="G5109" s="1">
        <v>0.85099999999999998</v>
      </c>
      <c r="H5109">
        <v>1.087</v>
      </c>
      <c r="I5109">
        <v>0.77300000000000002</v>
      </c>
      <c r="J5109">
        <v>0.66600000000000004</v>
      </c>
      <c r="K5109">
        <v>1.0349999999999999</v>
      </c>
      <c r="L5109" s="1">
        <v>3</v>
      </c>
      <c r="M5109">
        <v>3</v>
      </c>
      <c r="N5109">
        <v>3</v>
      </c>
      <c r="O5109" s="1">
        <v>3</v>
      </c>
      <c r="P5109">
        <v>9.3000000000000007</v>
      </c>
      <c r="Q5109">
        <v>3</v>
      </c>
      <c r="R5109">
        <v>3.5</v>
      </c>
      <c r="S5109">
        <v>3</v>
      </c>
      <c r="T5109">
        <v>17.399999999999999</v>
      </c>
      <c r="U5109">
        <v>3</v>
      </c>
      <c r="V5109">
        <v>2.4</v>
      </c>
      <c r="W5109">
        <v>3</v>
      </c>
      <c r="X5109">
        <v>19.399999999999999</v>
      </c>
    </row>
    <row r="5110" spans="1:24" x14ac:dyDescent="0.3">
      <c r="A5110" s="6" t="s">
        <v>27795</v>
      </c>
      <c r="B5110" s="52" t="s">
        <v>14549</v>
      </c>
      <c r="D5110" s="6" t="s">
        <v>27796</v>
      </c>
      <c r="E5110" s="5">
        <v>549</v>
      </c>
      <c r="F5110" s="6">
        <v>61.5</v>
      </c>
      <c r="G5110" s="1">
        <v>0.82799999999999996</v>
      </c>
      <c r="H5110">
        <v>0.71499999999999997</v>
      </c>
      <c r="I5110">
        <v>0.40400000000000003</v>
      </c>
      <c r="J5110">
        <v>0.33</v>
      </c>
      <c r="K5110">
        <v>0.78900000000000003</v>
      </c>
      <c r="L5110" s="1">
        <v>2</v>
      </c>
      <c r="M5110">
        <v>2</v>
      </c>
      <c r="N5110">
        <v>3</v>
      </c>
      <c r="O5110" s="1">
        <v>3</v>
      </c>
      <c r="P5110">
        <v>6.7</v>
      </c>
      <c r="Q5110">
        <v>3</v>
      </c>
      <c r="R5110">
        <v>1.7</v>
      </c>
      <c r="S5110">
        <v>3</v>
      </c>
      <c r="T5110">
        <v>25.2</v>
      </c>
      <c r="U5110">
        <v>3</v>
      </c>
      <c r="V5110">
        <v>11.9</v>
      </c>
      <c r="W5110">
        <v>3</v>
      </c>
      <c r="X5110">
        <v>22.4</v>
      </c>
    </row>
    <row r="5111" spans="1:24" x14ac:dyDescent="0.3">
      <c r="A5111" s="6" t="s">
        <v>27797</v>
      </c>
      <c r="B5111" s="52" t="s">
        <v>14551</v>
      </c>
      <c r="C5111" s="6" t="s">
        <v>27799</v>
      </c>
      <c r="D5111" s="6" t="s">
        <v>27798</v>
      </c>
      <c r="E5111" s="5">
        <v>223</v>
      </c>
      <c r="F5111" s="6">
        <v>25.1</v>
      </c>
      <c r="G5111" s="1">
        <v>1.1419999999999999</v>
      </c>
      <c r="H5111">
        <v>1.137</v>
      </c>
      <c r="I5111">
        <v>1.052</v>
      </c>
      <c r="J5111">
        <v>1.024</v>
      </c>
      <c r="K5111">
        <v>0.78400000000000003</v>
      </c>
      <c r="L5111" s="1">
        <v>1</v>
      </c>
      <c r="M5111">
        <v>1</v>
      </c>
      <c r="N5111">
        <v>1</v>
      </c>
      <c r="O5111" s="1">
        <v>1</v>
      </c>
      <c r="P5111" t="s">
        <v>5</v>
      </c>
      <c r="Q5111">
        <v>1</v>
      </c>
      <c r="R5111" t="s">
        <v>5</v>
      </c>
      <c r="S5111">
        <v>1</v>
      </c>
      <c r="T5111" t="s">
        <v>5</v>
      </c>
      <c r="U5111">
        <v>1</v>
      </c>
      <c r="V5111" t="s">
        <v>5</v>
      </c>
      <c r="W5111">
        <v>1</v>
      </c>
      <c r="X5111" t="s">
        <v>5</v>
      </c>
    </row>
    <row r="5112" spans="1:24" x14ac:dyDescent="0.3">
      <c r="A5112" s="6" t="s">
        <v>27800</v>
      </c>
      <c r="B5112" s="52" t="s">
        <v>14553</v>
      </c>
      <c r="C5112" s="6" t="s">
        <v>27802</v>
      </c>
      <c r="D5112" s="6" t="s">
        <v>27801</v>
      </c>
      <c r="E5112" s="5">
        <v>207</v>
      </c>
      <c r="F5112" s="6">
        <v>23.7</v>
      </c>
      <c r="G5112" s="1">
        <v>0.92200000000000004</v>
      </c>
      <c r="H5112">
        <v>1.103</v>
      </c>
      <c r="I5112">
        <v>1.1359999999999999</v>
      </c>
      <c r="J5112">
        <v>1.2869999999999999</v>
      </c>
      <c r="K5112">
        <v>1.2</v>
      </c>
      <c r="L5112" s="1">
        <v>3</v>
      </c>
      <c r="M5112">
        <v>3</v>
      </c>
      <c r="N5112">
        <v>3</v>
      </c>
      <c r="O5112" s="1">
        <v>3</v>
      </c>
      <c r="P5112">
        <v>2.2000000000000002</v>
      </c>
      <c r="Q5112">
        <v>3</v>
      </c>
      <c r="R5112">
        <v>0.2</v>
      </c>
      <c r="S5112">
        <v>3</v>
      </c>
      <c r="T5112">
        <v>14.9</v>
      </c>
      <c r="U5112">
        <v>3</v>
      </c>
      <c r="V5112">
        <v>14.7</v>
      </c>
      <c r="W5112">
        <v>3</v>
      </c>
      <c r="X5112">
        <v>7.9</v>
      </c>
    </row>
    <row r="5113" spans="1:24" x14ac:dyDescent="0.3">
      <c r="A5113" s="6" t="s">
        <v>2874</v>
      </c>
      <c r="B5113" s="52" t="s">
        <v>2873</v>
      </c>
      <c r="D5113" s="6" t="s">
        <v>2875</v>
      </c>
      <c r="E5113" s="5">
        <v>95</v>
      </c>
      <c r="F5113" s="6">
        <v>10.5</v>
      </c>
      <c r="G5113" s="1">
        <v>0.96299999999999997</v>
      </c>
      <c r="H5113">
        <v>1.0309999999999999</v>
      </c>
      <c r="I5113">
        <v>0.877</v>
      </c>
      <c r="J5113">
        <v>0.89600000000000002</v>
      </c>
      <c r="K5113">
        <v>0.93799999999999994</v>
      </c>
      <c r="L5113" s="1">
        <v>1</v>
      </c>
      <c r="M5113">
        <v>1</v>
      </c>
      <c r="N5113">
        <v>1</v>
      </c>
      <c r="O5113" s="1">
        <v>1</v>
      </c>
      <c r="P5113" t="s">
        <v>5</v>
      </c>
      <c r="Q5113">
        <v>1</v>
      </c>
      <c r="R5113" t="s">
        <v>5</v>
      </c>
      <c r="S5113">
        <v>1</v>
      </c>
      <c r="T5113" t="s">
        <v>5</v>
      </c>
      <c r="U5113">
        <v>1</v>
      </c>
      <c r="V5113" t="s">
        <v>5</v>
      </c>
      <c r="W5113">
        <v>1</v>
      </c>
      <c r="X5113" t="s">
        <v>5</v>
      </c>
    </row>
    <row r="5114" spans="1:24" x14ac:dyDescent="0.3">
      <c r="A5114" s="6" t="s">
        <v>27803</v>
      </c>
      <c r="B5114" s="52" t="s">
        <v>14555</v>
      </c>
      <c r="C5114" s="6" t="s">
        <v>27805</v>
      </c>
      <c r="D5114" s="6" t="s">
        <v>27804</v>
      </c>
      <c r="E5114" s="5">
        <v>1273</v>
      </c>
      <c r="F5114" s="6">
        <v>145.1</v>
      </c>
      <c r="G5114" s="1">
        <v>1.01</v>
      </c>
      <c r="H5114">
        <v>0.879</v>
      </c>
      <c r="I5114">
        <v>0.82299999999999995</v>
      </c>
      <c r="J5114">
        <v>0.82199999999999995</v>
      </c>
      <c r="K5114">
        <v>0.88500000000000001</v>
      </c>
      <c r="L5114" s="1">
        <v>31</v>
      </c>
      <c r="M5114">
        <v>31</v>
      </c>
      <c r="N5114">
        <v>48</v>
      </c>
      <c r="O5114" s="1">
        <v>48</v>
      </c>
      <c r="P5114">
        <v>6.8</v>
      </c>
      <c r="Q5114">
        <v>48</v>
      </c>
      <c r="R5114">
        <v>13.6</v>
      </c>
      <c r="S5114">
        <v>48</v>
      </c>
      <c r="T5114">
        <v>14.2</v>
      </c>
      <c r="U5114">
        <v>48</v>
      </c>
      <c r="V5114">
        <v>14.4</v>
      </c>
      <c r="W5114">
        <v>48</v>
      </c>
      <c r="X5114">
        <v>12.4</v>
      </c>
    </row>
    <row r="5115" spans="1:24" x14ac:dyDescent="0.3">
      <c r="A5115" s="6" t="s">
        <v>27806</v>
      </c>
      <c r="B5115" s="52" t="s">
        <v>14557</v>
      </c>
      <c r="C5115" s="6" t="s">
        <v>27808</v>
      </c>
      <c r="D5115" s="6" t="s">
        <v>27807</v>
      </c>
      <c r="E5115" s="5">
        <v>1162</v>
      </c>
      <c r="F5115" s="6">
        <v>133</v>
      </c>
      <c r="G5115" s="1">
        <v>0.95799999999999996</v>
      </c>
      <c r="H5115">
        <v>1.038</v>
      </c>
      <c r="I5115">
        <v>1.052</v>
      </c>
      <c r="J5115">
        <v>1.208</v>
      </c>
      <c r="K5115">
        <v>1.169</v>
      </c>
      <c r="L5115" s="1">
        <v>4</v>
      </c>
      <c r="M5115">
        <v>4</v>
      </c>
      <c r="N5115">
        <v>4</v>
      </c>
      <c r="O5115" s="1">
        <v>4</v>
      </c>
      <c r="P5115">
        <v>0.7</v>
      </c>
      <c r="Q5115">
        <v>4</v>
      </c>
      <c r="R5115">
        <v>6.4</v>
      </c>
      <c r="S5115">
        <v>4</v>
      </c>
      <c r="T5115">
        <v>6.2</v>
      </c>
      <c r="U5115">
        <v>4</v>
      </c>
      <c r="V5115">
        <v>8.6</v>
      </c>
      <c r="W5115">
        <v>4</v>
      </c>
      <c r="X5115">
        <v>7.6</v>
      </c>
    </row>
    <row r="5116" spans="1:24" x14ac:dyDescent="0.3">
      <c r="A5116" s="6" t="s">
        <v>27809</v>
      </c>
      <c r="B5116" s="52" t="s">
        <v>14559</v>
      </c>
      <c r="D5116" s="6" t="s">
        <v>27810</v>
      </c>
      <c r="E5116" s="5">
        <v>940</v>
      </c>
      <c r="F5116" s="6">
        <v>101.8</v>
      </c>
      <c r="G5116" s="1">
        <v>1.0860000000000001</v>
      </c>
      <c r="H5116">
        <v>1.0580000000000001</v>
      </c>
      <c r="I5116">
        <v>1.167</v>
      </c>
      <c r="J5116">
        <v>1.294</v>
      </c>
      <c r="K5116">
        <v>1.2210000000000001</v>
      </c>
      <c r="L5116" s="1">
        <v>3</v>
      </c>
      <c r="M5116">
        <v>3</v>
      </c>
      <c r="N5116">
        <v>4</v>
      </c>
      <c r="O5116" s="1">
        <v>4</v>
      </c>
      <c r="P5116">
        <v>5.4</v>
      </c>
      <c r="Q5116">
        <v>4</v>
      </c>
      <c r="R5116">
        <v>14.9</v>
      </c>
      <c r="S5116">
        <v>4</v>
      </c>
      <c r="T5116">
        <v>8.6999999999999993</v>
      </c>
      <c r="U5116">
        <v>4</v>
      </c>
      <c r="V5116">
        <v>18.7</v>
      </c>
      <c r="W5116">
        <v>4</v>
      </c>
      <c r="X5116">
        <v>22.1</v>
      </c>
    </row>
    <row r="5117" spans="1:24" x14ac:dyDescent="0.3">
      <c r="A5117" s="6" t="s">
        <v>27811</v>
      </c>
      <c r="B5117" s="52" t="s">
        <v>14561</v>
      </c>
      <c r="D5117" s="6" t="s">
        <v>27812</v>
      </c>
      <c r="E5117" s="5">
        <v>1782</v>
      </c>
      <c r="F5117" s="6">
        <v>197.3</v>
      </c>
      <c r="G5117" s="1">
        <v>1.137</v>
      </c>
      <c r="H5117">
        <v>1.139</v>
      </c>
      <c r="I5117">
        <v>1.0980000000000001</v>
      </c>
      <c r="J5117">
        <v>0.72</v>
      </c>
      <c r="K5117">
        <v>1.244</v>
      </c>
      <c r="L5117" s="1">
        <v>2</v>
      </c>
      <c r="M5117">
        <v>2</v>
      </c>
      <c r="N5117">
        <v>3</v>
      </c>
      <c r="O5117" s="1">
        <v>3</v>
      </c>
      <c r="P5117">
        <v>11.2</v>
      </c>
      <c r="Q5117">
        <v>3</v>
      </c>
      <c r="R5117">
        <v>15.6</v>
      </c>
      <c r="S5117">
        <v>3</v>
      </c>
      <c r="T5117">
        <v>8.1999999999999993</v>
      </c>
      <c r="U5117">
        <v>3</v>
      </c>
      <c r="V5117">
        <v>17.399999999999999</v>
      </c>
      <c r="W5117">
        <v>3</v>
      </c>
      <c r="X5117">
        <v>24.3</v>
      </c>
    </row>
    <row r="5118" spans="1:24" x14ac:dyDescent="0.3">
      <c r="A5118" s="6" t="s">
        <v>27813</v>
      </c>
      <c r="B5118" s="52" t="s">
        <v>14563</v>
      </c>
      <c r="D5118" s="6" t="s">
        <v>27814</v>
      </c>
      <c r="E5118" s="5">
        <v>444</v>
      </c>
      <c r="F5118" s="6">
        <v>49.2</v>
      </c>
      <c r="G5118" s="1">
        <v>1.044</v>
      </c>
      <c r="H5118">
        <v>1.2549999999999999</v>
      </c>
      <c r="I5118">
        <v>1.1060000000000001</v>
      </c>
      <c r="J5118">
        <v>0.874</v>
      </c>
      <c r="K5118">
        <v>1.3939999999999999</v>
      </c>
      <c r="L5118" s="1">
        <v>2</v>
      </c>
      <c r="M5118">
        <v>2</v>
      </c>
      <c r="N5118">
        <v>3</v>
      </c>
      <c r="O5118" s="1">
        <v>3</v>
      </c>
      <c r="P5118">
        <v>9.6999999999999993</v>
      </c>
      <c r="Q5118">
        <v>3</v>
      </c>
      <c r="R5118">
        <v>1.9</v>
      </c>
      <c r="S5118">
        <v>3</v>
      </c>
      <c r="T5118">
        <v>14.7</v>
      </c>
      <c r="U5118">
        <v>3</v>
      </c>
      <c r="V5118">
        <v>18.8</v>
      </c>
      <c r="W5118">
        <v>3</v>
      </c>
      <c r="X5118">
        <v>33.4</v>
      </c>
    </row>
    <row r="5119" spans="1:24" x14ac:dyDescent="0.3">
      <c r="A5119" s="6" t="s">
        <v>27815</v>
      </c>
      <c r="B5119" s="52" t="s">
        <v>14565</v>
      </c>
      <c r="D5119" s="6" t="s">
        <v>27816</v>
      </c>
      <c r="E5119" s="5">
        <v>169</v>
      </c>
      <c r="F5119" s="6">
        <v>19.5</v>
      </c>
      <c r="G5119" s="1">
        <v>0.92900000000000005</v>
      </c>
      <c r="H5119">
        <v>1.0089999999999999</v>
      </c>
      <c r="I5119">
        <v>1.2210000000000001</v>
      </c>
      <c r="J5119">
        <v>1.48</v>
      </c>
      <c r="K5119">
        <v>1.0569999999999999</v>
      </c>
      <c r="L5119" s="1">
        <v>2</v>
      </c>
      <c r="M5119">
        <v>2</v>
      </c>
      <c r="N5119">
        <v>2</v>
      </c>
      <c r="O5119" s="1">
        <v>2</v>
      </c>
      <c r="P5119">
        <v>4.2</v>
      </c>
      <c r="Q5119">
        <v>2</v>
      </c>
      <c r="R5119">
        <v>22.8</v>
      </c>
      <c r="S5119">
        <v>2</v>
      </c>
      <c r="T5119">
        <v>7.3</v>
      </c>
      <c r="U5119">
        <v>2</v>
      </c>
      <c r="V5119">
        <v>9.6999999999999993</v>
      </c>
      <c r="W5119">
        <v>2</v>
      </c>
      <c r="X5119">
        <v>12.1</v>
      </c>
    </row>
    <row r="5120" spans="1:24" x14ac:dyDescent="0.3">
      <c r="A5120" s="6" t="s">
        <v>27817</v>
      </c>
      <c r="B5120" s="52" t="s">
        <v>14567</v>
      </c>
      <c r="C5120" s="6" t="s">
        <v>27819</v>
      </c>
      <c r="D5120" s="6" t="s">
        <v>27818</v>
      </c>
      <c r="E5120" s="5">
        <v>399</v>
      </c>
      <c r="F5120" s="6">
        <v>43.5</v>
      </c>
      <c r="G5120" s="1">
        <v>1.113</v>
      </c>
      <c r="H5120">
        <v>0.96</v>
      </c>
      <c r="I5120">
        <v>1.2869999999999999</v>
      </c>
      <c r="J5120">
        <v>1.1950000000000001</v>
      </c>
      <c r="K5120">
        <v>1.0469999999999999</v>
      </c>
      <c r="L5120" s="1">
        <v>2</v>
      </c>
      <c r="M5120">
        <v>2</v>
      </c>
      <c r="N5120">
        <v>2</v>
      </c>
      <c r="O5120" s="1">
        <v>2</v>
      </c>
      <c r="P5120">
        <v>7.3</v>
      </c>
      <c r="Q5120">
        <v>2</v>
      </c>
      <c r="R5120">
        <v>13</v>
      </c>
      <c r="S5120">
        <v>2</v>
      </c>
      <c r="T5120">
        <v>3.3</v>
      </c>
      <c r="U5120">
        <v>2</v>
      </c>
      <c r="V5120">
        <v>4.3</v>
      </c>
      <c r="W5120">
        <v>2</v>
      </c>
      <c r="X5120">
        <v>0.1</v>
      </c>
    </row>
    <row r="5121" spans="1:24" x14ac:dyDescent="0.3">
      <c r="A5121" s="6" t="s">
        <v>27820</v>
      </c>
      <c r="B5121" s="52" t="s">
        <v>14569</v>
      </c>
      <c r="C5121" s="6" t="s">
        <v>27822</v>
      </c>
      <c r="D5121" s="6" t="s">
        <v>27821</v>
      </c>
      <c r="E5121" s="5">
        <v>310</v>
      </c>
      <c r="F5121" s="6">
        <v>33.9</v>
      </c>
      <c r="G5121" s="1">
        <v>1.026</v>
      </c>
      <c r="H5121">
        <v>0.91</v>
      </c>
      <c r="I5121">
        <v>0.92600000000000005</v>
      </c>
      <c r="J5121">
        <v>0.85799999999999998</v>
      </c>
      <c r="K5121">
        <v>0.96799999999999997</v>
      </c>
      <c r="L5121" s="1">
        <v>2</v>
      </c>
      <c r="M5121">
        <v>2</v>
      </c>
      <c r="N5121">
        <v>2</v>
      </c>
      <c r="O5121" s="1">
        <v>2</v>
      </c>
      <c r="P5121">
        <v>11.1</v>
      </c>
      <c r="Q5121">
        <v>2</v>
      </c>
      <c r="R5121">
        <v>17.3</v>
      </c>
      <c r="S5121">
        <v>2</v>
      </c>
      <c r="T5121">
        <v>17.600000000000001</v>
      </c>
      <c r="U5121">
        <v>2</v>
      </c>
      <c r="V5121">
        <v>14</v>
      </c>
      <c r="W5121">
        <v>2</v>
      </c>
      <c r="X5121">
        <v>26.6</v>
      </c>
    </row>
    <row r="5122" spans="1:24" x14ac:dyDescent="0.3">
      <c r="A5122" s="6" t="s">
        <v>27823</v>
      </c>
      <c r="B5122" s="52" t="s">
        <v>14571</v>
      </c>
      <c r="D5122" s="6" t="s">
        <v>27824</v>
      </c>
      <c r="E5122" s="5">
        <v>283</v>
      </c>
      <c r="F5122" s="6">
        <v>31.3</v>
      </c>
      <c r="G5122" s="1">
        <v>0.996</v>
      </c>
      <c r="H5122">
        <v>1.0429999999999999</v>
      </c>
      <c r="I5122">
        <v>1.07</v>
      </c>
      <c r="J5122">
        <v>0.96399999999999997</v>
      </c>
      <c r="K5122">
        <v>0.99</v>
      </c>
      <c r="L5122" s="1">
        <v>5</v>
      </c>
      <c r="M5122">
        <v>5</v>
      </c>
      <c r="N5122">
        <v>5</v>
      </c>
      <c r="O5122" s="1">
        <v>5</v>
      </c>
      <c r="P5122">
        <v>10.1</v>
      </c>
      <c r="Q5122">
        <v>5</v>
      </c>
      <c r="R5122">
        <v>9.8000000000000007</v>
      </c>
      <c r="S5122">
        <v>5</v>
      </c>
      <c r="T5122">
        <v>10.6</v>
      </c>
      <c r="U5122">
        <v>5</v>
      </c>
      <c r="V5122">
        <v>6.5</v>
      </c>
      <c r="W5122">
        <v>5</v>
      </c>
      <c r="X5122">
        <v>9</v>
      </c>
    </row>
    <row r="5123" spans="1:24" x14ac:dyDescent="0.3">
      <c r="A5123" s="6" t="s">
        <v>4338</v>
      </c>
      <c r="B5123" s="52" t="s">
        <v>4337</v>
      </c>
      <c r="C5123" s="6" t="s">
        <v>4458</v>
      </c>
      <c r="D5123" s="6" t="s">
        <v>4339</v>
      </c>
      <c r="E5123" s="5">
        <v>196</v>
      </c>
      <c r="F5123" s="6">
        <v>21.1</v>
      </c>
      <c r="G5123" s="1">
        <v>1.0820000000000001</v>
      </c>
      <c r="H5123">
        <v>0.876</v>
      </c>
      <c r="I5123">
        <v>0.68</v>
      </c>
      <c r="J5123">
        <v>0.58499999999999996</v>
      </c>
      <c r="K5123">
        <v>1.321</v>
      </c>
      <c r="L5123" s="1">
        <v>4</v>
      </c>
      <c r="M5123">
        <v>4</v>
      </c>
      <c r="N5123">
        <v>6</v>
      </c>
      <c r="O5123" s="1">
        <v>6</v>
      </c>
      <c r="P5123">
        <v>4</v>
      </c>
      <c r="Q5123">
        <v>6</v>
      </c>
      <c r="R5123">
        <v>8.5</v>
      </c>
      <c r="S5123">
        <v>6</v>
      </c>
      <c r="T5123">
        <v>9.1</v>
      </c>
      <c r="U5123">
        <v>6</v>
      </c>
      <c r="V5123">
        <v>12.5</v>
      </c>
      <c r="W5123">
        <v>6</v>
      </c>
      <c r="X5123">
        <v>12.4</v>
      </c>
    </row>
    <row r="5124" spans="1:24" x14ac:dyDescent="0.3">
      <c r="A5124" s="6" t="s">
        <v>27825</v>
      </c>
      <c r="B5124" s="52" t="s">
        <v>14573</v>
      </c>
      <c r="D5124" s="6" t="s">
        <v>27826</v>
      </c>
      <c r="E5124" s="5">
        <v>169</v>
      </c>
      <c r="F5124" s="6">
        <v>18</v>
      </c>
      <c r="G5124" s="1">
        <v>1.0589999999999999</v>
      </c>
      <c r="H5124">
        <v>0.97599999999999998</v>
      </c>
      <c r="I5124">
        <v>0.69899999999999995</v>
      </c>
      <c r="J5124">
        <v>0.65700000000000003</v>
      </c>
      <c r="K5124">
        <v>1.123</v>
      </c>
      <c r="L5124" s="1">
        <v>2</v>
      </c>
      <c r="M5124">
        <v>2</v>
      </c>
      <c r="N5124">
        <v>2</v>
      </c>
      <c r="O5124" s="1">
        <v>2</v>
      </c>
      <c r="P5124">
        <v>28</v>
      </c>
      <c r="Q5124">
        <v>2</v>
      </c>
      <c r="R5124">
        <v>42.6</v>
      </c>
      <c r="S5124">
        <v>2</v>
      </c>
      <c r="T5124">
        <v>67.900000000000006</v>
      </c>
      <c r="U5124">
        <v>2</v>
      </c>
      <c r="V5124">
        <v>70</v>
      </c>
      <c r="W5124">
        <v>2</v>
      </c>
      <c r="X5124">
        <v>49.3</v>
      </c>
    </row>
    <row r="5125" spans="1:24" x14ac:dyDescent="0.3">
      <c r="A5125" s="6" t="s">
        <v>27827</v>
      </c>
      <c r="B5125" s="52" t="s">
        <v>14575</v>
      </c>
      <c r="C5125" s="6" t="s">
        <v>27829</v>
      </c>
      <c r="D5125" s="6" t="s">
        <v>27828</v>
      </c>
      <c r="E5125" s="5">
        <v>255</v>
      </c>
      <c r="F5125" s="6">
        <v>29.5</v>
      </c>
      <c r="G5125" s="1">
        <v>0.98799999999999999</v>
      </c>
      <c r="H5125">
        <v>1.0429999999999999</v>
      </c>
      <c r="I5125">
        <v>1.161</v>
      </c>
      <c r="J5125">
        <v>1.147</v>
      </c>
      <c r="K5125">
        <v>1.115</v>
      </c>
      <c r="L5125" s="1">
        <v>3</v>
      </c>
      <c r="M5125">
        <v>3</v>
      </c>
      <c r="N5125">
        <v>3</v>
      </c>
      <c r="O5125" s="1">
        <v>3</v>
      </c>
      <c r="P5125">
        <v>7.2</v>
      </c>
      <c r="Q5125">
        <v>3</v>
      </c>
      <c r="R5125">
        <v>1</v>
      </c>
      <c r="S5125">
        <v>3</v>
      </c>
      <c r="T5125">
        <v>42.1</v>
      </c>
      <c r="U5125">
        <v>3</v>
      </c>
      <c r="V5125">
        <v>19.5</v>
      </c>
      <c r="W5125">
        <v>3</v>
      </c>
      <c r="X5125">
        <v>7.3</v>
      </c>
    </row>
    <row r="5126" spans="1:24" x14ac:dyDescent="0.3">
      <c r="A5126" s="6" t="s">
        <v>27830</v>
      </c>
      <c r="B5126" s="52" t="s">
        <v>14577</v>
      </c>
      <c r="C5126" s="6" t="s">
        <v>27832</v>
      </c>
      <c r="D5126" s="6" t="s">
        <v>27831</v>
      </c>
      <c r="E5126" s="5">
        <v>412</v>
      </c>
      <c r="F5126" s="6">
        <v>46.3</v>
      </c>
      <c r="G5126" s="1">
        <v>0.96399999999999997</v>
      </c>
      <c r="H5126">
        <v>1.0660000000000001</v>
      </c>
      <c r="I5126">
        <v>1.0900000000000001</v>
      </c>
      <c r="J5126">
        <v>0.98199999999999998</v>
      </c>
      <c r="K5126">
        <v>1.1439999999999999</v>
      </c>
      <c r="L5126" s="1">
        <v>5</v>
      </c>
      <c r="M5126">
        <v>5</v>
      </c>
      <c r="N5126">
        <v>6</v>
      </c>
      <c r="O5126" s="1">
        <v>6</v>
      </c>
      <c r="P5126">
        <v>3</v>
      </c>
      <c r="Q5126">
        <v>6</v>
      </c>
      <c r="R5126">
        <v>6</v>
      </c>
      <c r="S5126">
        <v>6</v>
      </c>
      <c r="T5126">
        <v>24.5</v>
      </c>
      <c r="U5126">
        <v>6</v>
      </c>
      <c r="V5126">
        <v>12.4</v>
      </c>
      <c r="W5126">
        <v>6</v>
      </c>
      <c r="X5126">
        <v>8.9</v>
      </c>
    </row>
    <row r="5127" spans="1:24" x14ac:dyDescent="0.3">
      <c r="A5127" s="6" t="s">
        <v>27833</v>
      </c>
      <c r="B5127" s="52" t="s">
        <v>14579</v>
      </c>
      <c r="C5127" s="6" t="s">
        <v>27835</v>
      </c>
      <c r="D5127" s="6" t="s">
        <v>27834</v>
      </c>
      <c r="E5127" s="5">
        <v>1246</v>
      </c>
      <c r="F5127" s="6">
        <v>137.69999999999999</v>
      </c>
      <c r="G5127" s="1">
        <v>0.90800000000000003</v>
      </c>
      <c r="H5127">
        <v>0.92600000000000005</v>
      </c>
      <c r="I5127">
        <v>1.056</v>
      </c>
      <c r="J5127">
        <v>1.0940000000000001</v>
      </c>
      <c r="K5127">
        <v>1.1020000000000001</v>
      </c>
      <c r="L5127" s="1">
        <v>3</v>
      </c>
      <c r="M5127">
        <v>3</v>
      </c>
      <c r="N5127">
        <v>3</v>
      </c>
      <c r="O5127" s="1">
        <v>3</v>
      </c>
      <c r="P5127">
        <v>13</v>
      </c>
      <c r="Q5127">
        <v>3</v>
      </c>
      <c r="R5127">
        <v>2.9</v>
      </c>
      <c r="S5127">
        <v>3</v>
      </c>
      <c r="T5127">
        <v>2.8</v>
      </c>
      <c r="U5127">
        <v>3</v>
      </c>
      <c r="V5127">
        <v>1.7</v>
      </c>
      <c r="W5127">
        <v>3</v>
      </c>
      <c r="X5127">
        <v>13.3</v>
      </c>
    </row>
    <row r="5128" spans="1:24" x14ac:dyDescent="0.3">
      <c r="A5128" s="6" t="s">
        <v>3215</v>
      </c>
      <c r="B5128" s="52" t="s">
        <v>3214</v>
      </c>
      <c r="C5128" s="6" t="s">
        <v>4786</v>
      </c>
      <c r="D5128" s="6" t="s">
        <v>3216</v>
      </c>
      <c r="E5128" s="5">
        <v>1042</v>
      </c>
      <c r="F5128" s="6">
        <v>117.7</v>
      </c>
      <c r="G5128" s="1">
        <v>0.996</v>
      </c>
      <c r="H5128">
        <v>0.94299999999999995</v>
      </c>
      <c r="I5128">
        <v>0.747</v>
      </c>
      <c r="J5128">
        <v>0.68700000000000006</v>
      </c>
      <c r="K5128">
        <v>0.83699999999999997</v>
      </c>
      <c r="L5128" s="1">
        <v>35</v>
      </c>
      <c r="M5128">
        <v>35</v>
      </c>
      <c r="N5128">
        <v>60</v>
      </c>
      <c r="O5128" s="1">
        <v>60</v>
      </c>
      <c r="P5128">
        <v>6.4</v>
      </c>
      <c r="Q5128">
        <v>60</v>
      </c>
      <c r="R5128">
        <v>9.3000000000000007</v>
      </c>
      <c r="S5128">
        <v>60</v>
      </c>
      <c r="T5128">
        <v>14.3</v>
      </c>
      <c r="U5128">
        <v>60</v>
      </c>
      <c r="V5128">
        <v>12.7</v>
      </c>
      <c r="W5128">
        <v>60</v>
      </c>
      <c r="X5128">
        <v>10.4</v>
      </c>
    </row>
    <row r="5129" spans="1:24" x14ac:dyDescent="0.3">
      <c r="A5129" s="6" t="s">
        <v>27836</v>
      </c>
      <c r="B5129" s="52" t="s">
        <v>249</v>
      </c>
      <c r="D5129" s="6" t="s">
        <v>27837</v>
      </c>
      <c r="E5129" s="5">
        <v>163</v>
      </c>
      <c r="F5129" s="6">
        <v>18.7</v>
      </c>
      <c r="G5129" s="1">
        <v>0.90900000000000003</v>
      </c>
      <c r="H5129">
        <v>1.159</v>
      </c>
      <c r="I5129">
        <v>1.0549999999999999</v>
      </c>
      <c r="J5129">
        <v>0.97599999999999998</v>
      </c>
      <c r="K5129">
        <v>1.101</v>
      </c>
      <c r="L5129" s="1">
        <v>9</v>
      </c>
      <c r="M5129">
        <v>9</v>
      </c>
      <c r="N5129">
        <v>35</v>
      </c>
      <c r="O5129" s="1">
        <v>35</v>
      </c>
      <c r="P5129">
        <v>11.8</v>
      </c>
      <c r="Q5129">
        <v>35</v>
      </c>
      <c r="R5129">
        <v>16.5</v>
      </c>
      <c r="S5129">
        <v>35</v>
      </c>
      <c r="T5129">
        <v>18.3</v>
      </c>
      <c r="U5129">
        <v>35</v>
      </c>
      <c r="V5129">
        <v>16.8</v>
      </c>
      <c r="W5129">
        <v>35</v>
      </c>
      <c r="X5129">
        <v>13.9</v>
      </c>
    </row>
    <row r="5130" spans="1:24" x14ac:dyDescent="0.3">
      <c r="A5130" s="6" t="s">
        <v>27838</v>
      </c>
      <c r="B5130" s="52" t="s">
        <v>14581</v>
      </c>
      <c r="C5130" s="6" t="s">
        <v>27840</v>
      </c>
      <c r="D5130" s="6" t="s">
        <v>27839</v>
      </c>
      <c r="E5130" s="5">
        <v>424</v>
      </c>
      <c r="F5130" s="6">
        <v>47.7</v>
      </c>
      <c r="G5130" s="1">
        <v>0.80100000000000005</v>
      </c>
      <c r="H5130">
        <v>1.3069999999999999</v>
      </c>
      <c r="I5130">
        <v>1.1579999999999999</v>
      </c>
      <c r="J5130">
        <v>0.86</v>
      </c>
      <c r="K5130">
        <v>1.3140000000000001</v>
      </c>
      <c r="L5130" s="1">
        <v>6</v>
      </c>
      <c r="M5130">
        <v>6</v>
      </c>
      <c r="N5130">
        <v>8</v>
      </c>
      <c r="O5130" s="1">
        <v>8</v>
      </c>
      <c r="P5130">
        <v>5.4</v>
      </c>
      <c r="Q5130">
        <v>8</v>
      </c>
      <c r="R5130">
        <v>7.5</v>
      </c>
      <c r="S5130">
        <v>8</v>
      </c>
      <c r="T5130">
        <v>5.2</v>
      </c>
      <c r="U5130">
        <v>8</v>
      </c>
      <c r="V5130">
        <v>10</v>
      </c>
      <c r="W5130">
        <v>8</v>
      </c>
      <c r="X5130">
        <v>5.2</v>
      </c>
    </row>
    <row r="5131" spans="1:24" x14ac:dyDescent="0.3">
      <c r="A5131" s="6" t="s">
        <v>27841</v>
      </c>
      <c r="B5131" s="52" t="s">
        <v>14583</v>
      </c>
      <c r="C5131" s="6" t="s">
        <v>27843</v>
      </c>
      <c r="D5131" s="6" t="s">
        <v>27842</v>
      </c>
      <c r="E5131" s="5">
        <v>261</v>
      </c>
      <c r="F5131" s="6">
        <v>28.6</v>
      </c>
      <c r="G5131" s="1">
        <v>0.79</v>
      </c>
      <c r="H5131">
        <v>1.202</v>
      </c>
      <c r="I5131">
        <v>0.63400000000000001</v>
      </c>
      <c r="J5131">
        <v>0.64100000000000001</v>
      </c>
      <c r="K5131">
        <v>1.23</v>
      </c>
      <c r="L5131" s="1">
        <v>1</v>
      </c>
      <c r="M5131">
        <v>1</v>
      </c>
      <c r="N5131">
        <v>2</v>
      </c>
      <c r="O5131" s="1">
        <v>2</v>
      </c>
      <c r="P5131">
        <v>4.3</v>
      </c>
      <c r="Q5131">
        <v>2</v>
      </c>
      <c r="R5131">
        <v>9.3000000000000007</v>
      </c>
      <c r="S5131">
        <v>2</v>
      </c>
      <c r="T5131">
        <v>11.9</v>
      </c>
      <c r="U5131">
        <v>2</v>
      </c>
      <c r="V5131">
        <v>7.5</v>
      </c>
      <c r="W5131">
        <v>2</v>
      </c>
      <c r="X5131">
        <v>4.9000000000000004</v>
      </c>
    </row>
    <row r="5132" spans="1:24" x14ac:dyDescent="0.3">
      <c r="A5132" s="6" t="s">
        <v>27844</v>
      </c>
      <c r="B5132" s="52" t="s">
        <v>14585</v>
      </c>
      <c r="C5132" s="6" t="s">
        <v>27846</v>
      </c>
      <c r="D5132" s="6" t="s">
        <v>27845</v>
      </c>
      <c r="E5132" s="5">
        <v>581</v>
      </c>
      <c r="F5132" s="6">
        <v>62.5</v>
      </c>
      <c r="G5132" s="1">
        <v>0.97499999999999998</v>
      </c>
      <c r="H5132">
        <v>1.1240000000000001</v>
      </c>
      <c r="I5132">
        <v>0.879</v>
      </c>
      <c r="J5132">
        <v>0.93300000000000005</v>
      </c>
      <c r="K5132">
        <v>1.012</v>
      </c>
      <c r="L5132" s="1">
        <v>7</v>
      </c>
      <c r="M5132">
        <v>7</v>
      </c>
      <c r="N5132">
        <v>10</v>
      </c>
      <c r="O5132" s="1">
        <v>10</v>
      </c>
      <c r="P5132">
        <v>7.6</v>
      </c>
      <c r="Q5132">
        <v>10</v>
      </c>
      <c r="R5132">
        <v>5.4</v>
      </c>
      <c r="S5132">
        <v>10</v>
      </c>
      <c r="T5132">
        <v>32.700000000000003</v>
      </c>
      <c r="U5132">
        <v>10</v>
      </c>
      <c r="V5132">
        <v>15.9</v>
      </c>
      <c r="W5132">
        <v>10</v>
      </c>
      <c r="X5132">
        <v>14.2</v>
      </c>
    </row>
    <row r="5133" spans="1:24" x14ac:dyDescent="0.3">
      <c r="A5133" s="6" t="s">
        <v>4040</v>
      </c>
      <c r="B5133" s="52" t="s">
        <v>4039</v>
      </c>
      <c r="C5133" s="6" t="s">
        <v>4539</v>
      </c>
      <c r="D5133" s="6" t="s">
        <v>4041</v>
      </c>
      <c r="E5133" s="5">
        <v>332</v>
      </c>
      <c r="F5133" s="6">
        <v>37.299999999999997</v>
      </c>
      <c r="G5133" s="1">
        <v>1.3149999999999999</v>
      </c>
      <c r="H5133">
        <v>1.278</v>
      </c>
      <c r="I5133">
        <v>0.83099999999999996</v>
      </c>
      <c r="J5133">
        <v>0.72</v>
      </c>
      <c r="K5133">
        <v>1.7589999999999999</v>
      </c>
      <c r="L5133" s="1">
        <v>1</v>
      </c>
      <c r="M5133">
        <v>1</v>
      </c>
      <c r="N5133">
        <v>1</v>
      </c>
      <c r="O5133" s="1">
        <v>1</v>
      </c>
      <c r="P5133" t="s">
        <v>5</v>
      </c>
      <c r="Q5133">
        <v>1</v>
      </c>
      <c r="R5133" t="s">
        <v>5</v>
      </c>
      <c r="S5133">
        <v>1</v>
      </c>
      <c r="T5133" t="s">
        <v>5</v>
      </c>
      <c r="U5133">
        <v>1</v>
      </c>
      <c r="V5133" t="s">
        <v>5</v>
      </c>
      <c r="W5133">
        <v>1</v>
      </c>
      <c r="X5133" t="s">
        <v>5</v>
      </c>
    </row>
    <row r="5134" spans="1:24" x14ac:dyDescent="0.3">
      <c r="A5134" s="6" t="s">
        <v>27847</v>
      </c>
      <c r="B5134" s="52" t="s">
        <v>14587</v>
      </c>
      <c r="D5134" s="6" t="s">
        <v>27848</v>
      </c>
      <c r="E5134" s="5">
        <v>225</v>
      </c>
      <c r="F5134" s="6">
        <v>26.2</v>
      </c>
      <c r="G5134" s="1">
        <v>0.91900000000000004</v>
      </c>
      <c r="H5134">
        <v>0.84299999999999997</v>
      </c>
      <c r="I5134">
        <v>0.76500000000000001</v>
      </c>
      <c r="J5134">
        <v>0.53700000000000003</v>
      </c>
      <c r="K5134">
        <v>0.85899999999999999</v>
      </c>
      <c r="L5134" s="1">
        <v>3</v>
      </c>
      <c r="M5134">
        <v>3</v>
      </c>
      <c r="N5134">
        <v>3</v>
      </c>
      <c r="O5134" s="1">
        <v>3</v>
      </c>
      <c r="P5134">
        <v>4.2</v>
      </c>
      <c r="Q5134">
        <v>3</v>
      </c>
      <c r="R5134">
        <v>7.3</v>
      </c>
      <c r="S5134">
        <v>3</v>
      </c>
      <c r="T5134">
        <v>23.4</v>
      </c>
      <c r="U5134">
        <v>3</v>
      </c>
      <c r="V5134">
        <v>90.2</v>
      </c>
      <c r="W5134">
        <v>3</v>
      </c>
      <c r="X5134">
        <v>3</v>
      </c>
    </row>
    <row r="5135" spans="1:24" x14ac:dyDescent="0.3">
      <c r="A5135" s="6" t="s">
        <v>2904</v>
      </c>
      <c r="B5135" s="52" t="s">
        <v>2903</v>
      </c>
      <c r="C5135" s="6" t="s">
        <v>4881</v>
      </c>
      <c r="D5135" s="6" t="s">
        <v>2905</v>
      </c>
      <c r="E5135" s="5">
        <v>1212</v>
      </c>
      <c r="F5135" s="6">
        <v>131.4</v>
      </c>
      <c r="G5135" s="1">
        <v>1.0009999999999999</v>
      </c>
      <c r="H5135">
        <v>1.22</v>
      </c>
      <c r="I5135">
        <v>1.2609999999999999</v>
      </c>
      <c r="J5135">
        <v>1.3959999999999999</v>
      </c>
      <c r="K5135">
        <v>1.298</v>
      </c>
      <c r="L5135" s="1">
        <v>6</v>
      </c>
      <c r="M5135">
        <v>7</v>
      </c>
      <c r="N5135">
        <v>9</v>
      </c>
      <c r="O5135" s="1">
        <v>7</v>
      </c>
      <c r="P5135">
        <v>5.9</v>
      </c>
      <c r="Q5135">
        <v>7</v>
      </c>
      <c r="R5135">
        <v>12.8</v>
      </c>
      <c r="S5135">
        <v>7</v>
      </c>
      <c r="T5135">
        <v>15</v>
      </c>
      <c r="U5135">
        <v>7</v>
      </c>
      <c r="V5135">
        <v>7</v>
      </c>
      <c r="W5135">
        <v>7</v>
      </c>
      <c r="X5135">
        <v>3.3</v>
      </c>
    </row>
    <row r="5136" spans="1:24" x14ac:dyDescent="0.3">
      <c r="A5136" s="6" t="s">
        <v>1920</v>
      </c>
      <c r="B5136" s="52" t="s">
        <v>1919</v>
      </c>
      <c r="C5136" s="6" t="s">
        <v>5173</v>
      </c>
      <c r="D5136" s="6" t="s">
        <v>1921</v>
      </c>
      <c r="E5136" s="5">
        <v>914</v>
      </c>
      <c r="F5136" s="6">
        <v>96</v>
      </c>
      <c r="G5136" s="1">
        <v>0.89700000000000002</v>
      </c>
      <c r="H5136">
        <v>1.123</v>
      </c>
      <c r="I5136">
        <v>1.1220000000000001</v>
      </c>
      <c r="J5136">
        <v>1.395</v>
      </c>
      <c r="K5136">
        <v>1.08</v>
      </c>
      <c r="L5136" s="1">
        <v>2</v>
      </c>
      <c r="M5136">
        <v>2</v>
      </c>
      <c r="N5136">
        <v>3</v>
      </c>
      <c r="O5136" s="1">
        <v>3</v>
      </c>
      <c r="P5136">
        <v>18.899999999999999</v>
      </c>
      <c r="Q5136">
        <v>3</v>
      </c>
      <c r="R5136">
        <v>2.6</v>
      </c>
      <c r="S5136">
        <v>3</v>
      </c>
      <c r="T5136">
        <v>10.199999999999999</v>
      </c>
      <c r="U5136">
        <v>3</v>
      </c>
      <c r="V5136">
        <v>25.9</v>
      </c>
      <c r="W5136">
        <v>3</v>
      </c>
      <c r="X5136">
        <v>11</v>
      </c>
    </row>
    <row r="5137" spans="1:24" x14ac:dyDescent="0.3">
      <c r="A5137" s="6" t="s">
        <v>27849</v>
      </c>
      <c r="B5137" s="52" t="s">
        <v>14589</v>
      </c>
      <c r="C5137" s="6" t="s">
        <v>27851</v>
      </c>
      <c r="D5137" s="6" t="s">
        <v>27850</v>
      </c>
      <c r="E5137" s="5">
        <v>708</v>
      </c>
      <c r="F5137" s="6">
        <v>78.8</v>
      </c>
      <c r="G5137" s="1">
        <v>1.0900000000000001</v>
      </c>
      <c r="H5137">
        <v>1.6519999999999999</v>
      </c>
      <c r="I5137">
        <v>1.915</v>
      </c>
      <c r="J5137">
        <v>1.8720000000000001</v>
      </c>
      <c r="K5137">
        <v>1.7629999999999999</v>
      </c>
      <c r="L5137" s="1">
        <v>1</v>
      </c>
      <c r="M5137">
        <v>1</v>
      </c>
      <c r="N5137">
        <v>1</v>
      </c>
      <c r="O5137" s="1">
        <v>1</v>
      </c>
      <c r="P5137" t="s">
        <v>5</v>
      </c>
      <c r="Q5137">
        <v>1</v>
      </c>
      <c r="R5137" t="s">
        <v>5</v>
      </c>
      <c r="S5137">
        <v>1</v>
      </c>
      <c r="T5137" t="s">
        <v>5</v>
      </c>
      <c r="U5137">
        <v>1</v>
      </c>
      <c r="V5137" t="s">
        <v>5</v>
      </c>
      <c r="W5137">
        <v>1</v>
      </c>
      <c r="X5137" t="s">
        <v>5</v>
      </c>
    </row>
    <row r="5138" spans="1:24" x14ac:dyDescent="0.3">
      <c r="A5138" s="6" t="s">
        <v>1443</v>
      </c>
      <c r="B5138" s="52" t="s">
        <v>1442</v>
      </c>
      <c r="C5138" s="6" t="s">
        <v>5307</v>
      </c>
      <c r="D5138" s="6" t="s">
        <v>1444</v>
      </c>
      <c r="E5138" s="5">
        <v>577</v>
      </c>
      <c r="F5138" s="6">
        <v>62</v>
      </c>
      <c r="G5138" s="1">
        <v>1.028</v>
      </c>
      <c r="H5138">
        <v>1.119</v>
      </c>
      <c r="I5138">
        <v>1.0720000000000001</v>
      </c>
      <c r="J5138">
        <v>1.127</v>
      </c>
      <c r="K5138">
        <v>1.288</v>
      </c>
      <c r="L5138" s="1">
        <v>3</v>
      </c>
      <c r="M5138">
        <v>3</v>
      </c>
      <c r="N5138">
        <v>3</v>
      </c>
      <c r="O5138" s="1">
        <v>3</v>
      </c>
      <c r="P5138">
        <v>31.8</v>
      </c>
      <c r="Q5138">
        <v>3</v>
      </c>
      <c r="R5138">
        <v>0.7</v>
      </c>
      <c r="S5138">
        <v>3</v>
      </c>
      <c r="T5138">
        <v>7.1</v>
      </c>
      <c r="U5138">
        <v>3</v>
      </c>
      <c r="V5138">
        <v>20.8</v>
      </c>
      <c r="W5138">
        <v>3</v>
      </c>
      <c r="X5138">
        <v>2.6</v>
      </c>
    </row>
    <row r="5139" spans="1:24" x14ac:dyDescent="0.3">
      <c r="A5139" s="6" t="s">
        <v>2287</v>
      </c>
      <c r="B5139" s="52" t="s">
        <v>2286</v>
      </c>
      <c r="C5139" s="6" t="s">
        <v>5066</v>
      </c>
      <c r="D5139" s="6" t="s">
        <v>2288</v>
      </c>
      <c r="E5139" s="5">
        <v>500</v>
      </c>
      <c r="F5139" s="6">
        <v>53.9</v>
      </c>
      <c r="G5139" s="1">
        <v>0.96299999999999997</v>
      </c>
      <c r="H5139">
        <v>1.069</v>
      </c>
      <c r="I5139">
        <v>0.93700000000000006</v>
      </c>
      <c r="J5139">
        <v>0.86099999999999999</v>
      </c>
      <c r="K5139">
        <v>1.0720000000000001</v>
      </c>
      <c r="L5139" s="1">
        <v>4</v>
      </c>
      <c r="M5139">
        <v>4</v>
      </c>
      <c r="N5139">
        <v>8</v>
      </c>
      <c r="O5139" s="1">
        <v>8</v>
      </c>
      <c r="P5139">
        <v>5.0999999999999996</v>
      </c>
      <c r="Q5139">
        <v>8</v>
      </c>
      <c r="R5139">
        <v>2.7</v>
      </c>
      <c r="S5139">
        <v>8</v>
      </c>
      <c r="T5139">
        <v>6.6</v>
      </c>
      <c r="U5139">
        <v>8</v>
      </c>
      <c r="V5139">
        <v>3.3</v>
      </c>
      <c r="W5139">
        <v>8</v>
      </c>
      <c r="X5139">
        <v>4</v>
      </c>
    </row>
    <row r="5140" spans="1:24" x14ac:dyDescent="0.3">
      <c r="A5140" s="6" t="s">
        <v>3541</v>
      </c>
      <c r="B5140" s="52" t="s">
        <v>3540</v>
      </c>
      <c r="C5140" s="6" t="s">
        <v>4687</v>
      </c>
      <c r="D5140" s="6" t="s">
        <v>3542</v>
      </c>
      <c r="E5140" s="5">
        <v>465</v>
      </c>
      <c r="F5140" s="6">
        <v>49.4</v>
      </c>
      <c r="G5140" s="1">
        <v>1.0529999999999999</v>
      </c>
      <c r="H5140">
        <v>0.72</v>
      </c>
      <c r="I5140">
        <v>0.81799999999999995</v>
      </c>
      <c r="J5140">
        <v>0.64700000000000002</v>
      </c>
      <c r="K5140">
        <v>0.61</v>
      </c>
      <c r="L5140" s="1">
        <v>5</v>
      </c>
      <c r="M5140">
        <v>5</v>
      </c>
      <c r="N5140">
        <v>6</v>
      </c>
      <c r="O5140" s="1">
        <v>6</v>
      </c>
      <c r="P5140">
        <v>2.1</v>
      </c>
      <c r="Q5140">
        <v>6</v>
      </c>
      <c r="R5140">
        <v>7.5</v>
      </c>
      <c r="S5140">
        <v>6</v>
      </c>
      <c r="T5140">
        <v>8.1</v>
      </c>
      <c r="U5140">
        <v>6</v>
      </c>
      <c r="V5140">
        <v>8.6999999999999993</v>
      </c>
      <c r="W5140">
        <v>6</v>
      </c>
      <c r="X5140">
        <v>8.3000000000000007</v>
      </c>
    </row>
    <row r="5141" spans="1:24" x14ac:dyDescent="0.3">
      <c r="A5141" s="6" t="s">
        <v>4326</v>
      </c>
      <c r="B5141" s="52" t="s">
        <v>4325</v>
      </c>
      <c r="D5141" s="6" t="s">
        <v>4327</v>
      </c>
      <c r="E5141" s="5">
        <v>379</v>
      </c>
      <c r="F5141" s="6">
        <v>41.7</v>
      </c>
      <c r="G5141" s="1">
        <v>1.0349999999999999</v>
      </c>
      <c r="H5141">
        <v>1.0780000000000001</v>
      </c>
      <c r="I5141">
        <v>1.1559999999999999</v>
      </c>
      <c r="J5141">
        <v>1.2589999999999999</v>
      </c>
      <c r="K5141">
        <v>1.2090000000000001</v>
      </c>
      <c r="L5141" s="1">
        <v>3</v>
      </c>
      <c r="M5141">
        <v>3</v>
      </c>
      <c r="N5141">
        <v>4</v>
      </c>
      <c r="O5141" s="1">
        <v>4</v>
      </c>
      <c r="P5141">
        <v>10.199999999999999</v>
      </c>
      <c r="Q5141">
        <v>4</v>
      </c>
      <c r="R5141">
        <v>7.2</v>
      </c>
      <c r="S5141">
        <v>4</v>
      </c>
      <c r="T5141">
        <v>4.5999999999999996</v>
      </c>
      <c r="U5141">
        <v>4</v>
      </c>
      <c r="V5141">
        <v>7.9</v>
      </c>
      <c r="W5141">
        <v>4</v>
      </c>
      <c r="X5141">
        <v>4.5</v>
      </c>
    </row>
    <row r="5142" spans="1:24" x14ac:dyDescent="0.3">
      <c r="A5142" s="6" t="s">
        <v>4374</v>
      </c>
      <c r="B5142" s="52" t="s">
        <v>4373</v>
      </c>
      <c r="C5142" s="6" t="s">
        <v>4446</v>
      </c>
      <c r="D5142" s="6" t="s">
        <v>4375</v>
      </c>
      <c r="E5142" s="5">
        <v>591</v>
      </c>
      <c r="F5142" s="6">
        <v>64.8</v>
      </c>
      <c r="G5142" s="1">
        <v>0.871</v>
      </c>
      <c r="H5142">
        <v>0.8</v>
      </c>
      <c r="I5142">
        <v>0.47899999999999998</v>
      </c>
      <c r="J5142">
        <v>0.51400000000000001</v>
      </c>
      <c r="K5142">
        <v>0.90600000000000003</v>
      </c>
      <c r="L5142" s="1">
        <v>3</v>
      </c>
      <c r="M5142">
        <v>3</v>
      </c>
      <c r="N5142">
        <v>4</v>
      </c>
      <c r="O5142" s="1">
        <v>4</v>
      </c>
      <c r="P5142">
        <v>7.2</v>
      </c>
      <c r="Q5142">
        <v>4</v>
      </c>
      <c r="R5142">
        <v>5.0999999999999996</v>
      </c>
      <c r="S5142">
        <v>4</v>
      </c>
      <c r="T5142">
        <v>15.1</v>
      </c>
      <c r="U5142">
        <v>4</v>
      </c>
      <c r="V5142">
        <v>12.9</v>
      </c>
      <c r="W5142">
        <v>4</v>
      </c>
      <c r="X5142">
        <v>7.2</v>
      </c>
    </row>
    <row r="5143" spans="1:24" x14ac:dyDescent="0.3">
      <c r="A5143" s="6" t="s">
        <v>3218</v>
      </c>
      <c r="B5143" s="52" t="s">
        <v>3217</v>
      </c>
      <c r="C5143" s="6" t="s">
        <v>4785</v>
      </c>
      <c r="D5143" s="6" t="s">
        <v>3219</v>
      </c>
      <c r="E5143" s="5">
        <v>532</v>
      </c>
      <c r="F5143" s="6">
        <v>55.7</v>
      </c>
      <c r="G5143" s="1">
        <v>1</v>
      </c>
      <c r="H5143">
        <v>1.415</v>
      </c>
      <c r="I5143">
        <v>1.169</v>
      </c>
      <c r="J5143">
        <v>0.98199999999999998</v>
      </c>
      <c r="K5143">
        <v>1.4430000000000001</v>
      </c>
      <c r="L5143" s="1">
        <v>2</v>
      </c>
      <c r="M5143">
        <v>2</v>
      </c>
      <c r="N5143">
        <v>2</v>
      </c>
      <c r="O5143" s="1">
        <v>1</v>
      </c>
      <c r="P5143" t="s">
        <v>5</v>
      </c>
      <c r="Q5143">
        <v>1</v>
      </c>
      <c r="R5143" t="s">
        <v>5</v>
      </c>
      <c r="S5143">
        <v>1</v>
      </c>
      <c r="T5143" t="s">
        <v>5</v>
      </c>
      <c r="U5143">
        <v>1</v>
      </c>
      <c r="V5143" t="s">
        <v>5</v>
      </c>
      <c r="W5143">
        <v>1</v>
      </c>
      <c r="X5143" t="s">
        <v>5</v>
      </c>
    </row>
    <row r="5144" spans="1:24" x14ac:dyDescent="0.3">
      <c r="A5144" s="6" t="s">
        <v>4069</v>
      </c>
      <c r="B5144" s="52" t="s">
        <v>4068</v>
      </c>
      <c r="C5144" s="6" t="s">
        <v>4530</v>
      </c>
      <c r="D5144" s="6" t="s">
        <v>4070</v>
      </c>
      <c r="E5144" s="5">
        <v>541</v>
      </c>
      <c r="F5144" s="6">
        <v>56.6</v>
      </c>
      <c r="G5144" s="1">
        <v>1.0089999999999999</v>
      </c>
      <c r="H5144">
        <v>0.89500000000000002</v>
      </c>
      <c r="I5144">
        <v>0.73</v>
      </c>
      <c r="J5144">
        <v>0.67600000000000005</v>
      </c>
      <c r="K5144">
        <v>0.629</v>
      </c>
      <c r="L5144" s="1">
        <v>8</v>
      </c>
      <c r="M5144">
        <v>8</v>
      </c>
      <c r="N5144">
        <v>12</v>
      </c>
      <c r="O5144" s="1">
        <v>12</v>
      </c>
      <c r="P5144">
        <v>8.3000000000000007</v>
      </c>
      <c r="Q5144">
        <v>12</v>
      </c>
      <c r="R5144">
        <v>13.2</v>
      </c>
      <c r="S5144">
        <v>12</v>
      </c>
      <c r="T5144">
        <v>18.3</v>
      </c>
      <c r="U5144">
        <v>12</v>
      </c>
      <c r="V5144">
        <v>17.8</v>
      </c>
      <c r="W5144">
        <v>12</v>
      </c>
      <c r="X5144">
        <v>12.9</v>
      </c>
    </row>
    <row r="5145" spans="1:24" x14ac:dyDescent="0.3">
      <c r="A5145" s="6" t="s">
        <v>27852</v>
      </c>
      <c r="B5145" s="52" t="s">
        <v>14591</v>
      </c>
      <c r="D5145" s="6" t="s">
        <v>27853</v>
      </c>
      <c r="E5145" s="5">
        <v>326</v>
      </c>
      <c r="F5145" s="6">
        <v>34.9</v>
      </c>
      <c r="G5145" s="1">
        <v>1.083</v>
      </c>
      <c r="H5145">
        <v>0.81799999999999995</v>
      </c>
      <c r="I5145">
        <v>1.264</v>
      </c>
      <c r="J5145">
        <v>1.677</v>
      </c>
      <c r="K5145">
        <v>0.85699999999999998</v>
      </c>
      <c r="L5145" s="1">
        <v>1</v>
      </c>
      <c r="M5145">
        <v>1</v>
      </c>
      <c r="N5145">
        <v>1</v>
      </c>
      <c r="O5145" s="1">
        <v>1</v>
      </c>
      <c r="P5145" t="s">
        <v>5</v>
      </c>
      <c r="Q5145">
        <v>1</v>
      </c>
      <c r="R5145" t="s">
        <v>5</v>
      </c>
      <c r="S5145">
        <v>1</v>
      </c>
      <c r="T5145" t="s">
        <v>5</v>
      </c>
      <c r="U5145">
        <v>1</v>
      </c>
      <c r="V5145" t="s">
        <v>5</v>
      </c>
      <c r="W5145">
        <v>1</v>
      </c>
      <c r="X5145" t="s">
        <v>5</v>
      </c>
    </row>
    <row r="5146" spans="1:24" x14ac:dyDescent="0.3">
      <c r="A5146" s="6" t="s">
        <v>27854</v>
      </c>
      <c r="B5146" s="52" t="s">
        <v>333</v>
      </c>
      <c r="C5146" s="6" t="s">
        <v>27856</v>
      </c>
      <c r="D5146" s="6" t="s">
        <v>27855</v>
      </c>
      <c r="E5146" s="5">
        <v>311</v>
      </c>
      <c r="F5146" s="6">
        <v>34</v>
      </c>
      <c r="G5146" s="1">
        <v>1.052</v>
      </c>
      <c r="H5146">
        <v>0.83099999999999996</v>
      </c>
      <c r="I5146">
        <v>0.96499999999999997</v>
      </c>
      <c r="J5146">
        <v>1.054</v>
      </c>
      <c r="K5146">
        <v>0.78500000000000003</v>
      </c>
      <c r="L5146" s="1">
        <v>5</v>
      </c>
      <c r="M5146">
        <v>5</v>
      </c>
      <c r="N5146">
        <v>12</v>
      </c>
      <c r="O5146" s="1">
        <v>12</v>
      </c>
      <c r="P5146">
        <v>4</v>
      </c>
      <c r="Q5146">
        <v>12</v>
      </c>
      <c r="R5146">
        <v>9.5</v>
      </c>
      <c r="S5146">
        <v>12</v>
      </c>
      <c r="T5146">
        <v>7.6</v>
      </c>
      <c r="U5146">
        <v>12</v>
      </c>
      <c r="V5146">
        <v>9</v>
      </c>
      <c r="W5146">
        <v>12</v>
      </c>
      <c r="X5146">
        <v>9.9</v>
      </c>
    </row>
    <row r="5147" spans="1:24" x14ac:dyDescent="0.3">
      <c r="A5147" s="6" t="s">
        <v>27857</v>
      </c>
      <c r="B5147" s="52" t="s">
        <v>14593</v>
      </c>
      <c r="C5147" s="6" t="s">
        <v>27859</v>
      </c>
      <c r="D5147" s="6" t="s">
        <v>27858</v>
      </c>
      <c r="E5147" s="5">
        <v>287</v>
      </c>
      <c r="F5147" s="6">
        <v>31.3</v>
      </c>
      <c r="G5147" s="1">
        <v>1.0349999999999999</v>
      </c>
      <c r="H5147">
        <v>0.91300000000000003</v>
      </c>
      <c r="I5147">
        <v>0.94499999999999995</v>
      </c>
      <c r="J5147">
        <v>0.97399999999999998</v>
      </c>
      <c r="K5147">
        <v>0.85899999999999999</v>
      </c>
      <c r="L5147" s="1">
        <v>7</v>
      </c>
      <c r="M5147">
        <v>7</v>
      </c>
      <c r="N5147">
        <v>12</v>
      </c>
      <c r="O5147" s="1">
        <v>12</v>
      </c>
      <c r="P5147">
        <v>5.3</v>
      </c>
      <c r="Q5147">
        <v>12</v>
      </c>
      <c r="R5147">
        <v>7.6</v>
      </c>
      <c r="S5147">
        <v>12</v>
      </c>
      <c r="T5147">
        <v>8.1</v>
      </c>
      <c r="U5147">
        <v>12</v>
      </c>
      <c r="V5147">
        <v>9.8000000000000007</v>
      </c>
      <c r="W5147">
        <v>12</v>
      </c>
      <c r="X5147">
        <v>15.3</v>
      </c>
    </row>
    <row r="5148" spans="1:24" x14ac:dyDescent="0.3">
      <c r="A5148" s="6" t="s">
        <v>712</v>
      </c>
      <c r="B5148" s="52" t="s">
        <v>711</v>
      </c>
      <c r="D5148" s="6" t="s">
        <v>713</v>
      </c>
      <c r="E5148" s="5">
        <v>296</v>
      </c>
      <c r="F5148" s="6">
        <v>32.200000000000003</v>
      </c>
      <c r="G5148" s="1">
        <v>1.101</v>
      </c>
      <c r="H5148">
        <v>1.0169999999999999</v>
      </c>
      <c r="I5148">
        <v>1.044</v>
      </c>
      <c r="J5148">
        <v>1.121</v>
      </c>
      <c r="K5148">
        <v>0.98199999999999998</v>
      </c>
      <c r="L5148" s="1">
        <v>5</v>
      </c>
      <c r="M5148">
        <v>5</v>
      </c>
      <c r="N5148">
        <v>7</v>
      </c>
      <c r="O5148" s="1">
        <v>7</v>
      </c>
      <c r="P5148">
        <v>3.7</v>
      </c>
      <c r="Q5148">
        <v>7</v>
      </c>
      <c r="R5148">
        <v>20.2</v>
      </c>
      <c r="S5148">
        <v>7</v>
      </c>
      <c r="T5148">
        <v>6</v>
      </c>
      <c r="U5148">
        <v>7</v>
      </c>
      <c r="V5148">
        <v>6.3</v>
      </c>
      <c r="W5148">
        <v>7</v>
      </c>
      <c r="X5148">
        <v>20.7</v>
      </c>
    </row>
    <row r="5149" spans="1:24" x14ac:dyDescent="0.3">
      <c r="A5149" s="6" t="s">
        <v>27860</v>
      </c>
      <c r="B5149" s="52" t="s">
        <v>14595</v>
      </c>
      <c r="C5149" s="6" t="s">
        <v>27862</v>
      </c>
      <c r="D5149" s="6" t="s">
        <v>27861</v>
      </c>
      <c r="E5149" s="5">
        <v>678</v>
      </c>
      <c r="F5149" s="6">
        <v>74.7</v>
      </c>
      <c r="G5149" s="1">
        <v>1.02</v>
      </c>
      <c r="H5149">
        <v>1.077</v>
      </c>
      <c r="I5149">
        <v>1.1279999999999999</v>
      </c>
      <c r="J5149">
        <v>1.1830000000000001</v>
      </c>
      <c r="K5149">
        <v>1.0640000000000001</v>
      </c>
      <c r="L5149" s="1">
        <v>13</v>
      </c>
      <c r="M5149">
        <v>19</v>
      </c>
      <c r="N5149">
        <v>28</v>
      </c>
      <c r="O5149" s="1">
        <v>21</v>
      </c>
      <c r="P5149">
        <v>8.5</v>
      </c>
      <c r="Q5149">
        <v>21</v>
      </c>
      <c r="R5149">
        <v>8.4</v>
      </c>
      <c r="S5149">
        <v>21</v>
      </c>
      <c r="T5149">
        <v>8</v>
      </c>
      <c r="U5149">
        <v>21</v>
      </c>
      <c r="V5149">
        <v>9.3000000000000007</v>
      </c>
      <c r="W5149">
        <v>21</v>
      </c>
      <c r="X5149">
        <v>9.9</v>
      </c>
    </row>
    <row r="5150" spans="1:24" x14ac:dyDescent="0.3">
      <c r="A5150" s="6" t="s">
        <v>27863</v>
      </c>
      <c r="B5150" s="52" t="s">
        <v>14597</v>
      </c>
      <c r="C5150" s="6" t="s">
        <v>27865</v>
      </c>
      <c r="D5150" s="6" t="s">
        <v>27864</v>
      </c>
      <c r="E5150" s="5">
        <v>675</v>
      </c>
      <c r="F5150" s="6">
        <v>74.099999999999994</v>
      </c>
      <c r="G5150" s="1">
        <v>0.82599999999999996</v>
      </c>
      <c r="H5150">
        <v>0.96499999999999997</v>
      </c>
      <c r="I5150">
        <v>0.879</v>
      </c>
      <c r="J5150">
        <v>0.84599999999999997</v>
      </c>
      <c r="K5150">
        <v>0.98099999999999998</v>
      </c>
      <c r="L5150" s="1">
        <v>2</v>
      </c>
      <c r="M5150">
        <v>8</v>
      </c>
      <c r="N5150">
        <v>9</v>
      </c>
      <c r="O5150" s="1">
        <v>2</v>
      </c>
      <c r="P5150">
        <v>4.9000000000000004</v>
      </c>
      <c r="Q5150">
        <v>2</v>
      </c>
      <c r="R5150">
        <v>14.9</v>
      </c>
      <c r="S5150">
        <v>2</v>
      </c>
      <c r="T5150">
        <v>13.5</v>
      </c>
      <c r="U5150">
        <v>2</v>
      </c>
      <c r="V5150">
        <v>38.9</v>
      </c>
      <c r="W5150">
        <v>2</v>
      </c>
      <c r="X5150">
        <v>16.100000000000001</v>
      </c>
    </row>
    <row r="5151" spans="1:24" x14ac:dyDescent="0.3">
      <c r="A5151" s="6" t="s">
        <v>27866</v>
      </c>
      <c r="B5151" s="52" t="s">
        <v>14599</v>
      </c>
      <c r="D5151" s="6" t="s">
        <v>27867</v>
      </c>
      <c r="E5151" s="5">
        <v>234</v>
      </c>
      <c r="F5151" s="6">
        <v>26.1</v>
      </c>
      <c r="G5151" s="1">
        <v>0.90600000000000003</v>
      </c>
      <c r="H5151">
        <v>1.018</v>
      </c>
      <c r="I5151">
        <v>1.089</v>
      </c>
      <c r="J5151">
        <v>1.218</v>
      </c>
      <c r="K5151">
        <v>0.94499999999999995</v>
      </c>
      <c r="L5151" s="1">
        <v>2</v>
      </c>
      <c r="M5151">
        <v>2</v>
      </c>
      <c r="N5151">
        <v>2</v>
      </c>
      <c r="O5151" s="1">
        <v>2</v>
      </c>
      <c r="P5151">
        <v>19.5</v>
      </c>
      <c r="Q5151">
        <v>2</v>
      </c>
      <c r="R5151">
        <v>24.6</v>
      </c>
      <c r="S5151">
        <v>2</v>
      </c>
      <c r="T5151">
        <v>17.600000000000001</v>
      </c>
      <c r="U5151">
        <v>2</v>
      </c>
      <c r="V5151">
        <v>2.1</v>
      </c>
      <c r="W5151">
        <v>2</v>
      </c>
      <c r="X5151">
        <v>10.8</v>
      </c>
    </row>
    <row r="5152" spans="1:24" x14ac:dyDescent="0.3">
      <c r="A5152" s="6" t="s">
        <v>27868</v>
      </c>
      <c r="B5152" s="52" t="s">
        <v>14601</v>
      </c>
      <c r="D5152" s="6" t="s">
        <v>27869</v>
      </c>
      <c r="E5152" s="5">
        <v>225</v>
      </c>
      <c r="F5152" s="6">
        <v>25.7</v>
      </c>
      <c r="G5152" s="1">
        <v>0.95699999999999996</v>
      </c>
      <c r="H5152">
        <v>0.95599999999999996</v>
      </c>
      <c r="I5152">
        <v>0.85099999999999998</v>
      </c>
      <c r="J5152">
        <v>0.94</v>
      </c>
      <c r="K5152">
        <v>0.82299999999999995</v>
      </c>
      <c r="L5152" s="1">
        <v>2</v>
      </c>
      <c r="M5152">
        <v>2</v>
      </c>
      <c r="N5152">
        <v>2</v>
      </c>
      <c r="O5152" s="1">
        <v>2</v>
      </c>
      <c r="P5152">
        <v>3.6</v>
      </c>
      <c r="Q5152">
        <v>2</v>
      </c>
      <c r="R5152">
        <v>0.2</v>
      </c>
      <c r="S5152">
        <v>2</v>
      </c>
      <c r="T5152">
        <v>10.4</v>
      </c>
      <c r="U5152">
        <v>2</v>
      </c>
      <c r="V5152">
        <v>9.1999999999999993</v>
      </c>
      <c r="W5152">
        <v>2</v>
      </c>
      <c r="X5152">
        <v>0.4</v>
      </c>
    </row>
    <row r="5153" spans="1:24" x14ac:dyDescent="0.3">
      <c r="A5153" s="6" t="s">
        <v>27870</v>
      </c>
      <c r="B5153" s="52" t="s">
        <v>14603</v>
      </c>
      <c r="D5153" s="6" t="s">
        <v>27871</v>
      </c>
      <c r="E5153" s="5">
        <v>263</v>
      </c>
      <c r="F5153" s="6">
        <v>29.2</v>
      </c>
      <c r="G5153" s="1">
        <v>0.98399999999999999</v>
      </c>
      <c r="H5153">
        <v>1.04</v>
      </c>
      <c r="I5153">
        <v>0.91800000000000004</v>
      </c>
      <c r="J5153">
        <v>0.83599999999999997</v>
      </c>
      <c r="K5153">
        <v>0.99099999999999999</v>
      </c>
      <c r="L5153" s="1">
        <v>5</v>
      </c>
      <c r="M5153">
        <v>5</v>
      </c>
      <c r="N5153">
        <v>5</v>
      </c>
      <c r="O5153" s="1">
        <v>5</v>
      </c>
      <c r="P5153">
        <v>15.1</v>
      </c>
      <c r="Q5153">
        <v>5</v>
      </c>
      <c r="R5153">
        <v>4.0999999999999996</v>
      </c>
      <c r="S5153">
        <v>5</v>
      </c>
      <c r="T5153">
        <v>6.2</v>
      </c>
      <c r="U5153">
        <v>5</v>
      </c>
      <c r="V5153">
        <v>8.8000000000000007</v>
      </c>
      <c r="W5153">
        <v>5</v>
      </c>
      <c r="X5153">
        <v>8.3000000000000007</v>
      </c>
    </row>
    <row r="5154" spans="1:24" x14ac:dyDescent="0.3">
      <c r="A5154" s="6" t="s">
        <v>27872</v>
      </c>
      <c r="B5154" s="52" t="s">
        <v>544</v>
      </c>
      <c r="C5154" s="6" t="s">
        <v>27874</v>
      </c>
      <c r="D5154" s="6" t="s">
        <v>27873</v>
      </c>
      <c r="E5154" s="5">
        <v>301</v>
      </c>
      <c r="F5154" s="6">
        <v>32.9</v>
      </c>
      <c r="G5154" s="1">
        <v>0.996</v>
      </c>
      <c r="H5154">
        <v>1.119</v>
      </c>
      <c r="I5154">
        <v>1.3560000000000001</v>
      </c>
      <c r="J5154">
        <v>1.591</v>
      </c>
      <c r="K5154">
        <v>1.246</v>
      </c>
      <c r="L5154" s="1">
        <v>7</v>
      </c>
      <c r="M5154">
        <v>7</v>
      </c>
      <c r="N5154">
        <v>10</v>
      </c>
      <c r="O5154" s="1">
        <v>10</v>
      </c>
      <c r="P5154">
        <v>3.5</v>
      </c>
      <c r="Q5154">
        <v>10</v>
      </c>
      <c r="R5154">
        <v>9.5</v>
      </c>
      <c r="S5154">
        <v>10</v>
      </c>
      <c r="T5154">
        <v>5.2</v>
      </c>
      <c r="U5154">
        <v>10</v>
      </c>
      <c r="V5154">
        <v>9.1999999999999993</v>
      </c>
      <c r="W5154">
        <v>10</v>
      </c>
      <c r="X5154">
        <v>8.4</v>
      </c>
    </row>
    <row r="5155" spans="1:24" x14ac:dyDescent="0.3">
      <c r="A5155" s="6" t="s">
        <v>27875</v>
      </c>
      <c r="B5155" s="52" t="s">
        <v>14605</v>
      </c>
      <c r="C5155" s="6" t="s">
        <v>27877</v>
      </c>
      <c r="D5155" s="6" t="s">
        <v>27876</v>
      </c>
      <c r="E5155" s="5">
        <v>323</v>
      </c>
      <c r="F5155" s="6">
        <v>34.4</v>
      </c>
      <c r="G5155" s="1">
        <v>1.006</v>
      </c>
      <c r="H5155">
        <v>0.92500000000000004</v>
      </c>
      <c r="I5155">
        <v>0.88100000000000001</v>
      </c>
      <c r="J5155">
        <v>0.94</v>
      </c>
      <c r="K5155">
        <v>0.86599999999999999</v>
      </c>
      <c r="L5155" s="1">
        <v>8</v>
      </c>
      <c r="M5155">
        <v>8</v>
      </c>
      <c r="N5155">
        <v>8</v>
      </c>
      <c r="O5155" s="1">
        <v>8</v>
      </c>
      <c r="P5155">
        <v>4.4000000000000004</v>
      </c>
      <c r="Q5155">
        <v>8</v>
      </c>
      <c r="R5155">
        <v>10</v>
      </c>
      <c r="S5155">
        <v>8</v>
      </c>
      <c r="T5155">
        <v>7</v>
      </c>
      <c r="U5155">
        <v>8</v>
      </c>
      <c r="V5155">
        <v>13.4</v>
      </c>
      <c r="W5155">
        <v>8</v>
      </c>
      <c r="X5155">
        <v>8.4</v>
      </c>
    </row>
    <row r="5156" spans="1:24" x14ac:dyDescent="0.3">
      <c r="A5156" s="6" t="s">
        <v>1449</v>
      </c>
      <c r="B5156" s="52" t="s">
        <v>1448</v>
      </c>
      <c r="C5156" s="6" t="s">
        <v>5306</v>
      </c>
      <c r="D5156" s="6" t="s">
        <v>1450</v>
      </c>
      <c r="E5156" s="5">
        <v>477</v>
      </c>
      <c r="F5156" s="6">
        <v>53.3</v>
      </c>
      <c r="G5156" s="1">
        <v>1.018</v>
      </c>
      <c r="H5156">
        <v>1.0369999999999999</v>
      </c>
      <c r="I5156">
        <v>1.198</v>
      </c>
      <c r="J5156">
        <v>1.375</v>
      </c>
      <c r="K5156">
        <v>1.2310000000000001</v>
      </c>
      <c r="L5156" s="1">
        <v>11</v>
      </c>
      <c r="M5156">
        <v>11</v>
      </c>
      <c r="N5156">
        <v>20</v>
      </c>
      <c r="O5156" s="1">
        <v>20</v>
      </c>
      <c r="P5156">
        <v>4.5</v>
      </c>
      <c r="Q5156">
        <v>20</v>
      </c>
      <c r="R5156">
        <v>6.6</v>
      </c>
      <c r="S5156">
        <v>20</v>
      </c>
      <c r="T5156">
        <v>18.100000000000001</v>
      </c>
      <c r="U5156">
        <v>20</v>
      </c>
      <c r="V5156">
        <v>12</v>
      </c>
      <c r="W5156">
        <v>20</v>
      </c>
      <c r="X5156">
        <v>12.6</v>
      </c>
    </row>
    <row r="5157" spans="1:24" x14ac:dyDescent="0.3">
      <c r="A5157" s="6" t="s">
        <v>2284</v>
      </c>
      <c r="B5157" s="52" t="s">
        <v>2283</v>
      </c>
      <c r="C5157" s="6" t="s">
        <v>5068</v>
      </c>
      <c r="D5157" s="6" t="s">
        <v>2285</v>
      </c>
      <c r="E5157" s="5">
        <v>469</v>
      </c>
      <c r="F5157" s="6">
        <v>52.6</v>
      </c>
      <c r="G5157" s="1">
        <v>1.0469999999999999</v>
      </c>
      <c r="H5157">
        <v>1.177</v>
      </c>
      <c r="I5157">
        <v>1.1379999999999999</v>
      </c>
      <c r="J5157">
        <v>1.0149999999999999</v>
      </c>
      <c r="K5157">
        <v>1.3029999999999999</v>
      </c>
      <c r="L5157" s="1">
        <v>1</v>
      </c>
      <c r="M5157">
        <v>1</v>
      </c>
      <c r="N5157">
        <v>1</v>
      </c>
      <c r="O5157" s="1">
        <v>1</v>
      </c>
      <c r="P5157" t="s">
        <v>5</v>
      </c>
      <c r="Q5157">
        <v>1</v>
      </c>
      <c r="R5157" t="s">
        <v>5</v>
      </c>
      <c r="S5157">
        <v>1</v>
      </c>
      <c r="T5157" t="s">
        <v>5</v>
      </c>
      <c r="U5157">
        <v>1</v>
      </c>
      <c r="V5157" t="s">
        <v>5</v>
      </c>
      <c r="W5157">
        <v>1</v>
      </c>
      <c r="X5157" t="s">
        <v>5</v>
      </c>
    </row>
    <row r="5158" spans="1:24" x14ac:dyDescent="0.3">
      <c r="A5158" s="6" t="s">
        <v>27878</v>
      </c>
      <c r="B5158" s="52" t="s">
        <v>14607</v>
      </c>
      <c r="C5158" s="6" t="s">
        <v>27880</v>
      </c>
      <c r="D5158" s="6" t="s">
        <v>27879</v>
      </c>
      <c r="E5158" s="5">
        <v>303</v>
      </c>
      <c r="F5158" s="6">
        <v>32</v>
      </c>
      <c r="G5158" s="1">
        <v>0.997</v>
      </c>
      <c r="H5158">
        <v>1.1419999999999999</v>
      </c>
      <c r="I5158">
        <v>1.014</v>
      </c>
      <c r="J5158">
        <v>1.0009999999999999</v>
      </c>
      <c r="K5158">
        <v>1.1830000000000001</v>
      </c>
      <c r="L5158" s="1">
        <v>2</v>
      </c>
      <c r="M5158">
        <v>2</v>
      </c>
      <c r="N5158">
        <v>2</v>
      </c>
      <c r="O5158" s="1">
        <v>2</v>
      </c>
      <c r="P5158">
        <v>6.8</v>
      </c>
      <c r="Q5158">
        <v>2</v>
      </c>
      <c r="R5158">
        <v>33.799999999999997</v>
      </c>
      <c r="S5158">
        <v>2</v>
      </c>
      <c r="T5158">
        <v>36.1</v>
      </c>
      <c r="U5158">
        <v>2</v>
      </c>
      <c r="V5158">
        <v>14.4</v>
      </c>
      <c r="W5158">
        <v>2</v>
      </c>
      <c r="X5158">
        <v>24.8</v>
      </c>
    </row>
    <row r="5159" spans="1:24" x14ac:dyDescent="0.3">
      <c r="A5159" s="6" t="s">
        <v>1375</v>
      </c>
      <c r="B5159" s="52" t="s">
        <v>1374</v>
      </c>
      <c r="C5159" s="6" t="s">
        <v>5328</v>
      </c>
      <c r="D5159" s="6" t="s">
        <v>1376</v>
      </c>
      <c r="E5159" s="5">
        <v>362</v>
      </c>
      <c r="F5159" s="6">
        <v>40.1</v>
      </c>
      <c r="G5159" s="1">
        <v>1.0449999999999999</v>
      </c>
      <c r="H5159">
        <v>0.99399999999999999</v>
      </c>
      <c r="I5159">
        <v>1.046</v>
      </c>
      <c r="J5159">
        <v>1.0980000000000001</v>
      </c>
      <c r="K5159">
        <v>0.90800000000000003</v>
      </c>
      <c r="L5159" s="1">
        <v>12</v>
      </c>
      <c r="M5159">
        <v>12</v>
      </c>
      <c r="N5159">
        <v>32</v>
      </c>
      <c r="O5159" s="1">
        <v>32</v>
      </c>
      <c r="P5159">
        <v>6</v>
      </c>
      <c r="Q5159">
        <v>32</v>
      </c>
      <c r="R5159">
        <v>7.6</v>
      </c>
      <c r="S5159">
        <v>32</v>
      </c>
      <c r="T5159">
        <v>11.1</v>
      </c>
      <c r="U5159">
        <v>32</v>
      </c>
      <c r="V5159">
        <v>7.8</v>
      </c>
      <c r="W5159">
        <v>32</v>
      </c>
      <c r="X5159">
        <v>9.1</v>
      </c>
    </row>
    <row r="5160" spans="1:24" x14ac:dyDescent="0.3">
      <c r="A5160" s="6" t="s">
        <v>27881</v>
      </c>
      <c r="B5160" s="52" t="s">
        <v>14609</v>
      </c>
      <c r="C5160" s="6" t="s">
        <v>27883</v>
      </c>
      <c r="D5160" s="6" t="s">
        <v>27882</v>
      </c>
      <c r="E5160" s="5">
        <v>315</v>
      </c>
      <c r="F5160" s="6">
        <v>35.4</v>
      </c>
      <c r="G5160" s="1">
        <v>0.94399999999999995</v>
      </c>
      <c r="H5160">
        <v>0.89700000000000002</v>
      </c>
      <c r="I5160">
        <v>0.752</v>
      </c>
      <c r="J5160">
        <v>0.70199999999999996</v>
      </c>
      <c r="K5160">
        <v>0.80600000000000005</v>
      </c>
      <c r="L5160" s="1">
        <v>2</v>
      </c>
      <c r="M5160">
        <v>2</v>
      </c>
      <c r="N5160">
        <v>3</v>
      </c>
      <c r="O5160" s="1">
        <v>3</v>
      </c>
      <c r="P5160">
        <v>2</v>
      </c>
      <c r="Q5160">
        <v>3</v>
      </c>
      <c r="R5160">
        <v>5.2</v>
      </c>
      <c r="S5160">
        <v>3</v>
      </c>
      <c r="T5160">
        <v>10.9</v>
      </c>
      <c r="U5160">
        <v>3</v>
      </c>
      <c r="V5160">
        <v>13.4</v>
      </c>
      <c r="W5160">
        <v>3</v>
      </c>
      <c r="X5160">
        <v>15.8</v>
      </c>
    </row>
    <row r="5161" spans="1:24" x14ac:dyDescent="0.3">
      <c r="A5161" s="6" t="s">
        <v>27884</v>
      </c>
      <c r="B5161" s="52" t="s">
        <v>14611</v>
      </c>
      <c r="C5161" s="6" t="s">
        <v>27886</v>
      </c>
      <c r="D5161" s="6" t="s">
        <v>27885</v>
      </c>
      <c r="E5161" s="5">
        <v>298</v>
      </c>
      <c r="F5161" s="6">
        <v>33</v>
      </c>
      <c r="G5161" s="1">
        <v>1.026</v>
      </c>
      <c r="H5161">
        <v>1.1060000000000001</v>
      </c>
      <c r="I5161">
        <v>1.1859999999999999</v>
      </c>
      <c r="J5161">
        <v>1.2210000000000001</v>
      </c>
      <c r="K5161">
        <v>1.08</v>
      </c>
      <c r="L5161" s="1">
        <v>3</v>
      </c>
      <c r="M5161">
        <v>11</v>
      </c>
      <c r="N5161">
        <v>26</v>
      </c>
      <c r="O5161" s="1">
        <v>9</v>
      </c>
      <c r="P5161">
        <v>5.0999999999999996</v>
      </c>
      <c r="Q5161">
        <v>9</v>
      </c>
      <c r="R5161">
        <v>9</v>
      </c>
      <c r="S5161">
        <v>9</v>
      </c>
      <c r="T5161">
        <v>8.8000000000000007</v>
      </c>
      <c r="U5161">
        <v>9</v>
      </c>
      <c r="V5161">
        <v>6.5</v>
      </c>
      <c r="W5161">
        <v>9</v>
      </c>
      <c r="X5161">
        <v>8.8000000000000007</v>
      </c>
    </row>
    <row r="5162" spans="1:24" x14ac:dyDescent="0.3">
      <c r="A5162" s="6" t="s">
        <v>27887</v>
      </c>
      <c r="B5162" s="52" t="s">
        <v>14613</v>
      </c>
      <c r="C5162" s="6" t="s">
        <v>27889</v>
      </c>
      <c r="D5162" s="6" t="s">
        <v>27888</v>
      </c>
      <c r="E5162" s="5">
        <v>338</v>
      </c>
      <c r="F5162" s="6">
        <v>38.1</v>
      </c>
      <c r="G5162" s="1">
        <v>1.149</v>
      </c>
      <c r="H5162">
        <v>0.995</v>
      </c>
      <c r="I5162">
        <v>1.109</v>
      </c>
      <c r="J5162">
        <v>1.194</v>
      </c>
      <c r="K5162">
        <v>1.1000000000000001</v>
      </c>
      <c r="L5162" s="1">
        <v>4</v>
      </c>
      <c r="M5162">
        <v>4</v>
      </c>
      <c r="N5162">
        <v>4</v>
      </c>
      <c r="O5162" s="1">
        <v>4</v>
      </c>
      <c r="P5162">
        <v>3.6</v>
      </c>
      <c r="Q5162">
        <v>4</v>
      </c>
      <c r="R5162">
        <v>3.9</v>
      </c>
      <c r="S5162">
        <v>4</v>
      </c>
      <c r="T5162">
        <v>7.1</v>
      </c>
      <c r="U5162">
        <v>4</v>
      </c>
      <c r="V5162">
        <v>5.6</v>
      </c>
      <c r="W5162">
        <v>4</v>
      </c>
      <c r="X5162">
        <v>4.4000000000000004</v>
      </c>
    </row>
    <row r="5163" spans="1:24" x14ac:dyDescent="0.3">
      <c r="A5163" s="6" t="s">
        <v>27890</v>
      </c>
      <c r="B5163" s="52" t="s">
        <v>14615</v>
      </c>
      <c r="C5163" s="6" t="s">
        <v>27892</v>
      </c>
      <c r="D5163" s="6" t="s">
        <v>27891</v>
      </c>
      <c r="E5163" s="5">
        <v>418</v>
      </c>
      <c r="F5163" s="6">
        <v>46.1</v>
      </c>
      <c r="G5163" s="1">
        <v>0.82199999999999995</v>
      </c>
      <c r="H5163">
        <v>1.085</v>
      </c>
      <c r="I5163">
        <v>0.98799999999999999</v>
      </c>
      <c r="J5163">
        <v>1.091</v>
      </c>
      <c r="K5163">
        <v>1.232</v>
      </c>
      <c r="L5163" s="1">
        <v>4</v>
      </c>
      <c r="M5163">
        <v>4</v>
      </c>
      <c r="N5163">
        <v>4</v>
      </c>
      <c r="O5163" s="1">
        <v>4</v>
      </c>
      <c r="P5163">
        <v>8.1999999999999993</v>
      </c>
      <c r="Q5163">
        <v>4</v>
      </c>
      <c r="R5163">
        <v>7.9</v>
      </c>
      <c r="S5163">
        <v>4</v>
      </c>
      <c r="T5163">
        <v>4.3</v>
      </c>
      <c r="U5163">
        <v>4</v>
      </c>
      <c r="V5163">
        <v>24.6</v>
      </c>
      <c r="W5163">
        <v>4</v>
      </c>
      <c r="X5163">
        <v>14.4</v>
      </c>
    </row>
    <row r="5164" spans="1:24" x14ac:dyDescent="0.3">
      <c r="A5164" s="6" t="s">
        <v>2023</v>
      </c>
      <c r="B5164" s="52" t="s">
        <v>2022</v>
      </c>
      <c r="C5164" s="6" t="s">
        <v>5143</v>
      </c>
      <c r="D5164" s="6" t="s">
        <v>2024</v>
      </c>
      <c r="E5164" s="5">
        <v>298</v>
      </c>
      <c r="F5164" s="6">
        <v>32.799999999999997</v>
      </c>
      <c r="G5164" s="1">
        <v>1.0109999999999999</v>
      </c>
      <c r="H5164">
        <v>0.98199999999999998</v>
      </c>
      <c r="I5164">
        <v>1.0049999999999999</v>
      </c>
      <c r="J5164">
        <v>0.98799999999999999</v>
      </c>
      <c r="K5164">
        <v>0.90300000000000002</v>
      </c>
      <c r="L5164" s="1">
        <v>5</v>
      </c>
      <c r="M5164">
        <v>15</v>
      </c>
      <c r="N5164">
        <v>39</v>
      </c>
      <c r="O5164" s="1">
        <v>21</v>
      </c>
      <c r="P5164">
        <v>8</v>
      </c>
      <c r="Q5164">
        <v>21</v>
      </c>
      <c r="R5164">
        <v>7.1</v>
      </c>
      <c r="S5164">
        <v>21</v>
      </c>
      <c r="T5164">
        <v>7.8</v>
      </c>
      <c r="U5164">
        <v>20</v>
      </c>
      <c r="V5164">
        <v>4.9000000000000004</v>
      </c>
      <c r="W5164">
        <v>21</v>
      </c>
      <c r="X5164">
        <v>7.7</v>
      </c>
    </row>
    <row r="5165" spans="1:24" x14ac:dyDescent="0.3">
      <c r="A5165" s="6" t="s">
        <v>2344</v>
      </c>
      <c r="B5165" s="52" t="s">
        <v>2343</v>
      </c>
      <c r="C5165" s="6" t="s">
        <v>5048</v>
      </c>
      <c r="D5165" s="6" t="s">
        <v>2345</v>
      </c>
      <c r="E5165" s="5">
        <v>298</v>
      </c>
      <c r="F5165" s="6">
        <v>32.799999999999997</v>
      </c>
      <c r="G5165" s="1">
        <v>1.0009999999999999</v>
      </c>
      <c r="H5165">
        <v>1.0249999999999999</v>
      </c>
      <c r="I5165">
        <v>1.01</v>
      </c>
      <c r="J5165">
        <v>1.046</v>
      </c>
      <c r="K5165">
        <v>0.95199999999999996</v>
      </c>
      <c r="L5165" s="1">
        <v>3</v>
      </c>
      <c r="M5165">
        <v>14</v>
      </c>
      <c r="N5165">
        <v>30</v>
      </c>
      <c r="O5165" s="1">
        <v>7</v>
      </c>
      <c r="P5165">
        <v>5.2</v>
      </c>
      <c r="Q5165">
        <v>7</v>
      </c>
      <c r="R5165">
        <v>2.1</v>
      </c>
      <c r="S5165">
        <v>7</v>
      </c>
      <c r="T5165">
        <v>7.1</v>
      </c>
      <c r="U5165">
        <v>7</v>
      </c>
      <c r="V5165">
        <v>3.9</v>
      </c>
      <c r="W5165">
        <v>7</v>
      </c>
      <c r="X5165">
        <v>8.9</v>
      </c>
    </row>
    <row r="5166" spans="1:24" x14ac:dyDescent="0.3">
      <c r="A5166" s="6" t="s">
        <v>1988</v>
      </c>
      <c r="B5166" s="52" t="s">
        <v>1987</v>
      </c>
      <c r="D5166" s="6" t="s">
        <v>1989</v>
      </c>
      <c r="E5166" s="5">
        <v>651</v>
      </c>
      <c r="F5166" s="6">
        <v>71.5</v>
      </c>
      <c r="G5166" s="1">
        <v>1.093</v>
      </c>
      <c r="H5166">
        <v>1.3180000000000001</v>
      </c>
      <c r="I5166">
        <v>2.069</v>
      </c>
      <c r="J5166">
        <v>2.5419999999999998</v>
      </c>
      <c r="K5166">
        <v>1.4850000000000001</v>
      </c>
      <c r="L5166" s="1">
        <v>1</v>
      </c>
      <c r="M5166">
        <v>1</v>
      </c>
      <c r="N5166">
        <v>1</v>
      </c>
      <c r="O5166" s="1">
        <v>1</v>
      </c>
      <c r="P5166" t="s">
        <v>5</v>
      </c>
      <c r="Q5166">
        <v>1</v>
      </c>
      <c r="R5166" t="s">
        <v>5</v>
      </c>
      <c r="S5166">
        <v>1</v>
      </c>
      <c r="T5166" t="s">
        <v>5</v>
      </c>
      <c r="U5166">
        <v>1</v>
      </c>
      <c r="V5166" t="s">
        <v>5</v>
      </c>
      <c r="W5166">
        <v>1</v>
      </c>
      <c r="X5166" t="s">
        <v>5</v>
      </c>
    </row>
    <row r="5167" spans="1:24" x14ac:dyDescent="0.3">
      <c r="A5167" s="6" t="s">
        <v>27893</v>
      </c>
      <c r="B5167" s="52" t="s">
        <v>14617</v>
      </c>
      <c r="C5167" s="6" t="s">
        <v>27895</v>
      </c>
      <c r="D5167" s="6" t="s">
        <v>27894</v>
      </c>
      <c r="E5167" s="5">
        <v>643</v>
      </c>
      <c r="F5167" s="6">
        <v>72</v>
      </c>
      <c r="G5167" s="1">
        <v>0.94599999999999995</v>
      </c>
      <c r="H5167">
        <v>1.1439999999999999</v>
      </c>
      <c r="I5167">
        <v>1.071</v>
      </c>
      <c r="J5167">
        <v>1.099</v>
      </c>
      <c r="K5167">
        <v>1.105</v>
      </c>
      <c r="L5167" s="1">
        <v>9</v>
      </c>
      <c r="M5167">
        <v>9</v>
      </c>
      <c r="N5167">
        <v>12</v>
      </c>
      <c r="O5167" s="1">
        <v>12</v>
      </c>
      <c r="P5167">
        <v>4.4000000000000004</v>
      </c>
      <c r="Q5167">
        <v>12</v>
      </c>
      <c r="R5167">
        <v>5.3</v>
      </c>
      <c r="S5167">
        <v>12</v>
      </c>
      <c r="T5167">
        <v>11.5</v>
      </c>
      <c r="U5167">
        <v>12</v>
      </c>
      <c r="V5167">
        <v>19.100000000000001</v>
      </c>
      <c r="W5167">
        <v>12</v>
      </c>
      <c r="X5167">
        <v>6.5</v>
      </c>
    </row>
    <row r="5168" spans="1:24" x14ac:dyDescent="0.3">
      <c r="A5168" s="6" t="s">
        <v>4087</v>
      </c>
      <c r="B5168" s="52" t="s">
        <v>4086</v>
      </c>
      <c r="C5168" s="6" t="s">
        <v>4525</v>
      </c>
      <c r="D5168" s="6" t="s">
        <v>4088</v>
      </c>
      <c r="E5168" s="5">
        <v>456</v>
      </c>
      <c r="F5168" s="6">
        <v>50.2</v>
      </c>
      <c r="G5168" s="1">
        <v>0.80600000000000005</v>
      </c>
      <c r="H5168">
        <v>0.93899999999999995</v>
      </c>
      <c r="I5168">
        <v>0.68</v>
      </c>
      <c r="J5168">
        <v>0.49299999999999999</v>
      </c>
      <c r="K5168">
        <v>0.85099999999999998</v>
      </c>
      <c r="L5168" s="1">
        <v>3</v>
      </c>
      <c r="M5168">
        <v>3</v>
      </c>
      <c r="N5168">
        <v>4</v>
      </c>
      <c r="O5168" s="1">
        <v>4</v>
      </c>
      <c r="P5168">
        <v>3.5</v>
      </c>
      <c r="Q5168">
        <v>4</v>
      </c>
      <c r="R5168">
        <v>4.2</v>
      </c>
      <c r="S5168">
        <v>4</v>
      </c>
      <c r="T5168">
        <v>6.2</v>
      </c>
      <c r="U5168">
        <v>4</v>
      </c>
      <c r="V5168">
        <v>7.2</v>
      </c>
      <c r="W5168">
        <v>4</v>
      </c>
      <c r="X5168">
        <v>5.0999999999999996</v>
      </c>
    </row>
    <row r="5169" spans="1:24" x14ac:dyDescent="0.3">
      <c r="A5169" s="6" t="s">
        <v>2976</v>
      </c>
      <c r="B5169" s="52" t="s">
        <v>2975</v>
      </c>
      <c r="C5169" s="6" t="s">
        <v>4860</v>
      </c>
      <c r="D5169" s="6" t="s">
        <v>2977</v>
      </c>
      <c r="E5169" s="5">
        <v>492</v>
      </c>
      <c r="F5169" s="6">
        <v>54</v>
      </c>
      <c r="G5169" s="1">
        <v>1.1240000000000001</v>
      </c>
      <c r="H5169">
        <v>0.751</v>
      </c>
      <c r="I5169">
        <v>1.103</v>
      </c>
      <c r="J5169">
        <v>0.84399999999999997</v>
      </c>
      <c r="K5169">
        <v>0.77900000000000003</v>
      </c>
      <c r="L5169" s="1">
        <v>5</v>
      </c>
      <c r="M5169">
        <v>5</v>
      </c>
      <c r="N5169">
        <v>8</v>
      </c>
      <c r="O5169" s="1">
        <v>8</v>
      </c>
      <c r="P5169">
        <v>5.9</v>
      </c>
      <c r="Q5169">
        <v>8</v>
      </c>
      <c r="R5169">
        <v>6.9</v>
      </c>
      <c r="S5169">
        <v>8</v>
      </c>
      <c r="T5169">
        <v>7.7</v>
      </c>
      <c r="U5169">
        <v>8</v>
      </c>
      <c r="V5169">
        <v>15.6</v>
      </c>
      <c r="W5169">
        <v>8</v>
      </c>
      <c r="X5169">
        <v>6</v>
      </c>
    </row>
    <row r="5170" spans="1:24" x14ac:dyDescent="0.3">
      <c r="A5170" s="6" t="s">
        <v>1587</v>
      </c>
      <c r="B5170" s="52" t="s">
        <v>1586</v>
      </c>
      <c r="C5170" s="6" t="s">
        <v>5269</v>
      </c>
      <c r="D5170" s="6" t="s">
        <v>1588</v>
      </c>
      <c r="E5170" s="5">
        <v>496</v>
      </c>
      <c r="F5170" s="6">
        <v>53.9</v>
      </c>
      <c r="G5170" s="1">
        <v>1.1200000000000001</v>
      </c>
      <c r="H5170">
        <v>0.93100000000000005</v>
      </c>
      <c r="I5170">
        <v>1.093</v>
      </c>
      <c r="J5170">
        <v>1.125</v>
      </c>
      <c r="K5170">
        <v>0.81</v>
      </c>
      <c r="L5170" s="1">
        <v>5</v>
      </c>
      <c r="M5170">
        <v>5</v>
      </c>
      <c r="N5170">
        <v>10</v>
      </c>
      <c r="O5170" s="1">
        <v>10</v>
      </c>
      <c r="P5170">
        <v>4.4000000000000004</v>
      </c>
      <c r="Q5170">
        <v>10</v>
      </c>
      <c r="R5170">
        <v>7.4</v>
      </c>
      <c r="S5170">
        <v>10</v>
      </c>
      <c r="T5170">
        <v>9.1</v>
      </c>
      <c r="U5170">
        <v>10</v>
      </c>
      <c r="V5170">
        <v>9.5</v>
      </c>
      <c r="W5170">
        <v>10</v>
      </c>
      <c r="X5170">
        <v>6.5</v>
      </c>
    </row>
    <row r="5171" spans="1:24" x14ac:dyDescent="0.3">
      <c r="A5171" s="6" t="s">
        <v>3799</v>
      </c>
      <c r="B5171" s="52" t="s">
        <v>3798</v>
      </c>
      <c r="C5171" s="6" t="s">
        <v>4608</v>
      </c>
      <c r="D5171" s="6" t="s">
        <v>3800</v>
      </c>
      <c r="E5171" s="5">
        <v>507</v>
      </c>
      <c r="F5171" s="6">
        <v>55.3</v>
      </c>
      <c r="G5171" s="1">
        <v>1.048</v>
      </c>
      <c r="H5171">
        <v>1.1100000000000001</v>
      </c>
      <c r="I5171">
        <v>1.046</v>
      </c>
      <c r="J5171">
        <v>1.036</v>
      </c>
      <c r="K5171">
        <v>0.82299999999999995</v>
      </c>
      <c r="L5171" s="1">
        <v>4</v>
      </c>
      <c r="M5171">
        <v>4</v>
      </c>
      <c r="N5171">
        <v>5</v>
      </c>
      <c r="O5171" s="1">
        <v>5</v>
      </c>
      <c r="P5171">
        <v>2.2999999999999998</v>
      </c>
      <c r="Q5171">
        <v>5</v>
      </c>
      <c r="R5171">
        <v>5.0999999999999996</v>
      </c>
      <c r="S5171">
        <v>5</v>
      </c>
      <c r="T5171">
        <v>15</v>
      </c>
      <c r="U5171">
        <v>5</v>
      </c>
      <c r="V5171">
        <v>25.1</v>
      </c>
      <c r="W5171">
        <v>5</v>
      </c>
      <c r="X5171">
        <v>13.8</v>
      </c>
    </row>
    <row r="5172" spans="1:24" x14ac:dyDescent="0.3">
      <c r="A5172" s="6" t="s">
        <v>27896</v>
      </c>
      <c r="B5172" s="52" t="s">
        <v>14619</v>
      </c>
      <c r="D5172" s="6" t="s">
        <v>27897</v>
      </c>
      <c r="E5172" s="5">
        <v>264</v>
      </c>
      <c r="F5172" s="6">
        <v>28.8</v>
      </c>
      <c r="G5172" s="1">
        <v>0.90300000000000002</v>
      </c>
      <c r="H5172">
        <v>1.0489999999999999</v>
      </c>
      <c r="I5172">
        <v>0.91600000000000004</v>
      </c>
      <c r="J5172">
        <v>0.74199999999999999</v>
      </c>
      <c r="K5172">
        <v>0.89600000000000002</v>
      </c>
      <c r="L5172" s="1">
        <v>1</v>
      </c>
      <c r="M5172">
        <v>1</v>
      </c>
      <c r="N5172">
        <v>1</v>
      </c>
      <c r="O5172" s="1">
        <v>1</v>
      </c>
      <c r="P5172" t="s">
        <v>5</v>
      </c>
      <c r="Q5172">
        <v>1</v>
      </c>
      <c r="R5172" t="s">
        <v>5</v>
      </c>
      <c r="S5172">
        <v>1</v>
      </c>
      <c r="T5172" t="s">
        <v>5</v>
      </c>
      <c r="U5172">
        <v>1</v>
      </c>
      <c r="V5172" t="s">
        <v>5</v>
      </c>
      <c r="W5172">
        <v>1</v>
      </c>
      <c r="X5172" t="s">
        <v>5</v>
      </c>
    </row>
    <row r="5173" spans="1:24" x14ac:dyDescent="0.3">
      <c r="A5173" s="6" t="s">
        <v>27898</v>
      </c>
      <c r="B5173" s="52" t="s">
        <v>14621</v>
      </c>
      <c r="D5173" s="6" t="s">
        <v>27899</v>
      </c>
      <c r="E5173" s="5">
        <v>87</v>
      </c>
      <c r="F5173" s="6">
        <v>9.9</v>
      </c>
      <c r="G5173" s="1">
        <v>1.071</v>
      </c>
      <c r="H5173">
        <v>1.3560000000000001</v>
      </c>
      <c r="I5173">
        <v>1.1279999999999999</v>
      </c>
      <c r="J5173">
        <v>1.2330000000000001</v>
      </c>
      <c r="K5173">
        <v>1.617</v>
      </c>
      <c r="L5173" s="1">
        <v>2</v>
      </c>
      <c r="M5173">
        <v>2</v>
      </c>
      <c r="N5173">
        <v>3</v>
      </c>
      <c r="O5173" s="1">
        <v>3</v>
      </c>
      <c r="P5173">
        <v>5.8</v>
      </c>
      <c r="Q5173">
        <v>3</v>
      </c>
      <c r="R5173">
        <v>48.4</v>
      </c>
      <c r="S5173">
        <v>3</v>
      </c>
      <c r="T5173">
        <v>4.4000000000000004</v>
      </c>
      <c r="U5173">
        <v>3</v>
      </c>
      <c r="V5173">
        <v>30.9</v>
      </c>
      <c r="W5173">
        <v>3</v>
      </c>
      <c r="X5173">
        <v>58.5</v>
      </c>
    </row>
    <row r="5174" spans="1:24" x14ac:dyDescent="0.3">
      <c r="A5174" s="6" t="s">
        <v>27900</v>
      </c>
      <c r="B5174" s="52" t="s">
        <v>14623</v>
      </c>
      <c r="C5174" s="6" t="s">
        <v>27902</v>
      </c>
      <c r="D5174" s="6" t="s">
        <v>27901</v>
      </c>
      <c r="E5174" s="5">
        <v>568</v>
      </c>
      <c r="F5174" s="6">
        <v>63.5</v>
      </c>
      <c r="G5174" s="1">
        <v>1.0069999999999999</v>
      </c>
      <c r="H5174">
        <v>0.96299999999999997</v>
      </c>
      <c r="I5174">
        <v>1.18</v>
      </c>
      <c r="J5174">
        <v>1.202</v>
      </c>
      <c r="K5174">
        <v>1.127</v>
      </c>
      <c r="L5174" s="1">
        <v>3</v>
      </c>
      <c r="M5174">
        <v>3</v>
      </c>
      <c r="N5174">
        <v>4</v>
      </c>
      <c r="O5174" s="1">
        <v>4</v>
      </c>
      <c r="P5174">
        <v>0.4</v>
      </c>
      <c r="Q5174">
        <v>4</v>
      </c>
      <c r="R5174">
        <v>6.6</v>
      </c>
      <c r="S5174">
        <v>4</v>
      </c>
      <c r="T5174">
        <v>10.4</v>
      </c>
      <c r="U5174">
        <v>4</v>
      </c>
      <c r="V5174">
        <v>9.5</v>
      </c>
      <c r="W5174">
        <v>4</v>
      </c>
      <c r="X5174">
        <v>2.1</v>
      </c>
    </row>
    <row r="5175" spans="1:24" x14ac:dyDescent="0.3">
      <c r="A5175" s="6" t="s">
        <v>1799</v>
      </c>
      <c r="B5175" s="52" t="s">
        <v>1798</v>
      </c>
      <c r="C5175" s="6" t="s">
        <v>5209</v>
      </c>
      <c r="D5175" s="6" t="s">
        <v>1800</v>
      </c>
      <c r="E5175" s="5">
        <v>549</v>
      </c>
      <c r="F5175" s="6">
        <v>60.9</v>
      </c>
      <c r="G5175" s="1">
        <v>0.95599999999999996</v>
      </c>
      <c r="H5175">
        <v>1.1020000000000001</v>
      </c>
      <c r="I5175">
        <v>1.115</v>
      </c>
      <c r="J5175">
        <v>1.26</v>
      </c>
      <c r="K5175">
        <v>1.0880000000000001</v>
      </c>
      <c r="L5175" s="1">
        <v>2</v>
      </c>
      <c r="M5175">
        <v>2</v>
      </c>
      <c r="N5175">
        <v>2</v>
      </c>
      <c r="O5175" s="1">
        <v>2</v>
      </c>
      <c r="P5175">
        <v>6.6</v>
      </c>
      <c r="Q5175">
        <v>2</v>
      </c>
      <c r="R5175">
        <v>15.2</v>
      </c>
      <c r="S5175">
        <v>2</v>
      </c>
      <c r="T5175">
        <v>5.7</v>
      </c>
      <c r="U5175">
        <v>2</v>
      </c>
      <c r="V5175">
        <v>5.7</v>
      </c>
      <c r="W5175">
        <v>2</v>
      </c>
      <c r="X5175">
        <v>3.8</v>
      </c>
    </row>
    <row r="5176" spans="1:24" x14ac:dyDescent="0.3">
      <c r="A5176" s="6" t="s">
        <v>1528</v>
      </c>
      <c r="B5176" s="52" t="s">
        <v>1527</v>
      </c>
      <c r="D5176" s="6" t="s">
        <v>1529</v>
      </c>
      <c r="E5176" s="5">
        <v>332</v>
      </c>
      <c r="F5176" s="6">
        <v>34.200000000000003</v>
      </c>
      <c r="G5176" s="1">
        <v>1.075</v>
      </c>
      <c r="H5176">
        <v>1.1499999999999999</v>
      </c>
      <c r="I5176">
        <v>1.1379999999999999</v>
      </c>
      <c r="J5176">
        <v>1.2649999999999999</v>
      </c>
      <c r="K5176">
        <v>0.95699999999999996</v>
      </c>
      <c r="L5176" s="1">
        <v>2</v>
      </c>
      <c r="M5176">
        <v>2</v>
      </c>
      <c r="N5176">
        <v>4</v>
      </c>
      <c r="O5176" s="1">
        <v>2</v>
      </c>
      <c r="P5176">
        <v>4.4000000000000004</v>
      </c>
      <c r="Q5176">
        <v>2</v>
      </c>
      <c r="R5176">
        <v>34.799999999999997</v>
      </c>
      <c r="S5176">
        <v>2</v>
      </c>
      <c r="T5176">
        <v>55.9</v>
      </c>
      <c r="U5176">
        <v>2</v>
      </c>
      <c r="V5176">
        <v>52.2</v>
      </c>
      <c r="W5176">
        <v>2</v>
      </c>
      <c r="X5176">
        <v>6.9</v>
      </c>
    </row>
    <row r="5177" spans="1:24" x14ac:dyDescent="0.3">
      <c r="A5177" s="6" t="s">
        <v>27903</v>
      </c>
      <c r="B5177" s="52" t="s">
        <v>14625</v>
      </c>
      <c r="C5177" s="6" t="s">
        <v>27905</v>
      </c>
      <c r="D5177" s="6" t="s">
        <v>27904</v>
      </c>
      <c r="E5177" s="5">
        <v>432</v>
      </c>
      <c r="F5177" s="6">
        <v>47.5</v>
      </c>
      <c r="G5177" s="1">
        <v>1.0109999999999999</v>
      </c>
      <c r="H5177">
        <v>0.98099999999999998</v>
      </c>
      <c r="I5177">
        <v>0.93100000000000005</v>
      </c>
      <c r="J5177">
        <v>1.0269999999999999</v>
      </c>
      <c r="K5177">
        <v>1.048</v>
      </c>
      <c r="L5177" s="1">
        <v>3</v>
      </c>
      <c r="M5177">
        <v>3</v>
      </c>
      <c r="N5177">
        <v>3</v>
      </c>
      <c r="O5177" s="1">
        <v>3</v>
      </c>
      <c r="P5177">
        <v>9.6999999999999993</v>
      </c>
      <c r="Q5177">
        <v>3</v>
      </c>
      <c r="R5177">
        <v>2.6</v>
      </c>
      <c r="S5177">
        <v>3</v>
      </c>
      <c r="T5177">
        <v>21.7</v>
      </c>
      <c r="U5177">
        <v>3</v>
      </c>
      <c r="V5177">
        <v>35.200000000000003</v>
      </c>
      <c r="W5177">
        <v>3</v>
      </c>
      <c r="X5177">
        <v>4.4000000000000004</v>
      </c>
    </row>
    <row r="5178" spans="1:24" x14ac:dyDescent="0.3">
      <c r="A5178" s="6" t="s">
        <v>27906</v>
      </c>
      <c r="B5178" s="52" t="s">
        <v>14627</v>
      </c>
      <c r="D5178" s="6" t="s">
        <v>27907</v>
      </c>
      <c r="E5178" s="5">
        <v>344</v>
      </c>
      <c r="F5178" s="6">
        <v>38.200000000000003</v>
      </c>
      <c r="G5178" s="1">
        <v>1.0329999999999999</v>
      </c>
      <c r="H5178">
        <v>1.119</v>
      </c>
      <c r="I5178">
        <v>1.087</v>
      </c>
      <c r="J5178">
        <v>1.1439999999999999</v>
      </c>
      <c r="K5178">
        <v>1.0589999999999999</v>
      </c>
      <c r="L5178" s="1">
        <v>1</v>
      </c>
      <c r="M5178">
        <v>1</v>
      </c>
      <c r="N5178">
        <v>1</v>
      </c>
      <c r="O5178" s="1">
        <v>1</v>
      </c>
      <c r="P5178" t="s">
        <v>5</v>
      </c>
      <c r="Q5178">
        <v>1</v>
      </c>
      <c r="R5178" t="s">
        <v>5</v>
      </c>
      <c r="S5178">
        <v>1</v>
      </c>
      <c r="T5178" t="s">
        <v>5</v>
      </c>
      <c r="U5178">
        <v>1</v>
      </c>
      <c r="V5178" t="s">
        <v>5</v>
      </c>
      <c r="W5178">
        <v>1</v>
      </c>
      <c r="X5178" t="s">
        <v>5</v>
      </c>
    </row>
    <row r="5179" spans="1:24" x14ac:dyDescent="0.3">
      <c r="A5179" s="6" t="s">
        <v>27908</v>
      </c>
      <c r="B5179" s="52" t="s">
        <v>14629</v>
      </c>
      <c r="D5179" s="6" t="s">
        <v>27909</v>
      </c>
      <c r="E5179" s="5">
        <v>51</v>
      </c>
      <c r="F5179" s="6">
        <v>5.7</v>
      </c>
      <c r="G5179" s="1">
        <v>1.0189999999999999</v>
      </c>
      <c r="H5179">
        <v>1.181</v>
      </c>
      <c r="I5179">
        <v>1.5149999999999999</v>
      </c>
      <c r="J5179">
        <v>1.7390000000000001</v>
      </c>
      <c r="K5179">
        <v>1.452</v>
      </c>
      <c r="L5179" s="1">
        <v>1</v>
      </c>
      <c r="M5179">
        <v>1</v>
      </c>
      <c r="N5179">
        <v>1</v>
      </c>
      <c r="O5179" s="1">
        <v>1</v>
      </c>
      <c r="P5179" t="s">
        <v>5</v>
      </c>
      <c r="Q5179">
        <v>1</v>
      </c>
      <c r="R5179" t="s">
        <v>5</v>
      </c>
      <c r="S5179">
        <v>1</v>
      </c>
      <c r="T5179" t="s">
        <v>5</v>
      </c>
      <c r="U5179">
        <v>1</v>
      </c>
      <c r="V5179" t="s">
        <v>5</v>
      </c>
      <c r="W5179">
        <v>1</v>
      </c>
      <c r="X5179" t="s">
        <v>5</v>
      </c>
    </row>
    <row r="5180" spans="1:24" x14ac:dyDescent="0.3">
      <c r="A5180" s="6" t="s">
        <v>4356</v>
      </c>
      <c r="B5180" s="52" t="s">
        <v>4355</v>
      </c>
      <c r="C5180" s="6" t="s">
        <v>4452</v>
      </c>
      <c r="D5180" s="6" t="s">
        <v>4357</v>
      </c>
      <c r="E5180" s="5">
        <v>487</v>
      </c>
      <c r="F5180" s="6">
        <v>54</v>
      </c>
      <c r="G5180" s="1">
        <v>0.97399999999999998</v>
      </c>
      <c r="H5180">
        <v>0.93400000000000005</v>
      </c>
      <c r="I5180">
        <v>0.47199999999999998</v>
      </c>
      <c r="J5180">
        <v>0.44900000000000001</v>
      </c>
      <c r="K5180">
        <v>1.2030000000000001</v>
      </c>
      <c r="L5180" s="1">
        <v>4</v>
      </c>
      <c r="M5180">
        <v>4</v>
      </c>
      <c r="N5180">
        <v>4</v>
      </c>
      <c r="O5180" s="1">
        <v>4</v>
      </c>
      <c r="P5180">
        <v>7</v>
      </c>
      <c r="Q5180">
        <v>4</v>
      </c>
      <c r="R5180">
        <v>25</v>
      </c>
      <c r="S5180">
        <v>4</v>
      </c>
      <c r="T5180">
        <v>35.9</v>
      </c>
      <c r="U5180">
        <v>4</v>
      </c>
      <c r="V5180">
        <v>24</v>
      </c>
      <c r="W5180">
        <v>4</v>
      </c>
      <c r="X5180">
        <v>29.6</v>
      </c>
    </row>
    <row r="5181" spans="1:24" x14ac:dyDescent="0.3">
      <c r="A5181" s="6" t="s">
        <v>4166</v>
      </c>
      <c r="B5181" s="52" t="s">
        <v>4165</v>
      </c>
      <c r="C5181" s="6" t="s">
        <v>4502</v>
      </c>
      <c r="D5181" s="6" t="s">
        <v>4167</v>
      </c>
      <c r="E5181" s="5">
        <v>506</v>
      </c>
      <c r="F5181" s="6">
        <v>56</v>
      </c>
      <c r="G5181" s="1">
        <v>1.284</v>
      </c>
      <c r="H5181">
        <v>0.72599999999999998</v>
      </c>
      <c r="I5181">
        <v>0.57199999999999995</v>
      </c>
      <c r="J5181">
        <v>0.78500000000000003</v>
      </c>
      <c r="K5181">
        <v>0.876</v>
      </c>
      <c r="L5181" s="1">
        <v>2</v>
      </c>
      <c r="M5181">
        <v>2</v>
      </c>
      <c r="N5181">
        <v>2</v>
      </c>
      <c r="O5181" s="1">
        <v>2</v>
      </c>
      <c r="P5181">
        <v>10.1</v>
      </c>
      <c r="Q5181">
        <v>2</v>
      </c>
      <c r="R5181">
        <v>14.4</v>
      </c>
      <c r="S5181">
        <v>2</v>
      </c>
      <c r="T5181">
        <v>5.6</v>
      </c>
      <c r="U5181">
        <v>2</v>
      </c>
      <c r="V5181">
        <v>2</v>
      </c>
      <c r="W5181">
        <v>2</v>
      </c>
      <c r="X5181">
        <v>9.5</v>
      </c>
    </row>
    <row r="5182" spans="1:24" x14ac:dyDescent="0.3">
      <c r="A5182" s="6" t="s">
        <v>4383</v>
      </c>
      <c r="B5182" s="52" t="s">
        <v>4382</v>
      </c>
      <c r="C5182" s="6" t="s">
        <v>4443</v>
      </c>
      <c r="D5182" s="6" t="s">
        <v>4384</v>
      </c>
      <c r="E5182" s="5">
        <v>831</v>
      </c>
      <c r="F5182" s="6">
        <v>94.1</v>
      </c>
      <c r="G5182" s="1">
        <v>1.04</v>
      </c>
      <c r="H5182">
        <v>1.0469999999999999</v>
      </c>
      <c r="I5182">
        <v>0.78300000000000003</v>
      </c>
      <c r="J5182">
        <v>0.72599999999999998</v>
      </c>
      <c r="K5182">
        <v>0.98299999999999998</v>
      </c>
      <c r="L5182" s="1">
        <v>4</v>
      </c>
      <c r="M5182">
        <v>4</v>
      </c>
      <c r="N5182">
        <v>4</v>
      </c>
      <c r="O5182" s="1">
        <v>4</v>
      </c>
      <c r="P5182">
        <v>7.7</v>
      </c>
      <c r="Q5182">
        <v>4</v>
      </c>
      <c r="R5182">
        <v>8.8000000000000007</v>
      </c>
      <c r="S5182">
        <v>4</v>
      </c>
      <c r="T5182">
        <v>8.3000000000000007</v>
      </c>
      <c r="U5182">
        <v>4</v>
      </c>
      <c r="V5182">
        <v>13.7</v>
      </c>
      <c r="W5182">
        <v>4</v>
      </c>
      <c r="X5182">
        <v>10.1</v>
      </c>
    </row>
    <row r="5183" spans="1:24" x14ac:dyDescent="0.3">
      <c r="A5183" s="6" t="s">
        <v>3538</v>
      </c>
      <c r="B5183" s="52" t="s">
        <v>3537</v>
      </c>
      <c r="C5183" s="6" t="s">
        <v>4688</v>
      </c>
      <c r="D5183" s="6" t="s">
        <v>3539</v>
      </c>
      <c r="E5183" s="5">
        <v>492</v>
      </c>
      <c r="F5183" s="6">
        <v>54.2</v>
      </c>
      <c r="G5183" s="1">
        <v>0.81299999999999994</v>
      </c>
      <c r="H5183">
        <v>0.98399999999999999</v>
      </c>
      <c r="I5183">
        <v>0.76600000000000001</v>
      </c>
      <c r="J5183">
        <v>0.63700000000000001</v>
      </c>
      <c r="K5183">
        <v>0.92300000000000004</v>
      </c>
      <c r="L5183" s="1">
        <v>2</v>
      </c>
      <c r="M5183">
        <v>2</v>
      </c>
      <c r="N5183">
        <v>5</v>
      </c>
      <c r="O5183" s="1">
        <v>5</v>
      </c>
      <c r="P5183">
        <v>6.4</v>
      </c>
      <c r="Q5183">
        <v>5</v>
      </c>
      <c r="R5183">
        <v>8.8000000000000007</v>
      </c>
      <c r="S5183">
        <v>5</v>
      </c>
      <c r="T5183">
        <v>3.8</v>
      </c>
      <c r="U5183">
        <v>5</v>
      </c>
      <c r="V5183">
        <v>16.3</v>
      </c>
      <c r="W5183">
        <v>5</v>
      </c>
      <c r="X5183">
        <v>12.8</v>
      </c>
    </row>
    <row r="5184" spans="1:24" x14ac:dyDescent="0.3">
      <c r="A5184" s="6" t="s">
        <v>4262</v>
      </c>
      <c r="B5184" s="52" t="s">
        <v>4261</v>
      </c>
      <c r="C5184" s="6" t="s">
        <v>4477</v>
      </c>
      <c r="D5184" s="6" t="s">
        <v>4263</v>
      </c>
      <c r="E5184" s="5">
        <v>755</v>
      </c>
      <c r="F5184" s="6">
        <v>85</v>
      </c>
      <c r="G5184" s="1">
        <v>1.1000000000000001</v>
      </c>
      <c r="H5184">
        <v>1.022</v>
      </c>
      <c r="I5184">
        <v>0.88300000000000001</v>
      </c>
      <c r="J5184">
        <v>1.048</v>
      </c>
      <c r="K5184">
        <v>1.363</v>
      </c>
      <c r="L5184" s="1">
        <v>1</v>
      </c>
      <c r="M5184">
        <v>1</v>
      </c>
      <c r="N5184">
        <v>1</v>
      </c>
      <c r="O5184" s="1">
        <v>1</v>
      </c>
      <c r="P5184" t="s">
        <v>5</v>
      </c>
      <c r="Q5184">
        <v>1</v>
      </c>
      <c r="R5184" t="s">
        <v>5</v>
      </c>
      <c r="S5184">
        <v>1</v>
      </c>
      <c r="T5184" t="s">
        <v>5</v>
      </c>
      <c r="U5184">
        <v>1</v>
      </c>
      <c r="V5184" t="s">
        <v>5</v>
      </c>
      <c r="W5184">
        <v>1</v>
      </c>
      <c r="X5184" t="s">
        <v>5</v>
      </c>
    </row>
    <row r="5185" spans="1:24" x14ac:dyDescent="0.3">
      <c r="A5185" s="6" t="s">
        <v>27910</v>
      </c>
      <c r="B5185" s="52" t="s">
        <v>550</v>
      </c>
      <c r="D5185" s="6" t="s">
        <v>27911</v>
      </c>
      <c r="E5185" s="5">
        <v>220</v>
      </c>
      <c r="F5185" s="6">
        <v>24</v>
      </c>
      <c r="G5185" s="1">
        <v>0.85499999999999998</v>
      </c>
      <c r="H5185">
        <v>1.218</v>
      </c>
      <c r="I5185">
        <v>1.23</v>
      </c>
      <c r="J5185">
        <v>1.681</v>
      </c>
      <c r="K5185">
        <v>0.996</v>
      </c>
      <c r="L5185" s="1">
        <v>1</v>
      </c>
      <c r="M5185">
        <v>1</v>
      </c>
      <c r="N5185">
        <v>2</v>
      </c>
      <c r="O5185" s="1">
        <v>2</v>
      </c>
      <c r="P5185">
        <v>10.199999999999999</v>
      </c>
      <c r="Q5185">
        <v>2</v>
      </c>
      <c r="R5185">
        <v>6.1</v>
      </c>
      <c r="S5185">
        <v>2</v>
      </c>
      <c r="T5185">
        <v>8</v>
      </c>
      <c r="U5185">
        <v>2</v>
      </c>
      <c r="V5185">
        <v>1.6</v>
      </c>
      <c r="W5185">
        <v>2</v>
      </c>
      <c r="X5185">
        <v>8.1999999999999993</v>
      </c>
    </row>
    <row r="5186" spans="1:24" x14ac:dyDescent="0.3">
      <c r="A5186" s="6" t="s">
        <v>4108</v>
      </c>
      <c r="B5186" s="52" t="s">
        <v>4107</v>
      </c>
      <c r="C5186" s="6" t="s">
        <v>4518</v>
      </c>
      <c r="D5186" s="6" t="s">
        <v>4109</v>
      </c>
      <c r="E5186" s="5">
        <v>460</v>
      </c>
      <c r="F5186" s="6">
        <v>49.6</v>
      </c>
      <c r="G5186" s="1">
        <v>1.1399999999999999</v>
      </c>
      <c r="H5186">
        <v>1.4119999999999999</v>
      </c>
      <c r="I5186">
        <v>2.0449999999999999</v>
      </c>
      <c r="J5186">
        <v>1.129</v>
      </c>
      <c r="K5186">
        <v>1.329</v>
      </c>
      <c r="L5186" s="1">
        <v>1</v>
      </c>
      <c r="M5186">
        <v>1</v>
      </c>
      <c r="N5186">
        <v>1</v>
      </c>
      <c r="O5186" s="1">
        <v>1</v>
      </c>
      <c r="P5186" t="s">
        <v>5</v>
      </c>
      <c r="Q5186">
        <v>1</v>
      </c>
      <c r="R5186" t="s">
        <v>5</v>
      </c>
      <c r="S5186">
        <v>1</v>
      </c>
      <c r="T5186" t="s">
        <v>5</v>
      </c>
      <c r="U5186">
        <v>1</v>
      </c>
      <c r="V5186" t="s">
        <v>5</v>
      </c>
      <c r="W5186">
        <v>1</v>
      </c>
      <c r="X5186" t="s">
        <v>5</v>
      </c>
    </row>
    <row r="5187" spans="1:24" x14ac:dyDescent="0.3">
      <c r="A5187" s="6" t="s">
        <v>27912</v>
      </c>
      <c r="B5187" s="52" t="s">
        <v>14631</v>
      </c>
      <c r="D5187" s="6" t="s">
        <v>27913</v>
      </c>
      <c r="E5187" s="5">
        <v>232</v>
      </c>
      <c r="F5187" s="6">
        <v>24.6</v>
      </c>
      <c r="G5187" s="1">
        <v>0.85599999999999998</v>
      </c>
      <c r="H5187">
        <v>0.90700000000000003</v>
      </c>
      <c r="I5187">
        <v>1.0740000000000001</v>
      </c>
      <c r="J5187">
        <v>1.0169999999999999</v>
      </c>
      <c r="K5187">
        <v>1.008</v>
      </c>
      <c r="L5187" s="1">
        <v>1</v>
      </c>
      <c r="M5187">
        <v>1</v>
      </c>
      <c r="N5187">
        <v>8</v>
      </c>
      <c r="O5187" s="1">
        <v>8</v>
      </c>
      <c r="P5187">
        <v>13.2</v>
      </c>
      <c r="Q5187">
        <v>8</v>
      </c>
      <c r="R5187">
        <v>11.4</v>
      </c>
      <c r="S5187">
        <v>8</v>
      </c>
      <c r="T5187">
        <v>10.5</v>
      </c>
      <c r="U5187">
        <v>8</v>
      </c>
      <c r="V5187">
        <v>24.4</v>
      </c>
      <c r="W5187">
        <v>8</v>
      </c>
      <c r="X5187">
        <v>8.1</v>
      </c>
    </row>
    <row r="5188" spans="1:24" x14ac:dyDescent="0.3">
      <c r="A5188" s="6" t="s">
        <v>4007</v>
      </c>
      <c r="B5188" s="52" t="s">
        <v>3794</v>
      </c>
      <c r="D5188" s="6" t="s">
        <v>4008</v>
      </c>
      <c r="E5188" s="5">
        <v>599</v>
      </c>
      <c r="F5188" s="6">
        <v>64.8</v>
      </c>
      <c r="G5188" s="1">
        <v>1.0349999999999999</v>
      </c>
      <c r="H5188">
        <v>0.91300000000000003</v>
      </c>
      <c r="I5188">
        <v>0.78</v>
      </c>
      <c r="J5188">
        <v>0.68500000000000005</v>
      </c>
      <c r="K5188">
        <v>0.75800000000000001</v>
      </c>
      <c r="L5188" s="1">
        <v>19</v>
      </c>
      <c r="M5188">
        <v>20</v>
      </c>
      <c r="N5188">
        <v>35</v>
      </c>
      <c r="O5188" s="1">
        <v>33</v>
      </c>
      <c r="P5188">
        <v>6.2</v>
      </c>
      <c r="Q5188">
        <v>33</v>
      </c>
      <c r="R5188">
        <v>7.1</v>
      </c>
      <c r="S5188">
        <v>33</v>
      </c>
      <c r="T5188">
        <v>13.4</v>
      </c>
      <c r="U5188">
        <v>33</v>
      </c>
      <c r="V5188">
        <v>8.1999999999999993</v>
      </c>
      <c r="W5188">
        <v>33</v>
      </c>
      <c r="X5188">
        <v>7.7</v>
      </c>
    </row>
    <row r="5189" spans="1:24" x14ac:dyDescent="0.3">
      <c r="A5189" s="6" t="s">
        <v>27914</v>
      </c>
      <c r="B5189" s="52" t="s">
        <v>14633</v>
      </c>
      <c r="D5189" s="6" t="s">
        <v>27915</v>
      </c>
      <c r="E5189" s="5">
        <v>138</v>
      </c>
      <c r="F5189" s="6">
        <v>14.9</v>
      </c>
      <c r="G5189" s="1">
        <v>0.95499999999999996</v>
      </c>
      <c r="H5189">
        <v>1.0649999999999999</v>
      </c>
      <c r="I5189">
        <v>0.97299999999999998</v>
      </c>
      <c r="J5189">
        <v>1.0109999999999999</v>
      </c>
      <c r="K5189">
        <v>0.96599999999999997</v>
      </c>
      <c r="L5189" s="1">
        <v>1</v>
      </c>
      <c r="M5189">
        <v>1</v>
      </c>
      <c r="N5189">
        <v>1</v>
      </c>
      <c r="O5189" s="1">
        <v>1</v>
      </c>
      <c r="P5189" t="s">
        <v>5</v>
      </c>
      <c r="Q5189">
        <v>1</v>
      </c>
      <c r="R5189" t="s">
        <v>5</v>
      </c>
      <c r="S5189">
        <v>1</v>
      </c>
      <c r="T5189" t="s">
        <v>5</v>
      </c>
      <c r="U5189">
        <v>1</v>
      </c>
      <c r="V5189" t="s">
        <v>5</v>
      </c>
      <c r="W5189">
        <v>1</v>
      </c>
      <c r="X5189" t="s">
        <v>5</v>
      </c>
    </row>
    <row r="5190" spans="1:24" x14ac:dyDescent="0.3">
      <c r="A5190" s="6" t="s">
        <v>2068</v>
      </c>
      <c r="B5190" s="52" t="s">
        <v>2067</v>
      </c>
      <c r="C5190" s="6" t="s">
        <v>5133</v>
      </c>
      <c r="D5190" s="6" t="s">
        <v>2069</v>
      </c>
      <c r="E5190" s="5">
        <v>706</v>
      </c>
      <c r="F5190" s="6">
        <v>80.099999999999994</v>
      </c>
      <c r="G5190" s="1">
        <v>1.002</v>
      </c>
      <c r="H5190">
        <v>0.89</v>
      </c>
      <c r="I5190">
        <v>0.93</v>
      </c>
      <c r="J5190">
        <v>1.196</v>
      </c>
      <c r="K5190">
        <v>1.252</v>
      </c>
      <c r="L5190" s="1">
        <v>3</v>
      </c>
      <c r="M5190">
        <v>3</v>
      </c>
      <c r="N5190">
        <v>4</v>
      </c>
      <c r="O5190" s="1">
        <v>4</v>
      </c>
      <c r="P5190">
        <v>6.9</v>
      </c>
      <c r="Q5190">
        <v>4</v>
      </c>
      <c r="R5190">
        <v>1.5</v>
      </c>
      <c r="S5190">
        <v>4</v>
      </c>
      <c r="T5190">
        <v>11.6</v>
      </c>
      <c r="U5190">
        <v>4</v>
      </c>
      <c r="V5190">
        <v>37.799999999999997</v>
      </c>
      <c r="W5190">
        <v>4</v>
      </c>
      <c r="X5190">
        <v>23.8</v>
      </c>
    </row>
    <row r="5191" spans="1:24" x14ac:dyDescent="0.3">
      <c r="A5191" s="6" t="s">
        <v>27916</v>
      </c>
      <c r="B5191" s="52" t="s">
        <v>358</v>
      </c>
      <c r="D5191" s="6" t="s">
        <v>27917</v>
      </c>
      <c r="E5191" s="5">
        <v>750</v>
      </c>
      <c r="F5191" s="6">
        <v>82.3</v>
      </c>
      <c r="G5191" s="1">
        <v>0.91100000000000003</v>
      </c>
      <c r="H5191">
        <v>0.92900000000000005</v>
      </c>
      <c r="I5191">
        <v>0.89600000000000002</v>
      </c>
      <c r="J5191">
        <v>1.079</v>
      </c>
      <c r="K5191">
        <v>1.1180000000000001</v>
      </c>
      <c r="L5191" s="1">
        <v>1</v>
      </c>
      <c r="M5191">
        <v>1</v>
      </c>
      <c r="N5191">
        <v>1</v>
      </c>
      <c r="O5191" s="1">
        <v>1</v>
      </c>
      <c r="P5191" t="s">
        <v>5</v>
      </c>
      <c r="Q5191">
        <v>1</v>
      </c>
      <c r="R5191" t="s">
        <v>5</v>
      </c>
      <c r="S5191">
        <v>1</v>
      </c>
      <c r="T5191" t="s">
        <v>5</v>
      </c>
      <c r="U5191">
        <v>1</v>
      </c>
      <c r="V5191" t="s">
        <v>5</v>
      </c>
      <c r="W5191">
        <v>1</v>
      </c>
      <c r="X5191" t="s">
        <v>5</v>
      </c>
    </row>
    <row r="5192" spans="1:24" x14ac:dyDescent="0.3">
      <c r="A5192" s="6" t="s">
        <v>27918</v>
      </c>
      <c r="B5192" s="52" t="s">
        <v>14635</v>
      </c>
      <c r="C5192" s="6" t="s">
        <v>27920</v>
      </c>
      <c r="D5192" s="6" t="s">
        <v>27919</v>
      </c>
      <c r="E5192" s="5">
        <v>796</v>
      </c>
      <c r="F5192" s="6">
        <v>88.8</v>
      </c>
      <c r="G5192" s="1">
        <v>1.0369999999999999</v>
      </c>
      <c r="H5192">
        <v>1.1120000000000001</v>
      </c>
      <c r="I5192">
        <v>1.02</v>
      </c>
      <c r="J5192">
        <v>0.995</v>
      </c>
      <c r="K5192">
        <v>1.004</v>
      </c>
      <c r="L5192" s="1">
        <v>14</v>
      </c>
      <c r="M5192">
        <v>14</v>
      </c>
      <c r="N5192">
        <v>21</v>
      </c>
      <c r="O5192" s="1">
        <v>21</v>
      </c>
      <c r="P5192">
        <v>10.1</v>
      </c>
      <c r="Q5192">
        <v>21</v>
      </c>
      <c r="R5192">
        <v>12.3</v>
      </c>
      <c r="S5192">
        <v>21</v>
      </c>
      <c r="T5192">
        <v>20</v>
      </c>
      <c r="U5192">
        <v>21</v>
      </c>
      <c r="V5192">
        <v>18.100000000000001</v>
      </c>
      <c r="W5192">
        <v>21</v>
      </c>
      <c r="X5192">
        <v>9.1</v>
      </c>
    </row>
    <row r="5193" spans="1:24" x14ac:dyDescent="0.3">
      <c r="A5193" s="6" t="s">
        <v>2461</v>
      </c>
      <c r="B5193" s="52" t="s">
        <v>2460</v>
      </c>
      <c r="C5193" s="6" t="s">
        <v>5016</v>
      </c>
      <c r="D5193" s="6" t="s">
        <v>2462</v>
      </c>
      <c r="E5193" s="5">
        <v>1241</v>
      </c>
      <c r="F5193" s="6">
        <v>136.9</v>
      </c>
      <c r="G5193" s="1">
        <v>0.95299999999999996</v>
      </c>
      <c r="H5193">
        <v>1.155</v>
      </c>
      <c r="I5193">
        <v>1.466</v>
      </c>
      <c r="J5193">
        <v>1.8129999999999999</v>
      </c>
      <c r="K5193">
        <v>1.1459999999999999</v>
      </c>
      <c r="L5193" s="1">
        <v>2</v>
      </c>
      <c r="M5193">
        <v>2</v>
      </c>
      <c r="N5193">
        <v>2</v>
      </c>
      <c r="O5193" s="1">
        <v>2</v>
      </c>
      <c r="P5193">
        <v>10.9</v>
      </c>
      <c r="Q5193">
        <v>2</v>
      </c>
      <c r="R5193">
        <v>5.2</v>
      </c>
      <c r="S5193">
        <v>2</v>
      </c>
      <c r="T5193">
        <v>15.3</v>
      </c>
      <c r="U5193">
        <v>2</v>
      </c>
      <c r="V5193">
        <v>18.2</v>
      </c>
      <c r="W5193">
        <v>2</v>
      </c>
      <c r="X5193">
        <v>8.5</v>
      </c>
    </row>
    <row r="5194" spans="1:24" x14ac:dyDescent="0.3">
      <c r="A5194" s="6" t="s">
        <v>4136</v>
      </c>
      <c r="B5194" s="52" t="s">
        <v>3243</v>
      </c>
      <c r="D5194" s="6" t="s">
        <v>4137</v>
      </c>
      <c r="E5194" s="5">
        <v>1210</v>
      </c>
      <c r="F5194" s="6">
        <v>135.19999999999999</v>
      </c>
      <c r="G5194" s="1">
        <v>0.99399999999999999</v>
      </c>
      <c r="H5194">
        <v>1.05</v>
      </c>
      <c r="I5194">
        <v>1.0940000000000001</v>
      </c>
      <c r="J5194">
        <v>1.127</v>
      </c>
      <c r="K5194">
        <v>1.2450000000000001</v>
      </c>
      <c r="L5194" s="1">
        <v>3</v>
      </c>
      <c r="M5194">
        <v>7</v>
      </c>
      <c r="N5194">
        <v>11</v>
      </c>
      <c r="O5194" s="1">
        <v>4</v>
      </c>
      <c r="P5194">
        <v>10.9</v>
      </c>
      <c r="Q5194">
        <v>4</v>
      </c>
      <c r="R5194">
        <v>7.4</v>
      </c>
      <c r="S5194">
        <v>4</v>
      </c>
      <c r="T5194">
        <v>6.3</v>
      </c>
      <c r="U5194">
        <v>4</v>
      </c>
      <c r="V5194">
        <v>13.5</v>
      </c>
      <c r="W5194">
        <v>4</v>
      </c>
      <c r="X5194">
        <v>11.7</v>
      </c>
    </row>
    <row r="5195" spans="1:24" x14ac:dyDescent="0.3">
      <c r="A5195" s="6" t="s">
        <v>3885</v>
      </c>
      <c r="B5195" s="52" t="s">
        <v>3243</v>
      </c>
      <c r="D5195" s="6" t="s">
        <v>3886</v>
      </c>
      <c r="E5195" s="5">
        <v>801</v>
      </c>
      <c r="F5195" s="6">
        <v>89.8</v>
      </c>
      <c r="G5195" s="1">
        <v>1.0960000000000001</v>
      </c>
      <c r="H5195">
        <v>1.2</v>
      </c>
      <c r="I5195">
        <v>0.97399999999999998</v>
      </c>
      <c r="J5195">
        <v>0.93799999999999994</v>
      </c>
      <c r="K5195">
        <v>1.2909999999999999</v>
      </c>
      <c r="L5195" s="1">
        <v>1</v>
      </c>
      <c r="M5195">
        <v>5</v>
      </c>
      <c r="N5195">
        <v>8</v>
      </c>
      <c r="O5195" s="1">
        <v>1</v>
      </c>
      <c r="P5195" t="s">
        <v>5</v>
      </c>
      <c r="Q5195">
        <v>1</v>
      </c>
      <c r="R5195" t="s">
        <v>5</v>
      </c>
      <c r="S5195">
        <v>1</v>
      </c>
      <c r="T5195" t="s">
        <v>5</v>
      </c>
      <c r="U5195">
        <v>1</v>
      </c>
      <c r="V5195" t="s">
        <v>5</v>
      </c>
      <c r="W5195">
        <v>1</v>
      </c>
      <c r="X5195" t="s">
        <v>5</v>
      </c>
    </row>
    <row r="5196" spans="1:24" x14ac:dyDescent="0.3">
      <c r="A5196" s="6" t="s">
        <v>3155</v>
      </c>
      <c r="B5196" s="52" t="s">
        <v>3154</v>
      </c>
      <c r="C5196" s="6" t="s">
        <v>4807</v>
      </c>
      <c r="D5196" s="6" t="s">
        <v>3156</v>
      </c>
      <c r="E5196" s="5">
        <v>718</v>
      </c>
      <c r="F5196" s="6">
        <v>79.599999999999994</v>
      </c>
      <c r="G5196" s="1">
        <v>1.3009999999999999</v>
      </c>
      <c r="H5196">
        <v>1.3340000000000001</v>
      </c>
      <c r="I5196">
        <v>1.502</v>
      </c>
      <c r="J5196">
        <v>1.984</v>
      </c>
      <c r="K5196">
        <v>1.8029999999999999</v>
      </c>
      <c r="L5196" s="1">
        <v>1</v>
      </c>
      <c r="M5196">
        <v>1</v>
      </c>
      <c r="N5196">
        <v>1</v>
      </c>
      <c r="O5196" s="1">
        <v>1</v>
      </c>
      <c r="P5196" t="s">
        <v>5</v>
      </c>
      <c r="Q5196">
        <v>1</v>
      </c>
      <c r="R5196" t="s">
        <v>5</v>
      </c>
      <c r="S5196">
        <v>1</v>
      </c>
      <c r="T5196" t="s">
        <v>5</v>
      </c>
      <c r="U5196">
        <v>1</v>
      </c>
      <c r="V5196" t="s">
        <v>5</v>
      </c>
      <c r="W5196">
        <v>1</v>
      </c>
      <c r="X5196" t="s">
        <v>5</v>
      </c>
    </row>
    <row r="5197" spans="1:24" x14ac:dyDescent="0.3">
      <c r="A5197" s="6" t="s">
        <v>4120</v>
      </c>
      <c r="B5197" s="52" t="s">
        <v>4119</v>
      </c>
      <c r="C5197" s="6" t="s">
        <v>4515</v>
      </c>
      <c r="D5197" s="6" t="s">
        <v>4121</v>
      </c>
      <c r="E5197" s="5">
        <v>635</v>
      </c>
      <c r="F5197" s="6">
        <v>68.599999999999994</v>
      </c>
      <c r="G5197" s="1">
        <v>0.81</v>
      </c>
      <c r="H5197">
        <v>1.01</v>
      </c>
      <c r="I5197">
        <v>0.96399999999999997</v>
      </c>
      <c r="J5197">
        <v>0.87</v>
      </c>
      <c r="K5197">
        <v>0.98599999999999999</v>
      </c>
      <c r="L5197" s="1">
        <v>1</v>
      </c>
      <c r="M5197">
        <v>1</v>
      </c>
      <c r="N5197">
        <v>1</v>
      </c>
      <c r="O5197" s="1">
        <v>1</v>
      </c>
      <c r="P5197" t="s">
        <v>5</v>
      </c>
      <c r="Q5197">
        <v>1</v>
      </c>
      <c r="R5197" t="s">
        <v>5</v>
      </c>
      <c r="S5197">
        <v>1</v>
      </c>
      <c r="T5197" t="s">
        <v>5</v>
      </c>
      <c r="U5197">
        <v>1</v>
      </c>
      <c r="V5197" t="s">
        <v>5</v>
      </c>
      <c r="W5197">
        <v>1</v>
      </c>
      <c r="X5197" t="s">
        <v>5</v>
      </c>
    </row>
    <row r="5198" spans="1:24" x14ac:dyDescent="0.3">
      <c r="A5198" s="6" t="s">
        <v>4377</v>
      </c>
      <c r="B5198" s="52" t="s">
        <v>4376</v>
      </c>
      <c r="C5198" s="6" t="s">
        <v>4445</v>
      </c>
      <c r="D5198" s="6" t="s">
        <v>4378</v>
      </c>
      <c r="E5198" s="5">
        <v>629</v>
      </c>
      <c r="F5198" s="6">
        <v>67.599999999999994</v>
      </c>
      <c r="G5198" s="1">
        <v>1.0229999999999999</v>
      </c>
      <c r="H5198">
        <v>0.84099999999999997</v>
      </c>
      <c r="I5198">
        <v>0.55200000000000005</v>
      </c>
      <c r="J5198">
        <v>0.48699999999999999</v>
      </c>
      <c r="K5198">
        <v>0.80800000000000005</v>
      </c>
      <c r="L5198" s="1">
        <v>2</v>
      </c>
      <c r="M5198">
        <v>2</v>
      </c>
      <c r="N5198">
        <v>3</v>
      </c>
      <c r="O5198" s="1">
        <v>3</v>
      </c>
      <c r="P5198">
        <v>1.6</v>
      </c>
      <c r="Q5198">
        <v>3</v>
      </c>
      <c r="R5198">
        <v>2.2000000000000002</v>
      </c>
      <c r="S5198">
        <v>3</v>
      </c>
      <c r="T5198">
        <v>2.6</v>
      </c>
      <c r="U5198">
        <v>3</v>
      </c>
      <c r="V5198">
        <v>4.9000000000000004</v>
      </c>
      <c r="W5198">
        <v>3</v>
      </c>
      <c r="X5198">
        <v>8.3000000000000007</v>
      </c>
    </row>
    <row r="5199" spans="1:24" x14ac:dyDescent="0.3">
      <c r="A5199" s="6" t="s">
        <v>4102</v>
      </c>
      <c r="B5199" s="52" t="s">
        <v>4101</v>
      </c>
      <c r="C5199" s="6" t="s">
        <v>4520</v>
      </c>
      <c r="D5199" s="6" t="s">
        <v>4103</v>
      </c>
      <c r="E5199" s="5">
        <v>507</v>
      </c>
      <c r="F5199" s="6">
        <v>55</v>
      </c>
      <c r="G5199" s="1">
        <v>0.98499999999999999</v>
      </c>
      <c r="H5199">
        <v>0.99399999999999999</v>
      </c>
      <c r="I5199">
        <v>0.76700000000000002</v>
      </c>
      <c r="J5199">
        <v>0.68700000000000006</v>
      </c>
      <c r="K5199">
        <v>0.75600000000000001</v>
      </c>
      <c r="L5199" s="1">
        <v>4</v>
      </c>
      <c r="M5199">
        <v>4</v>
      </c>
      <c r="N5199">
        <v>8</v>
      </c>
      <c r="O5199" s="1">
        <v>8</v>
      </c>
      <c r="P5199">
        <v>6.2</v>
      </c>
      <c r="Q5199">
        <v>8</v>
      </c>
      <c r="R5199">
        <v>13.7</v>
      </c>
      <c r="S5199">
        <v>8</v>
      </c>
      <c r="T5199">
        <v>10.199999999999999</v>
      </c>
      <c r="U5199">
        <v>8</v>
      </c>
      <c r="V5199">
        <v>15.1</v>
      </c>
      <c r="W5199">
        <v>8</v>
      </c>
      <c r="X5199">
        <v>9</v>
      </c>
    </row>
    <row r="5200" spans="1:24" x14ac:dyDescent="0.3">
      <c r="A5200" s="6" t="s">
        <v>27921</v>
      </c>
      <c r="B5200" s="52" t="s">
        <v>14637</v>
      </c>
      <c r="C5200" s="6" t="s">
        <v>27923</v>
      </c>
      <c r="D5200" s="6" t="s">
        <v>27922</v>
      </c>
      <c r="E5200" s="5">
        <v>309</v>
      </c>
      <c r="F5200" s="6">
        <v>35</v>
      </c>
      <c r="G5200" s="1">
        <v>0.95899999999999996</v>
      </c>
      <c r="H5200">
        <v>1.093</v>
      </c>
      <c r="I5200">
        <v>0.99</v>
      </c>
      <c r="J5200">
        <v>1.0409999999999999</v>
      </c>
      <c r="K5200">
        <v>1.056</v>
      </c>
      <c r="L5200" s="1">
        <v>1</v>
      </c>
      <c r="M5200">
        <v>1</v>
      </c>
      <c r="N5200">
        <v>2</v>
      </c>
      <c r="O5200" s="1">
        <v>2</v>
      </c>
      <c r="P5200">
        <v>1.7</v>
      </c>
      <c r="Q5200">
        <v>2</v>
      </c>
      <c r="R5200">
        <v>4.5999999999999996</v>
      </c>
      <c r="S5200">
        <v>2</v>
      </c>
      <c r="T5200">
        <v>9</v>
      </c>
      <c r="U5200">
        <v>2</v>
      </c>
      <c r="V5200">
        <v>14.6</v>
      </c>
      <c r="W5200">
        <v>2</v>
      </c>
      <c r="X5200">
        <v>8.9</v>
      </c>
    </row>
    <row r="5201" spans="1:24" x14ac:dyDescent="0.3">
      <c r="A5201" s="6" t="s">
        <v>4123</v>
      </c>
      <c r="B5201" s="52" t="s">
        <v>4122</v>
      </c>
      <c r="C5201" s="6" t="s">
        <v>4514</v>
      </c>
      <c r="D5201" s="6" t="s">
        <v>4124</v>
      </c>
      <c r="E5201" s="5">
        <v>476</v>
      </c>
      <c r="F5201" s="6">
        <v>53.8</v>
      </c>
      <c r="G5201" s="1">
        <v>1.099</v>
      </c>
      <c r="H5201">
        <v>1.198</v>
      </c>
      <c r="I5201">
        <v>0.88500000000000001</v>
      </c>
      <c r="J5201">
        <v>1.085</v>
      </c>
      <c r="K5201">
        <v>1.3620000000000001</v>
      </c>
      <c r="L5201" s="1">
        <v>1</v>
      </c>
      <c r="M5201">
        <v>1</v>
      </c>
      <c r="N5201">
        <v>1</v>
      </c>
      <c r="O5201" s="1">
        <v>1</v>
      </c>
      <c r="P5201" t="s">
        <v>5</v>
      </c>
      <c r="Q5201">
        <v>1</v>
      </c>
      <c r="R5201" t="s">
        <v>5</v>
      </c>
      <c r="S5201">
        <v>1</v>
      </c>
      <c r="T5201" t="s">
        <v>5</v>
      </c>
      <c r="U5201">
        <v>1</v>
      </c>
      <c r="V5201" t="s">
        <v>5</v>
      </c>
      <c r="W5201">
        <v>1</v>
      </c>
      <c r="X5201" t="s">
        <v>5</v>
      </c>
    </row>
    <row r="5202" spans="1:24" x14ac:dyDescent="0.3">
      <c r="A5202" s="6" t="s">
        <v>4362</v>
      </c>
      <c r="B5202" s="52" t="s">
        <v>4361</v>
      </c>
      <c r="C5202" s="6" t="s">
        <v>4450</v>
      </c>
      <c r="D5202" s="6" t="s">
        <v>4363</v>
      </c>
      <c r="E5202" s="5">
        <v>358</v>
      </c>
      <c r="F5202" s="6">
        <v>38.799999999999997</v>
      </c>
      <c r="G5202" s="1">
        <v>1.016</v>
      </c>
      <c r="H5202">
        <v>0.94</v>
      </c>
      <c r="I5202">
        <v>0.872</v>
      </c>
      <c r="J5202">
        <v>0.86299999999999999</v>
      </c>
      <c r="K5202">
        <v>0.90800000000000003</v>
      </c>
      <c r="L5202" s="1">
        <v>17</v>
      </c>
      <c r="M5202">
        <v>17</v>
      </c>
      <c r="N5202">
        <v>54</v>
      </c>
      <c r="O5202" s="1">
        <v>50</v>
      </c>
      <c r="P5202">
        <v>5.6</v>
      </c>
      <c r="Q5202">
        <v>50</v>
      </c>
      <c r="R5202">
        <v>7.9</v>
      </c>
      <c r="S5202">
        <v>50</v>
      </c>
      <c r="T5202">
        <v>10</v>
      </c>
      <c r="U5202">
        <v>49</v>
      </c>
      <c r="V5202">
        <v>11.4</v>
      </c>
      <c r="W5202">
        <v>50</v>
      </c>
      <c r="X5202">
        <v>9.1</v>
      </c>
    </row>
    <row r="5203" spans="1:24" x14ac:dyDescent="0.3">
      <c r="A5203" s="6" t="s">
        <v>2397</v>
      </c>
      <c r="B5203" s="52" t="s">
        <v>2396</v>
      </c>
      <c r="C5203" s="6" t="s">
        <v>5035</v>
      </c>
      <c r="D5203" s="6" t="s">
        <v>2398</v>
      </c>
      <c r="E5203" s="5">
        <v>669</v>
      </c>
      <c r="F5203" s="6">
        <v>74.099999999999994</v>
      </c>
      <c r="G5203" s="1">
        <v>0.97599999999999998</v>
      </c>
      <c r="H5203">
        <v>1.1930000000000001</v>
      </c>
      <c r="I5203">
        <v>1.379</v>
      </c>
      <c r="J5203">
        <v>1.405</v>
      </c>
      <c r="K5203">
        <v>1.143</v>
      </c>
      <c r="L5203" s="1">
        <v>4</v>
      </c>
      <c r="M5203">
        <v>4</v>
      </c>
      <c r="N5203">
        <v>6</v>
      </c>
      <c r="O5203" s="1">
        <v>6</v>
      </c>
      <c r="P5203">
        <v>15.8</v>
      </c>
      <c r="Q5203">
        <v>6</v>
      </c>
      <c r="R5203">
        <v>7</v>
      </c>
      <c r="S5203">
        <v>6</v>
      </c>
      <c r="T5203">
        <v>5.3</v>
      </c>
      <c r="U5203">
        <v>6</v>
      </c>
      <c r="V5203">
        <v>1.8</v>
      </c>
      <c r="W5203">
        <v>6</v>
      </c>
      <c r="X5203">
        <v>12.6</v>
      </c>
    </row>
    <row r="5204" spans="1:24" x14ac:dyDescent="0.3">
      <c r="A5204" s="6" t="s">
        <v>27924</v>
      </c>
      <c r="B5204" s="52" t="s">
        <v>14639</v>
      </c>
      <c r="C5204" s="6" t="s">
        <v>27926</v>
      </c>
      <c r="D5204" s="6" t="s">
        <v>27925</v>
      </c>
      <c r="E5204" s="5">
        <v>645</v>
      </c>
      <c r="F5204" s="6">
        <v>72.5</v>
      </c>
      <c r="G5204" s="1">
        <v>0.97799999999999998</v>
      </c>
      <c r="H5204">
        <v>1.236</v>
      </c>
      <c r="I5204">
        <v>1.675</v>
      </c>
      <c r="J5204">
        <v>1.4530000000000001</v>
      </c>
      <c r="K5204">
        <v>1.73</v>
      </c>
      <c r="L5204" s="1">
        <v>1</v>
      </c>
      <c r="M5204">
        <v>1</v>
      </c>
      <c r="N5204">
        <v>1</v>
      </c>
      <c r="O5204" s="1">
        <v>1</v>
      </c>
      <c r="P5204" t="s">
        <v>5</v>
      </c>
      <c r="Q5204">
        <v>1</v>
      </c>
      <c r="R5204" t="s">
        <v>5</v>
      </c>
      <c r="S5204">
        <v>1</v>
      </c>
      <c r="T5204" t="s">
        <v>5</v>
      </c>
      <c r="U5204">
        <v>1</v>
      </c>
      <c r="V5204" t="s">
        <v>5</v>
      </c>
      <c r="W5204">
        <v>1</v>
      </c>
      <c r="X5204" t="s">
        <v>5</v>
      </c>
    </row>
    <row r="5205" spans="1:24" x14ac:dyDescent="0.3">
      <c r="A5205" s="6" t="s">
        <v>27927</v>
      </c>
      <c r="B5205" s="52" t="s">
        <v>14641</v>
      </c>
      <c r="C5205" s="6" t="s">
        <v>27929</v>
      </c>
      <c r="D5205" s="6" t="s">
        <v>27928</v>
      </c>
      <c r="E5205" s="5">
        <v>891</v>
      </c>
      <c r="F5205" s="6">
        <v>101</v>
      </c>
      <c r="G5205" s="1">
        <v>1.109</v>
      </c>
      <c r="H5205">
        <v>2.1339999999999999</v>
      </c>
      <c r="I5205">
        <v>3.8290000000000002</v>
      </c>
      <c r="J5205">
        <v>4.726</v>
      </c>
      <c r="K5205">
        <v>4.2080000000000002</v>
      </c>
      <c r="L5205" s="1">
        <v>17</v>
      </c>
      <c r="M5205">
        <v>17</v>
      </c>
      <c r="N5205">
        <v>19</v>
      </c>
      <c r="O5205" s="1">
        <v>19</v>
      </c>
      <c r="P5205">
        <v>8.3000000000000007</v>
      </c>
      <c r="Q5205">
        <v>19</v>
      </c>
      <c r="R5205">
        <v>12.3</v>
      </c>
      <c r="S5205">
        <v>19</v>
      </c>
      <c r="T5205">
        <v>22</v>
      </c>
      <c r="U5205">
        <v>19</v>
      </c>
      <c r="V5205">
        <v>18.7</v>
      </c>
      <c r="W5205">
        <v>19</v>
      </c>
      <c r="X5205">
        <v>19.100000000000001</v>
      </c>
    </row>
    <row r="5206" spans="1:24" x14ac:dyDescent="0.3">
      <c r="A5206" s="6" t="s">
        <v>27930</v>
      </c>
      <c r="B5206" s="52" t="s">
        <v>14643</v>
      </c>
      <c r="C5206" s="6" t="s">
        <v>27932</v>
      </c>
      <c r="D5206" s="6" t="s">
        <v>27931</v>
      </c>
      <c r="E5206" s="5">
        <v>109</v>
      </c>
      <c r="F5206" s="6">
        <v>12.3</v>
      </c>
      <c r="G5206" s="1">
        <v>0.95099999999999996</v>
      </c>
      <c r="H5206">
        <v>0.94499999999999995</v>
      </c>
      <c r="I5206">
        <v>0.89</v>
      </c>
      <c r="J5206">
        <v>0.748</v>
      </c>
      <c r="K5206">
        <v>0.76</v>
      </c>
      <c r="L5206" s="1">
        <v>8</v>
      </c>
      <c r="M5206">
        <v>8</v>
      </c>
      <c r="N5206">
        <v>16</v>
      </c>
      <c r="O5206" s="1">
        <v>16</v>
      </c>
      <c r="P5206">
        <v>5.8</v>
      </c>
      <c r="Q5206">
        <v>16</v>
      </c>
      <c r="R5206">
        <v>5.6</v>
      </c>
      <c r="S5206">
        <v>16</v>
      </c>
      <c r="T5206">
        <v>10.199999999999999</v>
      </c>
      <c r="U5206">
        <v>16</v>
      </c>
      <c r="V5206">
        <v>3.3</v>
      </c>
      <c r="W5206">
        <v>16</v>
      </c>
      <c r="X5206">
        <v>9.3000000000000007</v>
      </c>
    </row>
    <row r="5207" spans="1:24" x14ac:dyDescent="0.3">
      <c r="A5207" s="6" t="s">
        <v>27933</v>
      </c>
      <c r="B5207" s="52" t="s">
        <v>9</v>
      </c>
      <c r="D5207" s="6" t="s">
        <v>27934</v>
      </c>
      <c r="E5207" s="5">
        <v>782</v>
      </c>
      <c r="F5207" s="6">
        <v>87.1</v>
      </c>
      <c r="G5207" s="1">
        <v>0.77700000000000002</v>
      </c>
      <c r="H5207">
        <v>0.80800000000000005</v>
      </c>
      <c r="I5207">
        <v>0.57799999999999996</v>
      </c>
      <c r="J5207">
        <v>0.42499999999999999</v>
      </c>
      <c r="K5207">
        <v>0.84699999999999998</v>
      </c>
      <c r="L5207" s="1">
        <v>1</v>
      </c>
      <c r="M5207">
        <v>1</v>
      </c>
      <c r="N5207">
        <v>1</v>
      </c>
      <c r="O5207" s="1">
        <v>1</v>
      </c>
      <c r="P5207" t="s">
        <v>5</v>
      </c>
      <c r="Q5207">
        <v>1</v>
      </c>
      <c r="R5207" t="s">
        <v>5</v>
      </c>
      <c r="S5207">
        <v>1</v>
      </c>
      <c r="T5207" t="s">
        <v>5</v>
      </c>
      <c r="U5207">
        <v>1</v>
      </c>
      <c r="V5207" t="s">
        <v>5</v>
      </c>
      <c r="W5207">
        <v>1</v>
      </c>
      <c r="X5207" t="s">
        <v>5</v>
      </c>
    </row>
    <row r="5208" spans="1:24" x14ac:dyDescent="0.3">
      <c r="A5208" s="6" t="s">
        <v>2227</v>
      </c>
      <c r="B5208" s="52" t="s">
        <v>2226</v>
      </c>
      <c r="C5208" s="6" t="s">
        <v>5082</v>
      </c>
      <c r="D5208" s="6" t="s">
        <v>2228</v>
      </c>
      <c r="E5208" s="5">
        <v>1235</v>
      </c>
      <c r="F5208" s="6">
        <v>142.6</v>
      </c>
      <c r="G5208" s="1">
        <v>1</v>
      </c>
      <c r="H5208">
        <v>1.129</v>
      </c>
      <c r="I5208">
        <v>1.274</v>
      </c>
      <c r="J5208">
        <v>1.389</v>
      </c>
      <c r="K5208">
        <v>1.2549999999999999</v>
      </c>
      <c r="L5208" s="1">
        <v>30</v>
      </c>
      <c r="M5208">
        <v>31</v>
      </c>
      <c r="N5208">
        <v>40</v>
      </c>
      <c r="O5208" s="1">
        <v>38</v>
      </c>
      <c r="P5208">
        <v>8.6</v>
      </c>
      <c r="Q5208">
        <v>38</v>
      </c>
      <c r="R5208">
        <v>12.4</v>
      </c>
      <c r="S5208">
        <v>38</v>
      </c>
      <c r="T5208">
        <v>12.3</v>
      </c>
      <c r="U5208">
        <v>38</v>
      </c>
      <c r="V5208">
        <v>11.9</v>
      </c>
      <c r="W5208">
        <v>38</v>
      </c>
      <c r="X5208">
        <v>11.6</v>
      </c>
    </row>
    <row r="5209" spans="1:24" x14ac:dyDescent="0.3">
      <c r="A5209" s="6" t="s">
        <v>27935</v>
      </c>
      <c r="B5209" s="52" t="s">
        <v>14645</v>
      </c>
      <c r="C5209" s="6" t="s">
        <v>27937</v>
      </c>
      <c r="D5209" s="6" t="s">
        <v>27936</v>
      </c>
      <c r="E5209" s="5">
        <v>828</v>
      </c>
      <c r="F5209" s="6">
        <v>95.1</v>
      </c>
      <c r="G5209" s="1">
        <v>0.98699999999999999</v>
      </c>
      <c r="H5209">
        <v>1.0149999999999999</v>
      </c>
      <c r="I5209">
        <v>1.1180000000000001</v>
      </c>
      <c r="J5209">
        <v>1.2689999999999999</v>
      </c>
      <c r="K5209">
        <v>1.079</v>
      </c>
      <c r="L5209" s="1">
        <v>10</v>
      </c>
      <c r="M5209">
        <v>10</v>
      </c>
      <c r="N5209">
        <v>10</v>
      </c>
      <c r="O5209" s="1">
        <v>9</v>
      </c>
      <c r="P5209">
        <v>12</v>
      </c>
      <c r="Q5209">
        <v>9</v>
      </c>
      <c r="R5209">
        <v>20.6</v>
      </c>
      <c r="S5209">
        <v>9</v>
      </c>
      <c r="T5209">
        <v>13.7</v>
      </c>
      <c r="U5209">
        <v>9</v>
      </c>
      <c r="V5209">
        <v>24.7</v>
      </c>
      <c r="W5209">
        <v>9</v>
      </c>
      <c r="X5209">
        <v>21.3</v>
      </c>
    </row>
    <row r="5210" spans="1:24" x14ac:dyDescent="0.3">
      <c r="A5210" s="6" t="s">
        <v>27938</v>
      </c>
      <c r="B5210" s="52" t="s">
        <v>14647</v>
      </c>
      <c r="C5210" s="6" t="s">
        <v>27940</v>
      </c>
      <c r="D5210" s="6" t="s">
        <v>27939</v>
      </c>
      <c r="E5210" s="5">
        <v>194</v>
      </c>
      <c r="F5210" s="6">
        <v>21.5</v>
      </c>
      <c r="G5210" s="1">
        <v>0.93700000000000006</v>
      </c>
      <c r="H5210">
        <v>0.88300000000000001</v>
      </c>
      <c r="I5210">
        <v>0.89400000000000002</v>
      </c>
      <c r="J5210">
        <v>0.77</v>
      </c>
      <c r="K5210">
        <v>1.0129999999999999</v>
      </c>
      <c r="L5210" s="1">
        <v>1</v>
      </c>
      <c r="M5210">
        <v>1</v>
      </c>
      <c r="N5210">
        <v>1</v>
      </c>
      <c r="O5210" s="1">
        <v>1</v>
      </c>
      <c r="P5210" t="s">
        <v>5</v>
      </c>
      <c r="Q5210">
        <v>1</v>
      </c>
      <c r="R5210" t="s">
        <v>5</v>
      </c>
      <c r="S5210">
        <v>1</v>
      </c>
      <c r="T5210" t="s">
        <v>5</v>
      </c>
      <c r="U5210">
        <v>1</v>
      </c>
      <c r="V5210" t="s">
        <v>5</v>
      </c>
      <c r="W5210">
        <v>1</v>
      </c>
      <c r="X5210" t="s">
        <v>5</v>
      </c>
    </row>
    <row r="5211" spans="1:24" x14ac:dyDescent="0.3">
      <c r="A5211" s="6" t="s">
        <v>27941</v>
      </c>
      <c r="B5211" s="52" t="s">
        <v>323</v>
      </c>
      <c r="C5211" s="6" t="s">
        <v>27943</v>
      </c>
      <c r="D5211" s="6" t="s">
        <v>27942</v>
      </c>
      <c r="E5211" s="5">
        <v>1034</v>
      </c>
      <c r="F5211" s="6">
        <v>117.1</v>
      </c>
      <c r="G5211" s="1">
        <v>0.98</v>
      </c>
      <c r="H5211">
        <v>1.0449999999999999</v>
      </c>
      <c r="I5211">
        <v>0.997</v>
      </c>
      <c r="J5211">
        <v>1.044</v>
      </c>
      <c r="K5211">
        <v>1.1279999999999999</v>
      </c>
      <c r="L5211" s="1">
        <v>16</v>
      </c>
      <c r="M5211">
        <v>16</v>
      </c>
      <c r="N5211">
        <v>20</v>
      </c>
      <c r="O5211" s="1">
        <v>20</v>
      </c>
      <c r="P5211">
        <v>6.8</v>
      </c>
      <c r="Q5211">
        <v>20</v>
      </c>
      <c r="R5211">
        <v>4.4000000000000004</v>
      </c>
      <c r="S5211">
        <v>20</v>
      </c>
      <c r="T5211">
        <v>6.4</v>
      </c>
      <c r="U5211">
        <v>20</v>
      </c>
      <c r="V5211">
        <v>8.3000000000000007</v>
      </c>
      <c r="W5211">
        <v>20</v>
      </c>
      <c r="X5211">
        <v>4.7</v>
      </c>
    </row>
    <row r="5212" spans="1:24" x14ac:dyDescent="0.3">
      <c r="A5212" s="6" t="s">
        <v>2263</v>
      </c>
      <c r="B5212" s="52" t="s">
        <v>2262</v>
      </c>
      <c r="C5212" s="6" t="s">
        <v>5073</v>
      </c>
      <c r="D5212" s="6" t="s">
        <v>2264</v>
      </c>
      <c r="E5212" s="5">
        <v>586</v>
      </c>
      <c r="F5212" s="6">
        <v>68.3</v>
      </c>
      <c r="G5212" s="1">
        <v>1.006</v>
      </c>
      <c r="H5212">
        <v>0.90800000000000003</v>
      </c>
      <c r="I5212">
        <v>0.82099999999999995</v>
      </c>
      <c r="J5212">
        <v>0.78400000000000003</v>
      </c>
      <c r="K5212">
        <v>0.84099999999999997</v>
      </c>
      <c r="L5212" s="1">
        <v>11</v>
      </c>
      <c r="M5212">
        <v>11</v>
      </c>
      <c r="N5212">
        <v>12</v>
      </c>
      <c r="O5212" s="1">
        <v>12</v>
      </c>
      <c r="P5212">
        <v>10.3</v>
      </c>
      <c r="Q5212">
        <v>12</v>
      </c>
      <c r="R5212">
        <v>11.3</v>
      </c>
      <c r="S5212">
        <v>12</v>
      </c>
      <c r="T5212">
        <v>5.2</v>
      </c>
      <c r="U5212">
        <v>12</v>
      </c>
      <c r="V5212">
        <v>11</v>
      </c>
      <c r="W5212">
        <v>12</v>
      </c>
      <c r="X5212">
        <v>11.8</v>
      </c>
    </row>
    <row r="5213" spans="1:24" x14ac:dyDescent="0.3">
      <c r="A5213" s="6" t="s">
        <v>27944</v>
      </c>
      <c r="B5213" s="52" t="s">
        <v>14649</v>
      </c>
      <c r="C5213" s="6" t="s">
        <v>27946</v>
      </c>
      <c r="D5213" s="6" t="s">
        <v>27945</v>
      </c>
      <c r="E5213" s="5">
        <v>1834</v>
      </c>
      <c r="F5213" s="6">
        <v>199.9</v>
      </c>
      <c r="G5213" s="1">
        <v>1.0389999999999999</v>
      </c>
      <c r="H5213">
        <v>0.96599999999999997</v>
      </c>
      <c r="I5213">
        <v>1.0169999999999999</v>
      </c>
      <c r="J5213">
        <v>1.109</v>
      </c>
      <c r="K5213">
        <v>1.165</v>
      </c>
      <c r="L5213" s="1">
        <v>1</v>
      </c>
      <c r="M5213">
        <v>1</v>
      </c>
      <c r="N5213">
        <v>1</v>
      </c>
      <c r="O5213" s="1">
        <v>1</v>
      </c>
      <c r="P5213" t="s">
        <v>5</v>
      </c>
      <c r="Q5213">
        <v>1</v>
      </c>
      <c r="R5213" t="s">
        <v>5</v>
      </c>
      <c r="S5213">
        <v>1</v>
      </c>
      <c r="T5213" t="s">
        <v>5</v>
      </c>
      <c r="U5213">
        <v>1</v>
      </c>
      <c r="V5213" t="s">
        <v>5</v>
      </c>
      <c r="W5213">
        <v>1</v>
      </c>
      <c r="X5213" t="s">
        <v>5</v>
      </c>
    </row>
    <row r="5214" spans="1:24" x14ac:dyDescent="0.3">
      <c r="A5214" s="6" t="s">
        <v>27947</v>
      </c>
      <c r="B5214" s="52" t="s">
        <v>14651</v>
      </c>
      <c r="C5214" s="6" t="s">
        <v>27949</v>
      </c>
      <c r="D5214" s="6" t="s">
        <v>27948</v>
      </c>
      <c r="E5214" s="5">
        <v>465</v>
      </c>
      <c r="F5214" s="6">
        <v>52.2</v>
      </c>
      <c r="G5214" s="1">
        <v>1.1739999999999999</v>
      </c>
      <c r="H5214">
        <v>1.3129999999999999</v>
      </c>
      <c r="I5214">
        <v>3.0059999999999998</v>
      </c>
      <c r="J5214">
        <v>3.5449999999999999</v>
      </c>
      <c r="K5214">
        <v>1.2450000000000001</v>
      </c>
      <c r="L5214" s="1">
        <v>1</v>
      </c>
      <c r="M5214">
        <v>7</v>
      </c>
      <c r="N5214">
        <v>7</v>
      </c>
      <c r="O5214" s="1">
        <v>1</v>
      </c>
      <c r="P5214" t="s">
        <v>5</v>
      </c>
      <c r="Q5214">
        <v>1</v>
      </c>
      <c r="R5214" t="s">
        <v>5</v>
      </c>
      <c r="S5214">
        <v>1</v>
      </c>
      <c r="T5214" t="s">
        <v>5</v>
      </c>
      <c r="U5214">
        <v>1</v>
      </c>
      <c r="V5214" t="s">
        <v>5</v>
      </c>
      <c r="W5214">
        <v>1</v>
      </c>
      <c r="X5214" t="s">
        <v>5</v>
      </c>
    </row>
    <row r="5215" spans="1:24" x14ac:dyDescent="0.3">
      <c r="A5215" s="6" t="s">
        <v>27950</v>
      </c>
      <c r="B5215" s="52" t="s">
        <v>14653</v>
      </c>
      <c r="D5215" s="6" t="s">
        <v>27951</v>
      </c>
      <c r="E5215" s="5">
        <v>217</v>
      </c>
      <c r="F5215" s="6">
        <v>24.5</v>
      </c>
      <c r="G5215" s="1">
        <v>0.96</v>
      </c>
      <c r="H5215">
        <v>1.0149999999999999</v>
      </c>
      <c r="I5215">
        <v>0.95499999999999996</v>
      </c>
      <c r="J5215">
        <v>1.0049999999999999</v>
      </c>
      <c r="K5215">
        <v>1.18</v>
      </c>
      <c r="L5215" s="1">
        <v>4</v>
      </c>
      <c r="M5215">
        <v>5</v>
      </c>
      <c r="N5215">
        <v>7</v>
      </c>
      <c r="O5215" s="1">
        <v>6</v>
      </c>
      <c r="P5215">
        <v>11.7</v>
      </c>
      <c r="Q5215">
        <v>6</v>
      </c>
      <c r="R5215">
        <v>14.9</v>
      </c>
      <c r="S5215">
        <v>6</v>
      </c>
      <c r="T5215">
        <v>22.4</v>
      </c>
      <c r="U5215">
        <v>6</v>
      </c>
      <c r="V5215">
        <v>13.8</v>
      </c>
      <c r="W5215">
        <v>6</v>
      </c>
      <c r="X5215">
        <v>9.6</v>
      </c>
    </row>
    <row r="5216" spans="1:24" x14ac:dyDescent="0.3">
      <c r="A5216" s="6" t="s">
        <v>27952</v>
      </c>
      <c r="B5216" s="52" t="s">
        <v>14655</v>
      </c>
      <c r="D5216" s="6" t="s">
        <v>27953</v>
      </c>
      <c r="E5216" s="5">
        <v>456</v>
      </c>
      <c r="F5216" s="6">
        <v>50</v>
      </c>
      <c r="G5216" s="1">
        <v>0.97599999999999998</v>
      </c>
      <c r="H5216">
        <v>0.879</v>
      </c>
      <c r="I5216">
        <v>0.97699999999999998</v>
      </c>
      <c r="J5216">
        <v>0.874</v>
      </c>
      <c r="K5216">
        <v>0.86099999999999999</v>
      </c>
      <c r="L5216" s="1">
        <v>6</v>
      </c>
      <c r="M5216">
        <v>6</v>
      </c>
      <c r="N5216">
        <v>7</v>
      </c>
      <c r="O5216" s="1">
        <v>7</v>
      </c>
      <c r="P5216">
        <v>9.6</v>
      </c>
      <c r="Q5216">
        <v>7</v>
      </c>
      <c r="R5216">
        <v>9.6999999999999993</v>
      </c>
      <c r="S5216">
        <v>7</v>
      </c>
      <c r="T5216">
        <v>8</v>
      </c>
      <c r="U5216">
        <v>7</v>
      </c>
      <c r="V5216">
        <v>21.5</v>
      </c>
      <c r="W5216">
        <v>7</v>
      </c>
      <c r="X5216">
        <v>25.6</v>
      </c>
    </row>
    <row r="5217" spans="1:24" x14ac:dyDescent="0.3">
      <c r="A5217" s="6" t="s">
        <v>27954</v>
      </c>
      <c r="B5217" s="52" t="s">
        <v>14657</v>
      </c>
      <c r="D5217" s="6" t="s">
        <v>27955</v>
      </c>
      <c r="E5217" s="5">
        <v>464</v>
      </c>
      <c r="F5217" s="6">
        <v>52.1</v>
      </c>
      <c r="G5217" s="1">
        <v>0.872</v>
      </c>
      <c r="H5217">
        <v>0.83</v>
      </c>
      <c r="I5217">
        <v>0.878</v>
      </c>
      <c r="J5217">
        <v>0.90300000000000002</v>
      </c>
      <c r="K5217">
        <v>0.91100000000000003</v>
      </c>
      <c r="L5217" s="1">
        <v>2</v>
      </c>
      <c r="M5217">
        <v>8</v>
      </c>
      <c r="N5217">
        <v>9</v>
      </c>
      <c r="O5217" s="1">
        <v>3</v>
      </c>
      <c r="P5217">
        <v>5.6</v>
      </c>
      <c r="Q5217">
        <v>3</v>
      </c>
      <c r="R5217">
        <v>5.5</v>
      </c>
      <c r="S5217">
        <v>3</v>
      </c>
      <c r="T5217">
        <v>2.8</v>
      </c>
      <c r="U5217">
        <v>3</v>
      </c>
      <c r="V5217">
        <v>12.4</v>
      </c>
      <c r="W5217">
        <v>3</v>
      </c>
      <c r="X5217">
        <v>3.6</v>
      </c>
    </row>
    <row r="5218" spans="1:24" x14ac:dyDescent="0.3">
      <c r="A5218" s="6" t="s">
        <v>27956</v>
      </c>
      <c r="B5218" s="52" t="s">
        <v>14659</v>
      </c>
      <c r="C5218" s="6" t="s">
        <v>27958</v>
      </c>
      <c r="D5218" s="6" t="s">
        <v>27957</v>
      </c>
      <c r="E5218" s="5">
        <v>467</v>
      </c>
      <c r="F5218" s="6">
        <v>50.4</v>
      </c>
      <c r="G5218" s="1">
        <v>0.999</v>
      </c>
      <c r="H5218">
        <v>1.052</v>
      </c>
      <c r="I5218">
        <v>1.026</v>
      </c>
      <c r="J5218">
        <v>0.96599999999999997</v>
      </c>
      <c r="K5218">
        <v>0.99299999999999999</v>
      </c>
      <c r="L5218" s="1">
        <v>3</v>
      </c>
      <c r="M5218">
        <v>3</v>
      </c>
      <c r="N5218">
        <v>4</v>
      </c>
      <c r="O5218" s="1">
        <v>4</v>
      </c>
      <c r="P5218">
        <v>11.3</v>
      </c>
      <c r="Q5218">
        <v>4</v>
      </c>
      <c r="R5218">
        <v>13.1</v>
      </c>
      <c r="S5218">
        <v>4</v>
      </c>
      <c r="T5218">
        <v>17.7</v>
      </c>
      <c r="U5218">
        <v>4</v>
      </c>
      <c r="V5218">
        <v>16.399999999999999</v>
      </c>
      <c r="W5218">
        <v>4</v>
      </c>
      <c r="X5218">
        <v>20.5</v>
      </c>
    </row>
    <row r="5219" spans="1:24" x14ac:dyDescent="0.3">
      <c r="A5219" s="6" t="s">
        <v>27959</v>
      </c>
      <c r="B5219" s="52" t="s">
        <v>14661</v>
      </c>
      <c r="C5219" s="6" t="s">
        <v>27961</v>
      </c>
      <c r="D5219" s="6" t="s">
        <v>27960</v>
      </c>
      <c r="E5219" s="5">
        <v>429</v>
      </c>
      <c r="F5219" s="6">
        <v>46.8</v>
      </c>
      <c r="G5219" s="1">
        <v>0.90300000000000002</v>
      </c>
      <c r="H5219">
        <v>1.173</v>
      </c>
      <c r="I5219">
        <v>1.222</v>
      </c>
      <c r="J5219">
        <v>1.1599999999999999</v>
      </c>
      <c r="K5219">
        <v>1.2250000000000001</v>
      </c>
      <c r="L5219" s="1">
        <v>11</v>
      </c>
      <c r="M5219">
        <v>11</v>
      </c>
      <c r="N5219">
        <v>16</v>
      </c>
      <c r="O5219" s="1">
        <v>16</v>
      </c>
      <c r="P5219">
        <v>10.4</v>
      </c>
      <c r="Q5219">
        <v>16</v>
      </c>
      <c r="R5219">
        <v>7.2</v>
      </c>
      <c r="S5219">
        <v>16</v>
      </c>
      <c r="T5219">
        <v>8.6999999999999993</v>
      </c>
      <c r="U5219">
        <v>16</v>
      </c>
      <c r="V5219">
        <v>9.4</v>
      </c>
      <c r="W5219">
        <v>16</v>
      </c>
      <c r="X5219">
        <v>15.2</v>
      </c>
    </row>
    <row r="5220" spans="1:24" x14ac:dyDescent="0.3">
      <c r="A5220" s="6" t="s">
        <v>27962</v>
      </c>
      <c r="B5220" s="52" t="s">
        <v>14663</v>
      </c>
      <c r="D5220" s="6" t="s">
        <v>27963</v>
      </c>
      <c r="E5220" s="5">
        <v>1005</v>
      </c>
      <c r="F5220" s="6">
        <v>117.2</v>
      </c>
      <c r="G5220" s="1">
        <v>0.999</v>
      </c>
      <c r="H5220">
        <v>1.1180000000000001</v>
      </c>
      <c r="I5220">
        <v>1.212</v>
      </c>
      <c r="J5220">
        <v>1.2330000000000001</v>
      </c>
      <c r="K5220">
        <v>1.4419999999999999</v>
      </c>
      <c r="L5220" s="1">
        <v>4</v>
      </c>
      <c r="M5220">
        <v>13</v>
      </c>
      <c r="N5220">
        <v>24</v>
      </c>
      <c r="O5220" s="1">
        <v>4</v>
      </c>
      <c r="P5220">
        <v>2.4</v>
      </c>
      <c r="Q5220">
        <v>4</v>
      </c>
      <c r="R5220">
        <v>1</v>
      </c>
      <c r="S5220">
        <v>4</v>
      </c>
      <c r="T5220">
        <v>10.4</v>
      </c>
      <c r="U5220">
        <v>4</v>
      </c>
      <c r="V5220">
        <v>7.3</v>
      </c>
      <c r="W5220">
        <v>4</v>
      </c>
      <c r="X5220">
        <v>10.9</v>
      </c>
    </row>
    <row r="5221" spans="1:24" x14ac:dyDescent="0.3">
      <c r="A5221" s="6" t="s">
        <v>27964</v>
      </c>
      <c r="B5221" s="52" t="s">
        <v>14665</v>
      </c>
      <c r="C5221" s="6" t="s">
        <v>27966</v>
      </c>
      <c r="D5221" s="6" t="s">
        <v>27965</v>
      </c>
      <c r="E5221" s="5">
        <v>1590</v>
      </c>
      <c r="F5221" s="6">
        <v>181.2</v>
      </c>
      <c r="G5221" s="1">
        <v>1.038</v>
      </c>
      <c r="H5221">
        <v>1.218</v>
      </c>
      <c r="I5221">
        <v>1.351</v>
      </c>
      <c r="J5221">
        <v>1.4930000000000001</v>
      </c>
      <c r="K5221">
        <v>1.3839999999999999</v>
      </c>
      <c r="L5221" s="1">
        <v>15</v>
      </c>
      <c r="M5221">
        <v>26</v>
      </c>
      <c r="N5221">
        <v>41</v>
      </c>
      <c r="O5221" s="1">
        <v>18</v>
      </c>
      <c r="P5221">
        <v>8.1999999999999993</v>
      </c>
      <c r="Q5221">
        <v>18</v>
      </c>
      <c r="R5221">
        <v>11.5</v>
      </c>
      <c r="S5221">
        <v>18</v>
      </c>
      <c r="T5221">
        <v>13</v>
      </c>
      <c r="U5221">
        <v>18</v>
      </c>
      <c r="V5221">
        <v>12.9</v>
      </c>
      <c r="W5221">
        <v>18</v>
      </c>
      <c r="X5221">
        <v>13.2</v>
      </c>
    </row>
    <row r="5222" spans="1:24" x14ac:dyDescent="0.3">
      <c r="A5222" s="6" t="s">
        <v>27969</v>
      </c>
      <c r="B5222" s="52" t="s">
        <v>105</v>
      </c>
      <c r="C5222" s="6" t="s">
        <v>27971</v>
      </c>
      <c r="D5222" s="6" t="s">
        <v>27970</v>
      </c>
      <c r="E5222" s="5">
        <v>1647</v>
      </c>
      <c r="F5222" s="6">
        <v>184.5</v>
      </c>
      <c r="G5222" s="1">
        <v>1.0049999999999999</v>
      </c>
      <c r="H5222">
        <v>0.95599999999999996</v>
      </c>
      <c r="I5222">
        <v>0.86699999999999999</v>
      </c>
      <c r="J5222">
        <v>0.83899999999999997</v>
      </c>
      <c r="K5222">
        <v>0.95899999999999996</v>
      </c>
      <c r="L5222" s="1">
        <v>17</v>
      </c>
      <c r="M5222">
        <v>31</v>
      </c>
      <c r="N5222">
        <v>58</v>
      </c>
      <c r="O5222" s="1">
        <v>25</v>
      </c>
      <c r="P5222">
        <v>5.9</v>
      </c>
      <c r="Q5222">
        <v>25</v>
      </c>
      <c r="R5222">
        <v>8.6999999999999993</v>
      </c>
      <c r="S5222">
        <v>25</v>
      </c>
      <c r="T5222">
        <v>9.1999999999999993</v>
      </c>
      <c r="U5222">
        <v>25</v>
      </c>
      <c r="V5222">
        <v>8.5</v>
      </c>
      <c r="W5222">
        <v>25</v>
      </c>
      <c r="X5222">
        <v>6.6</v>
      </c>
    </row>
    <row r="5223" spans="1:24" x14ac:dyDescent="0.3">
      <c r="A5223" s="6" t="s">
        <v>27967</v>
      </c>
      <c r="B5223" s="52" t="s">
        <v>105</v>
      </c>
      <c r="D5223" s="6" t="s">
        <v>27968</v>
      </c>
      <c r="E5223" s="5">
        <v>427</v>
      </c>
      <c r="F5223" s="6">
        <v>49.7</v>
      </c>
      <c r="G5223" s="1">
        <v>0.96299999999999997</v>
      </c>
      <c r="H5223">
        <v>1.0629999999999999</v>
      </c>
      <c r="I5223">
        <v>1.161</v>
      </c>
      <c r="J5223">
        <v>1.214</v>
      </c>
      <c r="K5223">
        <v>1.1479999999999999</v>
      </c>
      <c r="L5223" s="1">
        <v>1</v>
      </c>
      <c r="M5223">
        <v>11</v>
      </c>
      <c r="N5223">
        <v>29</v>
      </c>
      <c r="O5223" s="1">
        <v>5</v>
      </c>
      <c r="P5223">
        <v>13.9</v>
      </c>
      <c r="Q5223">
        <v>5</v>
      </c>
      <c r="R5223">
        <v>12.8</v>
      </c>
      <c r="S5223">
        <v>5</v>
      </c>
      <c r="T5223">
        <v>8.6</v>
      </c>
      <c r="U5223">
        <v>5</v>
      </c>
      <c r="V5223">
        <v>53.3</v>
      </c>
      <c r="W5223">
        <v>5</v>
      </c>
      <c r="X5223">
        <v>17</v>
      </c>
    </row>
    <row r="5224" spans="1:24" x14ac:dyDescent="0.3">
      <c r="A5224" s="6" t="s">
        <v>1516</v>
      </c>
      <c r="B5224" s="52" t="s">
        <v>1515</v>
      </c>
      <c r="C5224" s="6" t="s">
        <v>5289</v>
      </c>
      <c r="D5224" s="6" t="s">
        <v>1517</v>
      </c>
      <c r="E5224" s="5">
        <v>1052</v>
      </c>
      <c r="F5224" s="6">
        <v>121.8</v>
      </c>
      <c r="G5224" s="1">
        <v>0.96199999999999997</v>
      </c>
      <c r="H5224">
        <v>0.95899999999999996</v>
      </c>
      <c r="I5224">
        <v>0.91100000000000003</v>
      </c>
      <c r="J5224">
        <v>0.85</v>
      </c>
      <c r="K5224">
        <v>0.98699999999999999</v>
      </c>
      <c r="L5224" s="1">
        <v>32</v>
      </c>
      <c r="M5224">
        <v>41</v>
      </c>
      <c r="N5224">
        <v>75</v>
      </c>
      <c r="O5224" s="1">
        <v>55</v>
      </c>
      <c r="P5224">
        <v>8.8000000000000007</v>
      </c>
      <c r="Q5224">
        <v>55</v>
      </c>
      <c r="R5224">
        <v>12.3</v>
      </c>
      <c r="S5224">
        <v>55</v>
      </c>
      <c r="T5224">
        <v>15.8</v>
      </c>
      <c r="U5224">
        <v>55</v>
      </c>
      <c r="V5224">
        <v>13.7</v>
      </c>
      <c r="W5224">
        <v>55</v>
      </c>
      <c r="X5224">
        <v>13.7</v>
      </c>
    </row>
    <row r="5225" spans="1:24" x14ac:dyDescent="0.3">
      <c r="A5225" s="6" t="s">
        <v>27972</v>
      </c>
      <c r="B5225" s="52" t="s">
        <v>14667</v>
      </c>
      <c r="C5225" s="6" t="s">
        <v>27974</v>
      </c>
      <c r="D5225" s="6" t="s">
        <v>27973</v>
      </c>
      <c r="E5225" s="5">
        <v>1026</v>
      </c>
      <c r="F5225" s="6">
        <v>117.3</v>
      </c>
      <c r="G5225" s="1">
        <v>0.98</v>
      </c>
      <c r="H5225">
        <v>1.161</v>
      </c>
      <c r="I5225">
        <v>1</v>
      </c>
      <c r="J5225">
        <v>0.871</v>
      </c>
      <c r="K5225">
        <v>1.1539999999999999</v>
      </c>
      <c r="L5225" s="1">
        <v>18</v>
      </c>
      <c r="M5225">
        <v>18</v>
      </c>
      <c r="N5225">
        <v>23</v>
      </c>
      <c r="O5225" s="1">
        <v>23</v>
      </c>
      <c r="P5225">
        <v>10.199999999999999</v>
      </c>
      <c r="Q5225">
        <v>23</v>
      </c>
      <c r="R5225">
        <v>11.7</v>
      </c>
      <c r="S5225">
        <v>23</v>
      </c>
      <c r="T5225">
        <v>16.2</v>
      </c>
      <c r="U5225">
        <v>23</v>
      </c>
      <c r="V5225">
        <v>22.5</v>
      </c>
      <c r="W5225">
        <v>23</v>
      </c>
      <c r="X5225">
        <v>9.9</v>
      </c>
    </row>
    <row r="5226" spans="1:24" x14ac:dyDescent="0.3">
      <c r="A5226" s="6" t="s">
        <v>27975</v>
      </c>
      <c r="B5226" s="52" t="s">
        <v>14669</v>
      </c>
      <c r="C5226" s="6" t="s">
        <v>27977</v>
      </c>
      <c r="D5226" s="6" t="s">
        <v>27976</v>
      </c>
      <c r="E5226" s="5">
        <v>954</v>
      </c>
      <c r="F5226" s="6">
        <v>105.9</v>
      </c>
      <c r="G5226" s="1">
        <v>0.99199999999999999</v>
      </c>
      <c r="H5226">
        <v>0.97299999999999998</v>
      </c>
      <c r="I5226">
        <v>0.70199999999999996</v>
      </c>
      <c r="J5226">
        <v>0.67600000000000005</v>
      </c>
      <c r="K5226">
        <v>0.92200000000000004</v>
      </c>
      <c r="L5226" s="1">
        <v>6</v>
      </c>
      <c r="M5226">
        <v>6</v>
      </c>
      <c r="N5226">
        <v>8</v>
      </c>
      <c r="O5226" s="1">
        <v>8</v>
      </c>
      <c r="P5226">
        <v>3.4</v>
      </c>
      <c r="Q5226">
        <v>8</v>
      </c>
      <c r="R5226">
        <v>9.9</v>
      </c>
      <c r="S5226">
        <v>8</v>
      </c>
      <c r="T5226">
        <v>10.7</v>
      </c>
      <c r="U5226">
        <v>8</v>
      </c>
      <c r="V5226">
        <v>12.8</v>
      </c>
      <c r="W5226">
        <v>8</v>
      </c>
      <c r="X5226">
        <v>9.5</v>
      </c>
    </row>
    <row r="5227" spans="1:24" x14ac:dyDescent="0.3">
      <c r="A5227" s="6" t="s">
        <v>27978</v>
      </c>
      <c r="B5227" s="52" t="s">
        <v>14671</v>
      </c>
      <c r="C5227" s="6" t="s">
        <v>27980</v>
      </c>
      <c r="D5227" s="6" t="s">
        <v>27979</v>
      </c>
      <c r="E5227" s="5">
        <v>385</v>
      </c>
      <c r="F5227" s="6">
        <v>44.1</v>
      </c>
      <c r="G5227" s="1">
        <v>1.0229999999999999</v>
      </c>
      <c r="H5227">
        <v>1.0980000000000001</v>
      </c>
      <c r="I5227">
        <v>1.0489999999999999</v>
      </c>
      <c r="J5227">
        <v>1.0529999999999999</v>
      </c>
      <c r="K5227">
        <v>1.117</v>
      </c>
      <c r="L5227" s="1">
        <v>14</v>
      </c>
      <c r="M5227">
        <v>14</v>
      </c>
      <c r="N5227">
        <v>30</v>
      </c>
      <c r="O5227" s="1">
        <v>30</v>
      </c>
      <c r="P5227">
        <v>7.5</v>
      </c>
      <c r="Q5227">
        <v>30</v>
      </c>
      <c r="R5227">
        <v>11.7</v>
      </c>
      <c r="S5227">
        <v>30</v>
      </c>
      <c r="T5227">
        <v>11.2</v>
      </c>
      <c r="U5227">
        <v>30</v>
      </c>
      <c r="V5227">
        <v>12.5</v>
      </c>
      <c r="W5227">
        <v>30</v>
      </c>
      <c r="X5227">
        <v>13</v>
      </c>
    </row>
    <row r="5228" spans="1:24" x14ac:dyDescent="0.3">
      <c r="A5228" s="6" t="s">
        <v>27981</v>
      </c>
      <c r="B5228" s="52" t="s">
        <v>14673</v>
      </c>
      <c r="C5228" s="6" t="s">
        <v>27983</v>
      </c>
      <c r="D5228" s="6" t="s">
        <v>27982</v>
      </c>
      <c r="E5228" s="5">
        <v>1105</v>
      </c>
      <c r="F5228" s="6">
        <v>122.8</v>
      </c>
      <c r="G5228" s="1">
        <v>0.97599999999999998</v>
      </c>
      <c r="H5228">
        <v>1.0329999999999999</v>
      </c>
      <c r="I5228">
        <v>0.94</v>
      </c>
      <c r="J5228">
        <v>0.87</v>
      </c>
      <c r="K5228">
        <v>1.1160000000000001</v>
      </c>
      <c r="L5228" s="1">
        <v>30</v>
      </c>
      <c r="M5228">
        <v>40</v>
      </c>
      <c r="N5228">
        <v>68</v>
      </c>
      <c r="O5228" s="1">
        <v>48</v>
      </c>
      <c r="P5228">
        <v>8</v>
      </c>
      <c r="Q5228">
        <v>48</v>
      </c>
      <c r="R5228">
        <v>11.9</v>
      </c>
      <c r="S5228">
        <v>48</v>
      </c>
      <c r="T5228">
        <v>12.6</v>
      </c>
      <c r="U5228">
        <v>48</v>
      </c>
      <c r="V5228">
        <v>12.8</v>
      </c>
      <c r="W5228">
        <v>48</v>
      </c>
      <c r="X5228">
        <v>12</v>
      </c>
    </row>
    <row r="5229" spans="1:24" x14ac:dyDescent="0.3">
      <c r="A5229" s="6" t="s">
        <v>27984</v>
      </c>
      <c r="B5229" s="52" t="s">
        <v>511</v>
      </c>
      <c r="D5229" s="6" t="s">
        <v>27985</v>
      </c>
      <c r="E5229" s="5">
        <v>1245</v>
      </c>
      <c r="F5229" s="6">
        <v>136.1</v>
      </c>
      <c r="G5229" s="1">
        <v>1.0529999999999999</v>
      </c>
      <c r="H5229">
        <v>1.0880000000000001</v>
      </c>
      <c r="I5229">
        <v>1.1339999999999999</v>
      </c>
      <c r="J5229">
        <v>1.335</v>
      </c>
      <c r="K5229">
        <v>1.355</v>
      </c>
      <c r="L5229" s="1">
        <v>1</v>
      </c>
      <c r="M5229">
        <v>31</v>
      </c>
      <c r="N5229">
        <v>63</v>
      </c>
      <c r="O5229" s="1">
        <v>1</v>
      </c>
      <c r="P5229" t="s">
        <v>5</v>
      </c>
      <c r="Q5229">
        <v>1</v>
      </c>
      <c r="R5229" t="s">
        <v>5</v>
      </c>
      <c r="S5229">
        <v>1</v>
      </c>
      <c r="T5229" t="s">
        <v>5</v>
      </c>
      <c r="U5229">
        <v>1</v>
      </c>
      <c r="V5229" t="s">
        <v>5</v>
      </c>
      <c r="W5229">
        <v>1</v>
      </c>
      <c r="X5229" t="s">
        <v>5</v>
      </c>
    </row>
    <row r="5230" spans="1:24" x14ac:dyDescent="0.3">
      <c r="A5230" s="6" t="s">
        <v>1060</v>
      </c>
      <c r="B5230" s="52" t="s">
        <v>511</v>
      </c>
      <c r="C5230" s="6" t="s">
        <v>5422</v>
      </c>
      <c r="D5230" s="6" t="s">
        <v>1061</v>
      </c>
      <c r="E5230" s="5">
        <v>1214</v>
      </c>
      <c r="F5230" s="6">
        <v>132.80000000000001</v>
      </c>
      <c r="G5230" s="1">
        <v>1.01</v>
      </c>
      <c r="H5230">
        <v>0.91500000000000004</v>
      </c>
      <c r="I5230">
        <v>1.167</v>
      </c>
      <c r="J5230">
        <v>1.1439999999999999</v>
      </c>
      <c r="K5230">
        <v>1.022</v>
      </c>
      <c r="L5230" s="1">
        <v>1</v>
      </c>
      <c r="M5230">
        <v>31</v>
      </c>
      <c r="N5230">
        <v>63</v>
      </c>
      <c r="O5230" s="1">
        <v>1</v>
      </c>
      <c r="P5230" t="s">
        <v>5</v>
      </c>
      <c r="Q5230">
        <v>1</v>
      </c>
      <c r="R5230" t="s">
        <v>5</v>
      </c>
      <c r="S5230">
        <v>1</v>
      </c>
      <c r="T5230" t="s">
        <v>5</v>
      </c>
      <c r="U5230">
        <v>1</v>
      </c>
      <c r="V5230" t="s">
        <v>5</v>
      </c>
      <c r="W5230">
        <v>1</v>
      </c>
      <c r="X5230" t="s">
        <v>5</v>
      </c>
    </row>
    <row r="5231" spans="1:24" x14ac:dyDescent="0.3">
      <c r="A5231" s="6" t="s">
        <v>27986</v>
      </c>
      <c r="B5231" s="52" t="s">
        <v>14675</v>
      </c>
      <c r="C5231" s="6" t="s">
        <v>27988</v>
      </c>
      <c r="D5231" s="6" t="s">
        <v>27987</v>
      </c>
      <c r="E5231" s="5">
        <v>515</v>
      </c>
      <c r="F5231" s="6">
        <v>58.2</v>
      </c>
      <c r="G5231" s="1">
        <v>0.95399999999999996</v>
      </c>
      <c r="H5231">
        <v>1.0269999999999999</v>
      </c>
      <c r="I5231">
        <v>0.91200000000000003</v>
      </c>
      <c r="J5231">
        <v>0.79800000000000004</v>
      </c>
      <c r="K5231">
        <v>0.99199999999999999</v>
      </c>
      <c r="L5231" s="1">
        <v>5</v>
      </c>
      <c r="M5231">
        <v>6</v>
      </c>
      <c r="N5231">
        <v>11</v>
      </c>
      <c r="O5231" s="1">
        <v>5</v>
      </c>
      <c r="P5231">
        <v>12.4</v>
      </c>
      <c r="Q5231">
        <v>5</v>
      </c>
      <c r="R5231">
        <v>5</v>
      </c>
      <c r="S5231">
        <v>5</v>
      </c>
      <c r="T5231">
        <v>5.2</v>
      </c>
      <c r="U5231">
        <v>5</v>
      </c>
      <c r="V5231">
        <v>11.9</v>
      </c>
      <c r="W5231">
        <v>5</v>
      </c>
      <c r="X5231">
        <v>10.9</v>
      </c>
    </row>
    <row r="5232" spans="1:24" x14ac:dyDescent="0.3">
      <c r="A5232" s="6" t="s">
        <v>27989</v>
      </c>
      <c r="B5232" s="52" t="s">
        <v>14677</v>
      </c>
      <c r="D5232" s="6" t="s">
        <v>27990</v>
      </c>
      <c r="E5232" s="5">
        <v>456</v>
      </c>
      <c r="F5232" s="6">
        <v>52.2</v>
      </c>
      <c r="G5232" s="1">
        <v>0.99299999999999999</v>
      </c>
      <c r="H5232">
        <v>0.96799999999999997</v>
      </c>
      <c r="I5232">
        <v>0.98699999999999999</v>
      </c>
      <c r="J5232">
        <v>1.0009999999999999</v>
      </c>
      <c r="K5232">
        <v>1.0109999999999999</v>
      </c>
      <c r="L5232" s="1">
        <v>14</v>
      </c>
      <c r="M5232">
        <v>15</v>
      </c>
      <c r="N5232">
        <v>25</v>
      </c>
      <c r="O5232" s="1">
        <v>19</v>
      </c>
      <c r="P5232">
        <v>7.4</v>
      </c>
      <c r="Q5232">
        <v>19</v>
      </c>
      <c r="R5232">
        <v>8.5</v>
      </c>
      <c r="S5232">
        <v>19</v>
      </c>
      <c r="T5232">
        <v>8.9</v>
      </c>
      <c r="U5232">
        <v>19</v>
      </c>
      <c r="V5232">
        <v>10.3</v>
      </c>
      <c r="W5232">
        <v>19</v>
      </c>
      <c r="X5232">
        <v>6</v>
      </c>
    </row>
    <row r="5233" spans="1:24" x14ac:dyDescent="0.3">
      <c r="A5233" s="6" t="s">
        <v>27991</v>
      </c>
      <c r="B5233" s="52" t="s">
        <v>14679</v>
      </c>
      <c r="D5233" s="6" t="s">
        <v>27992</v>
      </c>
      <c r="E5233" s="5">
        <v>393</v>
      </c>
      <c r="F5233" s="6">
        <v>44.7</v>
      </c>
      <c r="G5233" s="1">
        <v>1.0129999999999999</v>
      </c>
      <c r="H5233">
        <v>1.0980000000000001</v>
      </c>
      <c r="I5233">
        <v>1.052</v>
      </c>
      <c r="J5233">
        <v>1.034</v>
      </c>
      <c r="K5233">
        <v>1.0960000000000001</v>
      </c>
      <c r="L5233" s="1">
        <v>12</v>
      </c>
      <c r="M5233">
        <v>13</v>
      </c>
      <c r="N5233">
        <v>24</v>
      </c>
      <c r="O5233" s="1">
        <v>23</v>
      </c>
      <c r="P5233">
        <v>6.2</v>
      </c>
      <c r="Q5233">
        <v>23</v>
      </c>
      <c r="R5233">
        <v>15.2</v>
      </c>
      <c r="S5233">
        <v>23</v>
      </c>
      <c r="T5233">
        <v>12.7</v>
      </c>
      <c r="U5233">
        <v>23</v>
      </c>
      <c r="V5233">
        <v>10.4</v>
      </c>
      <c r="W5233">
        <v>23</v>
      </c>
      <c r="X5233">
        <v>16.2</v>
      </c>
    </row>
    <row r="5234" spans="1:24" x14ac:dyDescent="0.3">
      <c r="A5234" s="6" t="s">
        <v>2562</v>
      </c>
      <c r="B5234" s="52" t="s">
        <v>2561</v>
      </c>
      <c r="C5234" s="6" t="s">
        <v>4986</v>
      </c>
      <c r="D5234" s="6" t="s">
        <v>2563</v>
      </c>
      <c r="E5234" s="5">
        <v>1233</v>
      </c>
      <c r="F5234" s="6">
        <v>143.1</v>
      </c>
      <c r="G5234" s="1">
        <v>1.018</v>
      </c>
      <c r="H5234">
        <v>0.98199999999999998</v>
      </c>
      <c r="I5234">
        <v>0.90900000000000003</v>
      </c>
      <c r="J5234">
        <v>0.84199999999999997</v>
      </c>
      <c r="K5234">
        <v>0.93899999999999995</v>
      </c>
      <c r="L5234" s="1">
        <v>62</v>
      </c>
      <c r="M5234">
        <v>62</v>
      </c>
      <c r="N5234">
        <v>106</v>
      </c>
      <c r="O5234" s="1">
        <v>106</v>
      </c>
      <c r="P5234">
        <v>5.8</v>
      </c>
      <c r="Q5234">
        <v>106</v>
      </c>
      <c r="R5234">
        <v>8.8000000000000007</v>
      </c>
      <c r="S5234">
        <v>106</v>
      </c>
      <c r="T5234">
        <v>11.5</v>
      </c>
      <c r="U5234">
        <v>106</v>
      </c>
      <c r="V5234">
        <v>10.8</v>
      </c>
      <c r="W5234">
        <v>106</v>
      </c>
      <c r="X5234">
        <v>10</v>
      </c>
    </row>
    <row r="5235" spans="1:24" x14ac:dyDescent="0.3">
      <c r="A5235" s="6" t="s">
        <v>2272</v>
      </c>
      <c r="B5235" s="52" t="s">
        <v>2271</v>
      </c>
      <c r="C5235" s="6" t="s">
        <v>5071</v>
      </c>
      <c r="D5235" s="6" t="s">
        <v>2273</v>
      </c>
      <c r="E5235" s="5">
        <v>1197</v>
      </c>
      <c r="F5235" s="6">
        <v>135.6</v>
      </c>
      <c r="G5235" s="1">
        <v>1.0009999999999999</v>
      </c>
      <c r="H5235">
        <v>1.048</v>
      </c>
      <c r="I5235">
        <v>1.1240000000000001</v>
      </c>
      <c r="J5235">
        <v>1.137</v>
      </c>
      <c r="K5235">
        <v>1.109</v>
      </c>
      <c r="L5235" s="1">
        <v>52</v>
      </c>
      <c r="M5235">
        <v>52</v>
      </c>
      <c r="N5235">
        <v>107</v>
      </c>
      <c r="O5235" s="1">
        <v>104</v>
      </c>
      <c r="P5235">
        <v>9</v>
      </c>
      <c r="Q5235">
        <v>104</v>
      </c>
      <c r="R5235">
        <v>9.1999999999999993</v>
      </c>
      <c r="S5235">
        <v>104</v>
      </c>
      <c r="T5235">
        <v>13.6</v>
      </c>
      <c r="U5235">
        <v>104</v>
      </c>
      <c r="V5235">
        <v>9</v>
      </c>
      <c r="W5235">
        <v>104</v>
      </c>
      <c r="X5235">
        <v>12.9</v>
      </c>
    </row>
    <row r="5236" spans="1:24" x14ac:dyDescent="0.3">
      <c r="A5236" s="6" t="s">
        <v>1688</v>
      </c>
      <c r="B5236" s="52" t="s">
        <v>1687</v>
      </c>
      <c r="C5236" s="6" t="s">
        <v>5239</v>
      </c>
      <c r="D5236" s="6" t="s">
        <v>1689</v>
      </c>
      <c r="E5236" s="5">
        <v>1217</v>
      </c>
      <c r="F5236" s="6">
        <v>141.5</v>
      </c>
      <c r="G5236" s="1">
        <v>1.0309999999999999</v>
      </c>
      <c r="H5236">
        <v>0.97799999999999998</v>
      </c>
      <c r="I5236">
        <v>0.89300000000000002</v>
      </c>
      <c r="J5236">
        <v>0.83599999999999997</v>
      </c>
      <c r="K5236">
        <v>0.95399999999999996</v>
      </c>
      <c r="L5236" s="1">
        <v>51</v>
      </c>
      <c r="M5236">
        <v>53</v>
      </c>
      <c r="N5236">
        <v>103</v>
      </c>
      <c r="O5236" s="1">
        <v>100</v>
      </c>
      <c r="P5236">
        <v>7</v>
      </c>
      <c r="Q5236">
        <v>100</v>
      </c>
      <c r="R5236">
        <v>8</v>
      </c>
      <c r="S5236">
        <v>100</v>
      </c>
      <c r="T5236">
        <v>9.1</v>
      </c>
      <c r="U5236">
        <v>99</v>
      </c>
      <c r="V5236">
        <v>12.3</v>
      </c>
      <c r="W5236">
        <v>100</v>
      </c>
      <c r="X5236">
        <v>10.1</v>
      </c>
    </row>
    <row r="5237" spans="1:24" x14ac:dyDescent="0.3">
      <c r="A5237" s="6" t="s">
        <v>27993</v>
      </c>
      <c r="B5237" s="52" t="s">
        <v>431</v>
      </c>
      <c r="C5237" s="6" t="s">
        <v>27995</v>
      </c>
      <c r="D5237" s="6" t="s">
        <v>27994</v>
      </c>
      <c r="E5237" s="5">
        <v>1288</v>
      </c>
      <c r="F5237" s="6">
        <v>147.1</v>
      </c>
      <c r="G5237" s="1">
        <v>1.0189999999999999</v>
      </c>
      <c r="H5237">
        <v>1.0289999999999999</v>
      </c>
      <c r="I5237">
        <v>1.127</v>
      </c>
      <c r="J5237">
        <v>1.163</v>
      </c>
      <c r="K5237">
        <v>1.0780000000000001</v>
      </c>
      <c r="L5237" s="1">
        <v>46</v>
      </c>
      <c r="M5237">
        <v>46</v>
      </c>
      <c r="N5237">
        <v>71</v>
      </c>
      <c r="O5237" s="1">
        <v>71</v>
      </c>
      <c r="P5237">
        <v>6.8</v>
      </c>
      <c r="Q5237">
        <v>71</v>
      </c>
      <c r="R5237">
        <v>7.7</v>
      </c>
      <c r="S5237">
        <v>71</v>
      </c>
      <c r="T5237">
        <v>10.7</v>
      </c>
      <c r="U5237">
        <v>71</v>
      </c>
      <c r="V5237">
        <v>10.1</v>
      </c>
      <c r="W5237">
        <v>71</v>
      </c>
      <c r="X5237">
        <v>10.5</v>
      </c>
    </row>
    <row r="5238" spans="1:24" x14ac:dyDescent="0.3">
      <c r="A5238" s="6" t="s">
        <v>27996</v>
      </c>
      <c r="B5238" s="52" t="s">
        <v>14681</v>
      </c>
      <c r="C5238" s="6" t="s">
        <v>27998</v>
      </c>
      <c r="D5238" s="6" t="s">
        <v>27997</v>
      </c>
      <c r="E5238" s="5">
        <v>1101</v>
      </c>
      <c r="F5238" s="6">
        <v>128.69999999999999</v>
      </c>
      <c r="G5238" s="1">
        <v>0.97599999999999998</v>
      </c>
      <c r="H5238">
        <v>0.88300000000000001</v>
      </c>
      <c r="I5238">
        <v>0.75</v>
      </c>
      <c r="J5238">
        <v>0.78800000000000003</v>
      </c>
      <c r="K5238">
        <v>0.88600000000000001</v>
      </c>
      <c r="L5238" s="1">
        <v>12</v>
      </c>
      <c r="M5238">
        <v>13</v>
      </c>
      <c r="N5238">
        <v>16</v>
      </c>
      <c r="O5238" s="1">
        <v>14</v>
      </c>
      <c r="P5238">
        <v>7.3</v>
      </c>
      <c r="Q5238">
        <v>14</v>
      </c>
      <c r="R5238">
        <v>6.2</v>
      </c>
      <c r="S5238">
        <v>14</v>
      </c>
      <c r="T5238">
        <v>10.8</v>
      </c>
      <c r="U5238">
        <v>14</v>
      </c>
      <c r="V5238">
        <v>12.6</v>
      </c>
      <c r="W5238">
        <v>14</v>
      </c>
      <c r="X5238">
        <v>5.0999999999999996</v>
      </c>
    </row>
    <row r="5239" spans="1:24" x14ac:dyDescent="0.3">
      <c r="A5239" s="6" t="s">
        <v>27999</v>
      </c>
      <c r="B5239" s="52" t="s">
        <v>14683</v>
      </c>
      <c r="C5239" s="6" t="s">
        <v>28001</v>
      </c>
      <c r="D5239" s="6" t="s">
        <v>28000</v>
      </c>
      <c r="E5239" s="5">
        <v>1091</v>
      </c>
      <c r="F5239" s="6">
        <v>126.2</v>
      </c>
      <c r="G5239" s="1">
        <v>0.98799999999999999</v>
      </c>
      <c r="H5239">
        <v>1.1539999999999999</v>
      </c>
      <c r="I5239">
        <v>1.0780000000000001</v>
      </c>
      <c r="J5239">
        <v>1.0860000000000001</v>
      </c>
      <c r="K5239">
        <v>1.1279999999999999</v>
      </c>
      <c r="L5239" s="1">
        <v>9</v>
      </c>
      <c r="M5239">
        <v>9</v>
      </c>
      <c r="N5239">
        <v>13</v>
      </c>
      <c r="O5239" s="1">
        <v>13</v>
      </c>
      <c r="P5239">
        <v>8.1999999999999993</v>
      </c>
      <c r="Q5239">
        <v>13</v>
      </c>
      <c r="R5239">
        <v>11.5</v>
      </c>
      <c r="S5239">
        <v>13</v>
      </c>
      <c r="T5239">
        <v>22</v>
      </c>
      <c r="U5239">
        <v>13</v>
      </c>
      <c r="V5239">
        <v>20</v>
      </c>
      <c r="W5239">
        <v>13</v>
      </c>
      <c r="X5239">
        <v>11.7</v>
      </c>
    </row>
    <row r="5240" spans="1:24" x14ac:dyDescent="0.3">
      <c r="A5240" s="6" t="s">
        <v>28002</v>
      </c>
      <c r="B5240" s="52" t="s">
        <v>329</v>
      </c>
      <c r="C5240" s="6" t="s">
        <v>28004</v>
      </c>
      <c r="D5240" s="6" t="s">
        <v>28003</v>
      </c>
      <c r="E5240" s="5">
        <v>2005</v>
      </c>
      <c r="F5240" s="6">
        <v>226.2</v>
      </c>
      <c r="G5240" s="1">
        <v>1.0149999999999999</v>
      </c>
      <c r="H5240">
        <v>0.97199999999999998</v>
      </c>
      <c r="I5240">
        <v>0.98499999999999999</v>
      </c>
      <c r="J5240">
        <v>1.0469999999999999</v>
      </c>
      <c r="K5240">
        <v>1.073</v>
      </c>
      <c r="L5240" s="1">
        <v>53</v>
      </c>
      <c r="M5240">
        <v>53</v>
      </c>
      <c r="N5240">
        <v>77</v>
      </c>
      <c r="O5240" s="1">
        <v>77</v>
      </c>
      <c r="P5240">
        <v>7.3</v>
      </c>
      <c r="Q5240">
        <v>76</v>
      </c>
      <c r="R5240">
        <v>9.5</v>
      </c>
      <c r="S5240">
        <v>77</v>
      </c>
      <c r="T5240">
        <v>12.1</v>
      </c>
      <c r="U5240">
        <v>76</v>
      </c>
      <c r="V5240">
        <v>11.3</v>
      </c>
      <c r="W5240">
        <v>77</v>
      </c>
      <c r="X5240">
        <v>10.4</v>
      </c>
    </row>
    <row r="5241" spans="1:24" x14ac:dyDescent="0.3">
      <c r="A5241" s="6" t="s">
        <v>28005</v>
      </c>
      <c r="B5241" s="52" t="s">
        <v>14685</v>
      </c>
      <c r="C5241" s="6" t="s">
        <v>28007</v>
      </c>
      <c r="D5241" s="6" t="s">
        <v>28006</v>
      </c>
      <c r="E5241" s="5">
        <v>937</v>
      </c>
      <c r="F5241" s="6">
        <v>105</v>
      </c>
      <c r="G5241" s="1">
        <v>0.77300000000000002</v>
      </c>
      <c r="H5241">
        <v>1.157</v>
      </c>
      <c r="I5241">
        <v>0.999</v>
      </c>
      <c r="J5241">
        <v>0.95</v>
      </c>
      <c r="K5241">
        <v>1.0429999999999999</v>
      </c>
      <c r="L5241" s="1">
        <v>1</v>
      </c>
      <c r="M5241">
        <v>1</v>
      </c>
      <c r="N5241">
        <v>1</v>
      </c>
      <c r="O5241" s="1">
        <v>1</v>
      </c>
      <c r="P5241" t="s">
        <v>5</v>
      </c>
      <c r="Q5241">
        <v>1</v>
      </c>
      <c r="R5241" t="s">
        <v>5</v>
      </c>
      <c r="S5241">
        <v>1</v>
      </c>
      <c r="T5241" t="s">
        <v>5</v>
      </c>
      <c r="U5241">
        <v>1</v>
      </c>
      <c r="V5241" t="s">
        <v>5</v>
      </c>
      <c r="W5241">
        <v>1</v>
      </c>
      <c r="X5241" t="s">
        <v>5</v>
      </c>
    </row>
    <row r="5242" spans="1:24" x14ac:dyDescent="0.3">
      <c r="A5242" s="6" t="s">
        <v>28008</v>
      </c>
      <c r="B5242" s="52" t="s">
        <v>14687</v>
      </c>
      <c r="C5242" s="6" t="s">
        <v>28010</v>
      </c>
      <c r="D5242" s="6" t="s">
        <v>28009</v>
      </c>
      <c r="E5242" s="5">
        <v>107</v>
      </c>
      <c r="F5242" s="6">
        <v>11.4</v>
      </c>
      <c r="G5242" s="1">
        <v>1.044</v>
      </c>
      <c r="H5242">
        <v>0.91500000000000004</v>
      </c>
      <c r="I5242">
        <v>0.80100000000000005</v>
      </c>
      <c r="J5242">
        <v>0.90900000000000003</v>
      </c>
      <c r="K5242">
        <v>1.0029999999999999</v>
      </c>
      <c r="L5242" s="1">
        <v>1</v>
      </c>
      <c r="M5242">
        <v>1</v>
      </c>
      <c r="N5242">
        <v>1</v>
      </c>
      <c r="O5242" s="1">
        <v>1</v>
      </c>
      <c r="P5242" t="s">
        <v>5</v>
      </c>
      <c r="Q5242">
        <v>1</v>
      </c>
      <c r="R5242" t="s">
        <v>5</v>
      </c>
      <c r="S5242">
        <v>1</v>
      </c>
      <c r="T5242" t="s">
        <v>5</v>
      </c>
      <c r="U5242">
        <v>1</v>
      </c>
      <c r="V5242" t="s">
        <v>5</v>
      </c>
      <c r="W5242">
        <v>1</v>
      </c>
      <c r="X5242" t="s">
        <v>5</v>
      </c>
    </row>
    <row r="5243" spans="1:24" x14ac:dyDescent="0.3">
      <c r="A5243" s="6" t="s">
        <v>28011</v>
      </c>
      <c r="B5243" s="52" t="s">
        <v>14689</v>
      </c>
      <c r="C5243" s="6" t="s">
        <v>28013</v>
      </c>
      <c r="D5243" s="6" t="s">
        <v>28012</v>
      </c>
      <c r="E5243" s="5">
        <v>833</v>
      </c>
      <c r="F5243" s="6">
        <v>95.3</v>
      </c>
      <c r="G5243" s="1">
        <v>1.0029999999999999</v>
      </c>
      <c r="H5243">
        <v>1.018</v>
      </c>
      <c r="I5243">
        <v>0.9</v>
      </c>
      <c r="J5243">
        <v>0.89200000000000002</v>
      </c>
      <c r="K5243">
        <v>0.998</v>
      </c>
      <c r="L5243" s="1">
        <v>12</v>
      </c>
      <c r="M5243">
        <v>18</v>
      </c>
      <c r="N5243">
        <v>26</v>
      </c>
      <c r="O5243" s="1">
        <v>16</v>
      </c>
      <c r="P5243">
        <v>4.8</v>
      </c>
      <c r="Q5243">
        <v>16</v>
      </c>
      <c r="R5243">
        <v>11.6</v>
      </c>
      <c r="S5243">
        <v>16</v>
      </c>
      <c r="T5243">
        <v>4.8</v>
      </c>
      <c r="U5243">
        <v>16</v>
      </c>
      <c r="V5243">
        <v>12.3</v>
      </c>
      <c r="W5243">
        <v>16</v>
      </c>
      <c r="X5243">
        <v>8.4</v>
      </c>
    </row>
    <row r="5244" spans="1:24" x14ac:dyDescent="0.3">
      <c r="A5244" s="6" t="s">
        <v>28014</v>
      </c>
      <c r="B5244" s="52" t="s">
        <v>14691</v>
      </c>
      <c r="C5244" s="6" t="s">
        <v>28016</v>
      </c>
      <c r="D5244" s="6" t="s">
        <v>28015</v>
      </c>
      <c r="E5244" s="5">
        <v>849</v>
      </c>
      <c r="F5244" s="6">
        <v>97.4</v>
      </c>
      <c r="G5244" s="1">
        <v>0.96099999999999997</v>
      </c>
      <c r="H5244">
        <v>1.1000000000000001</v>
      </c>
      <c r="I5244">
        <v>0.99</v>
      </c>
      <c r="J5244">
        <v>1.04</v>
      </c>
      <c r="K5244">
        <v>1.119</v>
      </c>
      <c r="L5244" s="1">
        <v>7</v>
      </c>
      <c r="M5244">
        <v>13</v>
      </c>
      <c r="N5244">
        <v>17</v>
      </c>
      <c r="O5244" s="1">
        <v>7</v>
      </c>
      <c r="P5244">
        <v>7.7</v>
      </c>
      <c r="Q5244">
        <v>7</v>
      </c>
      <c r="R5244">
        <v>10.5</v>
      </c>
      <c r="S5244">
        <v>7</v>
      </c>
      <c r="T5244">
        <v>15.7</v>
      </c>
      <c r="U5244">
        <v>7</v>
      </c>
      <c r="V5244">
        <v>6.8</v>
      </c>
      <c r="W5244">
        <v>7</v>
      </c>
      <c r="X5244">
        <v>14</v>
      </c>
    </row>
    <row r="5245" spans="1:24" x14ac:dyDescent="0.3">
      <c r="A5245" s="6" t="s">
        <v>3403</v>
      </c>
      <c r="B5245" s="52" t="s">
        <v>3402</v>
      </c>
      <c r="D5245" s="6" t="s">
        <v>3404</v>
      </c>
      <c r="E5245" s="5">
        <v>3551</v>
      </c>
      <c r="F5245" s="6">
        <v>398.6</v>
      </c>
      <c r="G5245" s="1">
        <v>1.1220000000000001</v>
      </c>
      <c r="H5245">
        <v>0.93100000000000005</v>
      </c>
      <c r="I5245">
        <v>1.02</v>
      </c>
      <c r="J5245">
        <v>0.89300000000000002</v>
      </c>
      <c r="K5245">
        <v>1.008</v>
      </c>
      <c r="L5245" s="1">
        <v>6</v>
      </c>
      <c r="M5245">
        <v>6</v>
      </c>
      <c r="N5245">
        <v>6</v>
      </c>
      <c r="O5245" s="1">
        <v>6</v>
      </c>
      <c r="P5245">
        <v>9.6999999999999993</v>
      </c>
      <c r="Q5245">
        <v>6</v>
      </c>
      <c r="R5245">
        <v>4.8</v>
      </c>
      <c r="S5245">
        <v>6</v>
      </c>
      <c r="T5245">
        <v>13.3</v>
      </c>
      <c r="U5245">
        <v>6</v>
      </c>
      <c r="V5245">
        <v>10.8</v>
      </c>
      <c r="W5245">
        <v>6</v>
      </c>
      <c r="X5245">
        <v>13.1</v>
      </c>
    </row>
    <row r="5246" spans="1:24" x14ac:dyDescent="0.3">
      <c r="A5246" s="6" t="s">
        <v>28017</v>
      </c>
      <c r="B5246" s="52" t="s">
        <v>14693</v>
      </c>
      <c r="C5246" s="6" t="s">
        <v>28019</v>
      </c>
      <c r="D5246" s="6" t="s">
        <v>28018</v>
      </c>
      <c r="E5246" s="5">
        <v>1016</v>
      </c>
      <c r="F5246" s="6">
        <v>113.9</v>
      </c>
      <c r="G5246" s="1">
        <v>0.88300000000000001</v>
      </c>
      <c r="H5246">
        <v>1.03</v>
      </c>
      <c r="I5246">
        <v>0.95599999999999996</v>
      </c>
      <c r="J5246">
        <v>0.84799999999999998</v>
      </c>
      <c r="K5246">
        <v>0.94599999999999995</v>
      </c>
      <c r="L5246" s="1">
        <v>2</v>
      </c>
      <c r="M5246">
        <v>2</v>
      </c>
      <c r="N5246">
        <v>2</v>
      </c>
      <c r="O5246" s="1">
        <v>2</v>
      </c>
      <c r="P5246">
        <v>3.2</v>
      </c>
      <c r="Q5246">
        <v>2</v>
      </c>
      <c r="R5246">
        <v>21.7</v>
      </c>
      <c r="S5246">
        <v>2</v>
      </c>
      <c r="T5246">
        <v>14.9</v>
      </c>
      <c r="U5246">
        <v>2</v>
      </c>
      <c r="V5246">
        <v>1.2</v>
      </c>
      <c r="W5246">
        <v>2</v>
      </c>
      <c r="X5246">
        <v>15.8</v>
      </c>
    </row>
    <row r="5247" spans="1:24" x14ac:dyDescent="0.3">
      <c r="A5247" s="6" t="s">
        <v>28020</v>
      </c>
      <c r="B5247" s="52" t="s">
        <v>14695</v>
      </c>
      <c r="C5247" s="6" t="s">
        <v>28022</v>
      </c>
      <c r="D5247" s="6" t="s">
        <v>28021</v>
      </c>
      <c r="E5247" s="5">
        <v>1419</v>
      </c>
      <c r="F5247" s="6">
        <v>160.4</v>
      </c>
      <c r="G5247" s="1">
        <v>1.012</v>
      </c>
      <c r="H5247">
        <v>0.98599999999999999</v>
      </c>
      <c r="I5247">
        <v>0.86499999999999999</v>
      </c>
      <c r="J5247">
        <v>0.89500000000000002</v>
      </c>
      <c r="K5247">
        <v>1.115</v>
      </c>
      <c r="L5247" s="1">
        <v>1</v>
      </c>
      <c r="M5247">
        <v>1</v>
      </c>
      <c r="N5247">
        <v>1</v>
      </c>
      <c r="O5247" s="1">
        <v>1</v>
      </c>
      <c r="P5247" t="s">
        <v>5</v>
      </c>
      <c r="Q5247">
        <v>1</v>
      </c>
      <c r="R5247" t="s">
        <v>5</v>
      </c>
      <c r="S5247">
        <v>1</v>
      </c>
      <c r="T5247" t="s">
        <v>5</v>
      </c>
      <c r="U5247">
        <v>1</v>
      </c>
      <c r="V5247" t="s">
        <v>5</v>
      </c>
      <c r="W5247">
        <v>1</v>
      </c>
      <c r="X5247" t="s">
        <v>5</v>
      </c>
    </row>
    <row r="5248" spans="1:24" x14ac:dyDescent="0.3">
      <c r="A5248" s="6" t="s">
        <v>28023</v>
      </c>
      <c r="B5248" s="52" t="s">
        <v>14697</v>
      </c>
      <c r="D5248" s="6" t="s">
        <v>28024</v>
      </c>
      <c r="E5248" s="5">
        <v>757</v>
      </c>
      <c r="F5248" s="6">
        <v>84.9</v>
      </c>
      <c r="G5248" s="1">
        <v>0.83599999999999997</v>
      </c>
      <c r="H5248">
        <v>0.92200000000000004</v>
      </c>
      <c r="I5248">
        <v>0.85199999999999998</v>
      </c>
      <c r="J5248">
        <v>0.83</v>
      </c>
      <c r="K5248">
        <v>0.96699999999999997</v>
      </c>
      <c r="L5248" s="1">
        <v>4</v>
      </c>
      <c r="M5248">
        <v>4</v>
      </c>
      <c r="N5248">
        <v>5</v>
      </c>
      <c r="O5248" s="1">
        <v>5</v>
      </c>
      <c r="P5248">
        <v>9.1999999999999993</v>
      </c>
      <c r="Q5248">
        <v>5</v>
      </c>
      <c r="R5248">
        <v>4.0999999999999996</v>
      </c>
      <c r="S5248">
        <v>5</v>
      </c>
      <c r="T5248">
        <v>11.1</v>
      </c>
      <c r="U5248">
        <v>5</v>
      </c>
      <c r="V5248">
        <v>14.8</v>
      </c>
      <c r="W5248">
        <v>5</v>
      </c>
      <c r="X5248">
        <v>15.8</v>
      </c>
    </row>
    <row r="5249" spans="1:24" x14ac:dyDescent="0.3">
      <c r="A5249" s="6" t="s">
        <v>28025</v>
      </c>
      <c r="B5249" s="52" t="s">
        <v>14699</v>
      </c>
      <c r="C5249" s="6" t="s">
        <v>28027</v>
      </c>
      <c r="D5249" s="6" t="s">
        <v>28026</v>
      </c>
      <c r="E5249" s="5">
        <v>991</v>
      </c>
      <c r="F5249" s="6">
        <v>109.6</v>
      </c>
      <c r="G5249" s="1">
        <v>0.95899999999999996</v>
      </c>
      <c r="H5249">
        <v>1.0329999999999999</v>
      </c>
      <c r="I5249">
        <v>0.95499999999999996</v>
      </c>
      <c r="J5249">
        <v>1</v>
      </c>
      <c r="K5249">
        <v>0.95199999999999996</v>
      </c>
      <c r="L5249" s="1">
        <v>9</v>
      </c>
      <c r="M5249">
        <v>9</v>
      </c>
      <c r="N5249">
        <v>11</v>
      </c>
      <c r="O5249" s="1">
        <v>11</v>
      </c>
      <c r="P5249">
        <v>7.5</v>
      </c>
      <c r="Q5249">
        <v>11</v>
      </c>
      <c r="R5249">
        <v>10.5</v>
      </c>
      <c r="S5249">
        <v>11</v>
      </c>
      <c r="T5249">
        <v>6.8</v>
      </c>
      <c r="U5249">
        <v>11</v>
      </c>
      <c r="V5249">
        <v>4.2</v>
      </c>
      <c r="W5249">
        <v>11</v>
      </c>
      <c r="X5249">
        <v>8.1999999999999993</v>
      </c>
    </row>
    <row r="5250" spans="1:24" x14ac:dyDescent="0.3">
      <c r="A5250" s="6" t="s">
        <v>28028</v>
      </c>
      <c r="B5250" s="52" t="s">
        <v>14701</v>
      </c>
      <c r="D5250" s="6" t="s">
        <v>28029</v>
      </c>
      <c r="E5250" s="5">
        <v>157</v>
      </c>
      <c r="F5250" s="6">
        <v>17.2</v>
      </c>
      <c r="G5250" s="1">
        <v>1.0189999999999999</v>
      </c>
      <c r="H5250">
        <v>1.0269999999999999</v>
      </c>
      <c r="I5250">
        <v>1.018</v>
      </c>
      <c r="J5250">
        <v>0.97599999999999998</v>
      </c>
      <c r="K5250">
        <v>0.90200000000000002</v>
      </c>
      <c r="L5250" s="1">
        <v>3</v>
      </c>
      <c r="M5250">
        <v>3</v>
      </c>
      <c r="N5250">
        <v>3</v>
      </c>
      <c r="O5250" s="1">
        <v>3</v>
      </c>
      <c r="P5250">
        <v>12.8</v>
      </c>
      <c r="Q5250">
        <v>3</v>
      </c>
      <c r="R5250">
        <v>14</v>
      </c>
      <c r="S5250">
        <v>3</v>
      </c>
      <c r="T5250">
        <v>4.4000000000000004</v>
      </c>
      <c r="U5250">
        <v>3</v>
      </c>
      <c r="V5250">
        <v>21.3</v>
      </c>
      <c r="W5250">
        <v>3</v>
      </c>
      <c r="X5250">
        <v>6.4</v>
      </c>
    </row>
    <row r="5251" spans="1:24" x14ac:dyDescent="0.3">
      <c r="A5251" s="6" t="s">
        <v>28030</v>
      </c>
      <c r="B5251" s="52" t="s">
        <v>14703</v>
      </c>
      <c r="C5251" s="6" t="s">
        <v>28032</v>
      </c>
      <c r="D5251" s="6" t="s">
        <v>28031</v>
      </c>
      <c r="E5251" s="5">
        <v>91</v>
      </c>
      <c r="F5251" s="6">
        <v>10.3</v>
      </c>
      <c r="G5251" s="1">
        <v>1</v>
      </c>
      <c r="H5251">
        <v>1.0489999999999999</v>
      </c>
      <c r="I5251">
        <v>0.96399999999999997</v>
      </c>
      <c r="J5251">
        <v>0.90700000000000003</v>
      </c>
      <c r="K5251">
        <v>0.92400000000000004</v>
      </c>
      <c r="L5251" s="1">
        <v>1</v>
      </c>
      <c r="M5251">
        <v>1</v>
      </c>
      <c r="N5251">
        <v>1</v>
      </c>
      <c r="O5251" s="1">
        <v>1</v>
      </c>
      <c r="P5251" t="s">
        <v>5</v>
      </c>
      <c r="Q5251">
        <v>1</v>
      </c>
      <c r="R5251" t="s">
        <v>5</v>
      </c>
      <c r="S5251">
        <v>1</v>
      </c>
      <c r="T5251" t="s">
        <v>5</v>
      </c>
      <c r="U5251">
        <v>1</v>
      </c>
      <c r="V5251" t="s">
        <v>5</v>
      </c>
      <c r="W5251">
        <v>1</v>
      </c>
      <c r="X5251" t="s">
        <v>5</v>
      </c>
    </row>
    <row r="5252" spans="1:24" x14ac:dyDescent="0.3">
      <c r="A5252" s="6" t="s">
        <v>28033</v>
      </c>
      <c r="B5252" s="52" t="s">
        <v>14705</v>
      </c>
      <c r="C5252" s="6" t="s">
        <v>28035</v>
      </c>
      <c r="D5252" s="6" t="s">
        <v>28034</v>
      </c>
      <c r="E5252" s="5">
        <v>168</v>
      </c>
      <c r="F5252" s="6">
        <v>18.399999999999999</v>
      </c>
      <c r="G5252" s="1">
        <v>0.98199999999999998</v>
      </c>
      <c r="H5252">
        <v>1.018</v>
      </c>
      <c r="I5252">
        <v>0.98</v>
      </c>
      <c r="J5252">
        <v>0.94399999999999995</v>
      </c>
      <c r="K5252">
        <v>0.95299999999999996</v>
      </c>
      <c r="L5252" s="1">
        <v>2</v>
      </c>
      <c r="M5252">
        <v>2</v>
      </c>
      <c r="N5252">
        <v>3</v>
      </c>
      <c r="O5252" s="1">
        <v>3</v>
      </c>
      <c r="P5252">
        <v>8.3000000000000007</v>
      </c>
      <c r="Q5252">
        <v>3</v>
      </c>
      <c r="R5252">
        <v>5.8</v>
      </c>
      <c r="S5252">
        <v>3</v>
      </c>
      <c r="T5252">
        <v>2</v>
      </c>
      <c r="U5252">
        <v>3</v>
      </c>
      <c r="V5252">
        <v>12.8</v>
      </c>
      <c r="W5252">
        <v>3</v>
      </c>
      <c r="X5252">
        <v>0.4</v>
      </c>
    </row>
    <row r="5253" spans="1:24" x14ac:dyDescent="0.3">
      <c r="A5253" s="6" t="s">
        <v>28036</v>
      </c>
      <c r="B5253" s="52" t="s">
        <v>14707</v>
      </c>
      <c r="D5253" s="6" t="s">
        <v>28037</v>
      </c>
      <c r="E5253" s="5">
        <v>294</v>
      </c>
      <c r="F5253" s="6">
        <v>31.7</v>
      </c>
      <c r="G5253" s="1">
        <v>0.83499999999999996</v>
      </c>
      <c r="H5253">
        <v>0.55000000000000004</v>
      </c>
      <c r="I5253">
        <v>0.42799999999999999</v>
      </c>
      <c r="J5253">
        <v>0.42399999999999999</v>
      </c>
      <c r="K5253">
        <v>0.52200000000000002</v>
      </c>
      <c r="L5253" s="1">
        <v>8</v>
      </c>
      <c r="M5253">
        <v>8</v>
      </c>
      <c r="N5253">
        <v>11</v>
      </c>
      <c r="O5253" s="1">
        <v>11</v>
      </c>
      <c r="P5253">
        <v>10.9</v>
      </c>
      <c r="Q5253">
        <v>11</v>
      </c>
      <c r="R5253">
        <v>32.200000000000003</v>
      </c>
      <c r="S5253">
        <v>11</v>
      </c>
      <c r="T5253">
        <v>34.4</v>
      </c>
      <c r="U5253">
        <v>11</v>
      </c>
      <c r="V5253">
        <v>39.1</v>
      </c>
      <c r="W5253">
        <v>11</v>
      </c>
      <c r="X5253">
        <v>30.2</v>
      </c>
    </row>
    <row r="5254" spans="1:24" x14ac:dyDescent="0.3">
      <c r="A5254" s="6" t="s">
        <v>1478</v>
      </c>
      <c r="B5254" s="52" t="s">
        <v>1477</v>
      </c>
      <c r="C5254" s="6" t="s">
        <v>5297</v>
      </c>
      <c r="D5254" s="6" t="s">
        <v>1479</v>
      </c>
      <c r="E5254" s="5">
        <v>238</v>
      </c>
      <c r="F5254" s="6">
        <v>26.7</v>
      </c>
      <c r="G5254" s="1">
        <v>1.002</v>
      </c>
      <c r="H5254">
        <v>0.89</v>
      </c>
      <c r="I5254">
        <v>0.66400000000000003</v>
      </c>
      <c r="J5254">
        <v>0.60699999999999998</v>
      </c>
      <c r="K5254">
        <v>0.81499999999999995</v>
      </c>
      <c r="L5254" s="1">
        <v>7</v>
      </c>
      <c r="M5254">
        <v>7</v>
      </c>
      <c r="N5254">
        <v>12</v>
      </c>
      <c r="O5254" s="1">
        <v>12</v>
      </c>
      <c r="P5254">
        <v>5.6</v>
      </c>
      <c r="Q5254">
        <v>12</v>
      </c>
      <c r="R5254">
        <v>10.8</v>
      </c>
      <c r="S5254">
        <v>12</v>
      </c>
      <c r="T5254">
        <v>23.6</v>
      </c>
      <c r="U5254">
        <v>12</v>
      </c>
      <c r="V5254">
        <v>9.8000000000000007</v>
      </c>
      <c r="W5254">
        <v>12</v>
      </c>
      <c r="X5254">
        <v>8.4</v>
      </c>
    </row>
    <row r="5255" spans="1:24" x14ac:dyDescent="0.3">
      <c r="A5255" s="6" t="s">
        <v>28038</v>
      </c>
      <c r="B5255" s="52" t="s">
        <v>14709</v>
      </c>
      <c r="D5255" s="6" t="s">
        <v>28039</v>
      </c>
      <c r="E5255" s="5">
        <v>204</v>
      </c>
      <c r="F5255" s="6">
        <v>22.7</v>
      </c>
      <c r="G5255" s="1">
        <v>0.94399999999999995</v>
      </c>
      <c r="H5255">
        <v>1.046</v>
      </c>
      <c r="I5255">
        <v>1.1879999999999999</v>
      </c>
      <c r="J5255">
        <v>1.1180000000000001</v>
      </c>
      <c r="K5255">
        <v>1.1870000000000001</v>
      </c>
      <c r="L5255" s="1">
        <v>1</v>
      </c>
      <c r="M5255">
        <v>1</v>
      </c>
      <c r="N5255">
        <v>1</v>
      </c>
      <c r="O5255" s="1">
        <v>1</v>
      </c>
      <c r="P5255" t="s">
        <v>5</v>
      </c>
      <c r="Q5255">
        <v>1</v>
      </c>
      <c r="R5255" t="s">
        <v>5</v>
      </c>
      <c r="S5255">
        <v>1</v>
      </c>
      <c r="T5255" t="s">
        <v>5</v>
      </c>
      <c r="U5255">
        <v>1</v>
      </c>
      <c r="V5255" t="s">
        <v>5</v>
      </c>
      <c r="W5255">
        <v>1</v>
      </c>
      <c r="X5255" t="s">
        <v>5</v>
      </c>
    </row>
    <row r="5256" spans="1:24" x14ac:dyDescent="0.3">
      <c r="A5256" s="6" t="s">
        <v>28040</v>
      </c>
      <c r="B5256" s="52" t="s">
        <v>14711</v>
      </c>
      <c r="C5256" s="6" t="s">
        <v>28042</v>
      </c>
      <c r="D5256" s="6" t="s">
        <v>28041</v>
      </c>
      <c r="E5256" s="5">
        <v>827</v>
      </c>
      <c r="F5256" s="6">
        <v>93.3</v>
      </c>
      <c r="G5256" s="1">
        <v>1.0529999999999999</v>
      </c>
      <c r="H5256">
        <v>0.92900000000000005</v>
      </c>
      <c r="I5256">
        <v>0.85899999999999999</v>
      </c>
      <c r="J5256">
        <v>0.84599999999999997</v>
      </c>
      <c r="K5256">
        <v>0.86499999999999999</v>
      </c>
      <c r="L5256" s="1">
        <v>8</v>
      </c>
      <c r="M5256">
        <v>8</v>
      </c>
      <c r="N5256">
        <v>14</v>
      </c>
      <c r="O5256" s="1">
        <v>14</v>
      </c>
      <c r="P5256">
        <v>8.3000000000000007</v>
      </c>
      <c r="Q5256">
        <v>14</v>
      </c>
      <c r="R5256">
        <v>10.9</v>
      </c>
      <c r="S5256">
        <v>14</v>
      </c>
      <c r="T5256">
        <v>13.2</v>
      </c>
      <c r="U5256">
        <v>14</v>
      </c>
      <c r="V5256">
        <v>17.399999999999999</v>
      </c>
      <c r="W5256">
        <v>14</v>
      </c>
      <c r="X5256">
        <v>12.4</v>
      </c>
    </row>
    <row r="5257" spans="1:24" x14ac:dyDescent="0.3">
      <c r="A5257" s="6" t="s">
        <v>28043</v>
      </c>
      <c r="B5257" s="52" t="s">
        <v>14713</v>
      </c>
      <c r="C5257" s="6" t="s">
        <v>28045</v>
      </c>
      <c r="D5257" s="6" t="s">
        <v>28044</v>
      </c>
      <c r="E5257" s="5">
        <v>262</v>
      </c>
      <c r="F5257" s="6">
        <v>30.1</v>
      </c>
      <c r="G5257" s="1">
        <v>1.25</v>
      </c>
      <c r="H5257">
        <v>1.0640000000000001</v>
      </c>
      <c r="I5257">
        <v>1.3129999999999999</v>
      </c>
      <c r="J5257">
        <v>1.319</v>
      </c>
      <c r="K5257">
        <v>0.95799999999999996</v>
      </c>
      <c r="L5257" s="1">
        <v>1</v>
      </c>
      <c r="M5257">
        <v>1</v>
      </c>
      <c r="N5257">
        <v>1</v>
      </c>
      <c r="O5257" s="1">
        <v>1</v>
      </c>
      <c r="P5257" t="s">
        <v>5</v>
      </c>
      <c r="Q5257">
        <v>1</v>
      </c>
      <c r="R5257" t="s">
        <v>5</v>
      </c>
      <c r="S5257">
        <v>1</v>
      </c>
      <c r="T5257" t="s">
        <v>5</v>
      </c>
      <c r="U5257">
        <v>1</v>
      </c>
      <c r="V5257" t="s">
        <v>5</v>
      </c>
      <c r="W5257">
        <v>1</v>
      </c>
      <c r="X5257" t="s">
        <v>5</v>
      </c>
    </row>
    <row r="5258" spans="1:24" x14ac:dyDescent="0.3">
      <c r="A5258" s="6" t="s">
        <v>28046</v>
      </c>
      <c r="B5258" s="52" t="s">
        <v>14715</v>
      </c>
      <c r="C5258" s="6" t="s">
        <v>28048</v>
      </c>
      <c r="D5258" s="6" t="s">
        <v>28047</v>
      </c>
      <c r="E5258" s="5">
        <v>366</v>
      </c>
      <c r="F5258" s="6">
        <v>41.2</v>
      </c>
      <c r="G5258" s="1">
        <v>1.0249999999999999</v>
      </c>
      <c r="H5258">
        <v>0.97499999999999998</v>
      </c>
      <c r="I5258">
        <v>0.95199999999999996</v>
      </c>
      <c r="J5258">
        <v>0.93600000000000005</v>
      </c>
      <c r="K5258">
        <v>0.86</v>
      </c>
      <c r="L5258" s="1">
        <v>15</v>
      </c>
      <c r="M5258">
        <v>15</v>
      </c>
      <c r="N5258">
        <v>42</v>
      </c>
      <c r="O5258" s="1">
        <v>42</v>
      </c>
      <c r="P5258">
        <v>10.199999999999999</v>
      </c>
      <c r="Q5258">
        <v>42</v>
      </c>
      <c r="R5258">
        <v>12.2</v>
      </c>
      <c r="S5258">
        <v>42</v>
      </c>
      <c r="T5258">
        <v>16.100000000000001</v>
      </c>
      <c r="U5258">
        <v>42</v>
      </c>
      <c r="V5258">
        <v>12.6</v>
      </c>
      <c r="W5258">
        <v>42</v>
      </c>
      <c r="X5258">
        <v>8.1</v>
      </c>
    </row>
    <row r="5259" spans="1:24" x14ac:dyDescent="0.3">
      <c r="A5259" s="6" t="s">
        <v>28049</v>
      </c>
      <c r="B5259" s="52" t="s">
        <v>14717</v>
      </c>
      <c r="D5259" s="6" t="s">
        <v>28050</v>
      </c>
      <c r="E5259" s="5">
        <v>216</v>
      </c>
      <c r="F5259" s="6">
        <v>23.4</v>
      </c>
      <c r="G5259" s="1">
        <v>0.88600000000000001</v>
      </c>
      <c r="H5259">
        <v>1.04</v>
      </c>
      <c r="I5259">
        <v>1.3320000000000001</v>
      </c>
      <c r="J5259">
        <v>1.236</v>
      </c>
      <c r="K5259">
        <v>0.84099999999999997</v>
      </c>
      <c r="L5259" s="1">
        <v>1</v>
      </c>
      <c r="M5259">
        <v>1</v>
      </c>
      <c r="N5259">
        <v>1</v>
      </c>
      <c r="O5259" s="1">
        <v>1</v>
      </c>
      <c r="P5259" t="s">
        <v>5</v>
      </c>
      <c r="Q5259">
        <v>1</v>
      </c>
      <c r="R5259" t="s">
        <v>5</v>
      </c>
      <c r="S5259">
        <v>1</v>
      </c>
      <c r="T5259" t="s">
        <v>5</v>
      </c>
      <c r="U5259">
        <v>1</v>
      </c>
      <c r="V5259" t="s">
        <v>5</v>
      </c>
      <c r="W5259">
        <v>1</v>
      </c>
      <c r="X5259" t="s">
        <v>5</v>
      </c>
    </row>
    <row r="5260" spans="1:24" x14ac:dyDescent="0.3">
      <c r="A5260" s="6" t="s">
        <v>28051</v>
      </c>
      <c r="B5260" s="52" t="s">
        <v>14719</v>
      </c>
      <c r="C5260" s="6" t="s">
        <v>28053</v>
      </c>
      <c r="D5260" s="6" t="s">
        <v>28052</v>
      </c>
      <c r="E5260" s="5">
        <v>513</v>
      </c>
      <c r="F5260" s="6">
        <v>57.5</v>
      </c>
      <c r="G5260" s="1">
        <v>1.026</v>
      </c>
      <c r="H5260">
        <v>0.92500000000000004</v>
      </c>
      <c r="I5260">
        <v>0.88600000000000001</v>
      </c>
      <c r="J5260">
        <v>0.78900000000000003</v>
      </c>
      <c r="K5260">
        <v>0.84199999999999997</v>
      </c>
      <c r="L5260" s="1">
        <v>10</v>
      </c>
      <c r="M5260">
        <v>10</v>
      </c>
      <c r="N5260">
        <v>20</v>
      </c>
      <c r="O5260" s="1">
        <v>20</v>
      </c>
      <c r="P5260">
        <v>5.5</v>
      </c>
      <c r="Q5260">
        <v>20</v>
      </c>
      <c r="R5260">
        <v>7.7</v>
      </c>
      <c r="S5260">
        <v>20</v>
      </c>
      <c r="T5260">
        <v>15.3</v>
      </c>
      <c r="U5260">
        <v>20</v>
      </c>
      <c r="V5260">
        <v>10.1</v>
      </c>
      <c r="W5260">
        <v>20</v>
      </c>
      <c r="X5260">
        <v>7.5</v>
      </c>
    </row>
    <row r="5261" spans="1:24" x14ac:dyDescent="0.3">
      <c r="A5261" s="6" t="s">
        <v>28054</v>
      </c>
      <c r="B5261" s="52" t="s">
        <v>14721</v>
      </c>
      <c r="C5261" s="6" t="s">
        <v>28056</v>
      </c>
      <c r="D5261" s="6" t="s">
        <v>28055</v>
      </c>
      <c r="E5261" s="5">
        <v>433</v>
      </c>
      <c r="F5261" s="6">
        <v>49.7</v>
      </c>
      <c r="G5261" s="1">
        <v>0.97399999999999998</v>
      </c>
      <c r="H5261">
        <v>1.1399999999999999</v>
      </c>
      <c r="I5261">
        <v>0.97699999999999998</v>
      </c>
      <c r="J5261">
        <v>0.94299999999999995</v>
      </c>
      <c r="K5261">
        <v>0.99099999999999999</v>
      </c>
      <c r="L5261" s="1">
        <v>3</v>
      </c>
      <c r="M5261">
        <v>3</v>
      </c>
      <c r="N5261">
        <v>3</v>
      </c>
      <c r="O5261" s="1">
        <v>3</v>
      </c>
      <c r="P5261">
        <v>4.7</v>
      </c>
      <c r="Q5261">
        <v>3</v>
      </c>
      <c r="R5261">
        <v>7.8</v>
      </c>
      <c r="S5261">
        <v>3</v>
      </c>
      <c r="T5261">
        <v>11.3</v>
      </c>
      <c r="U5261">
        <v>3</v>
      </c>
      <c r="V5261">
        <v>15.8</v>
      </c>
      <c r="W5261">
        <v>3</v>
      </c>
      <c r="X5261">
        <v>32.4</v>
      </c>
    </row>
    <row r="5262" spans="1:24" x14ac:dyDescent="0.3">
      <c r="A5262" s="6" t="s">
        <v>28057</v>
      </c>
      <c r="B5262" s="52" t="s">
        <v>421</v>
      </c>
      <c r="C5262" s="6" t="s">
        <v>28059</v>
      </c>
      <c r="D5262" s="6" t="s">
        <v>28058</v>
      </c>
      <c r="E5262" s="5">
        <v>428</v>
      </c>
      <c r="F5262" s="6">
        <v>49.1</v>
      </c>
      <c r="G5262" s="1">
        <v>1.0349999999999999</v>
      </c>
      <c r="H5262">
        <v>1.0649999999999999</v>
      </c>
      <c r="I5262">
        <v>1.22</v>
      </c>
      <c r="J5262">
        <v>1.1479999999999999</v>
      </c>
      <c r="K5262">
        <v>1.018</v>
      </c>
      <c r="L5262" s="1">
        <v>5</v>
      </c>
      <c r="M5262">
        <v>5</v>
      </c>
      <c r="N5262">
        <v>5</v>
      </c>
      <c r="O5262" s="1">
        <v>5</v>
      </c>
      <c r="P5262">
        <v>2.2999999999999998</v>
      </c>
      <c r="Q5262">
        <v>5</v>
      </c>
      <c r="R5262">
        <v>15.8</v>
      </c>
      <c r="S5262">
        <v>5</v>
      </c>
      <c r="T5262">
        <v>7.2</v>
      </c>
      <c r="U5262">
        <v>5</v>
      </c>
      <c r="V5262">
        <v>34.200000000000003</v>
      </c>
      <c r="W5262">
        <v>5</v>
      </c>
      <c r="X5262">
        <v>17.100000000000001</v>
      </c>
    </row>
    <row r="5263" spans="1:24" x14ac:dyDescent="0.3">
      <c r="A5263" s="6" t="s">
        <v>28060</v>
      </c>
      <c r="B5263" s="52" t="s">
        <v>14723</v>
      </c>
      <c r="C5263" s="6" t="s">
        <v>28062</v>
      </c>
      <c r="D5263" s="6" t="s">
        <v>28061</v>
      </c>
      <c r="E5263" s="5">
        <v>804</v>
      </c>
      <c r="F5263" s="6">
        <v>89.2</v>
      </c>
      <c r="G5263" s="1">
        <v>1.0269999999999999</v>
      </c>
      <c r="H5263">
        <v>1.3120000000000001</v>
      </c>
      <c r="I5263">
        <v>1.034</v>
      </c>
      <c r="J5263">
        <v>1.411</v>
      </c>
      <c r="K5263">
        <v>1.04</v>
      </c>
      <c r="L5263" s="1">
        <v>4</v>
      </c>
      <c r="M5263">
        <v>4</v>
      </c>
      <c r="N5263">
        <v>5</v>
      </c>
      <c r="O5263" s="1">
        <v>5</v>
      </c>
      <c r="P5263">
        <v>26.2</v>
      </c>
      <c r="Q5263">
        <v>5</v>
      </c>
      <c r="R5263">
        <v>37.700000000000003</v>
      </c>
      <c r="S5263">
        <v>5</v>
      </c>
      <c r="T5263">
        <v>22.9</v>
      </c>
      <c r="U5263">
        <v>5</v>
      </c>
      <c r="V5263">
        <v>65.099999999999994</v>
      </c>
      <c r="W5263">
        <v>5</v>
      </c>
      <c r="X5263">
        <v>19.399999999999999</v>
      </c>
    </row>
    <row r="5264" spans="1:24" x14ac:dyDescent="0.3">
      <c r="A5264" s="6" t="s">
        <v>28063</v>
      </c>
      <c r="B5264" s="52" t="s">
        <v>14725</v>
      </c>
      <c r="C5264" s="6" t="s">
        <v>28065</v>
      </c>
      <c r="D5264" s="6" t="s">
        <v>28064</v>
      </c>
      <c r="E5264" s="5">
        <v>418</v>
      </c>
      <c r="F5264" s="6">
        <v>47.3</v>
      </c>
      <c r="G5264" s="1">
        <v>1.133</v>
      </c>
      <c r="H5264">
        <v>0.68799999999999994</v>
      </c>
      <c r="I5264">
        <v>0.66600000000000004</v>
      </c>
      <c r="J5264">
        <v>0.55900000000000005</v>
      </c>
      <c r="K5264">
        <v>0.63300000000000001</v>
      </c>
      <c r="L5264" s="1">
        <v>2</v>
      </c>
      <c r="M5264">
        <v>2</v>
      </c>
      <c r="N5264">
        <v>3</v>
      </c>
      <c r="O5264" s="1">
        <v>3</v>
      </c>
      <c r="P5264">
        <v>14.8</v>
      </c>
      <c r="Q5264">
        <v>3</v>
      </c>
      <c r="R5264">
        <v>41.9</v>
      </c>
      <c r="S5264">
        <v>3</v>
      </c>
      <c r="T5264">
        <v>2.5</v>
      </c>
      <c r="U5264">
        <v>3</v>
      </c>
      <c r="V5264">
        <v>45.4</v>
      </c>
      <c r="W5264">
        <v>3</v>
      </c>
      <c r="X5264">
        <v>28.4</v>
      </c>
    </row>
    <row r="5265" spans="1:24" x14ac:dyDescent="0.3">
      <c r="A5265" s="6" t="s">
        <v>3590</v>
      </c>
      <c r="B5265" s="52" t="s">
        <v>3589</v>
      </c>
      <c r="C5265" s="6" t="s">
        <v>4673</v>
      </c>
      <c r="D5265" s="6" t="s">
        <v>3591</v>
      </c>
      <c r="E5265" s="5">
        <v>211</v>
      </c>
      <c r="F5265" s="6">
        <v>23.3</v>
      </c>
      <c r="G5265" s="1">
        <v>0.97199999999999998</v>
      </c>
      <c r="H5265">
        <v>1.234</v>
      </c>
      <c r="I5265">
        <v>1.4690000000000001</v>
      </c>
      <c r="J5265">
        <v>1.421</v>
      </c>
      <c r="K5265">
        <v>1.36</v>
      </c>
      <c r="L5265" s="1">
        <v>9</v>
      </c>
      <c r="M5265">
        <v>9</v>
      </c>
      <c r="N5265">
        <v>17</v>
      </c>
      <c r="O5265" s="1">
        <v>17</v>
      </c>
      <c r="P5265">
        <v>4.9000000000000004</v>
      </c>
      <c r="Q5265">
        <v>17</v>
      </c>
      <c r="R5265">
        <v>8.3000000000000007</v>
      </c>
      <c r="S5265">
        <v>17</v>
      </c>
      <c r="T5265">
        <v>16.600000000000001</v>
      </c>
      <c r="U5265">
        <v>17</v>
      </c>
      <c r="V5265">
        <v>12.6</v>
      </c>
      <c r="W5265">
        <v>17</v>
      </c>
      <c r="X5265">
        <v>7.7</v>
      </c>
    </row>
    <row r="5266" spans="1:24" x14ac:dyDescent="0.3">
      <c r="A5266" s="6" t="s">
        <v>28066</v>
      </c>
      <c r="B5266" s="52" t="s">
        <v>14727</v>
      </c>
      <c r="C5266" s="6" t="s">
        <v>28068</v>
      </c>
      <c r="D5266" s="6" t="s">
        <v>28067</v>
      </c>
      <c r="E5266" s="5">
        <v>258</v>
      </c>
      <c r="F5266" s="6">
        <v>29</v>
      </c>
      <c r="G5266" s="1">
        <v>0.99</v>
      </c>
      <c r="H5266">
        <v>1.117</v>
      </c>
      <c r="I5266">
        <v>1.2470000000000001</v>
      </c>
      <c r="J5266">
        <v>1.272</v>
      </c>
      <c r="K5266">
        <v>1.2270000000000001</v>
      </c>
      <c r="L5266" s="1">
        <v>7</v>
      </c>
      <c r="M5266">
        <v>7</v>
      </c>
      <c r="N5266">
        <v>13</v>
      </c>
      <c r="O5266" s="1">
        <v>9</v>
      </c>
      <c r="P5266">
        <v>9.5</v>
      </c>
      <c r="Q5266">
        <v>9</v>
      </c>
      <c r="R5266">
        <v>9</v>
      </c>
      <c r="S5266">
        <v>9</v>
      </c>
      <c r="T5266">
        <v>14</v>
      </c>
      <c r="U5266">
        <v>9</v>
      </c>
      <c r="V5266">
        <v>12</v>
      </c>
      <c r="W5266">
        <v>9</v>
      </c>
      <c r="X5266">
        <v>6.9</v>
      </c>
    </row>
    <row r="5267" spans="1:24" x14ac:dyDescent="0.3">
      <c r="A5267" s="6" t="s">
        <v>28069</v>
      </c>
      <c r="B5267" s="52" t="s">
        <v>14729</v>
      </c>
      <c r="C5267" s="6" t="s">
        <v>28071</v>
      </c>
      <c r="D5267" s="6" t="s">
        <v>28070</v>
      </c>
      <c r="E5267" s="5">
        <v>464</v>
      </c>
      <c r="F5267" s="6">
        <v>52.5</v>
      </c>
      <c r="G5267" s="1">
        <v>1.008</v>
      </c>
      <c r="H5267">
        <v>1.359</v>
      </c>
      <c r="I5267">
        <v>1.4390000000000001</v>
      </c>
      <c r="J5267">
        <v>1.2609999999999999</v>
      </c>
      <c r="K5267">
        <v>0.91900000000000004</v>
      </c>
      <c r="L5267" s="1">
        <v>1</v>
      </c>
      <c r="M5267">
        <v>1</v>
      </c>
      <c r="N5267">
        <v>1</v>
      </c>
      <c r="O5267" s="1">
        <v>1</v>
      </c>
      <c r="P5267" t="s">
        <v>5</v>
      </c>
      <c r="Q5267">
        <v>1</v>
      </c>
      <c r="R5267" t="s">
        <v>5</v>
      </c>
      <c r="S5267">
        <v>1</v>
      </c>
      <c r="T5267" t="s">
        <v>5</v>
      </c>
      <c r="U5267">
        <v>1</v>
      </c>
      <c r="V5267" t="s">
        <v>5</v>
      </c>
      <c r="W5267">
        <v>1</v>
      </c>
      <c r="X5267" t="s">
        <v>5</v>
      </c>
    </row>
    <row r="5268" spans="1:24" x14ac:dyDescent="0.3">
      <c r="A5268" s="6" t="s">
        <v>28072</v>
      </c>
      <c r="B5268" s="52" t="s">
        <v>14731</v>
      </c>
      <c r="C5268" s="6" t="s">
        <v>28074</v>
      </c>
      <c r="D5268" s="6" t="s">
        <v>28073</v>
      </c>
      <c r="E5268" s="5">
        <v>368</v>
      </c>
      <c r="F5268" s="6">
        <v>43</v>
      </c>
      <c r="G5268" s="1">
        <v>0.63500000000000001</v>
      </c>
      <c r="H5268">
        <v>0.88100000000000001</v>
      </c>
      <c r="I5268">
        <v>0.74399999999999999</v>
      </c>
      <c r="J5268">
        <v>0.57699999999999996</v>
      </c>
      <c r="K5268">
        <v>1.0449999999999999</v>
      </c>
      <c r="L5268" s="1">
        <v>1</v>
      </c>
      <c r="M5268">
        <v>1</v>
      </c>
      <c r="N5268">
        <v>1</v>
      </c>
      <c r="O5268" s="1">
        <v>1</v>
      </c>
      <c r="P5268" t="s">
        <v>5</v>
      </c>
      <c r="Q5268">
        <v>1</v>
      </c>
      <c r="R5268" t="s">
        <v>5</v>
      </c>
      <c r="S5268">
        <v>1</v>
      </c>
      <c r="T5268" t="s">
        <v>5</v>
      </c>
      <c r="U5268">
        <v>1</v>
      </c>
      <c r="V5268" t="s">
        <v>5</v>
      </c>
      <c r="W5268">
        <v>1</v>
      </c>
      <c r="X5268" t="s">
        <v>5</v>
      </c>
    </row>
    <row r="5269" spans="1:24" x14ac:dyDescent="0.3">
      <c r="A5269" s="6" t="s">
        <v>28075</v>
      </c>
      <c r="B5269" s="52" t="s">
        <v>14733</v>
      </c>
      <c r="C5269" s="6" t="s">
        <v>28077</v>
      </c>
      <c r="D5269" s="6" t="s">
        <v>28076</v>
      </c>
      <c r="E5269" s="5">
        <v>1469</v>
      </c>
      <c r="F5269" s="6">
        <v>159.30000000000001</v>
      </c>
      <c r="G5269" s="1">
        <v>0.77800000000000002</v>
      </c>
      <c r="H5269">
        <v>0.46400000000000002</v>
      </c>
      <c r="I5269">
        <v>0.59799999999999998</v>
      </c>
      <c r="J5269">
        <v>0.56399999999999995</v>
      </c>
      <c r="K5269">
        <v>0.68600000000000005</v>
      </c>
      <c r="L5269" s="1">
        <v>1</v>
      </c>
      <c r="M5269">
        <v>1</v>
      </c>
      <c r="N5269">
        <v>2</v>
      </c>
      <c r="O5269" s="1">
        <v>2</v>
      </c>
      <c r="P5269">
        <v>11.2</v>
      </c>
      <c r="Q5269">
        <v>2</v>
      </c>
      <c r="R5269">
        <v>32.5</v>
      </c>
      <c r="S5269">
        <v>2</v>
      </c>
      <c r="T5269">
        <v>20.8</v>
      </c>
      <c r="U5269">
        <v>2</v>
      </c>
      <c r="V5269">
        <v>56.3</v>
      </c>
      <c r="W5269">
        <v>2</v>
      </c>
      <c r="X5269">
        <v>18.3</v>
      </c>
    </row>
    <row r="5270" spans="1:24" x14ac:dyDescent="0.3">
      <c r="A5270" s="6" t="s">
        <v>28078</v>
      </c>
      <c r="B5270" s="52" t="s">
        <v>14735</v>
      </c>
      <c r="C5270" s="6" t="s">
        <v>28080</v>
      </c>
      <c r="D5270" s="6" t="s">
        <v>28079</v>
      </c>
      <c r="E5270" s="5">
        <v>136</v>
      </c>
      <c r="F5270" s="6">
        <v>14.9</v>
      </c>
      <c r="G5270" s="1">
        <v>0.95899999999999996</v>
      </c>
      <c r="H5270">
        <v>0.98699999999999999</v>
      </c>
      <c r="I5270">
        <v>1.0580000000000001</v>
      </c>
      <c r="J5270">
        <v>1.129</v>
      </c>
      <c r="K5270">
        <v>1.0620000000000001</v>
      </c>
      <c r="L5270" s="1">
        <v>3</v>
      </c>
      <c r="M5270">
        <v>3</v>
      </c>
      <c r="N5270">
        <v>5</v>
      </c>
      <c r="O5270" s="1">
        <v>5</v>
      </c>
      <c r="P5270">
        <v>5.6</v>
      </c>
      <c r="Q5270">
        <v>5</v>
      </c>
      <c r="R5270">
        <v>4.2</v>
      </c>
      <c r="S5270">
        <v>5</v>
      </c>
      <c r="T5270">
        <v>4.2</v>
      </c>
      <c r="U5270">
        <v>5</v>
      </c>
      <c r="V5270">
        <v>6.6</v>
      </c>
      <c r="W5270">
        <v>5</v>
      </c>
      <c r="X5270">
        <v>2.2000000000000002</v>
      </c>
    </row>
    <row r="5271" spans="1:24" x14ac:dyDescent="0.3">
      <c r="A5271" s="6" t="s">
        <v>2009</v>
      </c>
      <c r="B5271" s="52" t="s">
        <v>2008</v>
      </c>
      <c r="C5271" s="6" t="s">
        <v>5148</v>
      </c>
      <c r="D5271" s="6" t="s">
        <v>2010</v>
      </c>
      <c r="E5271" s="5">
        <v>910</v>
      </c>
      <c r="F5271" s="6">
        <v>101.9</v>
      </c>
      <c r="G5271" s="1">
        <v>1.014</v>
      </c>
      <c r="H5271">
        <v>0.94899999999999995</v>
      </c>
      <c r="I5271">
        <v>1.05</v>
      </c>
      <c r="J5271">
        <v>1.0980000000000001</v>
      </c>
      <c r="K5271">
        <v>0.92300000000000004</v>
      </c>
      <c r="L5271" s="1">
        <v>36</v>
      </c>
      <c r="M5271">
        <v>36</v>
      </c>
      <c r="N5271">
        <v>85</v>
      </c>
      <c r="O5271" s="1">
        <v>82</v>
      </c>
      <c r="P5271">
        <v>6.4</v>
      </c>
      <c r="Q5271">
        <v>82</v>
      </c>
      <c r="R5271">
        <v>9.1999999999999993</v>
      </c>
      <c r="S5271">
        <v>81</v>
      </c>
      <c r="T5271">
        <v>9.6999999999999993</v>
      </c>
      <c r="U5271">
        <v>82</v>
      </c>
      <c r="V5271">
        <v>9.9</v>
      </c>
      <c r="W5271">
        <v>81</v>
      </c>
      <c r="X5271">
        <v>10.8</v>
      </c>
    </row>
    <row r="5272" spans="1:24" x14ac:dyDescent="0.3">
      <c r="A5272" s="6" t="s">
        <v>28081</v>
      </c>
      <c r="B5272" s="52" t="s">
        <v>14737</v>
      </c>
      <c r="C5272" s="6" t="s">
        <v>28083</v>
      </c>
      <c r="D5272" s="6" t="s">
        <v>28082</v>
      </c>
      <c r="E5272" s="5">
        <v>258</v>
      </c>
      <c r="F5272" s="6">
        <v>28.8</v>
      </c>
      <c r="G5272" s="1">
        <v>1.014</v>
      </c>
      <c r="H5272">
        <v>0.995</v>
      </c>
      <c r="I5272">
        <v>1.0920000000000001</v>
      </c>
      <c r="J5272">
        <v>1.173</v>
      </c>
      <c r="K5272">
        <v>1.111</v>
      </c>
      <c r="L5272" s="1">
        <v>7</v>
      </c>
      <c r="M5272">
        <v>7</v>
      </c>
      <c r="N5272">
        <v>11</v>
      </c>
      <c r="O5272" s="1">
        <v>11</v>
      </c>
      <c r="P5272">
        <v>7.9</v>
      </c>
      <c r="Q5272">
        <v>11</v>
      </c>
      <c r="R5272">
        <v>9.4</v>
      </c>
      <c r="S5272">
        <v>11</v>
      </c>
      <c r="T5272">
        <v>5.6</v>
      </c>
      <c r="U5272">
        <v>11</v>
      </c>
      <c r="V5272">
        <v>5.2</v>
      </c>
      <c r="W5272">
        <v>11</v>
      </c>
      <c r="X5272">
        <v>7.8</v>
      </c>
    </row>
    <row r="5273" spans="1:24" x14ac:dyDescent="0.3">
      <c r="A5273" s="6" t="s">
        <v>28084</v>
      </c>
      <c r="B5273" s="52" t="s">
        <v>14739</v>
      </c>
      <c r="C5273" s="6" t="s">
        <v>28086</v>
      </c>
      <c r="D5273" s="6" t="s">
        <v>28085</v>
      </c>
      <c r="E5273" s="5">
        <v>396</v>
      </c>
      <c r="F5273" s="6">
        <v>45.8</v>
      </c>
      <c r="G5273" s="1">
        <v>1.0409999999999999</v>
      </c>
      <c r="H5273">
        <v>1.0029999999999999</v>
      </c>
      <c r="I5273">
        <v>0.91700000000000004</v>
      </c>
      <c r="J5273">
        <v>0.86199999999999999</v>
      </c>
      <c r="K5273">
        <v>0.85</v>
      </c>
      <c r="L5273" s="1">
        <v>5</v>
      </c>
      <c r="M5273">
        <v>5</v>
      </c>
      <c r="N5273">
        <v>6</v>
      </c>
      <c r="O5273" s="1">
        <v>6</v>
      </c>
      <c r="P5273">
        <v>5.9</v>
      </c>
      <c r="Q5273">
        <v>6</v>
      </c>
      <c r="R5273">
        <v>16.399999999999999</v>
      </c>
      <c r="S5273">
        <v>6</v>
      </c>
      <c r="T5273">
        <v>12.2</v>
      </c>
      <c r="U5273">
        <v>6</v>
      </c>
      <c r="V5273">
        <v>7.8</v>
      </c>
      <c r="W5273">
        <v>6</v>
      </c>
      <c r="X5273">
        <v>12.5</v>
      </c>
    </row>
    <row r="5274" spans="1:24" x14ac:dyDescent="0.3">
      <c r="A5274" s="6" t="s">
        <v>2074</v>
      </c>
      <c r="B5274" s="52" t="s">
        <v>2073</v>
      </c>
      <c r="C5274" s="6" t="s">
        <v>5130</v>
      </c>
      <c r="D5274" s="6" t="s">
        <v>2075</v>
      </c>
      <c r="E5274" s="5">
        <v>2136</v>
      </c>
      <c r="F5274" s="6">
        <v>244.4</v>
      </c>
      <c r="G5274" s="1">
        <v>0.995</v>
      </c>
      <c r="H5274">
        <v>1.0660000000000001</v>
      </c>
      <c r="I5274">
        <v>0.97399999999999998</v>
      </c>
      <c r="J5274">
        <v>0.90900000000000003</v>
      </c>
      <c r="K5274">
        <v>1.0029999999999999</v>
      </c>
      <c r="L5274" s="1">
        <v>75</v>
      </c>
      <c r="M5274">
        <v>75</v>
      </c>
      <c r="N5274">
        <v>176</v>
      </c>
      <c r="O5274" s="1">
        <v>175</v>
      </c>
      <c r="P5274">
        <v>7.2</v>
      </c>
      <c r="Q5274">
        <v>175</v>
      </c>
      <c r="R5274">
        <v>11.6</v>
      </c>
      <c r="S5274">
        <v>175</v>
      </c>
      <c r="T5274">
        <v>12.9</v>
      </c>
      <c r="U5274">
        <v>175</v>
      </c>
      <c r="V5274">
        <v>12.4</v>
      </c>
      <c r="W5274">
        <v>175</v>
      </c>
      <c r="X5274">
        <v>9.6</v>
      </c>
    </row>
    <row r="5275" spans="1:24" x14ac:dyDescent="0.3">
      <c r="A5275" s="6" t="s">
        <v>28087</v>
      </c>
      <c r="B5275" s="52" t="s">
        <v>14741</v>
      </c>
      <c r="C5275" s="6" t="s">
        <v>28089</v>
      </c>
      <c r="D5275" s="6" t="s">
        <v>28088</v>
      </c>
      <c r="E5275" s="5">
        <v>155</v>
      </c>
      <c r="F5275" s="6">
        <v>18.8</v>
      </c>
      <c r="G5275" s="1">
        <v>1.1100000000000001</v>
      </c>
      <c r="H5275">
        <v>1.2330000000000001</v>
      </c>
      <c r="I5275">
        <v>1.3149999999999999</v>
      </c>
      <c r="J5275">
        <v>1.1559999999999999</v>
      </c>
      <c r="K5275">
        <v>1.2629999999999999</v>
      </c>
      <c r="L5275" s="1">
        <v>3</v>
      </c>
      <c r="M5275">
        <v>3</v>
      </c>
      <c r="N5275">
        <v>6</v>
      </c>
      <c r="O5275" s="1">
        <v>5</v>
      </c>
      <c r="P5275">
        <v>7.8</v>
      </c>
      <c r="Q5275">
        <v>5</v>
      </c>
      <c r="R5275">
        <v>19.8</v>
      </c>
      <c r="S5275">
        <v>5</v>
      </c>
      <c r="T5275">
        <v>24.4</v>
      </c>
      <c r="U5275">
        <v>5</v>
      </c>
      <c r="V5275">
        <v>7.3</v>
      </c>
      <c r="W5275">
        <v>5</v>
      </c>
      <c r="X5275">
        <v>13.3</v>
      </c>
    </row>
    <row r="5276" spans="1:24" x14ac:dyDescent="0.3">
      <c r="A5276" s="6" t="s">
        <v>28090</v>
      </c>
      <c r="B5276" s="52" t="s">
        <v>14743</v>
      </c>
      <c r="C5276" s="6" t="s">
        <v>28092</v>
      </c>
      <c r="D5276" s="6" t="s">
        <v>28091</v>
      </c>
      <c r="E5276" s="5">
        <v>246</v>
      </c>
      <c r="F5276" s="6">
        <v>29.4</v>
      </c>
      <c r="G5276" s="1">
        <v>0.95599999999999996</v>
      </c>
      <c r="H5276">
        <v>0.97299999999999998</v>
      </c>
      <c r="I5276">
        <v>0.89100000000000001</v>
      </c>
      <c r="J5276">
        <v>0.94699999999999995</v>
      </c>
      <c r="K5276">
        <v>0.92300000000000004</v>
      </c>
      <c r="L5276" s="1">
        <v>1</v>
      </c>
      <c r="M5276">
        <v>1</v>
      </c>
      <c r="N5276">
        <v>1</v>
      </c>
      <c r="O5276" s="1">
        <v>1</v>
      </c>
      <c r="P5276" t="s">
        <v>5</v>
      </c>
      <c r="Q5276">
        <v>1</v>
      </c>
      <c r="R5276" t="s">
        <v>5</v>
      </c>
      <c r="S5276">
        <v>1</v>
      </c>
      <c r="T5276" t="s">
        <v>5</v>
      </c>
      <c r="U5276">
        <v>1</v>
      </c>
      <c r="V5276" t="s">
        <v>5</v>
      </c>
      <c r="W5276">
        <v>1</v>
      </c>
      <c r="X5276" t="s">
        <v>5</v>
      </c>
    </row>
    <row r="5277" spans="1:24" x14ac:dyDescent="0.3">
      <c r="A5277" s="6" t="s">
        <v>28093</v>
      </c>
      <c r="B5277" s="52" t="s">
        <v>14745</v>
      </c>
      <c r="C5277" s="6" t="s">
        <v>28095</v>
      </c>
      <c r="D5277" s="6" t="s">
        <v>28094</v>
      </c>
      <c r="E5277" s="5">
        <v>357</v>
      </c>
      <c r="F5277" s="6">
        <v>39.299999999999997</v>
      </c>
      <c r="G5277" s="1">
        <v>0.98399999999999999</v>
      </c>
      <c r="H5277">
        <v>0.96699999999999997</v>
      </c>
      <c r="I5277">
        <v>0.89700000000000002</v>
      </c>
      <c r="J5277">
        <v>0.83799999999999997</v>
      </c>
      <c r="K5277">
        <v>0.94899999999999995</v>
      </c>
      <c r="L5277" s="1">
        <v>12</v>
      </c>
      <c r="M5277">
        <v>13</v>
      </c>
      <c r="N5277">
        <v>23</v>
      </c>
      <c r="O5277" s="1">
        <v>22</v>
      </c>
      <c r="P5277">
        <v>6.4</v>
      </c>
      <c r="Q5277">
        <v>22</v>
      </c>
      <c r="R5277">
        <v>5.7</v>
      </c>
      <c r="S5277">
        <v>22</v>
      </c>
      <c r="T5277">
        <v>6.4</v>
      </c>
      <c r="U5277">
        <v>22</v>
      </c>
      <c r="V5277">
        <v>4.7</v>
      </c>
      <c r="W5277">
        <v>22</v>
      </c>
      <c r="X5277">
        <v>4.7</v>
      </c>
    </row>
    <row r="5278" spans="1:24" x14ac:dyDescent="0.3">
      <c r="A5278" s="6" t="s">
        <v>28096</v>
      </c>
      <c r="B5278" s="52" t="s">
        <v>14747</v>
      </c>
      <c r="C5278" s="6" t="s">
        <v>28098</v>
      </c>
      <c r="D5278" s="6" t="s">
        <v>28097</v>
      </c>
      <c r="E5278" s="5">
        <v>339</v>
      </c>
      <c r="F5278" s="6">
        <v>39.9</v>
      </c>
      <c r="G5278" s="1">
        <v>0.92200000000000004</v>
      </c>
      <c r="H5278">
        <v>0.8</v>
      </c>
      <c r="I5278">
        <v>0.622</v>
      </c>
      <c r="J5278">
        <v>0.57499999999999996</v>
      </c>
      <c r="K5278">
        <v>0.79100000000000004</v>
      </c>
      <c r="L5278" s="1">
        <v>4</v>
      </c>
      <c r="M5278">
        <v>4</v>
      </c>
      <c r="N5278">
        <v>7</v>
      </c>
      <c r="O5278" s="1">
        <v>7</v>
      </c>
      <c r="P5278">
        <v>10.8</v>
      </c>
      <c r="Q5278">
        <v>7</v>
      </c>
      <c r="R5278">
        <v>12.2</v>
      </c>
      <c r="S5278">
        <v>7</v>
      </c>
      <c r="T5278">
        <v>19</v>
      </c>
      <c r="U5278">
        <v>7</v>
      </c>
      <c r="V5278">
        <v>6.8</v>
      </c>
      <c r="W5278">
        <v>7</v>
      </c>
      <c r="X5278">
        <v>4.3</v>
      </c>
    </row>
    <row r="5279" spans="1:24" x14ac:dyDescent="0.3">
      <c r="A5279" s="6" t="s">
        <v>942</v>
      </c>
      <c r="B5279" s="52" t="s">
        <v>941</v>
      </c>
      <c r="C5279" s="6" t="s">
        <v>5455</v>
      </c>
      <c r="D5279" s="6" t="s">
        <v>943</v>
      </c>
      <c r="E5279" s="5">
        <v>437</v>
      </c>
      <c r="F5279" s="6">
        <v>51.5</v>
      </c>
      <c r="G5279" s="1">
        <v>1.0169999999999999</v>
      </c>
      <c r="H5279">
        <v>1.014</v>
      </c>
      <c r="I5279">
        <v>1.01</v>
      </c>
      <c r="J5279">
        <v>0.996</v>
      </c>
      <c r="K5279">
        <v>0.98</v>
      </c>
      <c r="L5279" s="1">
        <v>17</v>
      </c>
      <c r="M5279">
        <v>17</v>
      </c>
      <c r="N5279">
        <v>53</v>
      </c>
      <c r="O5279" s="1">
        <v>49</v>
      </c>
      <c r="P5279">
        <v>6.9</v>
      </c>
      <c r="Q5279">
        <v>49</v>
      </c>
      <c r="R5279">
        <v>8.1999999999999993</v>
      </c>
      <c r="S5279">
        <v>49</v>
      </c>
      <c r="T5279">
        <v>8.6999999999999993</v>
      </c>
      <c r="U5279">
        <v>49</v>
      </c>
      <c r="V5279">
        <v>9.1999999999999993</v>
      </c>
      <c r="W5279">
        <v>49</v>
      </c>
      <c r="X5279">
        <v>11.8</v>
      </c>
    </row>
    <row r="5280" spans="1:24" x14ac:dyDescent="0.3">
      <c r="A5280" s="6" t="s">
        <v>28099</v>
      </c>
      <c r="B5280" s="52" t="s">
        <v>14749</v>
      </c>
      <c r="C5280" s="6" t="s">
        <v>28101</v>
      </c>
      <c r="D5280" s="6" t="s">
        <v>28100</v>
      </c>
      <c r="E5280" s="5">
        <v>282</v>
      </c>
      <c r="F5280" s="6">
        <v>31.3</v>
      </c>
      <c r="G5280" s="1">
        <v>1.107</v>
      </c>
      <c r="H5280">
        <v>0.93400000000000005</v>
      </c>
      <c r="I5280">
        <v>0.88300000000000001</v>
      </c>
      <c r="J5280">
        <v>0.86799999999999999</v>
      </c>
      <c r="K5280">
        <v>0.90500000000000003</v>
      </c>
      <c r="L5280" s="1">
        <v>6</v>
      </c>
      <c r="M5280">
        <v>7</v>
      </c>
      <c r="N5280">
        <v>12</v>
      </c>
      <c r="O5280" s="1">
        <v>11</v>
      </c>
      <c r="P5280">
        <v>10.7</v>
      </c>
      <c r="Q5280">
        <v>11</v>
      </c>
      <c r="R5280">
        <v>26.9</v>
      </c>
      <c r="S5280">
        <v>11</v>
      </c>
      <c r="T5280">
        <v>34.1</v>
      </c>
      <c r="U5280">
        <v>11</v>
      </c>
      <c r="V5280">
        <v>32.799999999999997</v>
      </c>
      <c r="W5280">
        <v>11</v>
      </c>
      <c r="X5280">
        <v>10.1</v>
      </c>
    </row>
    <row r="5281" spans="1:24" x14ac:dyDescent="0.3">
      <c r="A5281" s="6" t="s">
        <v>28102</v>
      </c>
      <c r="B5281" s="52" t="s">
        <v>14751</v>
      </c>
      <c r="C5281" s="6" t="s">
        <v>28104</v>
      </c>
      <c r="D5281" s="6" t="s">
        <v>28103</v>
      </c>
      <c r="E5281" s="5">
        <v>255</v>
      </c>
      <c r="F5281" s="6">
        <v>28.4</v>
      </c>
      <c r="G5281" s="1">
        <v>1.002</v>
      </c>
      <c r="H5281">
        <v>0.90900000000000003</v>
      </c>
      <c r="I5281">
        <v>0.88800000000000001</v>
      </c>
      <c r="J5281">
        <v>0.81699999999999995</v>
      </c>
      <c r="K5281">
        <v>0.88600000000000001</v>
      </c>
      <c r="L5281" s="1">
        <v>9</v>
      </c>
      <c r="M5281">
        <v>9</v>
      </c>
      <c r="N5281">
        <v>18</v>
      </c>
      <c r="O5281" s="1">
        <v>17</v>
      </c>
      <c r="P5281">
        <v>4.3</v>
      </c>
      <c r="Q5281">
        <v>17</v>
      </c>
      <c r="R5281">
        <v>9</v>
      </c>
      <c r="S5281">
        <v>17</v>
      </c>
      <c r="T5281">
        <v>13.3</v>
      </c>
      <c r="U5281">
        <v>17</v>
      </c>
      <c r="V5281">
        <v>9.6999999999999993</v>
      </c>
      <c r="W5281">
        <v>17</v>
      </c>
      <c r="X5281">
        <v>12.7</v>
      </c>
    </row>
    <row r="5282" spans="1:24" x14ac:dyDescent="0.3">
      <c r="A5282" s="6" t="s">
        <v>28105</v>
      </c>
      <c r="B5282" s="52" t="s">
        <v>14753</v>
      </c>
      <c r="C5282" s="6" t="s">
        <v>28107</v>
      </c>
      <c r="D5282" s="6" t="s">
        <v>28106</v>
      </c>
      <c r="E5282" s="5">
        <v>225</v>
      </c>
      <c r="F5282" s="6">
        <v>25.5</v>
      </c>
      <c r="G5282" s="1">
        <v>1.032</v>
      </c>
      <c r="H5282">
        <v>0.90700000000000003</v>
      </c>
      <c r="I5282">
        <v>0.83299999999999996</v>
      </c>
      <c r="J5282">
        <v>0.79</v>
      </c>
      <c r="K5282">
        <v>0.86399999999999999</v>
      </c>
      <c r="L5282" s="1">
        <v>6</v>
      </c>
      <c r="M5282">
        <v>7</v>
      </c>
      <c r="N5282">
        <v>12</v>
      </c>
      <c r="O5282" s="1">
        <v>11</v>
      </c>
      <c r="P5282">
        <v>8.3000000000000007</v>
      </c>
      <c r="Q5282">
        <v>11</v>
      </c>
      <c r="R5282">
        <v>9.1</v>
      </c>
      <c r="S5282">
        <v>11</v>
      </c>
      <c r="T5282">
        <v>10.4</v>
      </c>
      <c r="U5282">
        <v>11</v>
      </c>
      <c r="V5282">
        <v>10</v>
      </c>
      <c r="W5282">
        <v>11</v>
      </c>
      <c r="X5282">
        <v>11.9</v>
      </c>
    </row>
    <row r="5283" spans="1:24" x14ac:dyDescent="0.3">
      <c r="A5283" s="6" t="s">
        <v>28108</v>
      </c>
      <c r="B5283" s="52" t="s">
        <v>14755</v>
      </c>
      <c r="C5283" s="6" t="s">
        <v>28110</v>
      </c>
      <c r="D5283" s="6" t="s">
        <v>28109</v>
      </c>
      <c r="E5283" s="5">
        <v>159</v>
      </c>
      <c r="F5283" s="6">
        <v>17.399999999999999</v>
      </c>
      <c r="G5283" s="1">
        <v>1.02</v>
      </c>
      <c r="H5283">
        <v>0.877</v>
      </c>
      <c r="I5283">
        <v>0.89300000000000002</v>
      </c>
      <c r="J5283">
        <v>0.83499999999999996</v>
      </c>
      <c r="K5283">
        <v>0.89500000000000002</v>
      </c>
      <c r="L5283" s="1">
        <v>3</v>
      </c>
      <c r="M5283">
        <v>3</v>
      </c>
      <c r="N5283">
        <v>10</v>
      </c>
      <c r="O5283" s="1">
        <v>10</v>
      </c>
      <c r="P5283">
        <v>2.8</v>
      </c>
      <c r="Q5283">
        <v>10</v>
      </c>
      <c r="R5283">
        <v>6.6</v>
      </c>
      <c r="S5283">
        <v>10</v>
      </c>
      <c r="T5283">
        <v>10.8</v>
      </c>
      <c r="U5283">
        <v>10</v>
      </c>
      <c r="V5283">
        <v>10.199999999999999</v>
      </c>
      <c r="W5283">
        <v>10</v>
      </c>
      <c r="X5283">
        <v>5.3</v>
      </c>
    </row>
    <row r="5284" spans="1:24" x14ac:dyDescent="0.3">
      <c r="A5284" s="6" t="s">
        <v>28111</v>
      </c>
      <c r="B5284" s="52" t="s">
        <v>14757</v>
      </c>
      <c r="C5284" s="6" t="s">
        <v>28113</v>
      </c>
      <c r="D5284" s="6" t="s">
        <v>28112</v>
      </c>
      <c r="E5284" s="5">
        <v>119</v>
      </c>
      <c r="F5284" s="6">
        <v>13.3</v>
      </c>
      <c r="G5284" s="1">
        <v>1.0089999999999999</v>
      </c>
      <c r="H5284">
        <v>1.085</v>
      </c>
      <c r="I5284">
        <v>1.0640000000000001</v>
      </c>
      <c r="J5284">
        <v>1.0349999999999999</v>
      </c>
      <c r="K5284">
        <v>0.95399999999999996</v>
      </c>
      <c r="L5284" s="1">
        <v>4</v>
      </c>
      <c r="M5284">
        <v>4</v>
      </c>
      <c r="N5284">
        <v>11</v>
      </c>
      <c r="O5284" s="1">
        <v>11</v>
      </c>
      <c r="P5284">
        <v>8.5</v>
      </c>
      <c r="Q5284">
        <v>11</v>
      </c>
      <c r="R5284">
        <v>14.3</v>
      </c>
      <c r="S5284">
        <v>11</v>
      </c>
      <c r="T5284">
        <v>9.5</v>
      </c>
      <c r="U5284">
        <v>11</v>
      </c>
      <c r="V5284">
        <v>6.6</v>
      </c>
      <c r="W5284">
        <v>11</v>
      </c>
      <c r="X5284">
        <v>7.3</v>
      </c>
    </row>
    <row r="5285" spans="1:24" x14ac:dyDescent="0.3">
      <c r="A5285" s="6" t="s">
        <v>2740</v>
      </c>
      <c r="B5285" s="52" t="s">
        <v>2739</v>
      </c>
      <c r="C5285" s="6" t="s">
        <v>4930</v>
      </c>
      <c r="D5285" s="6" t="s">
        <v>2741</v>
      </c>
      <c r="E5285" s="5">
        <v>118</v>
      </c>
      <c r="F5285" s="6">
        <v>13.5</v>
      </c>
      <c r="G5285" s="1">
        <v>1.0249999999999999</v>
      </c>
      <c r="H5285">
        <v>1.0369999999999999</v>
      </c>
      <c r="I5285">
        <v>0.99</v>
      </c>
      <c r="J5285">
        <v>0.997</v>
      </c>
      <c r="K5285">
        <v>0.96799999999999997</v>
      </c>
      <c r="L5285" s="1">
        <v>7</v>
      </c>
      <c r="M5285">
        <v>7</v>
      </c>
      <c r="N5285">
        <v>28</v>
      </c>
      <c r="O5285" s="1">
        <v>28</v>
      </c>
      <c r="P5285">
        <v>10.3</v>
      </c>
      <c r="Q5285">
        <v>28</v>
      </c>
      <c r="R5285">
        <v>4.7</v>
      </c>
      <c r="S5285">
        <v>28</v>
      </c>
      <c r="T5285">
        <v>10.199999999999999</v>
      </c>
      <c r="U5285">
        <v>28</v>
      </c>
      <c r="V5285">
        <v>9.5</v>
      </c>
      <c r="W5285">
        <v>28</v>
      </c>
      <c r="X5285">
        <v>5.8</v>
      </c>
    </row>
    <row r="5286" spans="1:24" x14ac:dyDescent="0.3">
      <c r="A5286" s="6" t="s">
        <v>28114</v>
      </c>
      <c r="B5286" s="52" t="s">
        <v>14759</v>
      </c>
      <c r="D5286" s="6" t="s">
        <v>28115</v>
      </c>
      <c r="E5286" s="5">
        <v>120</v>
      </c>
      <c r="F5286" s="6">
        <v>13.3</v>
      </c>
      <c r="G5286" s="1">
        <v>1.03</v>
      </c>
      <c r="H5286">
        <v>0.92</v>
      </c>
      <c r="I5286">
        <v>0.96299999999999997</v>
      </c>
      <c r="J5286">
        <v>0.89400000000000002</v>
      </c>
      <c r="K5286">
        <v>0.81100000000000005</v>
      </c>
      <c r="L5286" s="1">
        <v>4</v>
      </c>
      <c r="M5286">
        <v>4</v>
      </c>
      <c r="N5286">
        <v>29</v>
      </c>
      <c r="O5286" s="1">
        <v>27</v>
      </c>
      <c r="P5286">
        <v>10.199999999999999</v>
      </c>
      <c r="Q5286">
        <v>27</v>
      </c>
      <c r="R5286">
        <v>8.1</v>
      </c>
      <c r="S5286">
        <v>27</v>
      </c>
      <c r="T5286">
        <v>7.2</v>
      </c>
      <c r="U5286">
        <v>27</v>
      </c>
      <c r="V5286">
        <v>10.5</v>
      </c>
      <c r="W5286">
        <v>27</v>
      </c>
      <c r="X5286">
        <v>17.2</v>
      </c>
    </row>
    <row r="5287" spans="1:24" x14ac:dyDescent="0.3">
      <c r="A5287" s="6" t="s">
        <v>28116</v>
      </c>
      <c r="B5287" s="52" t="s">
        <v>14761</v>
      </c>
      <c r="D5287" s="6" t="s">
        <v>28117</v>
      </c>
      <c r="E5287" s="5">
        <v>52</v>
      </c>
      <c r="F5287" s="6">
        <v>5.9</v>
      </c>
      <c r="G5287" s="1">
        <v>1.044</v>
      </c>
      <c r="H5287">
        <v>1.0640000000000001</v>
      </c>
      <c r="I5287">
        <v>1.1080000000000001</v>
      </c>
      <c r="J5287">
        <v>0.99399999999999999</v>
      </c>
      <c r="K5287">
        <v>1.0029999999999999</v>
      </c>
      <c r="L5287" s="1">
        <v>3</v>
      </c>
      <c r="M5287">
        <v>3</v>
      </c>
      <c r="N5287">
        <v>10</v>
      </c>
      <c r="O5287" s="1">
        <v>7</v>
      </c>
      <c r="P5287">
        <v>17.899999999999999</v>
      </c>
      <c r="Q5287">
        <v>7</v>
      </c>
      <c r="R5287">
        <v>22.6</v>
      </c>
      <c r="S5287">
        <v>7</v>
      </c>
      <c r="T5287">
        <v>19.7</v>
      </c>
      <c r="U5287">
        <v>7</v>
      </c>
      <c r="V5287">
        <v>13.3</v>
      </c>
      <c r="W5287">
        <v>7</v>
      </c>
      <c r="X5287">
        <v>26.1</v>
      </c>
    </row>
    <row r="5288" spans="1:24" x14ac:dyDescent="0.3">
      <c r="A5288" s="6" t="s">
        <v>28118</v>
      </c>
      <c r="B5288" s="52" t="s">
        <v>14763</v>
      </c>
      <c r="C5288" s="6" t="s">
        <v>28120</v>
      </c>
      <c r="D5288" s="6" t="s">
        <v>28119</v>
      </c>
      <c r="E5288" s="5">
        <v>86</v>
      </c>
      <c r="F5288" s="6">
        <v>9.6999999999999993</v>
      </c>
      <c r="G5288" s="1">
        <v>0.96399999999999997</v>
      </c>
      <c r="H5288">
        <v>0.82599999999999996</v>
      </c>
      <c r="I5288">
        <v>0.621</v>
      </c>
      <c r="J5288">
        <v>0.70499999999999996</v>
      </c>
      <c r="K5288">
        <v>0.85299999999999998</v>
      </c>
      <c r="L5288" s="1">
        <v>1</v>
      </c>
      <c r="M5288">
        <v>1</v>
      </c>
      <c r="N5288">
        <v>1</v>
      </c>
      <c r="O5288" s="1">
        <v>1</v>
      </c>
      <c r="P5288" t="s">
        <v>5</v>
      </c>
      <c r="Q5288">
        <v>1</v>
      </c>
      <c r="R5288" t="s">
        <v>5</v>
      </c>
      <c r="S5288">
        <v>1</v>
      </c>
      <c r="T5288" t="s">
        <v>5</v>
      </c>
      <c r="U5288">
        <v>1</v>
      </c>
      <c r="V5288" t="s">
        <v>5</v>
      </c>
      <c r="W5288">
        <v>1</v>
      </c>
      <c r="X5288" t="s">
        <v>5</v>
      </c>
    </row>
    <row r="5289" spans="1:24" x14ac:dyDescent="0.3">
      <c r="A5289" s="6" t="s">
        <v>28121</v>
      </c>
      <c r="B5289" s="52" t="s">
        <v>14765</v>
      </c>
      <c r="D5289" s="6" t="s">
        <v>28122</v>
      </c>
      <c r="E5289" s="5">
        <v>169</v>
      </c>
      <c r="F5289" s="6">
        <v>17.5</v>
      </c>
      <c r="G5289" s="1">
        <v>1.054</v>
      </c>
      <c r="H5289">
        <v>0.97899999999999998</v>
      </c>
      <c r="I5289">
        <v>1.0409999999999999</v>
      </c>
      <c r="J5289">
        <v>0.95599999999999996</v>
      </c>
      <c r="K5289">
        <v>0.93100000000000005</v>
      </c>
      <c r="L5289" s="1">
        <v>6</v>
      </c>
      <c r="M5289">
        <v>6</v>
      </c>
      <c r="N5289">
        <v>16</v>
      </c>
      <c r="O5289" s="1">
        <v>15</v>
      </c>
      <c r="P5289">
        <v>2.6</v>
      </c>
      <c r="Q5289">
        <v>15</v>
      </c>
      <c r="R5289">
        <v>7.2</v>
      </c>
      <c r="S5289">
        <v>15</v>
      </c>
      <c r="T5289">
        <v>8.9</v>
      </c>
      <c r="U5289">
        <v>15</v>
      </c>
      <c r="V5289">
        <v>6.8</v>
      </c>
      <c r="W5289">
        <v>15</v>
      </c>
      <c r="X5289">
        <v>5.0999999999999996</v>
      </c>
    </row>
    <row r="5290" spans="1:24" x14ac:dyDescent="0.3">
      <c r="A5290" s="6" t="s">
        <v>28123</v>
      </c>
      <c r="B5290" s="52" t="s">
        <v>14767</v>
      </c>
      <c r="C5290" s="6" t="s">
        <v>28125</v>
      </c>
      <c r="D5290" s="6" t="s">
        <v>28124</v>
      </c>
      <c r="E5290" s="5">
        <v>540</v>
      </c>
      <c r="F5290" s="6">
        <v>57.9</v>
      </c>
      <c r="G5290" s="1">
        <v>1.0960000000000001</v>
      </c>
      <c r="H5290">
        <v>1.127</v>
      </c>
      <c r="I5290">
        <v>1.2270000000000001</v>
      </c>
      <c r="J5290">
        <v>1.335</v>
      </c>
      <c r="K5290">
        <v>1.2609999999999999</v>
      </c>
      <c r="L5290" s="1">
        <v>3</v>
      </c>
      <c r="M5290">
        <v>3</v>
      </c>
      <c r="N5290">
        <v>3</v>
      </c>
      <c r="O5290" s="1">
        <v>3</v>
      </c>
      <c r="P5290">
        <v>10.8</v>
      </c>
      <c r="Q5290">
        <v>3</v>
      </c>
      <c r="R5290">
        <v>1.6</v>
      </c>
      <c r="S5290">
        <v>3</v>
      </c>
      <c r="T5290">
        <v>0.7</v>
      </c>
      <c r="U5290">
        <v>3</v>
      </c>
      <c r="V5290">
        <v>14.3</v>
      </c>
      <c r="W5290">
        <v>3</v>
      </c>
      <c r="X5290">
        <v>3.3</v>
      </c>
    </row>
    <row r="5291" spans="1:24" x14ac:dyDescent="0.3">
      <c r="A5291" s="6" t="s">
        <v>28126</v>
      </c>
      <c r="B5291" s="52" t="s">
        <v>14769</v>
      </c>
      <c r="C5291" s="6" t="s">
        <v>28128</v>
      </c>
      <c r="D5291" s="6" t="s">
        <v>28127</v>
      </c>
      <c r="E5291" s="5">
        <v>360</v>
      </c>
      <c r="F5291" s="6">
        <v>41.1</v>
      </c>
      <c r="G5291" s="1">
        <v>1.05</v>
      </c>
      <c r="H5291">
        <v>0.94599999999999995</v>
      </c>
      <c r="I5291">
        <v>0.93100000000000005</v>
      </c>
      <c r="J5291">
        <v>0.99299999999999999</v>
      </c>
      <c r="K5291">
        <v>0.96799999999999997</v>
      </c>
      <c r="L5291" s="1">
        <v>5</v>
      </c>
      <c r="M5291">
        <v>5</v>
      </c>
      <c r="N5291">
        <v>6</v>
      </c>
      <c r="O5291" s="1">
        <v>6</v>
      </c>
      <c r="P5291">
        <v>10.1</v>
      </c>
      <c r="Q5291">
        <v>6</v>
      </c>
      <c r="R5291">
        <v>9.6</v>
      </c>
      <c r="S5291">
        <v>6</v>
      </c>
      <c r="T5291">
        <v>12.1</v>
      </c>
      <c r="U5291">
        <v>6</v>
      </c>
      <c r="V5291">
        <v>8.3000000000000007</v>
      </c>
      <c r="W5291">
        <v>6</v>
      </c>
      <c r="X5291">
        <v>5.6</v>
      </c>
    </row>
    <row r="5292" spans="1:24" x14ac:dyDescent="0.3">
      <c r="A5292" s="6" t="s">
        <v>28129</v>
      </c>
      <c r="B5292" s="52" t="s">
        <v>14771</v>
      </c>
      <c r="C5292" s="6" t="s">
        <v>28131</v>
      </c>
      <c r="D5292" s="6" t="s">
        <v>28130</v>
      </c>
      <c r="E5292" s="5">
        <v>536</v>
      </c>
      <c r="F5292" s="6">
        <v>61.5</v>
      </c>
      <c r="G5292" s="1">
        <v>0.88600000000000001</v>
      </c>
      <c r="H5292">
        <v>0.80200000000000005</v>
      </c>
      <c r="I5292">
        <v>0.67</v>
      </c>
      <c r="J5292">
        <v>0.60899999999999999</v>
      </c>
      <c r="K5292">
        <v>0.81899999999999995</v>
      </c>
      <c r="L5292" s="1">
        <v>18</v>
      </c>
      <c r="M5292">
        <v>18</v>
      </c>
      <c r="N5292">
        <v>37</v>
      </c>
      <c r="O5292" s="1">
        <v>37</v>
      </c>
      <c r="P5292">
        <v>7.4</v>
      </c>
      <c r="Q5292">
        <v>37</v>
      </c>
      <c r="R5292">
        <v>13.8</v>
      </c>
      <c r="S5292">
        <v>37</v>
      </c>
      <c r="T5292">
        <v>14.6</v>
      </c>
      <c r="U5292">
        <v>37</v>
      </c>
      <c r="V5292">
        <v>15.7</v>
      </c>
      <c r="W5292">
        <v>37</v>
      </c>
      <c r="X5292">
        <v>16.399999999999999</v>
      </c>
    </row>
    <row r="5293" spans="1:24" x14ac:dyDescent="0.3">
      <c r="A5293" s="6" t="s">
        <v>28132</v>
      </c>
      <c r="B5293" s="52" t="s">
        <v>14773</v>
      </c>
      <c r="C5293" s="6" t="s">
        <v>28134</v>
      </c>
      <c r="D5293" s="6" t="s">
        <v>28133</v>
      </c>
      <c r="E5293" s="5">
        <v>522</v>
      </c>
      <c r="F5293" s="6">
        <v>59</v>
      </c>
      <c r="G5293" s="1">
        <v>1.002</v>
      </c>
      <c r="H5293">
        <v>1.0429999999999999</v>
      </c>
      <c r="I5293">
        <v>1.149</v>
      </c>
      <c r="J5293">
        <v>1.208</v>
      </c>
      <c r="K5293">
        <v>1.1779999999999999</v>
      </c>
      <c r="L5293" s="1">
        <v>13</v>
      </c>
      <c r="M5293">
        <v>15</v>
      </c>
      <c r="N5293">
        <v>34</v>
      </c>
      <c r="O5293" s="1">
        <v>26</v>
      </c>
      <c r="P5293">
        <v>9.1</v>
      </c>
      <c r="Q5293">
        <v>26</v>
      </c>
      <c r="R5293">
        <v>8.3000000000000007</v>
      </c>
      <c r="S5293">
        <v>26</v>
      </c>
      <c r="T5293">
        <v>7.2</v>
      </c>
      <c r="U5293">
        <v>25</v>
      </c>
      <c r="V5293">
        <v>8.6</v>
      </c>
      <c r="W5293">
        <v>26</v>
      </c>
      <c r="X5293">
        <v>5.9</v>
      </c>
    </row>
    <row r="5294" spans="1:24" x14ac:dyDescent="0.3">
      <c r="A5294" s="6" t="s">
        <v>28135</v>
      </c>
      <c r="B5294" s="52" t="s">
        <v>14775</v>
      </c>
      <c r="C5294" s="6" t="s">
        <v>28137</v>
      </c>
      <c r="D5294" s="6" t="s">
        <v>28136</v>
      </c>
      <c r="E5294" s="5">
        <v>172</v>
      </c>
      <c r="F5294" s="6">
        <v>19.7</v>
      </c>
      <c r="G5294" s="1">
        <v>0.95099999999999996</v>
      </c>
      <c r="H5294">
        <v>0.91100000000000003</v>
      </c>
      <c r="I5294">
        <v>0.83399999999999996</v>
      </c>
      <c r="J5294">
        <v>0.92200000000000004</v>
      </c>
      <c r="K5294">
        <v>0.91200000000000003</v>
      </c>
      <c r="L5294" s="1">
        <v>7</v>
      </c>
      <c r="M5294">
        <v>8</v>
      </c>
      <c r="N5294">
        <v>10</v>
      </c>
      <c r="O5294" s="1">
        <v>8</v>
      </c>
      <c r="P5294">
        <v>13</v>
      </c>
      <c r="Q5294">
        <v>8</v>
      </c>
      <c r="R5294">
        <v>17.8</v>
      </c>
      <c r="S5294">
        <v>8</v>
      </c>
      <c r="T5294">
        <v>19.899999999999999</v>
      </c>
      <c r="U5294">
        <v>8</v>
      </c>
      <c r="V5294">
        <v>9</v>
      </c>
      <c r="W5294">
        <v>8</v>
      </c>
      <c r="X5294">
        <v>10.8</v>
      </c>
    </row>
    <row r="5295" spans="1:24" x14ac:dyDescent="0.3">
      <c r="A5295" s="6" t="s">
        <v>28138</v>
      </c>
      <c r="B5295" s="52" t="s">
        <v>14777</v>
      </c>
      <c r="C5295" s="6" t="s">
        <v>28140</v>
      </c>
      <c r="D5295" s="6" t="s">
        <v>28139</v>
      </c>
      <c r="E5295" s="5">
        <v>344</v>
      </c>
      <c r="F5295" s="6">
        <v>39.1</v>
      </c>
      <c r="G5295" s="1">
        <v>1.0840000000000001</v>
      </c>
      <c r="H5295">
        <v>1.4450000000000001</v>
      </c>
      <c r="I5295">
        <v>1.264</v>
      </c>
      <c r="J5295">
        <v>1.4359999999999999</v>
      </c>
      <c r="K5295">
        <v>1.825</v>
      </c>
      <c r="L5295" s="1">
        <v>1</v>
      </c>
      <c r="M5295">
        <v>2</v>
      </c>
      <c r="N5295">
        <v>2</v>
      </c>
      <c r="O5295" s="1">
        <v>1</v>
      </c>
      <c r="P5295" t="s">
        <v>5</v>
      </c>
      <c r="Q5295">
        <v>1</v>
      </c>
      <c r="R5295" t="s">
        <v>5</v>
      </c>
      <c r="S5295">
        <v>1</v>
      </c>
      <c r="T5295" t="s">
        <v>5</v>
      </c>
      <c r="U5295">
        <v>1</v>
      </c>
      <c r="V5295" t="s">
        <v>5</v>
      </c>
      <c r="W5295">
        <v>1</v>
      </c>
      <c r="X5295" t="s">
        <v>5</v>
      </c>
    </row>
    <row r="5296" spans="1:24" x14ac:dyDescent="0.3">
      <c r="A5296" s="6" t="s">
        <v>28141</v>
      </c>
      <c r="B5296" s="52" t="s">
        <v>14779</v>
      </c>
      <c r="C5296" s="6" t="s">
        <v>28143</v>
      </c>
      <c r="D5296" s="6" t="s">
        <v>28142</v>
      </c>
      <c r="E5296" s="5">
        <v>470</v>
      </c>
      <c r="F5296" s="6">
        <v>52.9</v>
      </c>
      <c r="G5296" s="1">
        <v>0.97699999999999998</v>
      </c>
      <c r="H5296">
        <v>1.097</v>
      </c>
      <c r="I5296">
        <v>1.1839999999999999</v>
      </c>
      <c r="J5296">
        <v>1.224</v>
      </c>
      <c r="K5296">
        <v>1.115</v>
      </c>
      <c r="L5296" s="1">
        <v>5</v>
      </c>
      <c r="M5296">
        <v>5</v>
      </c>
      <c r="N5296">
        <v>6</v>
      </c>
      <c r="O5296" s="1">
        <v>6</v>
      </c>
      <c r="P5296">
        <v>5.0999999999999996</v>
      </c>
      <c r="Q5296">
        <v>6</v>
      </c>
      <c r="R5296">
        <v>2.7</v>
      </c>
      <c r="S5296">
        <v>6</v>
      </c>
      <c r="T5296">
        <v>6.1</v>
      </c>
      <c r="U5296">
        <v>6</v>
      </c>
      <c r="V5296">
        <v>5.5</v>
      </c>
      <c r="W5296">
        <v>6</v>
      </c>
      <c r="X5296">
        <v>9.8000000000000007</v>
      </c>
    </row>
    <row r="5297" spans="1:24" x14ac:dyDescent="0.3">
      <c r="A5297" s="6" t="s">
        <v>28144</v>
      </c>
      <c r="B5297" s="52" t="s">
        <v>14781</v>
      </c>
      <c r="C5297" s="6" t="s">
        <v>28146</v>
      </c>
      <c r="D5297" s="6" t="s">
        <v>28145</v>
      </c>
      <c r="E5297" s="5">
        <v>519</v>
      </c>
      <c r="F5297" s="6">
        <v>58.4</v>
      </c>
      <c r="G5297" s="1">
        <v>1.0309999999999999</v>
      </c>
      <c r="H5297">
        <v>0.94699999999999995</v>
      </c>
      <c r="I5297">
        <v>0.96199999999999997</v>
      </c>
      <c r="J5297">
        <v>1</v>
      </c>
      <c r="K5297">
        <v>0.9</v>
      </c>
      <c r="L5297" s="1">
        <v>19</v>
      </c>
      <c r="M5297">
        <v>22</v>
      </c>
      <c r="N5297">
        <v>35</v>
      </c>
      <c r="O5297" s="1">
        <v>28</v>
      </c>
      <c r="P5297">
        <v>7.1</v>
      </c>
      <c r="Q5297">
        <v>28</v>
      </c>
      <c r="R5297">
        <v>6.7</v>
      </c>
      <c r="S5297">
        <v>28</v>
      </c>
      <c r="T5297">
        <v>7.4</v>
      </c>
      <c r="U5297">
        <v>28</v>
      </c>
      <c r="V5297">
        <v>12.2</v>
      </c>
      <c r="W5297">
        <v>28</v>
      </c>
      <c r="X5297">
        <v>8.4</v>
      </c>
    </row>
    <row r="5298" spans="1:24" x14ac:dyDescent="0.3">
      <c r="A5298" s="6" t="s">
        <v>1724</v>
      </c>
      <c r="B5298" s="52" t="s">
        <v>1723</v>
      </c>
      <c r="C5298" s="6" t="s">
        <v>5231</v>
      </c>
      <c r="D5298" s="6" t="s">
        <v>1725</v>
      </c>
      <c r="E5298" s="5">
        <v>541</v>
      </c>
      <c r="F5298" s="6">
        <v>61.2</v>
      </c>
      <c r="G5298" s="1">
        <v>0.98799999999999999</v>
      </c>
      <c r="H5298">
        <v>0.93400000000000005</v>
      </c>
      <c r="I5298">
        <v>0.91800000000000004</v>
      </c>
      <c r="J5298">
        <v>0.93700000000000006</v>
      </c>
      <c r="K5298">
        <v>0.95099999999999996</v>
      </c>
      <c r="L5298" s="1">
        <v>9</v>
      </c>
      <c r="M5298">
        <v>9</v>
      </c>
      <c r="N5298">
        <v>11</v>
      </c>
      <c r="O5298" s="1">
        <v>11</v>
      </c>
      <c r="P5298">
        <v>14.3</v>
      </c>
      <c r="Q5298">
        <v>11</v>
      </c>
      <c r="R5298">
        <v>12.6</v>
      </c>
      <c r="S5298">
        <v>11</v>
      </c>
      <c r="T5298">
        <v>13.6</v>
      </c>
      <c r="U5298">
        <v>11</v>
      </c>
      <c r="V5298">
        <v>17.600000000000001</v>
      </c>
      <c r="W5298">
        <v>11</v>
      </c>
      <c r="X5298">
        <v>6.9</v>
      </c>
    </row>
    <row r="5299" spans="1:24" x14ac:dyDescent="0.3">
      <c r="A5299" s="6" t="s">
        <v>28147</v>
      </c>
      <c r="B5299" s="52" t="s">
        <v>14783</v>
      </c>
      <c r="C5299" s="6" t="s">
        <v>28149</v>
      </c>
      <c r="D5299" s="6" t="s">
        <v>28148</v>
      </c>
      <c r="E5299" s="5">
        <v>162</v>
      </c>
      <c r="F5299" s="6">
        <v>18.8</v>
      </c>
      <c r="G5299" s="1">
        <v>0.98</v>
      </c>
      <c r="H5299">
        <v>0.995</v>
      </c>
      <c r="I5299">
        <v>0.97299999999999998</v>
      </c>
      <c r="J5299">
        <v>1.1259999999999999</v>
      </c>
      <c r="K5299">
        <v>1.0329999999999999</v>
      </c>
      <c r="L5299" s="1">
        <v>7</v>
      </c>
      <c r="M5299">
        <v>8</v>
      </c>
      <c r="N5299">
        <v>14</v>
      </c>
      <c r="O5299" s="1">
        <v>13</v>
      </c>
      <c r="P5299">
        <v>5.4</v>
      </c>
      <c r="Q5299">
        <v>13</v>
      </c>
      <c r="R5299">
        <v>9.3000000000000007</v>
      </c>
      <c r="S5299">
        <v>13</v>
      </c>
      <c r="T5299">
        <v>16.2</v>
      </c>
      <c r="U5299">
        <v>13</v>
      </c>
      <c r="V5299">
        <v>16.899999999999999</v>
      </c>
      <c r="W5299">
        <v>13</v>
      </c>
      <c r="X5299">
        <v>10.5</v>
      </c>
    </row>
    <row r="5300" spans="1:24" x14ac:dyDescent="0.3">
      <c r="A5300" s="6" t="s">
        <v>28150</v>
      </c>
      <c r="B5300" s="52" t="s">
        <v>14785</v>
      </c>
      <c r="D5300" s="6" t="s">
        <v>28151</v>
      </c>
      <c r="E5300" s="5">
        <v>49</v>
      </c>
      <c r="F5300" s="6">
        <v>4.8</v>
      </c>
      <c r="G5300" s="1">
        <v>0.96</v>
      </c>
      <c r="H5300">
        <v>1.1479999999999999</v>
      </c>
      <c r="I5300">
        <v>1.1240000000000001</v>
      </c>
      <c r="J5300">
        <v>1.006</v>
      </c>
      <c r="K5300">
        <v>0.999</v>
      </c>
      <c r="L5300" s="1">
        <v>1</v>
      </c>
      <c r="M5300">
        <v>1</v>
      </c>
      <c r="N5300">
        <v>1</v>
      </c>
      <c r="O5300" s="1">
        <v>1</v>
      </c>
      <c r="P5300" t="s">
        <v>5</v>
      </c>
      <c r="Q5300">
        <v>1</v>
      </c>
      <c r="R5300" t="s">
        <v>5</v>
      </c>
      <c r="S5300">
        <v>1</v>
      </c>
      <c r="T5300" t="s">
        <v>5</v>
      </c>
      <c r="U5300">
        <v>1</v>
      </c>
      <c r="V5300" t="s">
        <v>5</v>
      </c>
      <c r="W5300">
        <v>1</v>
      </c>
      <c r="X5300" t="s">
        <v>5</v>
      </c>
    </row>
    <row r="5301" spans="1:24" x14ac:dyDescent="0.3">
      <c r="A5301" s="6" t="s">
        <v>28152</v>
      </c>
      <c r="B5301" s="52" t="s">
        <v>14787</v>
      </c>
      <c r="C5301" s="6" t="s">
        <v>28154</v>
      </c>
      <c r="D5301" s="6" t="s">
        <v>28153</v>
      </c>
      <c r="E5301" s="5">
        <v>404</v>
      </c>
      <c r="F5301" s="6">
        <v>46.8</v>
      </c>
      <c r="G5301" s="1">
        <v>1.004</v>
      </c>
      <c r="H5301">
        <v>0.93799999999999994</v>
      </c>
      <c r="I5301">
        <v>1.014</v>
      </c>
      <c r="J5301">
        <v>1.0389999999999999</v>
      </c>
      <c r="K5301">
        <v>0.94499999999999995</v>
      </c>
      <c r="L5301" s="1">
        <v>12</v>
      </c>
      <c r="M5301">
        <v>13</v>
      </c>
      <c r="N5301">
        <v>27</v>
      </c>
      <c r="O5301" s="1">
        <v>24</v>
      </c>
      <c r="P5301">
        <v>7</v>
      </c>
      <c r="Q5301">
        <v>24</v>
      </c>
      <c r="R5301">
        <v>6</v>
      </c>
      <c r="S5301">
        <v>24</v>
      </c>
      <c r="T5301">
        <v>6.7</v>
      </c>
      <c r="U5301">
        <v>24</v>
      </c>
      <c r="V5301">
        <v>7.9</v>
      </c>
      <c r="W5301">
        <v>24</v>
      </c>
      <c r="X5301">
        <v>5.9</v>
      </c>
    </row>
    <row r="5302" spans="1:24" x14ac:dyDescent="0.3">
      <c r="A5302" s="6" t="s">
        <v>28155</v>
      </c>
      <c r="B5302" s="52" t="s">
        <v>444</v>
      </c>
      <c r="C5302" s="6" t="s">
        <v>28157</v>
      </c>
      <c r="D5302" s="6" t="s">
        <v>28156</v>
      </c>
      <c r="E5302" s="5">
        <v>406</v>
      </c>
      <c r="F5302" s="6">
        <v>46.6</v>
      </c>
      <c r="G5302" s="1">
        <v>1.014</v>
      </c>
      <c r="H5302">
        <v>1.03</v>
      </c>
      <c r="I5302">
        <v>1.169</v>
      </c>
      <c r="J5302">
        <v>1.19</v>
      </c>
      <c r="K5302">
        <v>1.0229999999999999</v>
      </c>
      <c r="L5302" s="1">
        <v>15</v>
      </c>
      <c r="M5302">
        <v>16</v>
      </c>
      <c r="N5302">
        <v>37</v>
      </c>
      <c r="O5302" s="1">
        <v>34</v>
      </c>
      <c r="P5302">
        <v>6.2</v>
      </c>
      <c r="Q5302">
        <v>34</v>
      </c>
      <c r="R5302">
        <v>12.6</v>
      </c>
      <c r="S5302">
        <v>34</v>
      </c>
      <c r="T5302">
        <v>9.6</v>
      </c>
      <c r="U5302">
        <v>34</v>
      </c>
      <c r="V5302">
        <v>13.2</v>
      </c>
      <c r="W5302">
        <v>34</v>
      </c>
      <c r="X5302">
        <v>6.1</v>
      </c>
    </row>
    <row r="5303" spans="1:24" x14ac:dyDescent="0.3">
      <c r="A5303" s="6" t="s">
        <v>28158</v>
      </c>
      <c r="B5303" s="52" t="s">
        <v>14789</v>
      </c>
      <c r="C5303" s="6" t="s">
        <v>28160</v>
      </c>
      <c r="D5303" s="6" t="s">
        <v>28159</v>
      </c>
      <c r="E5303" s="5">
        <v>465</v>
      </c>
      <c r="F5303" s="6">
        <v>52.5</v>
      </c>
      <c r="G5303" s="1">
        <v>0.96799999999999997</v>
      </c>
      <c r="H5303">
        <v>0.89400000000000002</v>
      </c>
      <c r="I5303">
        <v>0.89300000000000002</v>
      </c>
      <c r="J5303">
        <v>0.91300000000000003</v>
      </c>
      <c r="K5303">
        <v>0.83199999999999996</v>
      </c>
      <c r="L5303" s="1">
        <v>5</v>
      </c>
      <c r="M5303">
        <v>5</v>
      </c>
      <c r="N5303">
        <v>8</v>
      </c>
      <c r="O5303" s="1">
        <v>8</v>
      </c>
      <c r="P5303">
        <v>2.2999999999999998</v>
      </c>
      <c r="Q5303">
        <v>8</v>
      </c>
      <c r="R5303">
        <v>6.1</v>
      </c>
      <c r="S5303">
        <v>8</v>
      </c>
      <c r="T5303">
        <v>6.2</v>
      </c>
      <c r="U5303">
        <v>8</v>
      </c>
      <c r="V5303">
        <v>8.4</v>
      </c>
      <c r="W5303">
        <v>8</v>
      </c>
      <c r="X5303">
        <v>6</v>
      </c>
    </row>
    <row r="5304" spans="1:24" x14ac:dyDescent="0.3">
      <c r="A5304" s="6" t="s">
        <v>28161</v>
      </c>
      <c r="B5304" s="52" t="s">
        <v>14791</v>
      </c>
      <c r="C5304" s="6" t="s">
        <v>28163</v>
      </c>
      <c r="D5304" s="6" t="s">
        <v>28162</v>
      </c>
      <c r="E5304" s="5">
        <v>550</v>
      </c>
      <c r="F5304" s="6">
        <v>64.7</v>
      </c>
      <c r="G5304" s="1">
        <v>1.0009999999999999</v>
      </c>
      <c r="H5304">
        <v>1.208</v>
      </c>
      <c r="I5304">
        <v>1.333</v>
      </c>
      <c r="J5304">
        <v>1.272</v>
      </c>
      <c r="K5304">
        <v>1.2130000000000001</v>
      </c>
      <c r="L5304" s="1">
        <v>8</v>
      </c>
      <c r="M5304">
        <v>8</v>
      </c>
      <c r="N5304">
        <v>18</v>
      </c>
      <c r="O5304" s="1">
        <v>18</v>
      </c>
      <c r="P5304">
        <v>10.9</v>
      </c>
      <c r="Q5304">
        <v>18</v>
      </c>
      <c r="R5304">
        <v>13.3</v>
      </c>
      <c r="S5304">
        <v>18</v>
      </c>
      <c r="T5304">
        <v>9.8000000000000007</v>
      </c>
      <c r="U5304">
        <v>18</v>
      </c>
      <c r="V5304">
        <v>12.6</v>
      </c>
      <c r="W5304">
        <v>18</v>
      </c>
      <c r="X5304">
        <v>17.399999999999999</v>
      </c>
    </row>
    <row r="5305" spans="1:24" x14ac:dyDescent="0.3">
      <c r="A5305" s="6" t="s">
        <v>28164</v>
      </c>
      <c r="B5305" s="52" t="s">
        <v>14793</v>
      </c>
      <c r="C5305" s="6" t="s">
        <v>4941</v>
      </c>
      <c r="D5305" s="6" t="s">
        <v>28165</v>
      </c>
      <c r="E5305" s="5">
        <v>154</v>
      </c>
      <c r="F5305" s="6">
        <v>15.9</v>
      </c>
      <c r="G5305" s="1">
        <v>1.0229999999999999</v>
      </c>
      <c r="H5305">
        <v>0.98499999999999999</v>
      </c>
      <c r="I5305">
        <v>0.95899999999999996</v>
      </c>
      <c r="J5305">
        <v>1.0249999999999999</v>
      </c>
      <c r="K5305">
        <v>0.98899999999999999</v>
      </c>
      <c r="L5305" s="1">
        <v>7</v>
      </c>
      <c r="M5305">
        <v>7</v>
      </c>
      <c r="N5305">
        <v>23</v>
      </c>
      <c r="O5305" s="1">
        <v>23</v>
      </c>
      <c r="P5305">
        <v>11.1</v>
      </c>
      <c r="Q5305">
        <v>23</v>
      </c>
      <c r="R5305">
        <v>8.8000000000000007</v>
      </c>
      <c r="S5305">
        <v>23</v>
      </c>
      <c r="T5305">
        <v>17.100000000000001</v>
      </c>
      <c r="U5305">
        <v>23</v>
      </c>
      <c r="V5305">
        <v>7.4</v>
      </c>
      <c r="W5305">
        <v>23</v>
      </c>
      <c r="X5305">
        <v>11.3</v>
      </c>
    </row>
    <row r="5306" spans="1:24" x14ac:dyDescent="0.3">
      <c r="A5306" s="6" t="s">
        <v>28166</v>
      </c>
      <c r="B5306" s="52" t="s">
        <v>14795</v>
      </c>
      <c r="C5306" s="6" t="s">
        <v>28168</v>
      </c>
      <c r="D5306" s="6" t="s">
        <v>28167</v>
      </c>
      <c r="E5306" s="5">
        <v>176</v>
      </c>
      <c r="F5306" s="6">
        <v>19.7</v>
      </c>
      <c r="G5306" s="1">
        <v>1.0469999999999999</v>
      </c>
      <c r="H5306">
        <v>0.91500000000000004</v>
      </c>
      <c r="I5306">
        <v>0.89700000000000002</v>
      </c>
      <c r="J5306">
        <v>1.0109999999999999</v>
      </c>
      <c r="K5306">
        <v>0.94</v>
      </c>
      <c r="L5306" s="1">
        <v>8</v>
      </c>
      <c r="M5306">
        <v>8</v>
      </c>
      <c r="N5306">
        <v>18</v>
      </c>
      <c r="O5306" s="1">
        <v>18</v>
      </c>
      <c r="P5306">
        <v>7.9</v>
      </c>
      <c r="Q5306">
        <v>18</v>
      </c>
      <c r="R5306">
        <v>6.1</v>
      </c>
      <c r="S5306">
        <v>18</v>
      </c>
      <c r="T5306">
        <v>8</v>
      </c>
      <c r="U5306">
        <v>18</v>
      </c>
      <c r="V5306">
        <v>6.7</v>
      </c>
      <c r="W5306">
        <v>18</v>
      </c>
      <c r="X5306">
        <v>9.5</v>
      </c>
    </row>
    <row r="5307" spans="1:24" x14ac:dyDescent="0.3">
      <c r="A5307" s="6" t="s">
        <v>1129</v>
      </c>
      <c r="B5307" s="52" t="s">
        <v>1128</v>
      </c>
      <c r="C5307" s="6" t="s">
        <v>5400</v>
      </c>
      <c r="D5307" s="6" t="s">
        <v>1130</v>
      </c>
      <c r="E5307" s="5">
        <v>2426</v>
      </c>
      <c r="F5307" s="6">
        <v>263.7</v>
      </c>
      <c r="G5307" s="1">
        <v>0.95699999999999996</v>
      </c>
      <c r="H5307">
        <v>0.88200000000000001</v>
      </c>
      <c r="I5307">
        <v>0.751</v>
      </c>
      <c r="J5307">
        <v>0.68700000000000006</v>
      </c>
      <c r="K5307">
        <v>0.86499999999999999</v>
      </c>
      <c r="L5307" s="1">
        <v>31</v>
      </c>
      <c r="M5307">
        <v>32</v>
      </c>
      <c r="N5307">
        <v>51</v>
      </c>
      <c r="O5307" s="1">
        <v>50</v>
      </c>
      <c r="P5307">
        <v>8.1999999999999993</v>
      </c>
      <c r="Q5307">
        <v>50</v>
      </c>
      <c r="R5307">
        <v>8.8000000000000007</v>
      </c>
      <c r="S5307">
        <v>50</v>
      </c>
      <c r="T5307">
        <v>14</v>
      </c>
      <c r="U5307">
        <v>50</v>
      </c>
      <c r="V5307">
        <v>10.7</v>
      </c>
      <c r="W5307">
        <v>50</v>
      </c>
      <c r="X5307">
        <v>9.8000000000000007</v>
      </c>
    </row>
    <row r="5308" spans="1:24" x14ac:dyDescent="0.3">
      <c r="A5308" s="6" t="s">
        <v>28169</v>
      </c>
      <c r="B5308" s="52" t="s">
        <v>14797</v>
      </c>
      <c r="C5308" s="6" t="s">
        <v>28171</v>
      </c>
      <c r="D5308" s="6" t="s">
        <v>28170</v>
      </c>
      <c r="E5308" s="5">
        <v>357</v>
      </c>
      <c r="F5308" s="6">
        <v>38.299999999999997</v>
      </c>
      <c r="G5308" s="1">
        <v>1.028</v>
      </c>
      <c r="H5308">
        <v>0.97</v>
      </c>
      <c r="I5308">
        <v>0.95099999999999996</v>
      </c>
      <c r="J5308">
        <v>0.94499999999999995</v>
      </c>
      <c r="K5308">
        <v>0.92500000000000004</v>
      </c>
      <c r="L5308" s="1">
        <v>14</v>
      </c>
      <c r="M5308">
        <v>14</v>
      </c>
      <c r="N5308">
        <v>26</v>
      </c>
      <c r="O5308" s="1">
        <v>26</v>
      </c>
      <c r="P5308">
        <v>5.8</v>
      </c>
      <c r="Q5308">
        <v>26</v>
      </c>
      <c r="R5308">
        <v>8.8000000000000007</v>
      </c>
      <c r="S5308">
        <v>26</v>
      </c>
      <c r="T5308">
        <v>14.8</v>
      </c>
      <c r="U5308">
        <v>26</v>
      </c>
      <c r="V5308">
        <v>8.1</v>
      </c>
      <c r="W5308">
        <v>26</v>
      </c>
      <c r="X5308">
        <v>11.6</v>
      </c>
    </row>
    <row r="5309" spans="1:24" x14ac:dyDescent="0.3">
      <c r="A5309" s="6" t="s">
        <v>2625</v>
      </c>
      <c r="B5309" s="52" t="s">
        <v>2624</v>
      </c>
      <c r="C5309" s="6" t="s">
        <v>4968</v>
      </c>
      <c r="D5309" s="6" t="s">
        <v>2626</v>
      </c>
      <c r="E5309" s="5">
        <v>831</v>
      </c>
      <c r="F5309" s="6">
        <v>92</v>
      </c>
      <c r="G5309" s="1">
        <v>0.85399999999999998</v>
      </c>
      <c r="H5309">
        <v>1.022</v>
      </c>
      <c r="I5309">
        <v>1.2529999999999999</v>
      </c>
      <c r="J5309">
        <v>1.1499999999999999</v>
      </c>
      <c r="K5309">
        <v>1.359</v>
      </c>
      <c r="L5309" s="1">
        <v>7</v>
      </c>
      <c r="M5309">
        <v>7</v>
      </c>
      <c r="N5309">
        <v>9</v>
      </c>
      <c r="O5309" s="1">
        <v>9</v>
      </c>
      <c r="P5309">
        <v>6.7</v>
      </c>
      <c r="Q5309">
        <v>9</v>
      </c>
      <c r="R5309">
        <v>12.9</v>
      </c>
      <c r="S5309">
        <v>9</v>
      </c>
      <c r="T5309">
        <v>6.4</v>
      </c>
      <c r="U5309">
        <v>9</v>
      </c>
      <c r="V5309">
        <v>9.3000000000000007</v>
      </c>
      <c r="W5309">
        <v>9</v>
      </c>
      <c r="X5309">
        <v>11.5</v>
      </c>
    </row>
    <row r="5310" spans="1:24" x14ac:dyDescent="0.3">
      <c r="A5310" s="6" t="s">
        <v>28172</v>
      </c>
      <c r="B5310" s="52" t="s">
        <v>14799</v>
      </c>
      <c r="C5310" s="6" t="s">
        <v>28174</v>
      </c>
      <c r="D5310" s="6" t="s">
        <v>28173</v>
      </c>
      <c r="E5310" s="5">
        <v>206</v>
      </c>
      <c r="F5310" s="6">
        <v>23.3</v>
      </c>
      <c r="G5310" s="1">
        <v>1.165</v>
      </c>
      <c r="H5310">
        <v>1.109</v>
      </c>
      <c r="I5310">
        <v>1.139</v>
      </c>
      <c r="J5310">
        <v>1.897</v>
      </c>
      <c r="K5310">
        <v>0.91200000000000003</v>
      </c>
      <c r="L5310" s="1">
        <v>5</v>
      </c>
      <c r="M5310">
        <v>5</v>
      </c>
      <c r="N5310">
        <v>8</v>
      </c>
      <c r="O5310" s="1">
        <v>8</v>
      </c>
      <c r="P5310">
        <v>15.3</v>
      </c>
      <c r="Q5310">
        <v>8</v>
      </c>
      <c r="R5310">
        <v>5.5</v>
      </c>
      <c r="S5310">
        <v>8</v>
      </c>
      <c r="T5310">
        <v>30</v>
      </c>
      <c r="U5310">
        <v>8</v>
      </c>
      <c r="V5310">
        <v>43.8</v>
      </c>
      <c r="W5310">
        <v>8</v>
      </c>
      <c r="X5310">
        <v>11.1</v>
      </c>
    </row>
    <row r="5311" spans="1:24" x14ac:dyDescent="0.3">
      <c r="A5311" s="6" t="s">
        <v>28175</v>
      </c>
      <c r="B5311" s="52" t="s">
        <v>14801</v>
      </c>
      <c r="C5311" s="6" t="s">
        <v>28177</v>
      </c>
      <c r="D5311" s="6" t="s">
        <v>28176</v>
      </c>
      <c r="E5311" s="5">
        <v>474</v>
      </c>
      <c r="F5311" s="6">
        <v>47.2</v>
      </c>
      <c r="G5311" s="1">
        <v>1.1759999999999999</v>
      </c>
      <c r="H5311">
        <v>1.698</v>
      </c>
      <c r="I5311">
        <v>0.91100000000000003</v>
      </c>
      <c r="J5311">
        <v>0.91</v>
      </c>
      <c r="K5311">
        <v>2.399</v>
      </c>
      <c r="L5311" s="1">
        <v>3</v>
      </c>
      <c r="M5311">
        <v>3</v>
      </c>
      <c r="N5311">
        <v>5</v>
      </c>
      <c r="O5311" s="1">
        <v>4</v>
      </c>
      <c r="P5311">
        <v>24.7</v>
      </c>
      <c r="Q5311">
        <v>4</v>
      </c>
      <c r="R5311">
        <v>24.7</v>
      </c>
      <c r="S5311">
        <v>4</v>
      </c>
      <c r="T5311">
        <v>22.3</v>
      </c>
      <c r="U5311">
        <v>4</v>
      </c>
      <c r="V5311">
        <v>33.5</v>
      </c>
      <c r="W5311">
        <v>4</v>
      </c>
      <c r="X5311">
        <v>20.5</v>
      </c>
    </row>
    <row r="5312" spans="1:24" x14ac:dyDescent="0.3">
      <c r="A5312" s="6" t="s">
        <v>28178</v>
      </c>
      <c r="B5312" s="52" t="s">
        <v>14803</v>
      </c>
      <c r="D5312" s="6" t="s">
        <v>28179</v>
      </c>
      <c r="E5312" s="5">
        <v>778</v>
      </c>
      <c r="F5312" s="6">
        <v>79.8</v>
      </c>
      <c r="G5312" s="1">
        <v>1.0029999999999999</v>
      </c>
      <c r="H5312">
        <v>0.90600000000000003</v>
      </c>
      <c r="I5312">
        <v>0.79</v>
      </c>
      <c r="J5312">
        <v>0.73399999999999999</v>
      </c>
      <c r="K5312">
        <v>0.91300000000000003</v>
      </c>
      <c r="L5312" s="1">
        <v>5</v>
      </c>
      <c r="M5312">
        <v>5</v>
      </c>
      <c r="N5312">
        <v>12</v>
      </c>
      <c r="O5312" s="1">
        <v>12</v>
      </c>
      <c r="P5312">
        <v>4.4000000000000004</v>
      </c>
      <c r="Q5312">
        <v>12</v>
      </c>
      <c r="R5312">
        <v>14.9</v>
      </c>
      <c r="S5312">
        <v>12</v>
      </c>
      <c r="T5312">
        <v>17.2</v>
      </c>
      <c r="U5312">
        <v>12</v>
      </c>
      <c r="V5312">
        <v>25.2</v>
      </c>
      <c r="W5312">
        <v>12</v>
      </c>
      <c r="X5312">
        <v>17</v>
      </c>
    </row>
    <row r="5313" spans="1:24" x14ac:dyDescent="0.3">
      <c r="A5313" s="6" t="s">
        <v>28180</v>
      </c>
      <c r="B5313" s="52" t="s">
        <v>14805</v>
      </c>
      <c r="C5313" s="6" t="s">
        <v>28182</v>
      </c>
      <c r="D5313" s="6" t="s">
        <v>28181</v>
      </c>
      <c r="E5313" s="5">
        <v>879</v>
      </c>
      <c r="F5313" s="6">
        <v>100.4</v>
      </c>
      <c r="G5313" s="1">
        <v>0.97399999999999998</v>
      </c>
      <c r="H5313">
        <v>1.0069999999999999</v>
      </c>
      <c r="I5313">
        <v>0.85899999999999999</v>
      </c>
      <c r="J5313">
        <v>0.82599999999999996</v>
      </c>
      <c r="K5313">
        <v>0.83</v>
      </c>
      <c r="L5313" s="1">
        <v>4</v>
      </c>
      <c r="M5313">
        <v>8</v>
      </c>
      <c r="N5313">
        <v>16</v>
      </c>
      <c r="O5313" s="1">
        <v>4</v>
      </c>
      <c r="P5313">
        <v>9.4</v>
      </c>
      <c r="Q5313">
        <v>4</v>
      </c>
      <c r="R5313">
        <v>5.7</v>
      </c>
      <c r="S5313">
        <v>4</v>
      </c>
      <c r="T5313">
        <v>9.4</v>
      </c>
      <c r="U5313">
        <v>4</v>
      </c>
      <c r="V5313">
        <v>2.6</v>
      </c>
      <c r="W5313">
        <v>4</v>
      </c>
      <c r="X5313">
        <v>5.9</v>
      </c>
    </row>
    <row r="5314" spans="1:24" x14ac:dyDescent="0.3">
      <c r="A5314" s="6" t="s">
        <v>28183</v>
      </c>
      <c r="B5314" s="52" t="s">
        <v>14807</v>
      </c>
      <c r="D5314" s="6" t="s">
        <v>28184</v>
      </c>
      <c r="E5314" s="5">
        <v>547</v>
      </c>
      <c r="F5314" s="6">
        <v>61.7</v>
      </c>
      <c r="G5314" s="1">
        <v>0.97099999999999997</v>
      </c>
      <c r="H5314">
        <v>0.94899999999999995</v>
      </c>
      <c r="I5314">
        <v>0.79100000000000004</v>
      </c>
      <c r="J5314">
        <v>0.89300000000000002</v>
      </c>
      <c r="K5314">
        <v>0.97299999999999998</v>
      </c>
      <c r="L5314" s="1">
        <v>4</v>
      </c>
      <c r="M5314">
        <v>4</v>
      </c>
      <c r="N5314">
        <v>4</v>
      </c>
      <c r="O5314" s="1">
        <v>4</v>
      </c>
      <c r="P5314">
        <v>11.3</v>
      </c>
      <c r="Q5314">
        <v>4</v>
      </c>
      <c r="R5314">
        <v>6.6</v>
      </c>
      <c r="S5314">
        <v>4</v>
      </c>
      <c r="T5314">
        <v>3.7</v>
      </c>
      <c r="U5314">
        <v>4</v>
      </c>
      <c r="V5314">
        <v>3.5</v>
      </c>
      <c r="W5314">
        <v>4</v>
      </c>
      <c r="X5314">
        <v>9.1999999999999993</v>
      </c>
    </row>
    <row r="5315" spans="1:24" x14ac:dyDescent="0.3">
      <c r="A5315" s="6" t="s">
        <v>28185</v>
      </c>
      <c r="B5315" s="52" t="s">
        <v>14809</v>
      </c>
      <c r="D5315" s="6" t="s">
        <v>28186</v>
      </c>
      <c r="E5315" s="5">
        <v>403</v>
      </c>
      <c r="F5315" s="6">
        <v>46.2</v>
      </c>
      <c r="G5315" s="1">
        <v>0.84199999999999997</v>
      </c>
      <c r="H5315">
        <v>1.226</v>
      </c>
      <c r="I5315">
        <v>1.147</v>
      </c>
      <c r="J5315">
        <v>1.1379999999999999</v>
      </c>
      <c r="K5315">
        <v>1</v>
      </c>
      <c r="L5315" s="1">
        <v>2</v>
      </c>
      <c r="M5315">
        <v>4</v>
      </c>
      <c r="N5315">
        <v>9</v>
      </c>
      <c r="O5315" s="1">
        <v>3</v>
      </c>
      <c r="P5315">
        <v>4.5999999999999996</v>
      </c>
      <c r="Q5315">
        <v>3</v>
      </c>
      <c r="R5315">
        <v>18.5</v>
      </c>
      <c r="S5315">
        <v>3</v>
      </c>
      <c r="T5315">
        <v>13.6</v>
      </c>
      <c r="U5315">
        <v>3</v>
      </c>
      <c r="V5315">
        <v>4.7</v>
      </c>
      <c r="W5315">
        <v>3</v>
      </c>
      <c r="X5315">
        <v>7.4</v>
      </c>
    </row>
    <row r="5316" spans="1:24" x14ac:dyDescent="0.3">
      <c r="A5316" s="6" t="s">
        <v>28187</v>
      </c>
      <c r="B5316" s="52" t="s">
        <v>14811</v>
      </c>
      <c r="C5316" s="6" t="s">
        <v>28189</v>
      </c>
      <c r="D5316" s="6" t="s">
        <v>28188</v>
      </c>
      <c r="E5316" s="5">
        <v>613</v>
      </c>
      <c r="F5316" s="6">
        <v>64.900000000000006</v>
      </c>
      <c r="G5316" s="1">
        <v>0.91300000000000003</v>
      </c>
      <c r="H5316">
        <v>0.91500000000000004</v>
      </c>
      <c r="I5316">
        <v>0.67400000000000004</v>
      </c>
      <c r="J5316">
        <v>0.65800000000000003</v>
      </c>
      <c r="K5316">
        <v>0.96</v>
      </c>
      <c r="L5316" s="1">
        <v>1</v>
      </c>
      <c r="M5316">
        <v>1</v>
      </c>
      <c r="N5316">
        <v>1</v>
      </c>
      <c r="O5316" s="1">
        <v>1</v>
      </c>
      <c r="P5316" t="s">
        <v>5</v>
      </c>
      <c r="Q5316">
        <v>1</v>
      </c>
      <c r="R5316" t="s">
        <v>5</v>
      </c>
      <c r="S5316">
        <v>1</v>
      </c>
      <c r="T5316" t="s">
        <v>5</v>
      </c>
      <c r="U5316">
        <v>1</v>
      </c>
      <c r="V5316" t="s">
        <v>5</v>
      </c>
      <c r="W5316">
        <v>1</v>
      </c>
      <c r="X5316" t="s">
        <v>5</v>
      </c>
    </row>
    <row r="5317" spans="1:24" x14ac:dyDescent="0.3">
      <c r="A5317" s="6" t="s">
        <v>28190</v>
      </c>
      <c r="B5317" s="52" t="s">
        <v>14813</v>
      </c>
      <c r="D5317" s="6" t="s">
        <v>28191</v>
      </c>
      <c r="E5317" s="5">
        <v>713</v>
      </c>
      <c r="F5317" s="6">
        <v>75.3</v>
      </c>
      <c r="G5317" s="1">
        <v>0.96899999999999997</v>
      </c>
      <c r="H5317">
        <v>1.159</v>
      </c>
      <c r="I5317">
        <v>1.179</v>
      </c>
      <c r="J5317">
        <v>1.016</v>
      </c>
      <c r="K5317">
        <v>1.083</v>
      </c>
      <c r="L5317" s="1">
        <v>3</v>
      </c>
      <c r="M5317">
        <v>3</v>
      </c>
      <c r="N5317">
        <v>3</v>
      </c>
      <c r="O5317" s="1">
        <v>3</v>
      </c>
      <c r="P5317">
        <v>3.9</v>
      </c>
      <c r="Q5317">
        <v>3</v>
      </c>
      <c r="R5317">
        <v>1.8</v>
      </c>
      <c r="S5317">
        <v>3</v>
      </c>
      <c r="T5317">
        <v>3.5</v>
      </c>
      <c r="U5317">
        <v>3</v>
      </c>
      <c r="V5317">
        <v>4.4000000000000004</v>
      </c>
      <c r="W5317">
        <v>3</v>
      </c>
      <c r="X5317">
        <v>3.1</v>
      </c>
    </row>
    <row r="5318" spans="1:24" x14ac:dyDescent="0.3">
      <c r="A5318" s="6" t="s">
        <v>28192</v>
      </c>
      <c r="B5318" s="52" t="s">
        <v>14815</v>
      </c>
      <c r="C5318" s="6" t="s">
        <v>28194</v>
      </c>
      <c r="D5318" s="6" t="s">
        <v>28193</v>
      </c>
      <c r="E5318" s="5">
        <v>784</v>
      </c>
      <c r="F5318" s="6">
        <v>81.900000000000006</v>
      </c>
      <c r="G5318" s="1">
        <v>0.96299999999999997</v>
      </c>
      <c r="H5318">
        <v>0.81799999999999995</v>
      </c>
      <c r="I5318">
        <v>0.69199999999999995</v>
      </c>
      <c r="J5318">
        <v>0.66300000000000003</v>
      </c>
      <c r="K5318">
        <v>0.997</v>
      </c>
      <c r="L5318" s="1">
        <v>1</v>
      </c>
      <c r="M5318">
        <v>2</v>
      </c>
      <c r="N5318">
        <v>4</v>
      </c>
      <c r="O5318" s="1">
        <v>2</v>
      </c>
      <c r="P5318">
        <v>4.9000000000000004</v>
      </c>
      <c r="Q5318">
        <v>2</v>
      </c>
      <c r="R5318">
        <v>14.9</v>
      </c>
      <c r="S5318">
        <v>2</v>
      </c>
      <c r="T5318">
        <v>8.1999999999999993</v>
      </c>
      <c r="U5318">
        <v>2</v>
      </c>
      <c r="V5318">
        <v>14.5</v>
      </c>
      <c r="W5318">
        <v>2</v>
      </c>
      <c r="X5318">
        <v>5.4</v>
      </c>
    </row>
    <row r="5319" spans="1:24" x14ac:dyDescent="0.3">
      <c r="A5319" s="6" t="s">
        <v>28195</v>
      </c>
      <c r="B5319" s="52" t="s">
        <v>14817</v>
      </c>
      <c r="D5319" s="6" t="s">
        <v>28196</v>
      </c>
      <c r="E5319" s="5">
        <v>164</v>
      </c>
      <c r="F5319" s="6">
        <v>18</v>
      </c>
      <c r="G5319" s="1">
        <v>0.93400000000000005</v>
      </c>
      <c r="H5319">
        <v>1.054</v>
      </c>
      <c r="I5319">
        <v>1.1679999999999999</v>
      </c>
      <c r="J5319">
        <v>1.1339999999999999</v>
      </c>
      <c r="K5319">
        <v>0.98099999999999998</v>
      </c>
      <c r="L5319" s="1">
        <v>1</v>
      </c>
      <c r="M5319">
        <v>1</v>
      </c>
      <c r="N5319">
        <v>1</v>
      </c>
      <c r="O5319" s="1">
        <v>1</v>
      </c>
      <c r="P5319" t="s">
        <v>5</v>
      </c>
      <c r="Q5319">
        <v>1</v>
      </c>
      <c r="R5319" t="s">
        <v>5</v>
      </c>
      <c r="S5319">
        <v>1</v>
      </c>
      <c r="T5319" t="s">
        <v>5</v>
      </c>
      <c r="U5319">
        <v>1</v>
      </c>
      <c r="V5319" t="s">
        <v>5</v>
      </c>
      <c r="W5319">
        <v>1</v>
      </c>
      <c r="X5319" t="s">
        <v>5</v>
      </c>
    </row>
    <row r="5320" spans="1:24" x14ac:dyDescent="0.3">
      <c r="A5320" s="6" t="s">
        <v>3445</v>
      </c>
      <c r="B5320" s="52" t="s">
        <v>3444</v>
      </c>
      <c r="C5320" s="6" t="s">
        <v>4717</v>
      </c>
      <c r="D5320" s="6" t="s">
        <v>3446</v>
      </c>
      <c r="E5320" s="5">
        <v>1193</v>
      </c>
      <c r="F5320" s="6">
        <v>134.30000000000001</v>
      </c>
      <c r="G5320" s="1">
        <v>1.069</v>
      </c>
      <c r="H5320">
        <v>1.484</v>
      </c>
      <c r="I5320">
        <v>1.8049999999999999</v>
      </c>
      <c r="J5320">
        <v>1.6060000000000001</v>
      </c>
      <c r="K5320">
        <v>1.288</v>
      </c>
      <c r="L5320" s="1">
        <v>21</v>
      </c>
      <c r="M5320">
        <v>21</v>
      </c>
      <c r="N5320">
        <v>24</v>
      </c>
      <c r="O5320" s="1">
        <v>24</v>
      </c>
      <c r="P5320">
        <v>9.1999999999999993</v>
      </c>
      <c r="Q5320">
        <v>24</v>
      </c>
      <c r="R5320">
        <v>14.8</v>
      </c>
      <c r="S5320">
        <v>23</v>
      </c>
      <c r="T5320">
        <v>18.399999999999999</v>
      </c>
      <c r="U5320">
        <v>23</v>
      </c>
      <c r="V5320">
        <v>27.6</v>
      </c>
      <c r="W5320">
        <v>24</v>
      </c>
      <c r="X5320">
        <v>15.8</v>
      </c>
    </row>
    <row r="5321" spans="1:24" x14ac:dyDescent="0.3">
      <c r="A5321" s="6" t="s">
        <v>28197</v>
      </c>
      <c r="B5321" s="52" t="s">
        <v>14819</v>
      </c>
      <c r="C5321" s="6" t="s">
        <v>28199</v>
      </c>
      <c r="D5321" s="6" t="s">
        <v>28198</v>
      </c>
      <c r="E5321" s="5">
        <v>227</v>
      </c>
      <c r="F5321" s="6">
        <v>26</v>
      </c>
      <c r="G5321" s="1">
        <v>1.008</v>
      </c>
      <c r="H5321">
        <v>0.88900000000000001</v>
      </c>
      <c r="I5321">
        <v>0.69599999999999995</v>
      </c>
      <c r="J5321">
        <v>0.67600000000000005</v>
      </c>
      <c r="K5321">
        <v>0.98299999999999998</v>
      </c>
      <c r="L5321" s="1">
        <v>5</v>
      </c>
      <c r="M5321">
        <v>6</v>
      </c>
      <c r="N5321">
        <v>9</v>
      </c>
      <c r="O5321" s="1">
        <v>8</v>
      </c>
      <c r="P5321">
        <v>7.7</v>
      </c>
      <c r="Q5321">
        <v>8</v>
      </c>
      <c r="R5321">
        <v>5.0999999999999996</v>
      </c>
      <c r="S5321">
        <v>8</v>
      </c>
      <c r="T5321">
        <v>13.9</v>
      </c>
      <c r="U5321">
        <v>8</v>
      </c>
      <c r="V5321">
        <v>20.8</v>
      </c>
      <c r="W5321">
        <v>8</v>
      </c>
      <c r="X5321">
        <v>6.6</v>
      </c>
    </row>
    <row r="5322" spans="1:24" x14ac:dyDescent="0.3">
      <c r="A5322" s="6" t="s">
        <v>28200</v>
      </c>
      <c r="B5322" s="52" t="s">
        <v>14821</v>
      </c>
      <c r="C5322" s="6" t="s">
        <v>28202</v>
      </c>
      <c r="D5322" s="6" t="s">
        <v>28201</v>
      </c>
      <c r="E5322" s="5">
        <v>1321</v>
      </c>
      <c r="F5322" s="6">
        <v>146.1</v>
      </c>
      <c r="G5322" s="1">
        <v>0.96799999999999997</v>
      </c>
      <c r="H5322">
        <v>1.0649999999999999</v>
      </c>
      <c r="I5322">
        <v>1.161</v>
      </c>
      <c r="J5322">
        <v>1.141</v>
      </c>
      <c r="K5322">
        <v>1.079</v>
      </c>
      <c r="L5322" s="1">
        <v>11</v>
      </c>
      <c r="M5322">
        <v>14</v>
      </c>
      <c r="N5322">
        <v>16</v>
      </c>
      <c r="O5322" s="1">
        <v>13</v>
      </c>
      <c r="P5322">
        <v>14</v>
      </c>
      <c r="Q5322">
        <v>13</v>
      </c>
      <c r="R5322">
        <v>10.199999999999999</v>
      </c>
      <c r="S5322">
        <v>13</v>
      </c>
      <c r="T5322">
        <v>17.5</v>
      </c>
      <c r="U5322">
        <v>13</v>
      </c>
      <c r="V5322">
        <v>18</v>
      </c>
      <c r="W5322">
        <v>13</v>
      </c>
      <c r="X5322">
        <v>15.1</v>
      </c>
    </row>
    <row r="5323" spans="1:24" x14ac:dyDescent="0.3">
      <c r="A5323" s="6" t="s">
        <v>28203</v>
      </c>
      <c r="B5323" s="52" t="s">
        <v>14823</v>
      </c>
      <c r="C5323" s="6" t="s">
        <v>28205</v>
      </c>
      <c r="D5323" s="6" t="s">
        <v>28204</v>
      </c>
      <c r="E5323" s="5">
        <v>616</v>
      </c>
      <c r="F5323" s="6">
        <v>67.2</v>
      </c>
      <c r="G5323" s="1">
        <v>1.012</v>
      </c>
      <c r="H5323">
        <v>1.224</v>
      </c>
      <c r="I5323">
        <v>1.21</v>
      </c>
      <c r="J5323">
        <v>1.214</v>
      </c>
      <c r="K5323">
        <v>1.19</v>
      </c>
      <c r="L5323" s="1">
        <v>11</v>
      </c>
      <c r="M5323">
        <v>12</v>
      </c>
      <c r="N5323">
        <v>13</v>
      </c>
      <c r="O5323" s="1">
        <v>11</v>
      </c>
      <c r="P5323">
        <v>10.4</v>
      </c>
      <c r="Q5323">
        <v>11</v>
      </c>
      <c r="R5323">
        <v>19.5</v>
      </c>
      <c r="S5323">
        <v>11</v>
      </c>
      <c r="T5323">
        <v>13.8</v>
      </c>
      <c r="U5323">
        <v>11</v>
      </c>
      <c r="V5323">
        <v>6.5</v>
      </c>
      <c r="W5323">
        <v>11</v>
      </c>
      <c r="X5323">
        <v>11.5</v>
      </c>
    </row>
    <row r="5324" spans="1:24" x14ac:dyDescent="0.3">
      <c r="A5324" s="6" t="s">
        <v>28206</v>
      </c>
      <c r="B5324" s="52" t="s">
        <v>14825</v>
      </c>
      <c r="C5324" s="6" t="s">
        <v>28208</v>
      </c>
      <c r="D5324" s="6" t="s">
        <v>28207</v>
      </c>
      <c r="E5324" s="5">
        <v>893</v>
      </c>
      <c r="F5324" s="6">
        <v>97.8</v>
      </c>
      <c r="G5324" s="1">
        <v>0.95699999999999996</v>
      </c>
      <c r="H5324">
        <v>1.006</v>
      </c>
      <c r="I5324">
        <v>1.036</v>
      </c>
      <c r="J5324">
        <v>1.091</v>
      </c>
      <c r="K5324">
        <v>1.048</v>
      </c>
      <c r="L5324" s="1">
        <v>23</v>
      </c>
      <c r="M5324">
        <v>24</v>
      </c>
      <c r="N5324">
        <v>32</v>
      </c>
      <c r="O5324" s="1">
        <v>28</v>
      </c>
      <c r="P5324">
        <v>11.6</v>
      </c>
      <c r="Q5324">
        <v>28</v>
      </c>
      <c r="R5324">
        <v>13.2</v>
      </c>
      <c r="S5324">
        <v>28</v>
      </c>
      <c r="T5324">
        <v>14</v>
      </c>
      <c r="U5324">
        <v>28</v>
      </c>
      <c r="V5324">
        <v>10.8</v>
      </c>
      <c r="W5324">
        <v>28</v>
      </c>
      <c r="X5324">
        <v>8.9</v>
      </c>
    </row>
    <row r="5325" spans="1:24" x14ac:dyDescent="0.3">
      <c r="A5325" s="6" t="s">
        <v>28209</v>
      </c>
      <c r="B5325" s="52" t="s">
        <v>14827</v>
      </c>
      <c r="C5325" s="6" t="s">
        <v>28211</v>
      </c>
      <c r="D5325" s="6" t="s">
        <v>28210</v>
      </c>
      <c r="E5325" s="5">
        <v>753</v>
      </c>
      <c r="F5325" s="6">
        <v>80.7</v>
      </c>
      <c r="G5325" s="1">
        <v>1</v>
      </c>
      <c r="H5325">
        <v>0.96899999999999997</v>
      </c>
      <c r="I5325">
        <v>0.99099999999999999</v>
      </c>
      <c r="J5325">
        <v>0.97599999999999998</v>
      </c>
      <c r="K5325">
        <v>0.94</v>
      </c>
      <c r="L5325" s="1">
        <v>9</v>
      </c>
      <c r="M5325">
        <v>9</v>
      </c>
      <c r="N5325">
        <v>12</v>
      </c>
      <c r="O5325" s="1">
        <v>12</v>
      </c>
      <c r="P5325">
        <v>12.7</v>
      </c>
      <c r="Q5325">
        <v>12</v>
      </c>
      <c r="R5325">
        <v>15.3</v>
      </c>
      <c r="S5325">
        <v>12</v>
      </c>
      <c r="T5325">
        <v>19.8</v>
      </c>
      <c r="U5325">
        <v>12</v>
      </c>
      <c r="V5325">
        <v>10.3</v>
      </c>
      <c r="W5325">
        <v>12</v>
      </c>
      <c r="X5325">
        <v>14.1</v>
      </c>
    </row>
    <row r="5326" spans="1:24" x14ac:dyDescent="0.3">
      <c r="A5326" s="6" t="s">
        <v>1404</v>
      </c>
      <c r="B5326" s="52" t="s">
        <v>1403</v>
      </c>
      <c r="C5326" s="6" t="s">
        <v>5318</v>
      </c>
      <c r="D5326" s="6" t="s">
        <v>1405</v>
      </c>
      <c r="E5326" s="5">
        <v>545</v>
      </c>
      <c r="F5326" s="6">
        <v>59.5</v>
      </c>
      <c r="G5326" s="1">
        <v>1.087</v>
      </c>
      <c r="H5326">
        <v>1.0369999999999999</v>
      </c>
      <c r="I5326">
        <v>1.3160000000000001</v>
      </c>
      <c r="J5326">
        <v>1.24</v>
      </c>
      <c r="K5326">
        <v>0.89700000000000002</v>
      </c>
      <c r="L5326" s="1">
        <v>2</v>
      </c>
      <c r="M5326">
        <v>2</v>
      </c>
      <c r="N5326">
        <v>2</v>
      </c>
      <c r="O5326" s="1">
        <v>1</v>
      </c>
      <c r="P5326" t="s">
        <v>5</v>
      </c>
      <c r="Q5326">
        <v>1</v>
      </c>
      <c r="R5326" t="s">
        <v>5</v>
      </c>
      <c r="S5326">
        <v>1</v>
      </c>
      <c r="T5326" t="s">
        <v>5</v>
      </c>
      <c r="U5326">
        <v>1</v>
      </c>
      <c r="V5326" t="s">
        <v>5</v>
      </c>
      <c r="W5326">
        <v>1</v>
      </c>
      <c r="X5326" t="s">
        <v>5</v>
      </c>
    </row>
    <row r="5327" spans="1:24" x14ac:dyDescent="0.3">
      <c r="A5327" s="6" t="s">
        <v>28212</v>
      </c>
      <c r="B5327" s="52" t="s">
        <v>14829</v>
      </c>
      <c r="D5327" s="6" t="s">
        <v>28213</v>
      </c>
      <c r="E5327" s="5">
        <v>498</v>
      </c>
      <c r="F5327" s="6">
        <v>54.9</v>
      </c>
      <c r="G5327" s="1">
        <v>0.94499999999999995</v>
      </c>
      <c r="H5327">
        <v>1.206</v>
      </c>
      <c r="I5327">
        <v>0.83599999999999997</v>
      </c>
      <c r="J5327">
        <v>0.57299999999999995</v>
      </c>
      <c r="K5327">
        <v>1.157</v>
      </c>
      <c r="L5327" s="1">
        <v>1</v>
      </c>
      <c r="M5327">
        <v>1</v>
      </c>
      <c r="N5327">
        <v>1</v>
      </c>
      <c r="O5327" s="1">
        <v>1</v>
      </c>
      <c r="P5327" t="s">
        <v>5</v>
      </c>
      <c r="Q5327">
        <v>1</v>
      </c>
      <c r="R5327" t="s">
        <v>5</v>
      </c>
      <c r="S5327">
        <v>1</v>
      </c>
      <c r="T5327" t="s">
        <v>5</v>
      </c>
      <c r="U5327">
        <v>1</v>
      </c>
      <c r="V5327" t="s">
        <v>5</v>
      </c>
      <c r="W5327">
        <v>1</v>
      </c>
      <c r="X5327" t="s">
        <v>5</v>
      </c>
    </row>
    <row r="5328" spans="1:24" x14ac:dyDescent="0.3">
      <c r="A5328" s="6" t="s">
        <v>28214</v>
      </c>
      <c r="B5328" s="52" t="s">
        <v>14831</v>
      </c>
      <c r="D5328" s="6" t="s">
        <v>28215</v>
      </c>
      <c r="E5328" s="5">
        <v>168</v>
      </c>
      <c r="F5328" s="6">
        <v>19.100000000000001</v>
      </c>
      <c r="G5328" s="1">
        <v>1</v>
      </c>
      <c r="H5328">
        <v>1.0049999999999999</v>
      </c>
      <c r="I5328">
        <v>1.165</v>
      </c>
      <c r="J5328">
        <v>1.052</v>
      </c>
      <c r="K5328">
        <v>1.1100000000000001</v>
      </c>
      <c r="L5328" s="1">
        <v>6</v>
      </c>
      <c r="M5328">
        <v>7</v>
      </c>
      <c r="N5328">
        <v>12</v>
      </c>
      <c r="O5328" s="1">
        <v>11</v>
      </c>
      <c r="P5328">
        <v>7.1</v>
      </c>
      <c r="Q5328">
        <v>11</v>
      </c>
      <c r="R5328">
        <v>14</v>
      </c>
      <c r="S5328">
        <v>11</v>
      </c>
      <c r="T5328">
        <v>18.100000000000001</v>
      </c>
      <c r="U5328">
        <v>11</v>
      </c>
      <c r="V5328">
        <v>17.399999999999999</v>
      </c>
      <c r="W5328">
        <v>11</v>
      </c>
      <c r="X5328">
        <v>12.6</v>
      </c>
    </row>
    <row r="5329" spans="1:24" x14ac:dyDescent="0.3">
      <c r="A5329" s="6" t="s">
        <v>28216</v>
      </c>
      <c r="B5329" s="52" t="s">
        <v>14833</v>
      </c>
      <c r="C5329" s="6" t="s">
        <v>28218</v>
      </c>
      <c r="D5329" s="6" t="s">
        <v>28217</v>
      </c>
      <c r="E5329" s="5">
        <v>224</v>
      </c>
      <c r="F5329" s="6">
        <v>26.1</v>
      </c>
      <c r="G5329" s="1">
        <v>1.0169999999999999</v>
      </c>
      <c r="H5329">
        <v>0.96199999999999997</v>
      </c>
      <c r="I5329">
        <v>1.1299999999999999</v>
      </c>
      <c r="J5329">
        <v>1.0089999999999999</v>
      </c>
      <c r="K5329">
        <v>1.1299999999999999</v>
      </c>
      <c r="L5329" s="1">
        <v>6</v>
      </c>
      <c r="M5329">
        <v>6</v>
      </c>
      <c r="N5329">
        <v>6</v>
      </c>
      <c r="O5329" s="1">
        <v>6</v>
      </c>
      <c r="P5329">
        <v>4</v>
      </c>
      <c r="Q5329">
        <v>6</v>
      </c>
      <c r="R5329">
        <v>13.2</v>
      </c>
      <c r="S5329">
        <v>6</v>
      </c>
      <c r="T5329">
        <v>12.9</v>
      </c>
      <c r="U5329">
        <v>6</v>
      </c>
      <c r="V5329">
        <v>12.3</v>
      </c>
      <c r="W5329">
        <v>6</v>
      </c>
      <c r="X5329">
        <v>24.2</v>
      </c>
    </row>
    <row r="5330" spans="1:24" x14ac:dyDescent="0.3">
      <c r="A5330" s="6" t="s">
        <v>28219</v>
      </c>
      <c r="B5330" s="52" t="s">
        <v>14835</v>
      </c>
      <c r="D5330" s="6" t="s">
        <v>28220</v>
      </c>
      <c r="E5330" s="5">
        <v>80</v>
      </c>
      <c r="F5330" s="6">
        <v>9.3000000000000007</v>
      </c>
      <c r="G5330" s="1">
        <v>0.92800000000000005</v>
      </c>
      <c r="H5330">
        <v>1.004</v>
      </c>
      <c r="I5330">
        <v>1.1000000000000001</v>
      </c>
      <c r="J5330">
        <v>1.1879999999999999</v>
      </c>
      <c r="K5330">
        <v>0.996</v>
      </c>
      <c r="L5330" s="1">
        <v>2</v>
      </c>
      <c r="M5330">
        <v>2</v>
      </c>
      <c r="N5330">
        <v>3</v>
      </c>
      <c r="O5330" s="1">
        <v>3</v>
      </c>
      <c r="P5330">
        <v>6.6</v>
      </c>
      <c r="Q5330">
        <v>3</v>
      </c>
      <c r="R5330">
        <v>6</v>
      </c>
      <c r="S5330">
        <v>3</v>
      </c>
      <c r="T5330">
        <v>0.6</v>
      </c>
      <c r="U5330">
        <v>3</v>
      </c>
      <c r="V5330">
        <v>0</v>
      </c>
      <c r="W5330">
        <v>3</v>
      </c>
      <c r="X5330">
        <v>2.5</v>
      </c>
    </row>
    <row r="5331" spans="1:24" x14ac:dyDescent="0.3">
      <c r="A5331" s="6" t="s">
        <v>28221</v>
      </c>
      <c r="B5331" s="52" t="s">
        <v>463</v>
      </c>
      <c r="C5331" s="6" t="s">
        <v>28223</v>
      </c>
      <c r="D5331" s="6" t="s">
        <v>28222</v>
      </c>
      <c r="E5331" s="5">
        <v>226</v>
      </c>
      <c r="F5331" s="6">
        <v>25</v>
      </c>
      <c r="G5331" s="1">
        <v>1.04</v>
      </c>
      <c r="H5331">
        <v>1.0920000000000001</v>
      </c>
      <c r="I5331">
        <v>1.1160000000000001</v>
      </c>
      <c r="J5331">
        <v>1.2190000000000001</v>
      </c>
      <c r="K5331">
        <v>1.0820000000000001</v>
      </c>
      <c r="L5331" s="1">
        <v>9</v>
      </c>
      <c r="M5331">
        <v>9</v>
      </c>
      <c r="N5331">
        <v>11</v>
      </c>
      <c r="O5331" s="1">
        <v>11</v>
      </c>
      <c r="P5331">
        <v>6.8</v>
      </c>
      <c r="Q5331">
        <v>11</v>
      </c>
      <c r="R5331">
        <v>8.6</v>
      </c>
      <c r="S5331">
        <v>11</v>
      </c>
      <c r="T5331">
        <v>17.5</v>
      </c>
      <c r="U5331">
        <v>11</v>
      </c>
      <c r="V5331">
        <v>16.2</v>
      </c>
      <c r="W5331">
        <v>11</v>
      </c>
      <c r="X5331">
        <v>6.9</v>
      </c>
    </row>
    <row r="5332" spans="1:24" x14ac:dyDescent="0.3">
      <c r="A5332" s="6" t="s">
        <v>1043</v>
      </c>
      <c r="B5332" s="52" t="s">
        <v>1042</v>
      </c>
      <c r="C5332" s="6" t="s">
        <v>5428</v>
      </c>
      <c r="D5332" s="6" t="s">
        <v>1044</v>
      </c>
      <c r="E5332" s="5">
        <v>180</v>
      </c>
      <c r="F5332" s="6">
        <v>20.3</v>
      </c>
      <c r="G5332" s="1">
        <v>1.1000000000000001</v>
      </c>
      <c r="H5332">
        <v>1.151</v>
      </c>
      <c r="I5332">
        <v>1.268</v>
      </c>
      <c r="J5332">
        <v>1.238</v>
      </c>
      <c r="K5332">
        <v>1.1339999999999999</v>
      </c>
      <c r="L5332" s="1">
        <v>3</v>
      </c>
      <c r="M5332">
        <v>3</v>
      </c>
      <c r="N5332">
        <v>6</v>
      </c>
      <c r="O5332" s="1">
        <v>6</v>
      </c>
      <c r="P5332">
        <v>3.3</v>
      </c>
      <c r="Q5332">
        <v>6</v>
      </c>
      <c r="R5332">
        <v>7.3</v>
      </c>
      <c r="S5332">
        <v>6</v>
      </c>
      <c r="T5332">
        <v>16.899999999999999</v>
      </c>
      <c r="U5332">
        <v>6</v>
      </c>
      <c r="V5332">
        <v>19.600000000000001</v>
      </c>
      <c r="W5332">
        <v>6</v>
      </c>
      <c r="X5332">
        <v>10</v>
      </c>
    </row>
    <row r="5333" spans="1:24" x14ac:dyDescent="0.3">
      <c r="A5333" s="6" t="s">
        <v>788</v>
      </c>
      <c r="B5333" s="52" t="s">
        <v>787</v>
      </c>
      <c r="C5333" s="6" t="s">
        <v>5500</v>
      </c>
      <c r="D5333" s="6" t="s">
        <v>789</v>
      </c>
      <c r="E5333" s="5">
        <v>605</v>
      </c>
      <c r="F5333" s="6">
        <v>70.099999999999994</v>
      </c>
      <c r="G5333" s="1">
        <v>0.94</v>
      </c>
      <c r="H5333">
        <v>1.5669999999999999</v>
      </c>
      <c r="I5333">
        <v>1.774</v>
      </c>
      <c r="J5333">
        <v>1.4279999999999999</v>
      </c>
      <c r="K5333">
        <v>1.214</v>
      </c>
      <c r="L5333" s="1">
        <v>7</v>
      </c>
      <c r="M5333">
        <v>7</v>
      </c>
      <c r="N5333">
        <v>9</v>
      </c>
      <c r="O5333" s="1">
        <v>9</v>
      </c>
      <c r="P5333">
        <v>8.8000000000000007</v>
      </c>
      <c r="Q5333">
        <v>9</v>
      </c>
      <c r="R5333">
        <v>1.9</v>
      </c>
      <c r="S5333">
        <v>9</v>
      </c>
      <c r="T5333">
        <v>19.600000000000001</v>
      </c>
      <c r="U5333">
        <v>9</v>
      </c>
      <c r="V5333">
        <v>25</v>
      </c>
      <c r="W5333">
        <v>9</v>
      </c>
      <c r="X5333">
        <v>3.8</v>
      </c>
    </row>
    <row r="5334" spans="1:24" x14ac:dyDescent="0.3">
      <c r="A5334" s="6" t="s">
        <v>28224</v>
      </c>
      <c r="B5334" s="52" t="s">
        <v>14837</v>
      </c>
      <c r="D5334" s="6" t="s">
        <v>28225</v>
      </c>
      <c r="E5334" s="5">
        <v>911</v>
      </c>
      <c r="F5334" s="6">
        <v>101.5</v>
      </c>
      <c r="G5334" s="1">
        <v>1.28</v>
      </c>
      <c r="H5334">
        <v>1.6879999999999999</v>
      </c>
      <c r="I5334">
        <v>1.579</v>
      </c>
      <c r="J5334">
        <v>2.0649999999999999</v>
      </c>
      <c r="K5334">
        <v>1.2430000000000001</v>
      </c>
      <c r="L5334" s="1">
        <v>1</v>
      </c>
      <c r="M5334">
        <v>2</v>
      </c>
      <c r="N5334">
        <v>2</v>
      </c>
      <c r="O5334" s="1">
        <v>1</v>
      </c>
      <c r="P5334" t="s">
        <v>5</v>
      </c>
      <c r="Q5334">
        <v>1</v>
      </c>
      <c r="R5334" t="s">
        <v>5</v>
      </c>
      <c r="S5334">
        <v>1</v>
      </c>
      <c r="T5334" t="s">
        <v>5</v>
      </c>
      <c r="U5334">
        <v>1</v>
      </c>
      <c r="V5334" t="s">
        <v>5</v>
      </c>
      <c r="W5334">
        <v>1</v>
      </c>
      <c r="X5334" t="s">
        <v>5</v>
      </c>
    </row>
    <row r="5335" spans="1:24" x14ac:dyDescent="0.3">
      <c r="A5335" s="6" t="s">
        <v>28226</v>
      </c>
      <c r="B5335" s="52" t="s">
        <v>14839</v>
      </c>
      <c r="C5335" s="6" t="s">
        <v>28228</v>
      </c>
      <c r="D5335" s="6" t="s">
        <v>28227</v>
      </c>
      <c r="E5335" s="5">
        <v>3664</v>
      </c>
      <c r="F5335" s="6">
        <v>402</v>
      </c>
      <c r="G5335" s="1">
        <v>0.95499999999999996</v>
      </c>
      <c r="H5335">
        <v>1.018</v>
      </c>
      <c r="I5335">
        <v>0.95399999999999996</v>
      </c>
      <c r="J5335">
        <v>0.90200000000000002</v>
      </c>
      <c r="K5335">
        <v>1.004</v>
      </c>
      <c r="L5335" s="1">
        <v>13</v>
      </c>
      <c r="M5335">
        <v>13</v>
      </c>
      <c r="N5335">
        <v>13</v>
      </c>
      <c r="O5335" s="1">
        <v>13</v>
      </c>
      <c r="P5335">
        <v>7.4</v>
      </c>
      <c r="Q5335">
        <v>13</v>
      </c>
      <c r="R5335">
        <v>6.4</v>
      </c>
      <c r="S5335">
        <v>13</v>
      </c>
      <c r="T5335">
        <v>19</v>
      </c>
      <c r="U5335">
        <v>13</v>
      </c>
      <c r="V5335">
        <v>11.1</v>
      </c>
      <c r="W5335">
        <v>13</v>
      </c>
      <c r="X5335">
        <v>10.199999999999999</v>
      </c>
    </row>
    <row r="5336" spans="1:24" x14ac:dyDescent="0.3">
      <c r="A5336" s="6" t="s">
        <v>28229</v>
      </c>
      <c r="B5336" s="52" t="s">
        <v>14841</v>
      </c>
      <c r="D5336" s="6" t="s">
        <v>28230</v>
      </c>
      <c r="E5336" s="5">
        <v>2265</v>
      </c>
      <c r="F5336" s="6">
        <v>257.89999999999998</v>
      </c>
      <c r="G5336" s="1">
        <v>1.1759999999999999</v>
      </c>
      <c r="H5336">
        <v>0.96599999999999997</v>
      </c>
      <c r="I5336">
        <v>1.3129999999999999</v>
      </c>
      <c r="J5336">
        <v>1.0609999999999999</v>
      </c>
      <c r="K5336">
        <v>1.18</v>
      </c>
      <c r="L5336" s="1">
        <v>2</v>
      </c>
      <c r="M5336">
        <v>2</v>
      </c>
      <c r="N5336">
        <v>2</v>
      </c>
      <c r="O5336" s="1">
        <v>2</v>
      </c>
      <c r="P5336">
        <v>15.9</v>
      </c>
      <c r="Q5336">
        <v>2</v>
      </c>
      <c r="R5336">
        <v>12.2</v>
      </c>
      <c r="S5336">
        <v>2</v>
      </c>
      <c r="T5336">
        <v>2.2999999999999998</v>
      </c>
      <c r="U5336">
        <v>2</v>
      </c>
      <c r="V5336">
        <v>2.4</v>
      </c>
      <c r="W5336">
        <v>2</v>
      </c>
      <c r="X5336">
        <v>28.7</v>
      </c>
    </row>
    <row r="5337" spans="1:24" x14ac:dyDescent="0.3">
      <c r="A5337" s="6" t="s">
        <v>28231</v>
      </c>
      <c r="B5337" s="52" t="s">
        <v>14843</v>
      </c>
      <c r="C5337" s="6" t="s">
        <v>28233</v>
      </c>
      <c r="D5337" s="6" t="s">
        <v>28232</v>
      </c>
      <c r="E5337" s="5">
        <v>308</v>
      </c>
      <c r="F5337" s="6">
        <v>34.9</v>
      </c>
      <c r="G5337" s="1">
        <v>0.92200000000000004</v>
      </c>
      <c r="H5337">
        <v>1.1559999999999999</v>
      </c>
      <c r="I5337">
        <v>1.1479999999999999</v>
      </c>
      <c r="J5337">
        <v>0.997</v>
      </c>
      <c r="K5337">
        <v>1.1499999999999999</v>
      </c>
      <c r="L5337" s="1">
        <v>5</v>
      </c>
      <c r="M5337">
        <v>5</v>
      </c>
      <c r="N5337">
        <v>6</v>
      </c>
      <c r="O5337" s="1">
        <v>6</v>
      </c>
      <c r="P5337">
        <v>6.4</v>
      </c>
      <c r="Q5337">
        <v>6</v>
      </c>
      <c r="R5337">
        <v>20</v>
      </c>
      <c r="S5337">
        <v>6</v>
      </c>
      <c r="T5337">
        <v>16.7</v>
      </c>
      <c r="U5337">
        <v>6</v>
      </c>
      <c r="V5337">
        <v>8.6</v>
      </c>
      <c r="W5337">
        <v>6</v>
      </c>
      <c r="X5337">
        <v>14.4</v>
      </c>
    </row>
    <row r="5338" spans="1:24" x14ac:dyDescent="0.3">
      <c r="A5338" s="6" t="s">
        <v>28234</v>
      </c>
      <c r="B5338" s="52" t="s">
        <v>14845</v>
      </c>
      <c r="C5338" s="6" t="s">
        <v>28236</v>
      </c>
      <c r="D5338" s="6" t="s">
        <v>28235</v>
      </c>
      <c r="E5338" s="5">
        <v>795</v>
      </c>
      <c r="F5338" s="6">
        <v>88.2</v>
      </c>
      <c r="G5338" s="1">
        <v>1.099</v>
      </c>
      <c r="H5338">
        <v>0.82499999999999996</v>
      </c>
      <c r="I5338">
        <v>0.80400000000000005</v>
      </c>
      <c r="J5338">
        <v>0.73699999999999999</v>
      </c>
      <c r="K5338">
        <v>0.81299999999999994</v>
      </c>
      <c r="L5338" s="1">
        <v>2</v>
      </c>
      <c r="M5338">
        <v>2</v>
      </c>
      <c r="N5338">
        <v>2</v>
      </c>
      <c r="O5338" s="1">
        <v>2</v>
      </c>
      <c r="P5338">
        <v>2.1</v>
      </c>
      <c r="Q5338">
        <v>2</v>
      </c>
      <c r="R5338">
        <v>42.9</v>
      </c>
      <c r="S5338">
        <v>2</v>
      </c>
      <c r="T5338">
        <v>45.9</v>
      </c>
      <c r="U5338">
        <v>2</v>
      </c>
      <c r="V5338">
        <v>61.8</v>
      </c>
      <c r="W5338">
        <v>2</v>
      </c>
      <c r="X5338">
        <v>46.1</v>
      </c>
    </row>
    <row r="5339" spans="1:24" x14ac:dyDescent="0.3">
      <c r="A5339" s="6" t="s">
        <v>28237</v>
      </c>
      <c r="B5339" s="52" t="s">
        <v>14847</v>
      </c>
      <c r="C5339" s="6" t="s">
        <v>28239</v>
      </c>
      <c r="D5339" s="6" t="s">
        <v>28238</v>
      </c>
      <c r="E5339" s="5">
        <v>855</v>
      </c>
      <c r="F5339" s="6">
        <v>96.2</v>
      </c>
      <c r="G5339" s="1">
        <v>0.88700000000000001</v>
      </c>
      <c r="H5339">
        <v>1.0760000000000001</v>
      </c>
      <c r="I5339">
        <v>1</v>
      </c>
      <c r="J5339">
        <v>0.77400000000000002</v>
      </c>
      <c r="K5339">
        <v>1.127</v>
      </c>
      <c r="L5339" s="1">
        <v>4</v>
      </c>
      <c r="M5339">
        <v>4</v>
      </c>
      <c r="N5339">
        <v>4</v>
      </c>
      <c r="O5339" s="1">
        <v>4</v>
      </c>
      <c r="P5339">
        <v>5.8</v>
      </c>
      <c r="Q5339">
        <v>4</v>
      </c>
      <c r="R5339">
        <v>4.7</v>
      </c>
      <c r="S5339">
        <v>4</v>
      </c>
      <c r="T5339">
        <v>12.1</v>
      </c>
      <c r="U5339">
        <v>4</v>
      </c>
      <c r="V5339">
        <v>6.7</v>
      </c>
      <c r="W5339">
        <v>4</v>
      </c>
      <c r="X5339">
        <v>7.5</v>
      </c>
    </row>
    <row r="5340" spans="1:24" x14ac:dyDescent="0.3">
      <c r="A5340" s="6" t="s">
        <v>28240</v>
      </c>
      <c r="B5340" s="52" t="s">
        <v>14849</v>
      </c>
      <c r="C5340" s="6" t="s">
        <v>28242</v>
      </c>
      <c r="D5340" s="6" t="s">
        <v>28241</v>
      </c>
      <c r="E5340" s="5">
        <v>262</v>
      </c>
      <c r="F5340" s="6">
        <v>29.6</v>
      </c>
      <c r="G5340" s="1">
        <v>1.014</v>
      </c>
      <c r="H5340">
        <v>1.0209999999999999</v>
      </c>
      <c r="I5340">
        <v>0.89100000000000001</v>
      </c>
      <c r="J5340">
        <v>0.82699999999999996</v>
      </c>
      <c r="K5340">
        <v>1.0469999999999999</v>
      </c>
      <c r="L5340" s="1">
        <v>7</v>
      </c>
      <c r="M5340">
        <v>8</v>
      </c>
      <c r="N5340">
        <v>11</v>
      </c>
      <c r="O5340" s="1">
        <v>10</v>
      </c>
      <c r="P5340">
        <v>7.1</v>
      </c>
      <c r="Q5340">
        <v>10</v>
      </c>
      <c r="R5340">
        <v>12.9</v>
      </c>
      <c r="S5340">
        <v>10</v>
      </c>
      <c r="T5340">
        <v>10.6</v>
      </c>
      <c r="U5340">
        <v>10</v>
      </c>
      <c r="V5340">
        <v>13.9</v>
      </c>
      <c r="W5340">
        <v>10</v>
      </c>
      <c r="X5340">
        <v>5.6</v>
      </c>
    </row>
    <row r="5341" spans="1:24" x14ac:dyDescent="0.3">
      <c r="A5341" s="6" t="s">
        <v>28243</v>
      </c>
      <c r="B5341" s="52" t="s">
        <v>14851</v>
      </c>
      <c r="C5341" s="6" t="s">
        <v>28245</v>
      </c>
      <c r="D5341" s="6" t="s">
        <v>28244</v>
      </c>
      <c r="E5341" s="5">
        <v>258</v>
      </c>
      <c r="F5341" s="6">
        <v>29.2</v>
      </c>
      <c r="G5341" s="1">
        <v>0.7</v>
      </c>
      <c r="H5341">
        <v>1.0649999999999999</v>
      </c>
      <c r="I5341">
        <v>1.008</v>
      </c>
      <c r="J5341">
        <v>0.93700000000000006</v>
      </c>
      <c r="K5341">
        <v>1.125</v>
      </c>
      <c r="L5341" s="1">
        <v>1</v>
      </c>
      <c r="M5341">
        <v>2</v>
      </c>
      <c r="N5341">
        <v>2</v>
      </c>
      <c r="O5341" s="1">
        <v>1</v>
      </c>
      <c r="P5341" t="s">
        <v>5</v>
      </c>
      <c r="Q5341">
        <v>1</v>
      </c>
      <c r="R5341" t="s">
        <v>5</v>
      </c>
      <c r="S5341">
        <v>1</v>
      </c>
      <c r="T5341" t="s">
        <v>5</v>
      </c>
      <c r="U5341">
        <v>1</v>
      </c>
      <c r="V5341" t="s">
        <v>5</v>
      </c>
      <c r="W5341">
        <v>1</v>
      </c>
      <c r="X5341" t="s">
        <v>5</v>
      </c>
    </row>
    <row r="5342" spans="1:24" x14ac:dyDescent="0.3">
      <c r="A5342" s="6" t="s">
        <v>28246</v>
      </c>
      <c r="B5342" s="52" t="s">
        <v>532</v>
      </c>
      <c r="D5342" s="6" t="s">
        <v>28247</v>
      </c>
      <c r="E5342" s="5">
        <v>106</v>
      </c>
      <c r="F5342" s="6">
        <v>11.3</v>
      </c>
      <c r="G5342" s="1">
        <v>0.996</v>
      </c>
      <c r="H5342">
        <v>1.1060000000000001</v>
      </c>
      <c r="I5342">
        <v>1.119</v>
      </c>
      <c r="J5342">
        <v>1.4570000000000001</v>
      </c>
      <c r="K5342">
        <v>1.123</v>
      </c>
      <c r="L5342" s="1">
        <v>1</v>
      </c>
      <c r="M5342">
        <v>1</v>
      </c>
      <c r="N5342">
        <v>1</v>
      </c>
      <c r="O5342" s="1">
        <v>1</v>
      </c>
      <c r="P5342" t="s">
        <v>5</v>
      </c>
      <c r="Q5342">
        <v>1</v>
      </c>
      <c r="R5342" t="s">
        <v>5</v>
      </c>
      <c r="S5342">
        <v>1</v>
      </c>
      <c r="T5342" t="s">
        <v>5</v>
      </c>
      <c r="U5342">
        <v>1</v>
      </c>
      <c r="V5342" t="s">
        <v>5</v>
      </c>
      <c r="W5342">
        <v>1</v>
      </c>
      <c r="X5342" t="s">
        <v>5</v>
      </c>
    </row>
    <row r="5343" spans="1:24" x14ac:dyDescent="0.3">
      <c r="A5343" s="6" t="s">
        <v>4359</v>
      </c>
      <c r="B5343" s="52" t="s">
        <v>4358</v>
      </c>
      <c r="C5343" s="6" t="s">
        <v>4451</v>
      </c>
      <c r="D5343" s="6" t="s">
        <v>4360</v>
      </c>
      <c r="E5343" s="5">
        <v>400</v>
      </c>
      <c r="F5343" s="6">
        <v>40.299999999999997</v>
      </c>
      <c r="G5343" s="1">
        <v>1.012</v>
      </c>
      <c r="H5343">
        <v>0.98599999999999999</v>
      </c>
      <c r="I5343">
        <v>0.58899999999999997</v>
      </c>
      <c r="J5343">
        <v>0.46200000000000002</v>
      </c>
      <c r="K5343">
        <v>1.1419999999999999</v>
      </c>
      <c r="L5343" s="1">
        <v>7</v>
      </c>
      <c r="M5343">
        <v>7</v>
      </c>
      <c r="N5343">
        <v>10</v>
      </c>
      <c r="O5343" s="1">
        <v>10</v>
      </c>
      <c r="P5343">
        <v>6.5</v>
      </c>
      <c r="Q5343">
        <v>10</v>
      </c>
      <c r="R5343">
        <v>5.6</v>
      </c>
      <c r="S5343">
        <v>10</v>
      </c>
      <c r="T5343">
        <v>10.9</v>
      </c>
      <c r="U5343">
        <v>10</v>
      </c>
      <c r="V5343">
        <v>8.5</v>
      </c>
      <c r="W5343">
        <v>10</v>
      </c>
      <c r="X5343">
        <v>14.3</v>
      </c>
    </row>
    <row r="5344" spans="1:24" x14ac:dyDescent="0.3">
      <c r="A5344" s="6" t="s">
        <v>3436</v>
      </c>
      <c r="B5344" s="52" t="s">
        <v>3435</v>
      </c>
      <c r="C5344" s="6" t="s">
        <v>4720</v>
      </c>
      <c r="D5344" s="6" t="s">
        <v>3437</v>
      </c>
      <c r="E5344" s="5">
        <v>592</v>
      </c>
      <c r="F5344" s="6">
        <v>64.599999999999994</v>
      </c>
      <c r="G5344" s="1">
        <v>0.93500000000000005</v>
      </c>
      <c r="H5344">
        <v>1.0649999999999999</v>
      </c>
      <c r="I5344">
        <v>1.2889999999999999</v>
      </c>
      <c r="J5344">
        <v>1.218</v>
      </c>
      <c r="K5344">
        <v>1.1020000000000001</v>
      </c>
      <c r="L5344" s="1">
        <v>2</v>
      </c>
      <c r="M5344">
        <v>2</v>
      </c>
      <c r="N5344">
        <v>4</v>
      </c>
      <c r="O5344" s="1">
        <v>4</v>
      </c>
      <c r="P5344">
        <v>11.8</v>
      </c>
      <c r="Q5344">
        <v>4</v>
      </c>
      <c r="R5344">
        <v>14.6</v>
      </c>
      <c r="S5344">
        <v>4</v>
      </c>
      <c r="T5344">
        <v>8</v>
      </c>
      <c r="U5344">
        <v>4</v>
      </c>
      <c r="V5344">
        <v>17.2</v>
      </c>
      <c r="W5344">
        <v>4</v>
      </c>
      <c r="X5344">
        <v>6.4</v>
      </c>
    </row>
    <row r="5345" spans="1:24" x14ac:dyDescent="0.3">
      <c r="A5345" s="6" t="s">
        <v>28248</v>
      </c>
      <c r="B5345" s="52" t="s">
        <v>14853</v>
      </c>
      <c r="C5345" s="6" t="s">
        <v>28250</v>
      </c>
      <c r="D5345" s="6" t="s">
        <v>28249</v>
      </c>
      <c r="E5345" s="5">
        <v>261</v>
      </c>
      <c r="F5345" s="6">
        <v>28</v>
      </c>
      <c r="G5345" s="1">
        <v>0.93300000000000005</v>
      </c>
      <c r="H5345">
        <v>1.1830000000000001</v>
      </c>
      <c r="I5345">
        <v>1.208</v>
      </c>
      <c r="J5345">
        <v>1.409</v>
      </c>
      <c r="K5345">
        <v>1.107</v>
      </c>
      <c r="L5345" s="1">
        <v>4</v>
      </c>
      <c r="M5345">
        <v>4</v>
      </c>
      <c r="N5345">
        <v>5</v>
      </c>
      <c r="O5345" s="1">
        <v>5</v>
      </c>
      <c r="P5345">
        <v>15.8</v>
      </c>
      <c r="Q5345">
        <v>5</v>
      </c>
      <c r="R5345">
        <v>15.3</v>
      </c>
      <c r="S5345">
        <v>5</v>
      </c>
      <c r="T5345">
        <v>5.2</v>
      </c>
      <c r="U5345">
        <v>5</v>
      </c>
      <c r="V5345">
        <v>10.6</v>
      </c>
      <c r="W5345">
        <v>5</v>
      </c>
      <c r="X5345">
        <v>41.2</v>
      </c>
    </row>
    <row r="5346" spans="1:24" x14ac:dyDescent="0.3">
      <c r="A5346" s="6" t="s">
        <v>28251</v>
      </c>
      <c r="B5346" s="52" t="s">
        <v>32</v>
      </c>
      <c r="D5346" s="6" t="s">
        <v>28252</v>
      </c>
      <c r="E5346" s="5">
        <v>209</v>
      </c>
      <c r="F5346" s="6">
        <v>22.9</v>
      </c>
      <c r="G5346" s="1">
        <v>0.88400000000000001</v>
      </c>
      <c r="H5346">
        <v>0.66300000000000003</v>
      </c>
      <c r="I5346">
        <v>0.47799999999999998</v>
      </c>
      <c r="J5346">
        <v>0.67600000000000005</v>
      </c>
      <c r="K5346">
        <v>0.78500000000000003</v>
      </c>
      <c r="L5346" s="1">
        <v>3</v>
      </c>
      <c r="M5346">
        <v>3</v>
      </c>
      <c r="N5346">
        <v>4</v>
      </c>
      <c r="O5346" s="1">
        <v>4</v>
      </c>
      <c r="P5346">
        <v>6.8</v>
      </c>
      <c r="Q5346">
        <v>4</v>
      </c>
      <c r="R5346">
        <v>8.8000000000000007</v>
      </c>
      <c r="S5346">
        <v>4</v>
      </c>
      <c r="T5346">
        <v>13.8</v>
      </c>
      <c r="U5346">
        <v>4</v>
      </c>
      <c r="V5346">
        <v>11.8</v>
      </c>
      <c r="W5346">
        <v>4</v>
      </c>
      <c r="X5346">
        <v>7.7</v>
      </c>
    </row>
    <row r="5347" spans="1:24" x14ac:dyDescent="0.3">
      <c r="A5347" s="6" t="s">
        <v>28253</v>
      </c>
      <c r="B5347" s="52" t="s">
        <v>14855</v>
      </c>
      <c r="C5347" s="6" t="s">
        <v>28255</v>
      </c>
      <c r="D5347" s="6" t="s">
        <v>28254</v>
      </c>
      <c r="E5347" s="5">
        <v>207</v>
      </c>
      <c r="F5347" s="6">
        <v>23.1</v>
      </c>
      <c r="G5347" s="1">
        <v>1.0329999999999999</v>
      </c>
      <c r="H5347">
        <v>1.196</v>
      </c>
      <c r="I5347">
        <v>1.387</v>
      </c>
      <c r="J5347">
        <v>1.397</v>
      </c>
      <c r="K5347">
        <v>1.167</v>
      </c>
      <c r="L5347" s="1">
        <v>7</v>
      </c>
      <c r="M5347">
        <v>7</v>
      </c>
      <c r="N5347">
        <v>8</v>
      </c>
      <c r="O5347" s="1">
        <v>8</v>
      </c>
      <c r="P5347">
        <v>3.7</v>
      </c>
      <c r="Q5347">
        <v>8</v>
      </c>
      <c r="R5347">
        <v>6.5</v>
      </c>
      <c r="S5347">
        <v>8</v>
      </c>
      <c r="T5347">
        <v>17.399999999999999</v>
      </c>
      <c r="U5347">
        <v>8</v>
      </c>
      <c r="V5347">
        <v>11.8</v>
      </c>
      <c r="W5347">
        <v>8</v>
      </c>
      <c r="X5347">
        <v>13.5</v>
      </c>
    </row>
    <row r="5348" spans="1:24" x14ac:dyDescent="0.3">
      <c r="A5348" s="6" t="s">
        <v>28256</v>
      </c>
      <c r="B5348" s="52" t="s">
        <v>14857</v>
      </c>
      <c r="C5348" s="6" t="s">
        <v>28258</v>
      </c>
      <c r="D5348" s="6" t="s">
        <v>28257</v>
      </c>
      <c r="E5348" s="5">
        <v>196</v>
      </c>
      <c r="F5348" s="6">
        <v>21.7</v>
      </c>
      <c r="G5348" s="1">
        <v>0.96499999999999997</v>
      </c>
      <c r="H5348">
        <v>1.181</v>
      </c>
      <c r="I5348">
        <v>1.121</v>
      </c>
      <c r="J5348">
        <v>1.28</v>
      </c>
      <c r="K5348">
        <v>1.0680000000000001</v>
      </c>
      <c r="L5348" s="1">
        <v>3</v>
      </c>
      <c r="M5348">
        <v>3</v>
      </c>
      <c r="N5348">
        <v>3</v>
      </c>
      <c r="O5348" s="1">
        <v>3</v>
      </c>
      <c r="P5348">
        <v>4.5</v>
      </c>
      <c r="Q5348">
        <v>3</v>
      </c>
      <c r="R5348">
        <v>1.4</v>
      </c>
      <c r="S5348">
        <v>3</v>
      </c>
      <c r="T5348">
        <v>3.5</v>
      </c>
      <c r="U5348">
        <v>3</v>
      </c>
      <c r="V5348">
        <v>0.9</v>
      </c>
      <c r="W5348">
        <v>3</v>
      </c>
      <c r="X5348">
        <v>1.6</v>
      </c>
    </row>
    <row r="5349" spans="1:24" x14ac:dyDescent="0.3">
      <c r="A5349" s="6" t="s">
        <v>28259</v>
      </c>
      <c r="B5349" s="52" t="s">
        <v>14859</v>
      </c>
      <c r="C5349" s="6" t="s">
        <v>28261</v>
      </c>
      <c r="D5349" s="6" t="s">
        <v>28260</v>
      </c>
      <c r="E5349" s="5">
        <v>2419</v>
      </c>
      <c r="F5349" s="6">
        <v>279.8</v>
      </c>
      <c r="G5349" s="1">
        <v>0.85399999999999998</v>
      </c>
      <c r="H5349">
        <v>0.91500000000000004</v>
      </c>
      <c r="I5349">
        <v>0.81200000000000006</v>
      </c>
      <c r="J5349">
        <v>0.69199999999999995</v>
      </c>
      <c r="K5349">
        <v>0.85499999999999998</v>
      </c>
      <c r="L5349" s="1">
        <v>1</v>
      </c>
      <c r="M5349">
        <v>2</v>
      </c>
      <c r="N5349">
        <v>4</v>
      </c>
      <c r="O5349" s="1">
        <v>1</v>
      </c>
      <c r="P5349" t="s">
        <v>5</v>
      </c>
      <c r="Q5349">
        <v>1</v>
      </c>
      <c r="R5349" t="s">
        <v>5</v>
      </c>
      <c r="S5349">
        <v>1</v>
      </c>
      <c r="T5349" t="s">
        <v>5</v>
      </c>
      <c r="U5349">
        <v>1</v>
      </c>
      <c r="V5349" t="s">
        <v>5</v>
      </c>
      <c r="W5349">
        <v>1</v>
      </c>
      <c r="X5349" t="s">
        <v>5</v>
      </c>
    </row>
    <row r="5350" spans="1:24" x14ac:dyDescent="0.3">
      <c r="A5350" s="6" t="s">
        <v>3602</v>
      </c>
      <c r="B5350" s="52" t="s">
        <v>3601</v>
      </c>
      <c r="C5350" s="6" t="s">
        <v>4671</v>
      </c>
      <c r="D5350" s="6" t="s">
        <v>3603</v>
      </c>
      <c r="E5350" s="5">
        <v>2472</v>
      </c>
      <c r="F5350" s="6">
        <v>284.39999999999998</v>
      </c>
      <c r="G5350" s="1">
        <v>1.0089999999999999</v>
      </c>
      <c r="H5350">
        <v>1.008</v>
      </c>
      <c r="I5350">
        <v>1.0429999999999999</v>
      </c>
      <c r="J5350">
        <v>1.0449999999999999</v>
      </c>
      <c r="K5350">
        <v>1.165</v>
      </c>
      <c r="L5350" s="1">
        <v>126</v>
      </c>
      <c r="M5350">
        <v>126</v>
      </c>
      <c r="N5350">
        <v>244</v>
      </c>
      <c r="O5350" s="1">
        <v>241</v>
      </c>
      <c r="P5350">
        <v>7</v>
      </c>
      <c r="Q5350">
        <v>243</v>
      </c>
      <c r="R5350">
        <v>10.6</v>
      </c>
      <c r="S5350">
        <v>243</v>
      </c>
      <c r="T5350">
        <v>12.8</v>
      </c>
      <c r="U5350">
        <v>243</v>
      </c>
      <c r="V5350">
        <v>10.1</v>
      </c>
      <c r="W5350">
        <v>243</v>
      </c>
      <c r="X5350">
        <v>12.5</v>
      </c>
    </row>
    <row r="5351" spans="1:24" x14ac:dyDescent="0.3">
      <c r="A5351" s="6" t="s">
        <v>3459</v>
      </c>
      <c r="B5351" s="52" t="s">
        <v>3458</v>
      </c>
      <c r="C5351" s="6" t="s">
        <v>4713</v>
      </c>
      <c r="D5351" s="6" t="s">
        <v>3460</v>
      </c>
      <c r="E5351" s="5">
        <v>2364</v>
      </c>
      <c r="F5351" s="6">
        <v>274.39999999999998</v>
      </c>
      <c r="G5351" s="1">
        <v>1.0109999999999999</v>
      </c>
      <c r="H5351">
        <v>0.97599999999999998</v>
      </c>
      <c r="I5351">
        <v>0.86799999999999999</v>
      </c>
      <c r="J5351">
        <v>0.86299999999999999</v>
      </c>
      <c r="K5351">
        <v>1.0189999999999999</v>
      </c>
      <c r="L5351" s="1">
        <v>106</v>
      </c>
      <c r="M5351">
        <v>106</v>
      </c>
      <c r="N5351">
        <v>253</v>
      </c>
      <c r="O5351" s="1">
        <v>250</v>
      </c>
      <c r="P5351">
        <v>7.5</v>
      </c>
      <c r="Q5351">
        <v>250</v>
      </c>
      <c r="R5351">
        <v>9.6</v>
      </c>
      <c r="S5351">
        <v>250</v>
      </c>
      <c r="T5351">
        <v>12</v>
      </c>
      <c r="U5351">
        <v>250</v>
      </c>
      <c r="V5351">
        <v>11</v>
      </c>
      <c r="W5351">
        <v>250</v>
      </c>
      <c r="X5351">
        <v>8</v>
      </c>
    </row>
    <row r="5352" spans="1:24" x14ac:dyDescent="0.3">
      <c r="A5352" s="6" t="s">
        <v>28262</v>
      </c>
      <c r="B5352" s="52" t="s">
        <v>14861</v>
      </c>
      <c r="C5352" s="6" t="s">
        <v>28264</v>
      </c>
      <c r="D5352" s="6" t="s">
        <v>28263</v>
      </c>
      <c r="E5352" s="5">
        <v>473</v>
      </c>
      <c r="F5352" s="6">
        <v>52.7</v>
      </c>
      <c r="G5352" s="1">
        <v>0.98599999999999999</v>
      </c>
      <c r="H5352">
        <v>0.95799999999999996</v>
      </c>
      <c r="I5352">
        <v>0.98699999999999999</v>
      </c>
      <c r="J5352">
        <v>1.022</v>
      </c>
      <c r="K5352">
        <v>0.88400000000000001</v>
      </c>
      <c r="L5352" s="1">
        <v>10</v>
      </c>
      <c r="M5352">
        <v>10</v>
      </c>
      <c r="N5352">
        <v>13</v>
      </c>
      <c r="O5352" s="1">
        <v>13</v>
      </c>
      <c r="P5352">
        <v>8.6</v>
      </c>
      <c r="Q5352">
        <v>13</v>
      </c>
      <c r="R5352">
        <v>7.4</v>
      </c>
      <c r="S5352">
        <v>13</v>
      </c>
      <c r="T5352">
        <v>12.9</v>
      </c>
      <c r="U5352">
        <v>13</v>
      </c>
      <c r="V5352">
        <v>9.5</v>
      </c>
      <c r="W5352">
        <v>13</v>
      </c>
      <c r="X5352">
        <v>12</v>
      </c>
    </row>
    <row r="5353" spans="1:24" x14ac:dyDescent="0.3">
      <c r="A5353" s="6" t="s">
        <v>1206</v>
      </c>
      <c r="B5353" s="52" t="s">
        <v>1205</v>
      </c>
      <c r="C5353" s="6" t="s">
        <v>5375</v>
      </c>
      <c r="D5353" s="6" t="s">
        <v>1207</v>
      </c>
      <c r="E5353" s="5">
        <v>562</v>
      </c>
      <c r="F5353" s="6">
        <v>62.9</v>
      </c>
      <c r="G5353" s="1">
        <v>0.98499999999999999</v>
      </c>
      <c r="H5353">
        <v>1.0920000000000001</v>
      </c>
      <c r="I5353">
        <v>1.2190000000000001</v>
      </c>
      <c r="J5353">
        <v>1.18</v>
      </c>
      <c r="K5353">
        <v>0.91500000000000004</v>
      </c>
      <c r="L5353" s="1">
        <v>11</v>
      </c>
      <c r="M5353">
        <v>11</v>
      </c>
      <c r="N5353">
        <v>19</v>
      </c>
      <c r="O5353" s="1">
        <v>18</v>
      </c>
      <c r="P5353">
        <v>10.6</v>
      </c>
      <c r="Q5353">
        <v>18</v>
      </c>
      <c r="R5353">
        <v>14.7</v>
      </c>
      <c r="S5353">
        <v>18</v>
      </c>
      <c r="T5353">
        <v>18.399999999999999</v>
      </c>
      <c r="U5353">
        <v>18</v>
      </c>
      <c r="V5353">
        <v>13.8</v>
      </c>
      <c r="W5353">
        <v>18</v>
      </c>
      <c r="X5353">
        <v>13.5</v>
      </c>
    </row>
    <row r="5354" spans="1:24" x14ac:dyDescent="0.3">
      <c r="A5354" s="6" t="s">
        <v>28265</v>
      </c>
      <c r="B5354" s="52" t="s">
        <v>14863</v>
      </c>
      <c r="C5354" s="6" t="s">
        <v>28267</v>
      </c>
      <c r="D5354" s="6" t="s">
        <v>28266</v>
      </c>
      <c r="E5354" s="5">
        <v>685</v>
      </c>
      <c r="F5354" s="6">
        <v>75.599999999999994</v>
      </c>
      <c r="G5354" s="1">
        <v>0.91100000000000003</v>
      </c>
      <c r="H5354">
        <v>0.79800000000000004</v>
      </c>
      <c r="I5354">
        <v>0.57799999999999996</v>
      </c>
      <c r="J5354">
        <v>0.51900000000000002</v>
      </c>
      <c r="K5354">
        <v>0.77600000000000002</v>
      </c>
      <c r="L5354" s="1">
        <v>4</v>
      </c>
      <c r="M5354">
        <v>4</v>
      </c>
      <c r="N5354">
        <v>4</v>
      </c>
      <c r="O5354" s="1">
        <v>4</v>
      </c>
      <c r="P5354">
        <v>7.5</v>
      </c>
      <c r="Q5354">
        <v>4</v>
      </c>
      <c r="R5354">
        <v>8.1999999999999993</v>
      </c>
      <c r="S5354">
        <v>4</v>
      </c>
      <c r="T5354">
        <v>3.4</v>
      </c>
      <c r="U5354">
        <v>4</v>
      </c>
      <c r="V5354">
        <v>11.3</v>
      </c>
      <c r="W5354">
        <v>4</v>
      </c>
      <c r="X5354">
        <v>24</v>
      </c>
    </row>
    <row r="5355" spans="1:24" x14ac:dyDescent="0.3">
      <c r="A5355" s="6" t="s">
        <v>28268</v>
      </c>
      <c r="B5355" s="52" t="s">
        <v>530</v>
      </c>
      <c r="D5355" s="6" t="s">
        <v>28269</v>
      </c>
      <c r="E5355" s="5">
        <v>479</v>
      </c>
      <c r="F5355" s="6">
        <v>53</v>
      </c>
      <c r="G5355" s="1">
        <v>0.90200000000000002</v>
      </c>
      <c r="H5355">
        <v>1.387</v>
      </c>
      <c r="I5355">
        <v>2.1579999999999999</v>
      </c>
      <c r="J5355">
        <v>1.43</v>
      </c>
      <c r="K5355">
        <v>0.83</v>
      </c>
      <c r="L5355" s="1">
        <v>6</v>
      </c>
      <c r="M5355">
        <v>6</v>
      </c>
      <c r="N5355">
        <v>9</v>
      </c>
      <c r="O5355" s="1">
        <v>9</v>
      </c>
      <c r="P5355">
        <v>6</v>
      </c>
      <c r="Q5355">
        <v>9</v>
      </c>
      <c r="R5355">
        <v>6.5</v>
      </c>
      <c r="S5355">
        <v>9</v>
      </c>
      <c r="T5355">
        <v>6.9</v>
      </c>
      <c r="U5355">
        <v>9</v>
      </c>
      <c r="V5355">
        <v>10.4</v>
      </c>
      <c r="W5355">
        <v>9</v>
      </c>
      <c r="X5355">
        <v>9.9</v>
      </c>
    </row>
    <row r="5356" spans="1:24" x14ac:dyDescent="0.3">
      <c r="A5356" s="6" t="s">
        <v>28270</v>
      </c>
      <c r="B5356" s="52" t="s">
        <v>14865</v>
      </c>
      <c r="C5356" s="6" t="s">
        <v>28272</v>
      </c>
      <c r="D5356" s="6" t="s">
        <v>28271</v>
      </c>
      <c r="E5356" s="5">
        <v>440</v>
      </c>
      <c r="F5356" s="6">
        <v>47.7</v>
      </c>
      <c r="G5356" s="1">
        <v>0.81899999999999995</v>
      </c>
      <c r="H5356">
        <v>0.94599999999999995</v>
      </c>
      <c r="I5356">
        <v>0.91500000000000004</v>
      </c>
      <c r="J5356">
        <v>1.012</v>
      </c>
      <c r="K5356">
        <v>0.83299999999999996</v>
      </c>
      <c r="L5356" s="1">
        <v>1</v>
      </c>
      <c r="M5356">
        <v>1</v>
      </c>
      <c r="N5356">
        <v>3</v>
      </c>
      <c r="O5356" s="1">
        <v>3</v>
      </c>
      <c r="P5356">
        <v>14</v>
      </c>
      <c r="Q5356">
        <v>3</v>
      </c>
      <c r="R5356">
        <v>5.6</v>
      </c>
      <c r="S5356">
        <v>3</v>
      </c>
      <c r="T5356">
        <v>18.899999999999999</v>
      </c>
      <c r="U5356">
        <v>3</v>
      </c>
      <c r="V5356">
        <v>22.6</v>
      </c>
      <c r="W5356">
        <v>3</v>
      </c>
      <c r="X5356">
        <v>11.6</v>
      </c>
    </row>
    <row r="5357" spans="1:24" x14ac:dyDescent="0.3">
      <c r="A5357" s="6" t="s">
        <v>28273</v>
      </c>
      <c r="B5357" s="52" t="s">
        <v>14867</v>
      </c>
      <c r="C5357" s="6" t="s">
        <v>28275</v>
      </c>
      <c r="D5357" s="6" t="s">
        <v>28274</v>
      </c>
      <c r="E5357" s="5">
        <v>236</v>
      </c>
      <c r="F5357" s="6">
        <v>25.7</v>
      </c>
      <c r="G5357" s="1">
        <v>1</v>
      </c>
      <c r="H5357">
        <v>1.0589999999999999</v>
      </c>
      <c r="I5357">
        <v>1.27</v>
      </c>
      <c r="J5357">
        <v>1.369</v>
      </c>
      <c r="K5357">
        <v>1.1319999999999999</v>
      </c>
      <c r="L5357" s="1">
        <v>5</v>
      </c>
      <c r="M5357">
        <v>5</v>
      </c>
      <c r="N5357">
        <v>8</v>
      </c>
      <c r="O5357" s="1">
        <v>8</v>
      </c>
      <c r="P5357">
        <v>4.5999999999999996</v>
      </c>
      <c r="Q5357">
        <v>8</v>
      </c>
      <c r="R5357">
        <v>13.6</v>
      </c>
      <c r="S5357">
        <v>8</v>
      </c>
      <c r="T5357">
        <v>13.6</v>
      </c>
      <c r="U5357">
        <v>8</v>
      </c>
      <c r="V5357">
        <v>13.3</v>
      </c>
      <c r="W5357">
        <v>8</v>
      </c>
      <c r="X5357">
        <v>8.1999999999999993</v>
      </c>
    </row>
    <row r="5358" spans="1:24" x14ac:dyDescent="0.3">
      <c r="A5358" s="6" t="s">
        <v>28276</v>
      </c>
      <c r="B5358" s="52" t="s">
        <v>14869</v>
      </c>
      <c r="C5358" s="6" t="s">
        <v>28278</v>
      </c>
      <c r="D5358" s="6" t="s">
        <v>28277</v>
      </c>
      <c r="E5358" s="5">
        <v>995</v>
      </c>
      <c r="F5358" s="6">
        <v>111.7</v>
      </c>
      <c r="G5358" s="1">
        <v>1.0349999999999999</v>
      </c>
      <c r="H5358">
        <v>1.0880000000000001</v>
      </c>
      <c r="I5358">
        <v>1.216</v>
      </c>
      <c r="J5358">
        <v>1.2549999999999999</v>
      </c>
      <c r="K5358">
        <v>1.2789999999999999</v>
      </c>
      <c r="L5358" s="1">
        <v>12</v>
      </c>
      <c r="M5358">
        <v>13</v>
      </c>
      <c r="N5358">
        <v>15</v>
      </c>
      <c r="O5358" s="1">
        <v>14</v>
      </c>
      <c r="P5358">
        <v>8.1</v>
      </c>
      <c r="Q5358">
        <v>14</v>
      </c>
      <c r="R5358">
        <v>10.8</v>
      </c>
      <c r="S5358">
        <v>14</v>
      </c>
      <c r="T5358">
        <v>12.8</v>
      </c>
      <c r="U5358">
        <v>14</v>
      </c>
      <c r="V5358">
        <v>12.4</v>
      </c>
      <c r="W5358">
        <v>14</v>
      </c>
      <c r="X5358">
        <v>14.6</v>
      </c>
    </row>
    <row r="5359" spans="1:24" x14ac:dyDescent="0.3">
      <c r="A5359" s="6" t="s">
        <v>28279</v>
      </c>
      <c r="B5359" s="52" t="s">
        <v>14871</v>
      </c>
      <c r="C5359" s="6" t="s">
        <v>28281</v>
      </c>
      <c r="D5359" s="6" t="s">
        <v>28280</v>
      </c>
      <c r="E5359" s="5">
        <v>3230</v>
      </c>
      <c r="F5359" s="6">
        <v>343.3</v>
      </c>
      <c r="G5359" s="1">
        <v>0.995</v>
      </c>
      <c r="H5359">
        <v>0.96599999999999997</v>
      </c>
      <c r="I5359">
        <v>0.89400000000000002</v>
      </c>
      <c r="J5359">
        <v>0.89300000000000002</v>
      </c>
      <c r="K5359">
        <v>0.93600000000000005</v>
      </c>
      <c r="L5359" s="1">
        <v>6</v>
      </c>
      <c r="M5359">
        <v>6</v>
      </c>
      <c r="N5359">
        <v>6</v>
      </c>
      <c r="O5359" s="1">
        <v>6</v>
      </c>
      <c r="P5359">
        <v>4.2</v>
      </c>
      <c r="Q5359">
        <v>6</v>
      </c>
      <c r="R5359">
        <v>22.1</v>
      </c>
      <c r="S5359">
        <v>6</v>
      </c>
      <c r="T5359">
        <v>4.9000000000000004</v>
      </c>
      <c r="U5359">
        <v>6</v>
      </c>
      <c r="V5359">
        <v>11.5</v>
      </c>
      <c r="W5359">
        <v>6</v>
      </c>
      <c r="X5359">
        <v>8.1</v>
      </c>
    </row>
    <row r="5360" spans="1:24" x14ac:dyDescent="0.3">
      <c r="A5360" s="6" t="s">
        <v>1581</v>
      </c>
      <c r="B5360" s="52" t="s">
        <v>4751</v>
      </c>
      <c r="C5360" s="6" t="s">
        <v>5271</v>
      </c>
      <c r="D5360" s="6" t="s">
        <v>1582</v>
      </c>
      <c r="E5360" s="5">
        <v>1027</v>
      </c>
      <c r="F5360" s="6">
        <v>108.5</v>
      </c>
      <c r="G5360" s="1">
        <v>0.94199999999999995</v>
      </c>
      <c r="H5360">
        <v>0.88500000000000001</v>
      </c>
      <c r="I5360">
        <v>0.73499999999999999</v>
      </c>
      <c r="J5360">
        <v>0.63700000000000001</v>
      </c>
      <c r="K5360">
        <v>0.73</v>
      </c>
      <c r="L5360" s="1">
        <v>3</v>
      </c>
      <c r="M5360">
        <v>3</v>
      </c>
      <c r="N5360">
        <v>3</v>
      </c>
      <c r="O5360" s="1">
        <v>3</v>
      </c>
      <c r="P5360">
        <v>0.2</v>
      </c>
      <c r="Q5360">
        <v>3</v>
      </c>
      <c r="R5360">
        <v>17.5</v>
      </c>
      <c r="S5360">
        <v>3</v>
      </c>
      <c r="T5360">
        <v>3</v>
      </c>
      <c r="U5360">
        <v>3</v>
      </c>
      <c r="V5360">
        <v>9.6</v>
      </c>
      <c r="W5360">
        <v>3</v>
      </c>
      <c r="X5360">
        <v>6.9</v>
      </c>
    </row>
    <row r="5361" spans="1:24" x14ac:dyDescent="0.3">
      <c r="A5361" s="6" t="s">
        <v>28282</v>
      </c>
      <c r="B5361" s="52" t="s">
        <v>14873</v>
      </c>
      <c r="C5361" s="6" t="s">
        <v>28284</v>
      </c>
      <c r="D5361" s="6" t="s">
        <v>28283</v>
      </c>
      <c r="E5361" s="5">
        <v>318</v>
      </c>
      <c r="F5361" s="6">
        <v>36.5</v>
      </c>
      <c r="G5361" s="1">
        <v>1.0069999999999999</v>
      </c>
      <c r="H5361">
        <v>1.238</v>
      </c>
      <c r="I5361">
        <v>0.89900000000000002</v>
      </c>
      <c r="J5361">
        <v>0.99199999999999999</v>
      </c>
      <c r="K5361">
        <v>1.1000000000000001</v>
      </c>
      <c r="L5361" s="1">
        <v>2</v>
      </c>
      <c r="M5361">
        <v>2</v>
      </c>
      <c r="N5361">
        <v>3</v>
      </c>
      <c r="O5361" s="1">
        <v>3</v>
      </c>
      <c r="P5361">
        <v>2.4</v>
      </c>
      <c r="Q5361">
        <v>3</v>
      </c>
      <c r="R5361">
        <v>4.5999999999999996</v>
      </c>
      <c r="S5361">
        <v>3</v>
      </c>
      <c r="T5361">
        <v>7.8</v>
      </c>
      <c r="U5361">
        <v>3</v>
      </c>
      <c r="V5361">
        <v>4.5</v>
      </c>
      <c r="W5361">
        <v>3</v>
      </c>
      <c r="X5361">
        <v>23.6</v>
      </c>
    </row>
    <row r="5362" spans="1:24" x14ac:dyDescent="0.3">
      <c r="A5362" s="6" t="s">
        <v>2120</v>
      </c>
      <c r="B5362" s="52" t="s">
        <v>1560</v>
      </c>
      <c r="C5362" s="6" t="s">
        <v>5114</v>
      </c>
      <c r="D5362" s="6" t="s">
        <v>2121</v>
      </c>
      <c r="E5362" s="5">
        <v>508</v>
      </c>
      <c r="F5362" s="6">
        <v>59.3</v>
      </c>
      <c r="G5362" s="1">
        <v>0.93200000000000005</v>
      </c>
      <c r="H5362">
        <v>0.91600000000000004</v>
      </c>
      <c r="I5362">
        <v>0.93</v>
      </c>
      <c r="J5362">
        <v>0.90900000000000003</v>
      </c>
      <c r="K5362">
        <v>0.99399999999999999</v>
      </c>
      <c r="L5362" s="1">
        <v>6</v>
      </c>
      <c r="M5362">
        <v>6</v>
      </c>
      <c r="N5362">
        <v>13</v>
      </c>
      <c r="O5362" s="1">
        <v>9</v>
      </c>
      <c r="P5362">
        <v>15.9</v>
      </c>
      <c r="Q5362">
        <v>9</v>
      </c>
      <c r="R5362">
        <v>4.8</v>
      </c>
      <c r="S5362">
        <v>9</v>
      </c>
      <c r="T5362">
        <v>9.6999999999999993</v>
      </c>
      <c r="U5362">
        <v>9</v>
      </c>
      <c r="V5362">
        <v>12.7</v>
      </c>
      <c r="W5362">
        <v>9</v>
      </c>
      <c r="X5362">
        <v>9.5</v>
      </c>
    </row>
    <row r="5363" spans="1:24" x14ac:dyDescent="0.3">
      <c r="A5363" s="6" t="s">
        <v>1561</v>
      </c>
      <c r="B5363" s="52" t="s">
        <v>1560</v>
      </c>
      <c r="D5363" s="6" t="s">
        <v>1562</v>
      </c>
      <c r="E5363" s="5">
        <v>132</v>
      </c>
      <c r="F5363" s="6">
        <v>14.3</v>
      </c>
      <c r="G5363" s="1">
        <v>1.0529999999999999</v>
      </c>
      <c r="H5363">
        <v>0.93899999999999995</v>
      </c>
      <c r="I5363">
        <v>0.91</v>
      </c>
      <c r="J5363">
        <v>1.0089999999999999</v>
      </c>
      <c r="K5363">
        <v>0.94699999999999995</v>
      </c>
      <c r="L5363" s="1">
        <v>1</v>
      </c>
      <c r="M5363">
        <v>1</v>
      </c>
      <c r="N5363">
        <v>1</v>
      </c>
      <c r="O5363" s="1">
        <v>1</v>
      </c>
      <c r="P5363" t="s">
        <v>5</v>
      </c>
      <c r="Q5363">
        <v>1</v>
      </c>
      <c r="R5363" t="s">
        <v>5</v>
      </c>
      <c r="S5363">
        <v>1</v>
      </c>
      <c r="T5363" t="s">
        <v>5</v>
      </c>
      <c r="U5363">
        <v>1</v>
      </c>
      <c r="V5363" t="s">
        <v>5</v>
      </c>
      <c r="W5363">
        <v>1</v>
      </c>
      <c r="X5363" t="s">
        <v>5</v>
      </c>
    </row>
    <row r="5364" spans="1:24" x14ac:dyDescent="0.3">
      <c r="A5364" s="6" t="s">
        <v>1784</v>
      </c>
      <c r="B5364" s="52" t="s">
        <v>1783</v>
      </c>
      <c r="C5364" s="6" t="s">
        <v>5213</v>
      </c>
      <c r="D5364" s="6" t="s">
        <v>1785</v>
      </c>
      <c r="E5364" s="5">
        <v>155</v>
      </c>
      <c r="F5364" s="6">
        <v>18.2</v>
      </c>
      <c r="G5364" s="1">
        <v>1.0249999999999999</v>
      </c>
      <c r="H5364">
        <v>1.1060000000000001</v>
      </c>
      <c r="I5364">
        <v>0.99</v>
      </c>
      <c r="J5364">
        <v>0.81699999999999995</v>
      </c>
      <c r="K5364">
        <v>0.90500000000000003</v>
      </c>
      <c r="L5364" s="1">
        <v>2</v>
      </c>
      <c r="M5364">
        <v>2</v>
      </c>
      <c r="N5364">
        <v>3</v>
      </c>
      <c r="O5364" s="1">
        <v>2</v>
      </c>
      <c r="P5364">
        <v>2.8</v>
      </c>
      <c r="Q5364">
        <v>2</v>
      </c>
      <c r="R5364">
        <v>3</v>
      </c>
      <c r="S5364">
        <v>2</v>
      </c>
      <c r="T5364">
        <v>7.8</v>
      </c>
      <c r="U5364">
        <v>2</v>
      </c>
      <c r="V5364">
        <v>4</v>
      </c>
      <c r="W5364">
        <v>2</v>
      </c>
      <c r="X5364">
        <v>11.5</v>
      </c>
    </row>
    <row r="5365" spans="1:24" x14ac:dyDescent="0.3">
      <c r="A5365" s="6" t="s">
        <v>28285</v>
      </c>
      <c r="B5365" s="52" t="s">
        <v>14875</v>
      </c>
      <c r="C5365" s="6" t="s">
        <v>28287</v>
      </c>
      <c r="D5365" s="6" t="s">
        <v>28286</v>
      </c>
      <c r="E5365" s="5">
        <v>429</v>
      </c>
      <c r="F5365" s="6">
        <v>48.6</v>
      </c>
      <c r="G5365" s="1">
        <v>1.0309999999999999</v>
      </c>
      <c r="H5365">
        <v>1.1639999999999999</v>
      </c>
      <c r="I5365">
        <v>1.004</v>
      </c>
      <c r="J5365">
        <v>0.84499999999999997</v>
      </c>
      <c r="K5365">
        <v>1.087</v>
      </c>
      <c r="L5365" s="1">
        <v>9</v>
      </c>
      <c r="M5365">
        <v>9</v>
      </c>
      <c r="N5365">
        <v>11</v>
      </c>
      <c r="O5365" s="1">
        <v>11</v>
      </c>
      <c r="P5365">
        <v>6.2</v>
      </c>
      <c r="Q5365">
        <v>11</v>
      </c>
      <c r="R5365">
        <v>7.2</v>
      </c>
      <c r="S5365">
        <v>11</v>
      </c>
      <c r="T5365">
        <v>3.8</v>
      </c>
      <c r="U5365">
        <v>11</v>
      </c>
      <c r="V5365">
        <v>9.4</v>
      </c>
      <c r="W5365">
        <v>11</v>
      </c>
      <c r="X5365">
        <v>7.7</v>
      </c>
    </row>
    <row r="5366" spans="1:24" x14ac:dyDescent="0.3">
      <c r="A5366" s="6" t="s">
        <v>28288</v>
      </c>
      <c r="B5366" s="52" t="s">
        <v>520</v>
      </c>
      <c r="D5366" s="6" t="s">
        <v>28289</v>
      </c>
      <c r="E5366" s="5">
        <v>985</v>
      </c>
      <c r="F5366" s="6">
        <v>110.5</v>
      </c>
      <c r="G5366" s="1">
        <v>0.90400000000000003</v>
      </c>
      <c r="H5366">
        <v>0.89600000000000002</v>
      </c>
      <c r="I5366">
        <v>1.1919999999999999</v>
      </c>
      <c r="J5366">
        <v>1.369</v>
      </c>
      <c r="K5366">
        <v>1.111</v>
      </c>
      <c r="L5366" s="1">
        <v>4</v>
      </c>
      <c r="M5366">
        <v>4</v>
      </c>
      <c r="N5366">
        <v>4</v>
      </c>
      <c r="O5366" s="1">
        <v>4</v>
      </c>
      <c r="P5366">
        <v>5.3</v>
      </c>
      <c r="Q5366">
        <v>4</v>
      </c>
      <c r="R5366">
        <v>16.399999999999999</v>
      </c>
      <c r="S5366">
        <v>4</v>
      </c>
      <c r="T5366">
        <v>13.4</v>
      </c>
      <c r="U5366">
        <v>4</v>
      </c>
      <c r="V5366">
        <v>10.6</v>
      </c>
      <c r="W5366">
        <v>4</v>
      </c>
      <c r="X5366">
        <v>2.7</v>
      </c>
    </row>
    <row r="5367" spans="1:24" x14ac:dyDescent="0.3">
      <c r="A5367" s="6" t="s">
        <v>3553</v>
      </c>
      <c r="B5367" s="52" t="s">
        <v>3552</v>
      </c>
      <c r="D5367" s="6" t="s">
        <v>3554</v>
      </c>
      <c r="E5367" s="5">
        <v>155</v>
      </c>
      <c r="F5367" s="6">
        <v>17.600000000000001</v>
      </c>
      <c r="G5367" s="1">
        <v>1.0549999999999999</v>
      </c>
      <c r="H5367">
        <v>0.98499999999999999</v>
      </c>
      <c r="I5367">
        <v>1.073</v>
      </c>
      <c r="J5367">
        <v>1.0900000000000001</v>
      </c>
      <c r="K5367">
        <v>1.0369999999999999</v>
      </c>
      <c r="L5367" s="1">
        <v>10</v>
      </c>
      <c r="M5367">
        <v>10</v>
      </c>
      <c r="N5367">
        <v>19</v>
      </c>
      <c r="O5367" s="1">
        <v>19</v>
      </c>
      <c r="P5367">
        <v>3.6</v>
      </c>
      <c r="Q5367">
        <v>19</v>
      </c>
      <c r="R5367">
        <v>3.8</v>
      </c>
      <c r="S5367">
        <v>19</v>
      </c>
      <c r="T5367">
        <v>7.7</v>
      </c>
      <c r="U5367">
        <v>19</v>
      </c>
      <c r="V5367">
        <v>3.9</v>
      </c>
      <c r="W5367">
        <v>19</v>
      </c>
      <c r="X5367">
        <v>4.9000000000000004</v>
      </c>
    </row>
    <row r="5368" spans="1:24" x14ac:dyDescent="0.3">
      <c r="A5368" s="6" t="s">
        <v>28290</v>
      </c>
      <c r="B5368" s="52" t="s">
        <v>14877</v>
      </c>
      <c r="C5368" s="6" t="s">
        <v>28292</v>
      </c>
      <c r="D5368" s="6" t="s">
        <v>28291</v>
      </c>
      <c r="E5368" s="5">
        <v>302</v>
      </c>
      <c r="F5368" s="6">
        <v>33.799999999999997</v>
      </c>
      <c r="G5368" s="1">
        <v>0.95899999999999996</v>
      </c>
      <c r="H5368">
        <v>0.98</v>
      </c>
      <c r="I5368">
        <v>0.94199999999999995</v>
      </c>
      <c r="J5368">
        <v>0.82899999999999996</v>
      </c>
      <c r="K5368">
        <v>0.91500000000000004</v>
      </c>
      <c r="L5368" s="1">
        <v>9</v>
      </c>
      <c r="M5368">
        <v>9</v>
      </c>
      <c r="N5368">
        <v>16</v>
      </c>
      <c r="O5368" s="1">
        <v>16</v>
      </c>
      <c r="P5368">
        <v>10.4</v>
      </c>
      <c r="Q5368">
        <v>16</v>
      </c>
      <c r="R5368">
        <v>13.2</v>
      </c>
      <c r="S5368">
        <v>16</v>
      </c>
      <c r="T5368">
        <v>14.9</v>
      </c>
      <c r="U5368">
        <v>16</v>
      </c>
      <c r="V5368">
        <v>7.9</v>
      </c>
      <c r="W5368">
        <v>16</v>
      </c>
      <c r="X5368">
        <v>10.1</v>
      </c>
    </row>
    <row r="5369" spans="1:24" x14ac:dyDescent="0.3">
      <c r="A5369" s="6" t="s">
        <v>28293</v>
      </c>
      <c r="B5369" s="52" t="s">
        <v>14879</v>
      </c>
      <c r="C5369" s="6" t="s">
        <v>28295</v>
      </c>
      <c r="D5369" s="6" t="s">
        <v>28294</v>
      </c>
      <c r="E5369" s="5">
        <v>136</v>
      </c>
      <c r="F5369" s="6">
        <v>14.6</v>
      </c>
      <c r="G5369" s="1">
        <v>0.94399999999999995</v>
      </c>
      <c r="H5369">
        <v>0.99299999999999999</v>
      </c>
      <c r="I5369">
        <v>0.98</v>
      </c>
      <c r="J5369">
        <v>0.96399999999999997</v>
      </c>
      <c r="K5369">
        <v>0.995</v>
      </c>
      <c r="L5369" s="1">
        <v>3</v>
      </c>
      <c r="M5369">
        <v>3</v>
      </c>
      <c r="N5369">
        <v>4</v>
      </c>
      <c r="O5369" s="1">
        <v>4</v>
      </c>
      <c r="P5369">
        <v>5.6</v>
      </c>
      <c r="Q5369">
        <v>4</v>
      </c>
      <c r="R5369">
        <v>9.1</v>
      </c>
      <c r="S5369">
        <v>4</v>
      </c>
      <c r="T5369">
        <v>10.9</v>
      </c>
      <c r="U5369">
        <v>4</v>
      </c>
      <c r="V5369">
        <v>12.9</v>
      </c>
      <c r="W5369">
        <v>4</v>
      </c>
      <c r="X5369">
        <v>15.6</v>
      </c>
    </row>
    <row r="5370" spans="1:24" x14ac:dyDescent="0.3">
      <c r="A5370" s="6" t="s">
        <v>28296</v>
      </c>
      <c r="B5370" s="52" t="s">
        <v>14881</v>
      </c>
      <c r="C5370" s="6" t="s">
        <v>28298</v>
      </c>
      <c r="D5370" s="6" t="s">
        <v>28297</v>
      </c>
      <c r="E5370" s="5">
        <v>144</v>
      </c>
      <c r="F5370" s="6">
        <v>16.100000000000001</v>
      </c>
      <c r="G5370" s="1">
        <v>1.042</v>
      </c>
      <c r="H5370">
        <v>1.0580000000000001</v>
      </c>
      <c r="I5370">
        <v>1.0680000000000001</v>
      </c>
      <c r="J5370">
        <v>1.133</v>
      </c>
      <c r="K5370">
        <v>1.0980000000000001</v>
      </c>
      <c r="L5370" s="1">
        <v>6</v>
      </c>
      <c r="M5370">
        <v>6</v>
      </c>
      <c r="N5370">
        <v>14</v>
      </c>
      <c r="O5370" s="1">
        <v>14</v>
      </c>
      <c r="P5370">
        <v>8.5</v>
      </c>
      <c r="Q5370">
        <v>14</v>
      </c>
      <c r="R5370">
        <v>7.1</v>
      </c>
      <c r="S5370">
        <v>14</v>
      </c>
      <c r="T5370">
        <v>14.7</v>
      </c>
      <c r="U5370">
        <v>14</v>
      </c>
      <c r="V5370">
        <v>10.7</v>
      </c>
      <c r="W5370">
        <v>14</v>
      </c>
      <c r="X5370">
        <v>8</v>
      </c>
    </row>
    <row r="5371" spans="1:24" x14ac:dyDescent="0.3">
      <c r="A5371" s="6" t="s">
        <v>28299</v>
      </c>
      <c r="B5371" s="52" t="s">
        <v>14883</v>
      </c>
      <c r="C5371" s="6" t="s">
        <v>28301</v>
      </c>
      <c r="D5371" s="6" t="s">
        <v>28300</v>
      </c>
      <c r="E5371" s="5">
        <v>504</v>
      </c>
      <c r="F5371" s="6">
        <v>55.7</v>
      </c>
      <c r="G5371" s="1">
        <v>1.0269999999999999</v>
      </c>
      <c r="H5371">
        <v>1.0049999999999999</v>
      </c>
      <c r="I5371">
        <v>1.0589999999999999</v>
      </c>
      <c r="J5371">
        <v>1.0820000000000001</v>
      </c>
      <c r="K5371">
        <v>0.99</v>
      </c>
      <c r="L5371" s="1">
        <v>24</v>
      </c>
      <c r="M5371">
        <v>24</v>
      </c>
      <c r="N5371">
        <v>59</v>
      </c>
      <c r="O5371" s="1">
        <v>57</v>
      </c>
      <c r="P5371">
        <v>7.3</v>
      </c>
      <c r="Q5371">
        <v>57</v>
      </c>
      <c r="R5371">
        <v>8.8000000000000007</v>
      </c>
      <c r="S5371">
        <v>57</v>
      </c>
      <c r="T5371">
        <v>10.4</v>
      </c>
      <c r="U5371">
        <v>57</v>
      </c>
      <c r="V5371">
        <v>8.3000000000000007</v>
      </c>
      <c r="W5371">
        <v>57</v>
      </c>
      <c r="X5371">
        <v>10</v>
      </c>
    </row>
    <row r="5372" spans="1:24" x14ac:dyDescent="0.3">
      <c r="A5372" s="6" t="s">
        <v>1665</v>
      </c>
      <c r="B5372" s="52" t="s">
        <v>1664</v>
      </c>
      <c r="C5372" s="6" t="s">
        <v>5245</v>
      </c>
      <c r="D5372" s="6" t="s">
        <v>1666</v>
      </c>
      <c r="E5372" s="5">
        <v>627</v>
      </c>
      <c r="F5372" s="6">
        <v>70.7</v>
      </c>
      <c r="G5372" s="1">
        <v>1.0229999999999999</v>
      </c>
      <c r="H5372">
        <v>1.0289999999999999</v>
      </c>
      <c r="I5372">
        <v>1.069</v>
      </c>
      <c r="J5372">
        <v>1.1100000000000001</v>
      </c>
      <c r="K5372">
        <v>0.996</v>
      </c>
      <c r="L5372" s="1">
        <v>20</v>
      </c>
      <c r="M5372">
        <v>20</v>
      </c>
      <c r="N5372">
        <v>44</v>
      </c>
      <c r="O5372" s="1">
        <v>44</v>
      </c>
      <c r="P5372">
        <v>10.5</v>
      </c>
      <c r="Q5372">
        <v>44</v>
      </c>
      <c r="R5372">
        <v>11.2</v>
      </c>
      <c r="S5372">
        <v>44</v>
      </c>
      <c r="T5372">
        <v>7.2</v>
      </c>
      <c r="U5372">
        <v>44</v>
      </c>
      <c r="V5372">
        <v>13.1</v>
      </c>
      <c r="W5372">
        <v>44</v>
      </c>
      <c r="X5372">
        <v>8.5</v>
      </c>
    </row>
    <row r="5373" spans="1:24" x14ac:dyDescent="0.3">
      <c r="A5373" s="6" t="s">
        <v>2518</v>
      </c>
      <c r="B5373" s="52" t="s">
        <v>2517</v>
      </c>
      <c r="C5373" s="6" t="s">
        <v>4999</v>
      </c>
      <c r="D5373" s="6" t="s">
        <v>2519</v>
      </c>
      <c r="E5373" s="5">
        <v>671</v>
      </c>
      <c r="F5373" s="6">
        <v>74.599999999999994</v>
      </c>
      <c r="G5373" s="1">
        <v>1.0249999999999999</v>
      </c>
      <c r="H5373">
        <v>0.93799999999999994</v>
      </c>
      <c r="I5373">
        <v>1.022</v>
      </c>
      <c r="J5373">
        <v>1.0720000000000001</v>
      </c>
      <c r="K5373">
        <v>0.92100000000000004</v>
      </c>
      <c r="L5373" s="1">
        <v>28</v>
      </c>
      <c r="M5373">
        <v>28</v>
      </c>
      <c r="N5373">
        <v>68</v>
      </c>
      <c r="O5373" s="1">
        <v>64</v>
      </c>
      <c r="P5373">
        <v>7.2</v>
      </c>
      <c r="Q5373">
        <v>64</v>
      </c>
      <c r="R5373">
        <v>7</v>
      </c>
      <c r="S5373">
        <v>64</v>
      </c>
      <c r="T5373">
        <v>9.8000000000000007</v>
      </c>
      <c r="U5373">
        <v>64</v>
      </c>
      <c r="V5373">
        <v>8.4</v>
      </c>
      <c r="W5373">
        <v>64</v>
      </c>
      <c r="X5373">
        <v>8.1</v>
      </c>
    </row>
    <row r="5374" spans="1:24" x14ac:dyDescent="0.3">
      <c r="A5374" s="6" t="s">
        <v>28302</v>
      </c>
      <c r="B5374" s="52" t="s">
        <v>14885</v>
      </c>
      <c r="C5374" s="6" t="s">
        <v>28304</v>
      </c>
      <c r="D5374" s="6" t="s">
        <v>28303</v>
      </c>
      <c r="E5374" s="5">
        <v>86</v>
      </c>
      <c r="F5374" s="6">
        <v>10.1</v>
      </c>
      <c r="G5374" s="1">
        <v>1.022</v>
      </c>
      <c r="H5374">
        <v>0.877</v>
      </c>
      <c r="I5374">
        <v>0.91900000000000004</v>
      </c>
      <c r="J5374">
        <v>0.85299999999999998</v>
      </c>
      <c r="K5374">
        <v>0.95199999999999996</v>
      </c>
      <c r="L5374" s="1">
        <v>4</v>
      </c>
      <c r="M5374">
        <v>4</v>
      </c>
      <c r="N5374">
        <v>13</v>
      </c>
      <c r="O5374" s="1">
        <v>13</v>
      </c>
      <c r="P5374">
        <v>3.1</v>
      </c>
      <c r="Q5374">
        <v>13</v>
      </c>
      <c r="R5374">
        <v>5.8</v>
      </c>
      <c r="S5374">
        <v>13</v>
      </c>
      <c r="T5374">
        <v>4.8</v>
      </c>
      <c r="U5374">
        <v>13</v>
      </c>
      <c r="V5374">
        <v>6.2</v>
      </c>
      <c r="W5374">
        <v>13</v>
      </c>
      <c r="X5374">
        <v>7.8</v>
      </c>
    </row>
    <row r="5375" spans="1:24" x14ac:dyDescent="0.3">
      <c r="A5375" s="6" t="s">
        <v>28305</v>
      </c>
      <c r="B5375" s="52" t="s">
        <v>33</v>
      </c>
      <c r="C5375" s="6" t="s">
        <v>28307</v>
      </c>
      <c r="D5375" s="6" t="s">
        <v>28306</v>
      </c>
      <c r="E5375" s="5">
        <v>655</v>
      </c>
      <c r="F5375" s="6">
        <v>74.3</v>
      </c>
      <c r="G5375" s="1">
        <v>0.91500000000000004</v>
      </c>
      <c r="H5375">
        <v>0.91100000000000003</v>
      </c>
      <c r="I5375">
        <v>0.82599999999999996</v>
      </c>
      <c r="J5375">
        <v>0.67700000000000005</v>
      </c>
      <c r="K5375">
        <v>0.877</v>
      </c>
      <c r="L5375" s="1">
        <v>13</v>
      </c>
      <c r="M5375">
        <v>16</v>
      </c>
      <c r="N5375">
        <v>30</v>
      </c>
      <c r="O5375" s="1">
        <v>24</v>
      </c>
      <c r="P5375">
        <v>9.9</v>
      </c>
      <c r="Q5375">
        <v>24</v>
      </c>
      <c r="R5375">
        <v>8.1999999999999993</v>
      </c>
      <c r="S5375">
        <v>24</v>
      </c>
      <c r="T5375">
        <v>16.3</v>
      </c>
      <c r="U5375">
        <v>24</v>
      </c>
      <c r="V5375">
        <v>12.3</v>
      </c>
      <c r="W5375">
        <v>24</v>
      </c>
      <c r="X5375">
        <v>11.6</v>
      </c>
    </row>
    <row r="5376" spans="1:24" x14ac:dyDescent="0.3">
      <c r="A5376" s="6" t="s">
        <v>28308</v>
      </c>
      <c r="B5376" s="52" t="s">
        <v>14887</v>
      </c>
      <c r="C5376" s="6" t="s">
        <v>28310</v>
      </c>
      <c r="D5376" s="6" t="s">
        <v>28309</v>
      </c>
      <c r="E5376" s="5">
        <v>688</v>
      </c>
      <c r="F5376" s="6">
        <v>77.5</v>
      </c>
      <c r="G5376" s="1">
        <v>0.97699999999999998</v>
      </c>
      <c r="H5376">
        <v>1.0409999999999999</v>
      </c>
      <c r="I5376">
        <v>1.03</v>
      </c>
      <c r="J5376">
        <v>1.095</v>
      </c>
      <c r="K5376">
        <v>1.131</v>
      </c>
      <c r="L5376" s="1">
        <v>8</v>
      </c>
      <c r="M5376">
        <v>11</v>
      </c>
      <c r="N5376">
        <v>18</v>
      </c>
      <c r="O5376" s="1">
        <v>13</v>
      </c>
      <c r="P5376">
        <v>4.9000000000000004</v>
      </c>
      <c r="Q5376">
        <v>13</v>
      </c>
      <c r="R5376">
        <v>7.9</v>
      </c>
      <c r="S5376">
        <v>13</v>
      </c>
      <c r="T5376">
        <v>7.6</v>
      </c>
      <c r="U5376">
        <v>13</v>
      </c>
      <c r="V5376">
        <v>9.6999999999999993</v>
      </c>
      <c r="W5376">
        <v>13</v>
      </c>
      <c r="X5376">
        <v>5.3</v>
      </c>
    </row>
    <row r="5377" spans="1:24" x14ac:dyDescent="0.3">
      <c r="A5377" s="6" t="s">
        <v>2719</v>
      </c>
      <c r="B5377" s="52" t="s">
        <v>2718</v>
      </c>
      <c r="C5377" s="6" t="s">
        <v>4936</v>
      </c>
      <c r="D5377" s="6" t="s">
        <v>2720</v>
      </c>
      <c r="E5377" s="5">
        <v>638</v>
      </c>
      <c r="F5377" s="6">
        <v>69.8</v>
      </c>
      <c r="G5377" s="1">
        <v>1.0389999999999999</v>
      </c>
      <c r="H5377">
        <v>0.86699999999999999</v>
      </c>
      <c r="I5377">
        <v>0.92</v>
      </c>
      <c r="J5377">
        <v>0.88600000000000001</v>
      </c>
      <c r="K5377">
        <v>0.70199999999999996</v>
      </c>
      <c r="L5377" s="1">
        <v>14</v>
      </c>
      <c r="M5377">
        <v>14</v>
      </c>
      <c r="N5377">
        <v>17</v>
      </c>
      <c r="O5377" s="1">
        <v>17</v>
      </c>
      <c r="P5377">
        <v>6.7</v>
      </c>
      <c r="Q5377">
        <v>17</v>
      </c>
      <c r="R5377">
        <v>7.1</v>
      </c>
      <c r="S5377">
        <v>17</v>
      </c>
      <c r="T5377">
        <v>12</v>
      </c>
      <c r="U5377">
        <v>17</v>
      </c>
      <c r="V5377">
        <v>6.4</v>
      </c>
      <c r="W5377">
        <v>17</v>
      </c>
      <c r="X5377">
        <v>11.8</v>
      </c>
    </row>
    <row r="5378" spans="1:24" x14ac:dyDescent="0.3">
      <c r="A5378" s="6" t="s">
        <v>28311</v>
      </c>
      <c r="B5378" s="52" t="s">
        <v>255</v>
      </c>
      <c r="C5378" s="6" t="s">
        <v>28313</v>
      </c>
      <c r="D5378" s="6" t="s">
        <v>28312</v>
      </c>
      <c r="E5378" s="5">
        <v>271</v>
      </c>
      <c r="F5378" s="6">
        <v>29.7</v>
      </c>
      <c r="G5378" s="1">
        <v>1.0369999999999999</v>
      </c>
      <c r="H5378">
        <v>0.99299999999999999</v>
      </c>
      <c r="I5378">
        <v>0.97099999999999997</v>
      </c>
      <c r="J5378">
        <v>0.98099999999999998</v>
      </c>
      <c r="K5378">
        <v>0.97499999999999998</v>
      </c>
      <c r="L5378" s="1">
        <v>11</v>
      </c>
      <c r="M5378">
        <v>11</v>
      </c>
      <c r="N5378">
        <v>18</v>
      </c>
      <c r="O5378" s="1">
        <v>17</v>
      </c>
      <c r="P5378">
        <v>7.2</v>
      </c>
      <c r="Q5378">
        <v>18</v>
      </c>
      <c r="R5378">
        <v>9.4</v>
      </c>
      <c r="S5378">
        <v>18</v>
      </c>
      <c r="T5378">
        <v>13.1</v>
      </c>
      <c r="U5378">
        <v>18</v>
      </c>
      <c r="V5378">
        <v>5.6</v>
      </c>
      <c r="W5378">
        <v>18</v>
      </c>
      <c r="X5378">
        <v>8.6999999999999993</v>
      </c>
    </row>
    <row r="5379" spans="1:24" x14ac:dyDescent="0.3">
      <c r="A5379" s="6" t="s">
        <v>28314</v>
      </c>
      <c r="B5379" s="52" t="s">
        <v>14889</v>
      </c>
      <c r="D5379" s="6" t="s">
        <v>28315</v>
      </c>
      <c r="E5379" s="5">
        <v>150</v>
      </c>
      <c r="F5379" s="6">
        <v>16.399999999999999</v>
      </c>
      <c r="G5379" s="1">
        <v>0.96699999999999997</v>
      </c>
      <c r="H5379">
        <v>1.202</v>
      </c>
      <c r="I5379">
        <v>1.635</v>
      </c>
      <c r="J5379">
        <v>1.7889999999999999</v>
      </c>
      <c r="K5379">
        <v>1.498</v>
      </c>
      <c r="L5379" s="1">
        <v>1</v>
      </c>
      <c r="M5379">
        <v>1</v>
      </c>
      <c r="N5379">
        <v>1</v>
      </c>
      <c r="O5379" s="1">
        <v>1</v>
      </c>
      <c r="P5379" t="s">
        <v>5</v>
      </c>
      <c r="Q5379">
        <v>1</v>
      </c>
      <c r="R5379" t="s">
        <v>5</v>
      </c>
      <c r="S5379">
        <v>1</v>
      </c>
      <c r="T5379" t="s">
        <v>5</v>
      </c>
      <c r="U5379">
        <v>1</v>
      </c>
      <c r="V5379" t="s">
        <v>5</v>
      </c>
      <c r="W5379">
        <v>1</v>
      </c>
      <c r="X5379" t="s">
        <v>5</v>
      </c>
    </row>
    <row r="5380" spans="1:24" x14ac:dyDescent="0.3">
      <c r="A5380" s="6" t="s">
        <v>1973</v>
      </c>
      <c r="B5380" s="52" t="s">
        <v>1972</v>
      </c>
      <c r="C5380" s="6" t="s">
        <v>5158</v>
      </c>
      <c r="D5380" s="6" t="s">
        <v>1974</v>
      </c>
      <c r="E5380" s="5">
        <v>904</v>
      </c>
      <c r="F5380" s="6">
        <v>102.3</v>
      </c>
      <c r="G5380" s="1">
        <v>1.006</v>
      </c>
      <c r="H5380">
        <v>0.97099999999999997</v>
      </c>
      <c r="I5380">
        <v>0.96199999999999997</v>
      </c>
      <c r="J5380">
        <v>0.95299999999999996</v>
      </c>
      <c r="K5380">
        <v>0.93600000000000005</v>
      </c>
      <c r="L5380" s="1">
        <v>7</v>
      </c>
      <c r="M5380">
        <v>8</v>
      </c>
      <c r="N5380">
        <v>12</v>
      </c>
      <c r="O5380" s="1">
        <v>11</v>
      </c>
      <c r="P5380">
        <v>10.8</v>
      </c>
      <c r="Q5380">
        <v>11</v>
      </c>
      <c r="R5380">
        <v>8.8000000000000007</v>
      </c>
      <c r="S5380">
        <v>11</v>
      </c>
      <c r="T5380">
        <v>12.2</v>
      </c>
      <c r="U5380">
        <v>11</v>
      </c>
      <c r="V5380">
        <v>20.100000000000001</v>
      </c>
      <c r="W5380">
        <v>11</v>
      </c>
      <c r="X5380">
        <v>10.3</v>
      </c>
    </row>
    <row r="5381" spans="1:24" x14ac:dyDescent="0.3">
      <c r="A5381" s="6" t="s">
        <v>1354</v>
      </c>
      <c r="B5381" s="52" t="s">
        <v>1353</v>
      </c>
      <c r="C5381" s="6" t="s">
        <v>5334</v>
      </c>
      <c r="D5381" s="6" t="s">
        <v>1355</v>
      </c>
      <c r="E5381" s="5">
        <v>2752</v>
      </c>
      <c r="F5381" s="6">
        <v>299.39999999999998</v>
      </c>
      <c r="G5381" s="1">
        <v>1.07</v>
      </c>
      <c r="H5381">
        <v>0.89400000000000002</v>
      </c>
      <c r="I5381">
        <v>0.82299999999999995</v>
      </c>
      <c r="J5381">
        <v>0.78500000000000003</v>
      </c>
      <c r="K5381">
        <v>0.97099999999999997</v>
      </c>
      <c r="L5381" s="1">
        <v>37</v>
      </c>
      <c r="M5381">
        <v>37</v>
      </c>
      <c r="N5381">
        <v>65</v>
      </c>
      <c r="O5381" s="1">
        <v>64</v>
      </c>
      <c r="P5381">
        <v>6.7</v>
      </c>
      <c r="Q5381">
        <v>64</v>
      </c>
      <c r="R5381">
        <v>10.199999999999999</v>
      </c>
      <c r="S5381">
        <v>64</v>
      </c>
      <c r="T5381">
        <v>19.2</v>
      </c>
      <c r="U5381">
        <v>64</v>
      </c>
      <c r="V5381">
        <v>21.5</v>
      </c>
      <c r="W5381">
        <v>64</v>
      </c>
      <c r="X5381">
        <v>15.2</v>
      </c>
    </row>
    <row r="5382" spans="1:24" x14ac:dyDescent="0.3">
      <c r="A5382" s="6" t="s">
        <v>2506</v>
      </c>
      <c r="B5382" s="52" t="s">
        <v>2505</v>
      </c>
      <c r="C5382" s="6" t="s">
        <v>5003</v>
      </c>
      <c r="D5382" s="6" t="s">
        <v>2507</v>
      </c>
      <c r="E5382" s="5">
        <v>876</v>
      </c>
      <c r="F5382" s="6">
        <v>100.6</v>
      </c>
      <c r="G5382" s="1">
        <v>1.012</v>
      </c>
      <c r="H5382">
        <v>1.01</v>
      </c>
      <c r="I5382">
        <v>0.99099999999999999</v>
      </c>
      <c r="J5382">
        <v>0.94599999999999995</v>
      </c>
      <c r="K5382">
        <v>0.96599999999999997</v>
      </c>
      <c r="L5382" s="1">
        <v>32</v>
      </c>
      <c r="M5382">
        <v>32</v>
      </c>
      <c r="N5382">
        <v>61</v>
      </c>
      <c r="O5382" s="1">
        <v>60</v>
      </c>
      <c r="P5382">
        <v>5.4</v>
      </c>
      <c r="Q5382">
        <v>60</v>
      </c>
      <c r="R5382">
        <v>9.5</v>
      </c>
      <c r="S5382">
        <v>60</v>
      </c>
      <c r="T5382">
        <v>11.3</v>
      </c>
      <c r="U5382">
        <v>60</v>
      </c>
      <c r="V5382">
        <v>7.8</v>
      </c>
      <c r="W5382">
        <v>60</v>
      </c>
      <c r="X5382">
        <v>9.6999999999999993</v>
      </c>
    </row>
    <row r="5383" spans="1:24" x14ac:dyDescent="0.3">
      <c r="A5383" s="6" t="s">
        <v>28316</v>
      </c>
      <c r="B5383" s="52" t="s">
        <v>14891</v>
      </c>
      <c r="C5383" s="6" t="s">
        <v>28318</v>
      </c>
      <c r="D5383" s="6" t="s">
        <v>28317</v>
      </c>
      <c r="E5383" s="5">
        <v>248</v>
      </c>
      <c r="F5383" s="6">
        <v>27.7</v>
      </c>
      <c r="G5383" s="1">
        <v>0.99199999999999999</v>
      </c>
      <c r="H5383">
        <v>0.93200000000000005</v>
      </c>
      <c r="I5383">
        <v>0.84599999999999997</v>
      </c>
      <c r="J5383">
        <v>0.84199999999999997</v>
      </c>
      <c r="K5383">
        <v>0.93899999999999995</v>
      </c>
      <c r="L5383" s="1">
        <v>11</v>
      </c>
      <c r="M5383">
        <v>11</v>
      </c>
      <c r="N5383">
        <v>78</v>
      </c>
      <c r="O5383" s="1">
        <v>77</v>
      </c>
      <c r="P5383">
        <v>8.5</v>
      </c>
      <c r="Q5383">
        <v>77</v>
      </c>
      <c r="R5383">
        <v>6.6</v>
      </c>
      <c r="S5383">
        <v>77</v>
      </c>
      <c r="T5383">
        <v>7.6</v>
      </c>
      <c r="U5383">
        <v>77</v>
      </c>
      <c r="V5383">
        <v>11.1</v>
      </c>
      <c r="W5383">
        <v>77</v>
      </c>
      <c r="X5383">
        <v>6</v>
      </c>
    </row>
    <row r="5384" spans="1:24" x14ac:dyDescent="0.3">
      <c r="A5384" s="6" t="s">
        <v>28319</v>
      </c>
      <c r="B5384" s="52" t="s">
        <v>14893</v>
      </c>
      <c r="D5384" s="6" t="s">
        <v>28320</v>
      </c>
      <c r="E5384" s="5">
        <v>172</v>
      </c>
      <c r="F5384" s="6">
        <v>20.9</v>
      </c>
      <c r="G5384" s="1">
        <v>0.98</v>
      </c>
      <c r="H5384">
        <v>1.0209999999999999</v>
      </c>
      <c r="I5384">
        <v>0.90400000000000003</v>
      </c>
      <c r="J5384">
        <v>0.86499999999999999</v>
      </c>
      <c r="K5384">
        <v>0.98499999999999999</v>
      </c>
      <c r="L5384" s="1">
        <v>6</v>
      </c>
      <c r="M5384">
        <v>6</v>
      </c>
      <c r="N5384">
        <v>14</v>
      </c>
      <c r="O5384" s="1">
        <v>14</v>
      </c>
      <c r="P5384">
        <v>7</v>
      </c>
      <c r="Q5384">
        <v>14</v>
      </c>
      <c r="R5384">
        <v>5.8</v>
      </c>
      <c r="S5384">
        <v>14</v>
      </c>
      <c r="T5384">
        <v>11.7</v>
      </c>
      <c r="U5384">
        <v>14</v>
      </c>
      <c r="V5384">
        <v>6.5</v>
      </c>
      <c r="W5384">
        <v>14</v>
      </c>
      <c r="X5384">
        <v>16.7</v>
      </c>
    </row>
    <row r="5385" spans="1:24" x14ac:dyDescent="0.3">
      <c r="A5385" s="6" t="s">
        <v>1997</v>
      </c>
      <c r="B5385" s="52" t="s">
        <v>1996</v>
      </c>
      <c r="C5385" s="6" t="s">
        <v>5151</v>
      </c>
      <c r="D5385" s="6" t="s">
        <v>1998</v>
      </c>
      <c r="E5385" s="5">
        <v>484</v>
      </c>
      <c r="F5385" s="6">
        <v>53.5</v>
      </c>
      <c r="G5385" s="1">
        <v>1.03</v>
      </c>
      <c r="H5385">
        <v>1.0549999999999999</v>
      </c>
      <c r="I5385">
        <v>1.117</v>
      </c>
      <c r="J5385">
        <v>1.0649999999999999</v>
      </c>
      <c r="K5385">
        <v>1.014</v>
      </c>
      <c r="L5385" s="1">
        <v>9</v>
      </c>
      <c r="M5385">
        <v>9</v>
      </c>
      <c r="N5385">
        <v>19</v>
      </c>
      <c r="O5385" s="1">
        <v>19</v>
      </c>
      <c r="P5385">
        <v>9.1999999999999993</v>
      </c>
      <c r="Q5385">
        <v>19</v>
      </c>
      <c r="R5385">
        <v>8.6999999999999993</v>
      </c>
      <c r="S5385">
        <v>19</v>
      </c>
      <c r="T5385">
        <v>9.1</v>
      </c>
      <c r="U5385">
        <v>19</v>
      </c>
      <c r="V5385">
        <v>10.4</v>
      </c>
      <c r="W5385">
        <v>19</v>
      </c>
      <c r="X5385">
        <v>12.2</v>
      </c>
    </row>
    <row r="5386" spans="1:24" x14ac:dyDescent="0.3">
      <c r="A5386" s="6" t="s">
        <v>3009</v>
      </c>
      <c r="B5386" s="52" t="s">
        <v>3008</v>
      </c>
      <c r="D5386" s="6" t="s">
        <v>3010</v>
      </c>
      <c r="E5386" s="5">
        <v>130</v>
      </c>
      <c r="F5386" s="6">
        <v>15.1</v>
      </c>
      <c r="G5386" s="1">
        <v>0.99</v>
      </c>
      <c r="H5386">
        <v>1.0049999999999999</v>
      </c>
      <c r="I5386">
        <v>0.98899999999999999</v>
      </c>
      <c r="J5386">
        <v>0.92900000000000005</v>
      </c>
      <c r="K5386">
        <v>0.94099999999999995</v>
      </c>
      <c r="L5386" s="1">
        <v>1</v>
      </c>
      <c r="M5386">
        <v>1</v>
      </c>
      <c r="N5386">
        <v>10</v>
      </c>
      <c r="O5386" s="1">
        <v>10</v>
      </c>
      <c r="P5386">
        <v>12.5</v>
      </c>
      <c r="Q5386">
        <v>10</v>
      </c>
      <c r="R5386">
        <v>9.1999999999999993</v>
      </c>
      <c r="S5386">
        <v>10</v>
      </c>
      <c r="T5386">
        <v>8.6999999999999993</v>
      </c>
      <c r="U5386">
        <v>10</v>
      </c>
      <c r="V5386">
        <v>11.8</v>
      </c>
      <c r="W5386">
        <v>10</v>
      </c>
      <c r="X5386">
        <v>11.4</v>
      </c>
    </row>
    <row r="5387" spans="1:24" x14ac:dyDescent="0.3">
      <c r="A5387" s="6" t="s">
        <v>3030</v>
      </c>
      <c r="B5387" s="52" t="s">
        <v>3029</v>
      </c>
      <c r="D5387" s="6" t="s">
        <v>3031</v>
      </c>
      <c r="E5387" s="5">
        <v>124</v>
      </c>
      <c r="F5387" s="6">
        <v>14.2</v>
      </c>
      <c r="G5387" s="1">
        <v>1.0489999999999999</v>
      </c>
      <c r="H5387">
        <v>0.9</v>
      </c>
      <c r="I5387">
        <v>0.80500000000000005</v>
      </c>
      <c r="J5387">
        <v>0.81200000000000006</v>
      </c>
      <c r="K5387">
        <v>0.91700000000000004</v>
      </c>
      <c r="L5387" s="1">
        <v>8</v>
      </c>
      <c r="M5387">
        <v>9</v>
      </c>
      <c r="N5387">
        <v>39</v>
      </c>
      <c r="O5387" s="1">
        <v>23</v>
      </c>
      <c r="P5387">
        <v>7.6</v>
      </c>
      <c r="Q5387">
        <v>23</v>
      </c>
      <c r="R5387">
        <v>6.4</v>
      </c>
      <c r="S5387">
        <v>23</v>
      </c>
      <c r="T5387">
        <v>7.2</v>
      </c>
      <c r="U5387">
        <v>23</v>
      </c>
      <c r="V5387">
        <v>6.8</v>
      </c>
      <c r="W5387">
        <v>23</v>
      </c>
      <c r="X5387">
        <v>20.6</v>
      </c>
    </row>
    <row r="5388" spans="1:24" x14ac:dyDescent="0.3">
      <c r="A5388" s="6" t="s">
        <v>2156</v>
      </c>
      <c r="B5388" s="52" t="s">
        <v>2155</v>
      </c>
      <c r="C5388" s="6" t="s">
        <v>5104</v>
      </c>
      <c r="D5388" s="6" t="s">
        <v>2157</v>
      </c>
      <c r="E5388" s="5">
        <v>494</v>
      </c>
      <c r="F5388" s="6">
        <v>56.6</v>
      </c>
      <c r="G5388" s="1">
        <v>1.069</v>
      </c>
      <c r="H5388">
        <v>0.98299999999999998</v>
      </c>
      <c r="I5388">
        <v>0.90800000000000003</v>
      </c>
      <c r="J5388">
        <v>0.83899999999999997</v>
      </c>
      <c r="K5388">
        <v>0.85</v>
      </c>
      <c r="L5388" s="1">
        <v>7</v>
      </c>
      <c r="M5388">
        <v>11</v>
      </c>
      <c r="N5388">
        <v>29</v>
      </c>
      <c r="O5388" s="1">
        <v>14</v>
      </c>
      <c r="P5388">
        <v>7.9</v>
      </c>
      <c r="Q5388">
        <v>14</v>
      </c>
      <c r="R5388">
        <v>13.6</v>
      </c>
      <c r="S5388">
        <v>14</v>
      </c>
      <c r="T5388">
        <v>16.2</v>
      </c>
      <c r="U5388">
        <v>14</v>
      </c>
      <c r="V5388">
        <v>14.8</v>
      </c>
      <c r="W5388">
        <v>14</v>
      </c>
      <c r="X5388">
        <v>11.7</v>
      </c>
    </row>
    <row r="5389" spans="1:24" x14ac:dyDescent="0.3">
      <c r="A5389" s="6" t="s">
        <v>28321</v>
      </c>
      <c r="B5389" s="52" t="s">
        <v>14895</v>
      </c>
      <c r="C5389" s="6" t="s">
        <v>28323</v>
      </c>
      <c r="D5389" s="6" t="s">
        <v>28322</v>
      </c>
      <c r="E5389" s="5">
        <v>272</v>
      </c>
      <c r="F5389" s="6">
        <v>31.2</v>
      </c>
      <c r="G5389" s="1">
        <v>1.2589999999999999</v>
      </c>
      <c r="H5389">
        <v>0.99</v>
      </c>
      <c r="I5389">
        <v>0.86099999999999999</v>
      </c>
      <c r="J5389">
        <v>0.88200000000000001</v>
      </c>
      <c r="K5389">
        <v>0.8</v>
      </c>
      <c r="L5389" s="1">
        <v>5</v>
      </c>
      <c r="M5389">
        <v>6</v>
      </c>
      <c r="N5389">
        <v>20</v>
      </c>
      <c r="O5389" s="1">
        <v>14</v>
      </c>
      <c r="P5389">
        <v>7.5</v>
      </c>
      <c r="Q5389">
        <v>14</v>
      </c>
      <c r="R5389">
        <v>17.100000000000001</v>
      </c>
      <c r="S5389">
        <v>14</v>
      </c>
      <c r="T5389">
        <v>9.4</v>
      </c>
      <c r="U5389">
        <v>14</v>
      </c>
      <c r="V5389">
        <v>12.1</v>
      </c>
      <c r="W5389">
        <v>14</v>
      </c>
      <c r="X5389">
        <v>15.6</v>
      </c>
    </row>
    <row r="5390" spans="1:24" x14ac:dyDescent="0.3">
      <c r="A5390" s="6" t="s">
        <v>28324</v>
      </c>
      <c r="B5390" s="52" t="s">
        <v>14897</v>
      </c>
      <c r="C5390" s="6" t="s">
        <v>28326</v>
      </c>
      <c r="D5390" s="6" t="s">
        <v>28325</v>
      </c>
      <c r="E5390" s="5">
        <v>344</v>
      </c>
      <c r="F5390" s="6">
        <v>39.6</v>
      </c>
      <c r="G5390" s="1">
        <v>1.113</v>
      </c>
      <c r="H5390">
        <v>0.998</v>
      </c>
      <c r="I5390">
        <v>0.98399999999999999</v>
      </c>
      <c r="J5390">
        <v>1.03</v>
      </c>
      <c r="K5390">
        <v>1.034</v>
      </c>
      <c r="L5390" s="1">
        <v>6</v>
      </c>
      <c r="M5390">
        <v>10</v>
      </c>
      <c r="N5390">
        <v>25</v>
      </c>
      <c r="O5390" s="1">
        <v>11</v>
      </c>
      <c r="P5390">
        <v>4.5999999999999996</v>
      </c>
      <c r="Q5390">
        <v>11</v>
      </c>
      <c r="R5390">
        <v>4.9000000000000004</v>
      </c>
      <c r="S5390">
        <v>11</v>
      </c>
      <c r="T5390">
        <v>9</v>
      </c>
      <c r="U5390">
        <v>11</v>
      </c>
      <c r="V5390">
        <v>8.9</v>
      </c>
      <c r="W5390">
        <v>11</v>
      </c>
      <c r="X5390">
        <v>7.7</v>
      </c>
    </row>
    <row r="5391" spans="1:24" x14ac:dyDescent="0.3">
      <c r="A5391" s="6" t="s">
        <v>2374</v>
      </c>
      <c r="B5391" s="52" t="s">
        <v>2373</v>
      </c>
      <c r="D5391" s="6" t="s">
        <v>2375</v>
      </c>
      <c r="E5391" s="5">
        <v>235</v>
      </c>
      <c r="F5391" s="6">
        <v>26.9</v>
      </c>
      <c r="G5391" s="1">
        <v>1.0429999999999999</v>
      </c>
      <c r="H5391">
        <v>0.89</v>
      </c>
      <c r="I5391">
        <v>0.81699999999999995</v>
      </c>
      <c r="J5391">
        <v>0.85099999999999998</v>
      </c>
      <c r="K5391">
        <v>0.89600000000000002</v>
      </c>
      <c r="L5391" s="1">
        <v>5</v>
      </c>
      <c r="M5391">
        <v>6</v>
      </c>
      <c r="N5391">
        <v>16</v>
      </c>
      <c r="O5391" s="1">
        <v>10</v>
      </c>
      <c r="P5391">
        <v>4.5999999999999996</v>
      </c>
      <c r="Q5391">
        <v>10</v>
      </c>
      <c r="R5391">
        <v>12.9</v>
      </c>
      <c r="S5391">
        <v>10</v>
      </c>
      <c r="T5391">
        <v>12.1</v>
      </c>
      <c r="U5391">
        <v>10</v>
      </c>
      <c r="V5391">
        <v>17.3</v>
      </c>
      <c r="W5391">
        <v>10</v>
      </c>
      <c r="X5391">
        <v>12.9</v>
      </c>
    </row>
    <row r="5392" spans="1:24" x14ac:dyDescent="0.3">
      <c r="A5392" s="6" t="s">
        <v>28327</v>
      </c>
      <c r="B5392" s="52" t="s">
        <v>14899</v>
      </c>
      <c r="C5392" s="6" t="s">
        <v>28329</v>
      </c>
      <c r="D5392" s="6" t="s">
        <v>28328</v>
      </c>
      <c r="E5392" s="5">
        <v>282</v>
      </c>
      <c r="F5392" s="6">
        <v>32.299999999999997</v>
      </c>
      <c r="G5392" s="1">
        <v>0.78600000000000003</v>
      </c>
      <c r="H5392">
        <v>0.81499999999999995</v>
      </c>
      <c r="I5392">
        <v>0.50700000000000001</v>
      </c>
      <c r="J5392">
        <v>0.46899999999999997</v>
      </c>
      <c r="K5392">
        <v>0.60299999999999998</v>
      </c>
      <c r="L5392" s="1">
        <v>1</v>
      </c>
      <c r="M5392">
        <v>1</v>
      </c>
      <c r="N5392">
        <v>1</v>
      </c>
      <c r="O5392" s="1">
        <v>1</v>
      </c>
      <c r="P5392" t="s">
        <v>5</v>
      </c>
      <c r="Q5392">
        <v>1</v>
      </c>
      <c r="R5392" t="s">
        <v>5</v>
      </c>
      <c r="S5392">
        <v>1</v>
      </c>
      <c r="T5392" t="s">
        <v>5</v>
      </c>
      <c r="U5392">
        <v>1</v>
      </c>
      <c r="V5392" t="s">
        <v>5</v>
      </c>
      <c r="W5392">
        <v>1</v>
      </c>
      <c r="X5392" t="s">
        <v>5</v>
      </c>
    </row>
    <row r="5393" spans="1:24" x14ac:dyDescent="0.3">
      <c r="A5393" s="6" t="s">
        <v>28330</v>
      </c>
      <c r="B5393" s="52" t="s">
        <v>14901</v>
      </c>
      <c r="C5393" s="6" t="s">
        <v>28332</v>
      </c>
      <c r="D5393" s="6" t="s">
        <v>28331</v>
      </c>
      <c r="E5393" s="5">
        <v>221</v>
      </c>
      <c r="F5393" s="6">
        <v>25.5</v>
      </c>
      <c r="G5393" s="1">
        <v>1.042</v>
      </c>
      <c r="H5393">
        <v>0.96499999999999997</v>
      </c>
      <c r="I5393">
        <v>0.88800000000000001</v>
      </c>
      <c r="J5393">
        <v>0.85399999999999998</v>
      </c>
      <c r="K5393">
        <v>0.96599999999999997</v>
      </c>
      <c r="L5393" s="1">
        <v>10</v>
      </c>
      <c r="M5393">
        <v>10</v>
      </c>
      <c r="N5393">
        <v>28</v>
      </c>
      <c r="O5393" s="1">
        <v>28</v>
      </c>
      <c r="P5393">
        <v>4.8</v>
      </c>
      <c r="Q5393">
        <v>28</v>
      </c>
      <c r="R5393">
        <v>7.9</v>
      </c>
      <c r="S5393">
        <v>28</v>
      </c>
      <c r="T5393">
        <v>9.8000000000000007</v>
      </c>
      <c r="U5393">
        <v>28</v>
      </c>
      <c r="V5393">
        <v>9.1999999999999993</v>
      </c>
      <c r="W5393">
        <v>28</v>
      </c>
      <c r="X5393">
        <v>8.8000000000000007</v>
      </c>
    </row>
    <row r="5394" spans="1:24" x14ac:dyDescent="0.3">
      <c r="A5394" s="6" t="s">
        <v>28333</v>
      </c>
      <c r="B5394" s="52" t="s">
        <v>14903</v>
      </c>
      <c r="D5394" s="6" t="s">
        <v>28334</v>
      </c>
      <c r="E5394" s="5">
        <v>58</v>
      </c>
      <c r="F5394" s="6">
        <v>6.3</v>
      </c>
      <c r="G5394" s="1">
        <v>1.0640000000000001</v>
      </c>
      <c r="H5394">
        <v>1.05</v>
      </c>
      <c r="I5394">
        <v>0.95099999999999996</v>
      </c>
      <c r="J5394">
        <v>0.97099999999999997</v>
      </c>
      <c r="K5394">
        <v>1.079</v>
      </c>
      <c r="L5394" s="1">
        <v>3</v>
      </c>
      <c r="M5394">
        <v>3</v>
      </c>
      <c r="N5394">
        <v>5</v>
      </c>
      <c r="O5394" s="1">
        <v>5</v>
      </c>
      <c r="P5394">
        <v>6.2</v>
      </c>
      <c r="Q5394">
        <v>5</v>
      </c>
      <c r="R5394">
        <v>3.8</v>
      </c>
      <c r="S5394">
        <v>5</v>
      </c>
      <c r="T5394">
        <v>4.8</v>
      </c>
      <c r="U5394">
        <v>5</v>
      </c>
      <c r="V5394">
        <v>4.9000000000000004</v>
      </c>
      <c r="W5394">
        <v>5</v>
      </c>
      <c r="X5394">
        <v>4.2</v>
      </c>
    </row>
    <row r="5395" spans="1:24" x14ac:dyDescent="0.3">
      <c r="A5395" s="6" t="s">
        <v>28335</v>
      </c>
      <c r="B5395" s="52" t="s">
        <v>14905</v>
      </c>
      <c r="C5395" s="6" t="s">
        <v>28337</v>
      </c>
      <c r="D5395" s="6" t="s">
        <v>28336</v>
      </c>
      <c r="E5395" s="5">
        <v>408</v>
      </c>
      <c r="F5395" s="6">
        <v>46.8</v>
      </c>
      <c r="G5395" s="1">
        <v>1.0289999999999999</v>
      </c>
      <c r="H5395">
        <v>0.97699999999999998</v>
      </c>
      <c r="I5395">
        <v>0.871</v>
      </c>
      <c r="J5395">
        <v>0.872</v>
      </c>
      <c r="K5395">
        <v>0.84299999999999997</v>
      </c>
      <c r="L5395" s="1">
        <v>32</v>
      </c>
      <c r="M5395">
        <v>32</v>
      </c>
      <c r="N5395">
        <v>58</v>
      </c>
      <c r="O5395" s="1">
        <v>56</v>
      </c>
      <c r="P5395">
        <v>7.6</v>
      </c>
      <c r="Q5395">
        <v>56</v>
      </c>
      <c r="R5395">
        <v>8.4</v>
      </c>
      <c r="S5395">
        <v>56</v>
      </c>
      <c r="T5395">
        <v>12.7</v>
      </c>
      <c r="U5395">
        <v>56</v>
      </c>
      <c r="V5395">
        <v>10</v>
      </c>
      <c r="W5395">
        <v>56</v>
      </c>
      <c r="X5395">
        <v>16.100000000000001</v>
      </c>
    </row>
    <row r="5396" spans="1:24" x14ac:dyDescent="0.3">
      <c r="A5396" s="6" t="s">
        <v>742</v>
      </c>
      <c r="B5396" s="52" t="s">
        <v>741</v>
      </c>
      <c r="C5396" s="6" t="s">
        <v>5513</v>
      </c>
      <c r="D5396" s="6" t="s">
        <v>743</v>
      </c>
      <c r="E5396" s="5">
        <v>148</v>
      </c>
      <c r="F5396" s="6">
        <v>17.2</v>
      </c>
      <c r="G5396" s="1">
        <v>0.97</v>
      </c>
      <c r="H5396">
        <v>0.82</v>
      </c>
      <c r="I5396">
        <v>0.88700000000000001</v>
      </c>
      <c r="J5396">
        <v>0.88100000000000001</v>
      </c>
      <c r="K5396">
        <v>0.753</v>
      </c>
      <c r="L5396" s="1">
        <v>5</v>
      </c>
      <c r="M5396">
        <v>5</v>
      </c>
      <c r="N5396">
        <v>23</v>
      </c>
      <c r="O5396" s="1">
        <v>23</v>
      </c>
      <c r="P5396">
        <v>7</v>
      </c>
      <c r="Q5396">
        <v>23</v>
      </c>
      <c r="R5396">
        <v>6.1</v>
      </c>
      <c r="S5396">
        <v>23</v>
      </c>
      <c r="T5396">
        <v>5.5</v>
      </c>
      <c r="U5396">
        <v>23</v>
      </c>
      <c r="V5396">
        <v>10.1</v>
      </c>
      <c r="W5396">
        <v>23</v>
      </c>
      <c r="X5396">
        <v>10.9</v>
      </c>
    </row>
    <row r="5397" spans="1:24" x14ac:dyDescent="0.3">
      <c r="A5397" s="6" t="s">
        <v>28338</v>
      </c>
      <c r="B5397" s="52" t="s">
        <v>14907</v>
      </c>
      <c r="D5397" s="6" t="s">
        <v>28339</v>
      </c>
      <c r="E5397" s="5">
        <v>208</v>
      </c>
      <c r="F5397" s="6">
        <v>22.7</v>
      </c>
      <c r="G5397" s="1">
        <v>1.0289999999999999</v>
      </c>
      <c r="H5397">
        <v>1.5149999999999999</v>
      </c>
      <c r="I5397">
        <v>1.3109999999999999</v>
      </c>
      <c r="J5397">
        <v>1.2689999999999999</v>
      </c>
      <c r="K5397">
        <v>1.5549999999999999</v>
      </c>
      <c r="L5397" s="1">
        <v>1</v>
      </c>
      <c r="M5397">
        <v>1</v>
      </c>
      <c r="N5397">
        <v>1</v>
      </c>
      <c r="O5397" s="1">
        <v>1</v>
      </c>
      <c r="P5397" t="s">
        <v>5</v>
      </c>
      <c r="Q5397">
        <v>1</v>
      </c>
      <c r="R5397" t="s">
        <v>5</v>
      </c>
      <c r="S5397">
        <v>1</v>
      </c>
      <c r="T5397" t="s">
        <v>5</v>
      </c>
      <c r="U5397">
        <v>1</v>
      </c>
      <c r="V5397" t="s">
        <v>5</v>
      </c>
      <c r="W5397">
        <v>1</v>
      </c>
      <c r="X5397" t="s">
        <v>5</v>
      </c>
    </row>
    <row r="5398" spans="1:24" x14ac:dyDescent="0.3">
      <c r="A5398" s="6" t="s">
        <v>28340</v>
      </c>
      <c r="B5398" s="52" t="s">
        <v>14909</v>
      </c>
      <c r="D5398" s="6" t="s">
        <v>28341</v>
      </c>
      <c r="E5398" s="5">
        <v>768</v>
      </c>
      <c r="F5398" s="6">
        <v>84.5</v>
      </c>
      <c r="G5398" s="1">
        <v>1.1619999999999999</v>
      </c>
      <c r="H5398">
        <v>1.175</v>
      </c>
      <c r="I5398">
        <v>1.409</v>
      </c>
      <c r="J5398">
        <v>1.32</v>
      </c>
      <c r="K5398">
        <v>0.94699999999999995</v>
      </c>
      <c r="L5398" s="1">
        <v>4</v>
      </c>
      <c r="M5398">
        <v>4</v>
      </c>
      <c r="N5398">
        <v>5</v>
      </c>
      <c r="O5398" s="1">
        <v>5</v>
      </c>
      <c r="P5398">
        <v>9.5</v>
      </c>
      <c r="Q5398">
        <v>5</v>
      </c>
      <c r="R5398">
        <v>18.399999999999999</v>
      </c>
      <c r="S5398">
        <v>5</v>
      </c>
      <c r="T5398">
        <v>22.9</v>
      </c>
      <c r="U5398">
        <v>5</v>
      </c>
      <c r="V5398">
        <v>36.799999999999997</v>
      </c>
      <c r="W5398">
        <v>5</v>
      </c>
      <c r="X5398">
        <v>11.1</v>
      </c>
    </row>
    <row r="5399" spans="1:24" x14ac:dyDescent="0.3">
      <c r="A5399" s="6" t="s">
        <v>28342</v>
      </c>
      <c r="B5399" s="52" t="s">
        <v>14911</v>
      </c>
      <c r="C5399" s="6" t="s">
        <v>28344</v>
      </c>
      <c r="D5399" s="6" t="s">
        <v>28343</v>
      </c>
      <c r="E5399" s="5">
        <v>1423</v>
      </c>
      <c r="F5399" s="6">
        <v>158.1</v>
      </c>
      <c r="G5399" s="1">
        <v>1.129</v>
      </c>
      <c r="H5399">
        <v>1.105</v>
      </c>
      <c r="I5399">
        <v>1.2729999999999999</v>
      </c>
      <c r="J5399">
        <v>0.98</v>
      </c>
      <c r="K5399">
        <v>1.18</v>
      </c>
      <c r="L5399" s="1">
        <v>1</v>
      </c>
      <c r="M5399">
        <v>1</v>
      </c>
      <c r="N5399">
        <v>1</v>
      </c>
      <c r="O5399" s="1">
        <v>1</v>
      </c>
      <c r="P5399" t="s">
        <v>5</v>
      </c>
      <c r="Q5399">
        <v>1</v>
      </c>
      <c r="R5399" t="s">
        <v>5</v>
      </c>
      <c r="S5399">
        <v>1</v>
      </c>
      <c r="T5399" t="s">
        <v>5</v>
      </c>
      <c r="U5399">
        <v>1</v>
      </c>
      <c r="V5399" t="s">
        <v>5</v>
      </c>
      <c r="W5399">
        <v>1</v>
      </c>
      <c r="X5399" t="s">
        <v>5</v>
      </c>
    </row>
    <row r="5400" spans="1:24" x14ac:dyDescent="0.3">
      <c r="A5400" s="6" t="s">
        <v>28345</v>
      </c>
      <c r="B5400" s="52" t="s">
        <v>14913</v>
      </c>
      <c r="C5400" s="6" t="s">
        <v>28347</v>
      </c>
      <c r="D5400" s="6" t="s">
        <v>28346</v>
      </c>
      <c r="E5400" s="5">
        <v>119</v>
      </c>
      <c r="F5400" s="6">
        <v>13.6</v>
      </c>
      <c r="G5400" s="1">
        <v>0.995</v>
      </c>
      <c r="H5400">
        <v>1.1739999999999999</v>
      </c>
      <c r="I5400">
        <v>1.177</v>
      </c>
      <c r="J5400">
        <v>1.165</v>
      </c>
      <c r="K5400">
        <v>1.224</v>
      </c>
      <c r="L5400" s="1">
        <v>2</v>
      </c>
      <c r="M5400">
        <v>2</v>
      </c>
      <c r="N5400">
        <v>4</v>
      </c>
      <c r="O5400" s="1">
        <v>4</v>
      </c>
      <c r="P5400">
        <v>12.3</v>
      </c>
      <c r="Q5400">
        <v>4</v>
      </c>
      <c r="R5400">
        <v>7.7</v>
      </c>
      <c r="S5400">
        <v>4</v>
      </c>
      <c r="T5400">
        <v>11.1</v>
      </c>
      <c r="U5400">
        <v>4</v>
      </c>
      <c r="V5400">
        <v>21.5</v>
      </c>
      <c r="W5400">
        <v>4</v>
      </c>
      <c r="X5400">
        <v>7.3</v>
      </c>
    </row>
    <row r="5401" spans="1:24" x14ac:dyDescent="0.3">
      <c r="A5401" s="6" t="s">
        <v>28348</v>
      </c>
      <c r="B5401" s="52" t="s">
        <v>427</v>
      </c>
      <c r="C5401" s="6" t="s">
        <v>28350</v>
      </c>
      <c r="D5401" s="6" t="s">
        <v>28349</v>
      </c>
      <c r="E5401" s="5">
        <v>286</v>
      </c>
      <c r="F5401" s="6">
        <v>32.200000000000003</v>
      </c>
      <c r="G5401" s="1">
        <v>1.056</v>
      </c>
      <c r="H5401">
        <v>1.0069999999999999</v>
      </c>
      <c r="I5401">
        <v>1.095</v>
      </c>
      <c r="J5401">
        <v>1.157</v>
      </c>
      <c r="K5401">
        <v>1.006</v>
      </c>
      <c r="L5401" s="1">
        <v>3</v>
      </c>
      <c r="M5401">
        <v>3</v>
      </c>
      <c r="N5401">
        <v>18</v>
      </c>
      <c r="O5401" s="1">
        <v>18</v>
      </c>
      <c r="P5401">
        <v>7.5</v>
      </c>
      <c r="Q5401">
        <v>18</v>
      </c>
      <c r="R5401">
        <v>7.4</v>
      </c>
      <c r="S5401">
        <v>18</v>
      </c>
      <c r="T5401">
        <v>10</v>
      </c>
      <c r="U5401">
        <v>18</v>
      </c>
      <c r="V5401">
        <v>7.7</v>
      </c>
      <c r="W5401">
        <v>18</v>
      </c>
      <c r="X5401">
        <v>6.2</v>
      </c>
    </row>
    <row r="5402" spans="1:24" x14ac:dyDescent="0.3">
      <c r="A5402" s="6" t="s">
        <v>2293</v>
      </c>
      <c r="B5402" s="52" t="s">
        <v>2292</v>
      </c>
      <c r="D5402" s="6" t="s">
        <v>2294</v>
      </c>
      <c r="E5402" s="5">
        <v>174</v>
      </c>
      <c r="F5402" s="6">
        <v>20.100000000000001</v>
      </c>
      <c r="G5402" s="1">
        <v>0.94699999999999995</v>
      </c>
      <c r="H5402">
        <v>0.997</v>
      </c>
      <c r="I5402">
        <v>1.044</v>
      </c>
      <c r="J5402">
        <v>1.018</v>
      </c>
      <c r="K5402">
        <v>0.88900000000000001</v>
      </c>
      <c r="L5402" s="1">
        <v>1</v>
      </c>
      <c r="M5402">
        <v>1</v>
      </c>
      <c r="N5402">
        <v>2</v>
      </c>
      <c r="O5402" s="1">
        <v>2</v>
      </c>
      <c r="P5402">
        <v>3.2</v>
      </c>
      <c r="Q5402">
        <v>2</v>
      </c>
      <c r="R5402">
        <v>0.4</v>
      </c>
      <c r="S5402">
        <v>2</v>
      </c>
      <c r="T5402">
        <v>1.6</v>
      </c>
      <c r="U5402">
        <v>2</v>
      </c>
      <c r="V5402">
        <v>11.6</v>
      </c>
      <c r="W5402">
        <v>2</v>
      </c>
      <c r="X5402">
        <v>13.2</v>
      </c>
    </row>
    <row r="5403" spans="1:24" x14ac:dyDescent="0.3">
      <c r="A5403" s="6" t="s">
        <v>28351</v>
      </c>
      <c r="B5403" s="52" t="s">
        <v>14915</v>
      </c>
      <c r="C5403" s="6" t="s">
        <v>28353</v>
      </c>
      <c r="D5403" s="6" t="s">
        <v>28352</v>
      </c>
      <c r="E5403" s="5">
        <v>173</v>
      </c>
      <c r="F5403" s="6">
        <v>19</v>
      </c>
      <c r="G5403" s="1">
        <v>1.087</v>
      </c>
      <c r="H5403">
        <v>0.98899999999999999</v>
      </c>
      <c r="I5403">
        <v>1.022</v>
      </c>
      <c r="J5403">
        <v>1.079</v>
      </c>
      <c r="K5403">
        <v>1.0309999999999999</v>
      </c>
      <c r="L5403" s="1">
        <v>4</v>
      </c>
      <c r="M5403">
        <v>4</v>
      </c>
      <c r="N5403">
        <v>12</v>
      </c>
      <c r="O5403" s="1">
        <v>12</v>
      </c>
      <c r="P5403">
        <v>5</v>
      </c>
      <c r="Q5403">
        <v>12</v>
      </c>
      <c r="R5403">
        <v>10.3</v>
      </c>
      <c r="S5403">
        <v>12</v>
      </c>
      <c r="T5403">
        <v>10.8</v>
      </c>
      <c r="U5403">
        <v>12</v>
      </c>
      <c r="V5403">
        <v>8.9</v>
      </c>
      <c r="W5403">
        <v>12</v>
      </c>
      <c r="X5403">
        <v>7.4</v>
      </c>
    </row>
    <row r="5404" spans="1:24" x14ac:dyDescent="0.3">
      <c r="A5404" s="6" t="s">
        <v>1856</v>
      </c>
      <c r="B5404" s="52" t="s">
        <v>1855</v>
      </c>
      <c r="C5404" s="6" t="s">
        <v>5192</v>
      </c>
      <c r="D5404" s="6" t="s">
        <v>1857</v>
      </c>
      <c r="E5404" s="5">
        <v>709</v>
      </c>
      <c r="F5404" s="6">
        <v>81</v>
      </c>
      <c r="G5404" s="1">
        <v>1.022</v>
      </c>
      <c r="H5404">
        <v>0.97799999999999998</v>
      </c>
      <c r="I5404">
        <v>0.95699999999999996</v>
      </c>
      <c r="J5404">
        <v>0.90200000000000002</v>
      </c>
      <c r="K5404">
        <v>0.92400000000000004</v>
      </c>
      <c r="L5404" s="1">
        <v>17</v>
      </c>
      <c r="M5404">
        <v>17</v>
      </c>
      <c r="N5404">
        <v>41</v>
      </c>
      <c r="O5404" s="1">
        <v>41</v>
      </c>
      <c r="P5404">
        <v>8</v>
      </c>
      <c r="Q5404">
        <v>41</v>
      </c>
      <c r="R5404">
        <v>8.1</v>
      </c>
      <c r="S5404">
        <v>41</v>
      </c>
      <c r="T5404">
        <v>8.8000000000000007</v>
      </c>
      <c r="U5404">
        <v>41</v>
      </c>
      <c r="V5404">
        <v>8.5</v>
      </c>
      <c r="W5404">
        <v>41</v>
      </c>
      <c r="X5404">
        <v>9.5</v>
      </c>
    </row>
    <row r="5405" spans="1:24" x14ac:dyDescent="0.3">
      <c r="A5405" s="6" t="s">
        <v>28354</v>
      </c>
      <c r="B5405" s="52" t="s">
        <v>14917</v>
      </c>
      <c r="D5405" s="6" t="s">
        <v>28355</v>
      </c>
      <c r="E5405" s="5">
        <v>193</v>
      </c>
      <c r="F5405" s="6">
        <v>20.9</v>
      </c>
      <c r="G5405" s="1">
        <v>0.92400000000000004</v>
      </c>
      <c r="H5405">
        <v>0.92800000000000005</v>
      </c>
      <c r="I5405">
        <v>0.746</v>
      </c>
      <c r="J5405">
        <v>0.63200000000000001</v>
      </c>
      <c r="K5405">
        <v>0.75700000000000001</v>
      </c>
      <c r="L5405" s="1">
        <v>4</v>
      </c>
      <c r="M5405">
        <v>4</v>
      </c>
      <c r="N5405">
        <v>9</v>
      </c>
      <c r="O5405" s="1">
        <v>9</v>
      </c>
      <c r="P5405">
        <v>5</v>
      </c>
      <c r="Q5405">
        <v>9</v>
      </c>
      <c r="R5405">
        <v>17.2</v>
      </c>
      <c r="S5405">
        <v>9</v>
      </c>
      <c r="T5405">
        <v>15</v>
      </c>
      <c r="U5405">
        <v>9</v>
      </c>
      <c r="V5405">
        <v>7.2</v>
      </c>
      <c r="W5405">
        <v>9</v>
      </c>
      <c r="X5405">
        <v>6.7</v>
      </c>
    </row>
    <row r="5406" spans="1:24" x14ac:dyDescent="0.3">
      <c r="A5406" s="6" t="s">
        <v>28356</v>
      </c>
      <c r="B5406" s="52" t="s">
        <v>14919</v>
      </c>
      <c r="C5406" s="6" t="s">
        <v>28358</v>
      </c>
      <c r="D5406" s="6" t="s">
        <v>28357</v>
      </c>
      <c r="E5406" s="5">
        <v>194</v>
      </c>
      <c r="F5406" s="6">
        <v>22.6</v>
      </c>
      <c r="G5406" s="1">
        <v>0.90900000000000003</v>
      </c>
      <c r="H5406">
        <v>0.93400000000000005</v>
      </c>
      <c r="I5406">
        <v>0.84899999999999998</v>
      </c>
      <c r="J5406">
        <v>0.86499999999999999</v>
      </c>
      <c r="K5406">
        <v>0.84799999999999998</v>
      </c>
      <c r="L5406" s="1">
        <v>7</v>
      </c>
      <c r="M5406">
        <v>7</v>
      </c>
      <c r="N5406">
        <v>10</v>
      </c>
      <c r="O5406" s="1">
        <v>9</v>
      </c>
      <c r="P5406">
        <v>4.3</v>
      </c>
      <c r="Q5406">
        <v>10</v>
      </c>
      <c r="R5406">
        <v>4</v>
      </c>
      <c r="S5406">
        <v>10</v>
      </c>
      <c r="T5406">
        <v>2.5</v>
      </c>
      <c r="U5406">
        <v>10</v>
      </c>
      <c r="V5406">
        <v>6.9</v>
      </c>
      <c r="W5406">
        <v>10</v>
      </c>
      <c r="X5406">
        <v>7.5</v>
      </c>
    </row>
    <row r="5407" spans="1:24" x14ac:dyDescent="0.3">
      <c r="A5407" s="6" t="s">
        <v>28359</v>
      </c>
      <c r="B5407" s="52" t="s">
        <v>14921</v>
      </c>
      <c r="C5407" s="6" t="s">
        <v>28361</v>
      </c>
      <c r="D5407" s="6" t="s">
        <v>28360</v>
      </c>
      <c r="E5407" s="5">
        <v>369</v>
      </c>
      <c r="F5407" s="6">
        <v>41.3</v>
      </c>
      <c r="G5407" s="1">
        <v>1.0249999999999999</v>
      </c>
      <c r="H5407">
        <v>0.97799999999999998</v>
      </c>
      <c r="I5407">
        <v>1.0409999999999999</v>
      </c>
      <c r="J5407">
        <v>1.107</v>
      </c>
      <c r="K5407">
        <v>0.96799999999999997</v>
      </c>
      <c r="L5407" s="1">
        <v>12</v>
      </c>
      <c r="M5407">
        <v>12</v>
      </c>
      <c r="N5407">
        <v>42</v>
      </c>
      <c r="O5407" s="1">
        <v>42</v>
      </c>
      <c r="P5407">
        <v>6.9</v>
      </c>
      <c r="Q5407">
        <v>42</v>
      </c>
      <c r="R5407">
        <v>9.1999999999999993</v>
      </c>
      <c r="S5407">
        <v>42</v>
      </c>
      <c r="T5407">
        <v>8.1</v>
      </c>
      <c r="U5407">
        <v>42</v>
      </c>
      <c r="V5407">
        <v>9.6999999999999993</v>
      </c>
      <c r="W5407">
        <v>42</v>
      </c>
      <c r="X5407">
        <v>8.6999999999999993</v>
      </c>
    </row>
    <row r="5408" spans="1:24" x14ac:dyDescent="0.3">
      <c r="A5408" s="6" t="s">
        <v>28362</v>
      </c>
      <c r="B5408" s="52" t="s">
        <v>14923</v>
      </c>
      <c r="C5408" s="6" t="s">
        <v>28364</v>
      </c>
      <c r="D5408" s="6" t="s">
        <v>28363</v>
      </c>
      <c r="E5408" s="5">
        <v>1047</v>
      </c>
      <c r="F5408" s="6">
        <v>115.1</v>
      </c>
      <c r="G5408" s="1">
        <v>0.878</v>
      </c>
      <c r="H5408">
        <v>0.76600000000000001</v>
      </c>
      <c r="I5408">
        <v>0.95799999999999996</v>
      </c>
      <c r="J5408">
        <v>0.75600000000000001</v>
      </c>
      <c r="K5408">
        <v>0.63800000000000001</v>
      </c>
      <c r="L5408" s="1">
        <v>1</v>
      </c>
      <c r="M5408">
        <v>1</v>
      </c>
      <c r="N5408">
        <v>2</v>
      </c>
      <c r="O5408" s="1">
        <v>2</v>
      </c>
      <c r="P5408">
        <v>3</v>
      </c>
      <c r="Q5408">
        <v>2</v>
      </c>
      <c r="R5408">
        <v>1</v>
      </c>
      <c r="S5408">
        <v>2</v>
      </c>
      <c r="T5408">
        <v>7.5</v>
      </c>
      <c r="U5408">
        <v>2</v>
      </c>
      <c r="V5408">
        <v>11.1</v>
      </c>
      <c r="W5408">
        <v>2</v>
      </c>
      <c r="X5408">
        <v>14</v>
      </c>
    </row>
    <row r="5409" spans="1:24" x14ac:dyDescent="0.3">
      <c r="A5409" s="6" t="s">
        <v>28365</v>
      </c>
      <c r="B5409" s="52" t="s">
        <v>14925</v>
      </c>
      <c r="D5409" s="6" t="s">
        <v>28366</v>
      </c>
      <c r="E5409" s="5">
        <v>93</v>
      </c>
      <c r="F5409" s="6">
        <v>10.9</v>
      </c>
      <c r="G5409" s="1">
        <v>0.84299999999999997</v>
      </c>
      <c r="H5409">
        <v>0.95</v>
      </c>
      <c r="I5409">
        <v>1.0960000000000001</v>
      </c>
      <c r="J5409">
        <v>1.1990000000000001</v>
      </c>
      <c r="K5409">
        <v>0.97599999999999998</v>
      </c>
      <c r="L5409" s="1">
        <v>1</v>
      </c>
      <c r="M5409">
        <v>1</v>
      </c>
      <c r="N5409">
        <v>1</v>
      </c>
      <c r="O5409" s="1">
        <v>1</v>
      </c>
      <c r="P5409" t="s">
        <v>5</v>
      </c>
      <c r="Q5409">
        <v>1</v>
      </c>
      <c r="R5409" t="s">
        <v>5</v>
      </c>
      <c r="S5409">
        <v>1</v>
      </c>
      <c r="T5409" t="s">
        <v>5</v>
      </c>
      <c r="U5409">
        <v>1</v>
      </c>
      <c r="V5409" t="s">
        <v>5</v>
      </c>
      <c r="W5409">
        <v>1</v>
      </c>
      <c r="X5409" t="s">
        <v>5</v>
      </c>
    </row>
    <row r="5410" spans="1:24" x14ac:dyDescent="0.3">
      <c r="A5410" s="6" t="s">
        <v>28367</v>
      </c>
      <c r="B5410" s="52" t="s">
        <v>14927</v>
      </c>
      <c r="D5410" s="6" t="s">
        <v>28368</v>
      </c>
      <c r="E5410" s="5">
        <v>508</v>
      </c>
      <c r="F5410" s="6">
        <v>58</v>
      </c>
      <c r="G5410" s="1">
        <v>0.47599999999999998</v>
      </c>
      <c r="H5410">
        <v>0.50900000000000001</v>
      </c>
      <c r="I5410">
        <v>0.85699999999999998</v>
      </c>
      <c r="J5410">
        <v>0.34799999999999998</v>
      </c>
      <c r="K5410">
        <v>0.59799999999999998</v>
      </c>
      <c r="L5410" s="1">
        <v>1</v>
      </c>
      <c r="M5410">
        <v>1</v>
      </c>
      <c r="N5410">
        <v>2</v>
      </c>
      <c r="O5410" s="1">
        <v>2</v>
      </c>
      <c r="P5410">
        <v>12.9</v>
      </c>
      <c r="Q5410">
        <v>2</v>
      </c>
      <c r="R5410">
        <v>102.4</v>
      </c>
      <c r="S5410">
        <v>2</v>
      </c>
      <c r="T5410">
        <v>125.8</v>
      </c>
      <c r="U5410">
        <v>2</v>
      </c>
      <c r="V5410">
        <v>58.9</v>
      </c>
      <c r="W5410">
        <v>2</v>
      </c>
      <c r="X5410">
        <v>24.3</v>
      </c>
    </row>
    <row r="5411" spans="1:24" x14ac:dyDescent="0.3">
      <c r="A5411" s="6" t="s">
        <v>28369</v>
      </c>
      <c r="B5411" s="52" t="s">
        <v>81</v>
      </c>
      <c r="D5411" s="6" t="s">
        <v>28370</v>
      </c>
      <c r="E5411" s="5">
        <v>1221</v>
      </c>
      <c r="F5411" s="6">
        <v>140</v>
      </c>
      <c r="G5411" s="1">
        <v>0.97099999999999997</v>
      </c>
      <c r="H5411">
        <v>0.94299999999999995</v>
      </c>
      <c r="I5411">
        <v>0.92</v>
      </c>
      <c r="J5411">
        <v>0.79800000000000004</v>
      </c>
      <c r="K5411">
        <v>0.95399999999999996</v>
      </c>
      <c r="L5411" s="1">
        <v>14</v>
      </c>
      <c r="M5411">
        <v>21</v>
      </c>
      <c r="N5411">
        <v>25</v>
      </c>
      <c r="O5411" s="1">
        <v>15</v>
      </c>
      <c r="P5411">
        <v>9.6999999999999993</v>
      </c>
      <c r="Q5411">
        <v>15</v>
      </c>
      <c r="R5411">
        <v>6.6</v>
      </c>
      <c r="S5411">
        <v>15</v>
      </c>
      <c r="T5411">
        <v>10.4</v>
      </c>
      <c r="U5411">
        <v>15</v>
      </c>
      <c r="V5411">
        <v>11.2</v>
      </c>
      <c r="W5411">
        <v>15</v>
      </c>
      <c r="X5411">
        <v>11.3</v>
      </c>
    </row>
    <row r="5412" spans="1:24" x14ac:dyDescent="0.3">
      <c r="A5412" s="6" t="s">
        <v>2749</v>
      </c>
      <c r="B5412" s="52" t="s">
        <v>2748</v>
      </c>
      <c r="D5412" s="6" t="s">
        <v>2750</v>
      </c>
      <c r="E5412" s="5">
        <v>1162</v>
      </c>
      <c r="F5412" s="6">
        <v>134</v>
      </c>
      <c r="G5412" s="1">
        <v>1.0669999999999999</v>
      </c>
      <c r="H5412">
        <v>0.94799999999999995</v>
      </c>
      <c r="I5412">
        <v>0.89200000000000002</v>
      </c>
      <c r="J5412">
        <v>0.85399999999999998</v>
      </c>
      <c r="K5412">
        <v>0.91500000000000004</v>
      </c>
      <c r="L5412" s="1">
        <v>22</v>
      </c>
      <c r="M5412">
        <v>29</v>
      </c>
      <c r="N5412">
        <v>41</v>
      </c>
      <c r="O5412" s="1">
        <v>31</v>
      </c>
      <c r="P5412">
        <v>8</v>
      </c>
      <c r="Q5412">
        <v>31</v>
      </c>
      <c r="R5412">
        <v>6.9</v>
      </c>
      <c r="S5412">
        <v>31</v>
      </c>
      <c r="T5412">
        <v>14.1</v>
      </c>
      <c r="U5412">
        <v>31</v>
      </c>
      <c r="V5412">
        <v>11.6</v>
      </c>
      <c r="W5412">
        <v>31</v>
      </c>
      <c r="X5412">
        <v>13.6</v>
      </c>
    </row>
    <row r="5413" spans="1:24" x14ac:dyDescent="0.3">
      <c r="A5413" s="6" t="s">
        <v>28371</v>
      </c>
      <c r="B5413" s="52" t="s">
        <v>14929</v>
      </c>
      <c r="C5413" s="6" t="s">
        <v>28373</v>
      </c>
      <c r="D5413" s="6" t="s">
        <v>28372</v>
      </c>
      <c r="E5413" s="5">
        <v>540</v>
      </c>
      <c r="F5413" s="6">
        <v>59.1</v>
      </c>
      <c r="G5413" s="1">
        <v>0.95599999999999996</v>
      </c>
      <c r="H5413">
        <v>0.89300000000000002</v>
      </c>
      <c r="I5413">
        <v>0.92200000000000004</v>
      </c>
      <c r="J5413">
        <v>0.89</v>
      </c>
      <c r="K5413">
        <v>0.97599999999999998</v>
      </c>
      <c r="L5413" s="1">
        <v>11</v>
      </c>
      <c r="M5413">
        <v>12</v>
      </c>
      <c r="N5413">
        <v>18</v>
      </c>
      <c r="O5413" s="1">
        <v>17</v>
      </c>
      <c r="P5413">
        <v>10.9</v>
      </c>
      <c r="Q5413">
        <v>17</v>
      </c>
      <c r="R5413">
        <v>7.2</v>
      </c>
      <c r="S5413">
        <v>17</v>
      </c>
      <c r="T5413">
        <v>9.6</v>
      </c>
      <c r="U5413">
        <v>17</v>
      </c>
      <c r="V5413">
        <v>9.9</v>
      </c>
      <c r="W5413">
        <v>17</v>
      </c>
      <c r="X5413">
        <v>6.2</v>
      </c>
    </row>
    <row r="5414" spans="1:24" x14ac:dyDescent="0.3">
      <c r="A5414" s="6" t="s">
        <v>28374</v>
      </c>
      <c r="B5414" s="52" t="s">
        <v>14931</v>
      </c>
      <c r="C5414" s="6" t="s">
        <v>28376</v>
      </c>
      <c r="D5414" s="6" t="s">
        <v>28375</v>
      </c>
      <c r="E5414" s="5">
        <v>525</v>
      </c>
      <c r="F5414" s="6">
        <v>58.1</v>
      </c>
      <c r="G5414" s="1">
        <v>0.88200000000000001</v>
      </c>
      <c r="H5414">
        <v>1.0580000000000001</v>
      </c>
      <c r="I5414">
        <v>1.2070000000000001</v>
      </c>
      <c r="J5414">
        <v>1.0940000000000001</v>
      </c>
      <c r="K5414">
        <v>1.1499999999999999</v>
      </c>
      <c r="L5414" s="1">
        <v>8</v>
      </c>
      <c r="M5414">
        <v>9</v>
      </c>
      <c r="N5414">
        <v>13</v>
      </c>
      <c r="O5414" s="1">
        <v>12</v>
      </c>
      <c r="P5414">
        <v>11.3</v>
      </c>
      <c r="Q5414">
        <v>12</v>
      </c>
      <c r="R5414">
        <v>4.2</v>
      </c>
      <c r="S5414">
        <v>12</v>
      </c>
      <c r="T5414">
        <v>7.2</v>
      </c>
      <c r="U5414">
        <v>12</v>
      </c>
      <c r="V5414">
        <v>3.9</v>
      </c>
      <c r="W5414">
        <v>12</v>
      </c>
      <c r="X5414">
        <v>14.6</v>
      </c>
    </row>
    <row r="5415" spans="1:24" x14ac:dyDescent="0.3">
      <c r="A5415" s="6" t="s">
        <v>28377</v>
      </c>
      <c r="B5415" s="52" t="s">
        <v>14933</v>
      </c>
      <c r="C5415" s="6" t="s">
        <v>28379</v>
      </c>
      <c r="D5415" s="6" t="s">
        <v>28378</v>
      </c>
      <c r="E5415" s="5">
        <v>424</v>
      </c>
      <c r="F5415" s="6">
        <v>48</v>
      </c>
      <c r="G5415" s="1">
        <v>1.018</v>
      </c>
      <c r="H5415">
        <v>0.95</v>
      </c>
      <c r="I5415">
        <v>1.0529999999999999</v>
      </c>
      <c r="J5415">
        <v>1.1140000000000001</v>
      </c>
      <c r="K5415">
        <v>0.996</v>
      </c>
      <c r="L5415" s="1">
        <v>8</v>
      </c>
      <c r="M5415">
        <v>8</v>
      </c>
      <c r="N5415">
        <v>12</v>
      </c>
      <c r="O5415" s="1">
        <v>12</v>
      </c>
      <c r="P5415">
        <v>9.1</v>
      </c>
      <c r="Q5415">
        <v>12</v>
      </c>
      <c r="R5415">
        <v>3.8</v>
      </c>
      <c r="S5415">
        <v>12</v>
      </c>
      <c r="T5415">
        <v>7.4</v>
      </c>
      <c r="U5415">
        <v>12</v>
      </c>
      <c r="V5415">
        <v>3.7</v>
      </c>
      <c r="W5415">
        <v>12</v>
      </c>
      <c r="X5415">
        <v>6.6</v>
      </c>
    </row>
    <row r="5416" spans="1:24" x14ac:dyDescent="0.3">
      <c r="A5416" s="6" t="s">
        <v>28380</v>
      </c>
      <c r="B5416" s="52" t="s">
        <v>14935</v>
      </c>
      <c r="C5416" s="6" t="s">
        <v>28382</v>
      </c>
      <c r="D5416" s="6" t="s">
        <v>28381</v>
      </c>
      <c r="E5416" s="5">
        <v>436</v>
      </c>
      <c r="F5416" s="6">
        <v>49.8</v>
      </c>
      <c r="G5416" s="1">
        <v>1.0069999999999999</v>
      </c>
      <c r="H5416">
        <v>1.024</v>
      </c>
      <c r="I5416">
        <v>0.95199999999999996</v>
      </c>
      <c r="J5416">
        <v>0.93700000000000006</v>
      </c>
      <c r="K5416">
        <v>0.97499999999999998</v>
      </c>
      <c r="L5416" s="1">
        <v>7</v>
      </c>
      <c r="M5416">
        <v>7</v>
      </c>
      <c r="N5416">
        <v>7</v>
      </c>
      <c r="O5416" s="1">
        <v>7</v>
      </c>
      <c r="P5416">
        <v>11.6</v>
      </c>
      <c r="Q5416">
        <v>7</v>
      </c>
      <c r="R5416">
        <v>4.4000000000000004</v>
      </c>
      <c r="S5416">
        <v>7</v>
      </c>
      <c r="T5416">
        <v>2.6</v>
      </c>
      <c r="U5416">
        <v>7</v>
      </c>
      <c r="V5416">
        <v>19.3</v>
      </c>
      <c r="W5416">
        <v>7</v>
      </c>
      <c r="X5416">
        <v>10.1</v>
      </c>
    </row>
    <row r="5417" spans="1:24" x14ac:dyDescent="0.3">
      <c r="A5417" s="6" t="s">
        <v>28383</v>
      </c>
      <c r="B5417" s="52" t="s">
        <v>14937</v>
      </c>
      <c r="C5417" s="6" t="s">
        <v>28385</v>
      </c>
      <c r="D5417" s="6" t="s">
        <v>28384</v>
      </c>
      <c r="E5417" s="5">
        <v>403</v>
      </c>
      <c r="F5417" s="6">
        <v>44.9</v>
      </c>
      <c r="G5417" s="1">
        <v>0.94</v>
      </c>
      <c r="H5417">
        <v>1.7729999999999999</v>
      </c>
      <c r="I5417">
        <v>2.1539999999999999</v>
      </c>
      <c r="J5417">
        <v>2.1139999999999999</v>
      </c>
      <c r="K5417">
        <v>2.1160000000000001</v>
      </c>
      <c r="L5417" s="1">
        <v>2</v>
      </c>
      <c r="M5417">
        <v>2</v>
      </c>
      <c r="N5417">
        <v>3</v>
      </c>
      <c r="O5417" s="1">
        <v>3</v>
      </c>
      <c r="P5417">
        <v>8.6</v>
      </c>
      <c r="Q5417">
        <v>3</v>
      </c>
      <c r="R5417">
        <v>11.8</v>
      </c>
      <c r="S5417">
        <v>3</v>
      </c>
      <c r="T5417">
        <v>23.6</v>
      </c>
      <c r="U5417">
        <v>3</v>
      </c>
      <c r="V5417">
        <v>26</v>
      </c>
      <c r="W5417">
        <v>3</v>
      </c>
      <c r="X5417">
        <v>36.6</v>
      </c>
    </row>
    <row r="5418" spans="1:24" x14ac:dyDescent="0.3">
      <c r="A5418" s="6" t="s">
        <v>28386</v>
      </c>
      <c r="B5418" s="52" t="s">
        <v>14939</v>
      </c>
      <c r="D5418" s="6" t="s">
        <v>28387</v>
      </c>
      <c r="E5418" s="5">
        <v>62</v>
      </c>
      <c r="F5418" s="6">
        <v>7</v>
      </c>
      <c r="G5418" s="1">
        <v>1.0429999999999999</v>
      </c>
      <c r="H5418">
        <v>1.22</v>
      </c>
      <c r="I5418">
        <v>1.911</v>
      </c>
      <c r="J5418">
        <v>1.992</v>
      </c>
      <c r="K5418">
        <v>1.397</v>
      </c>
      <c r="L5418" s="1">
        <v>1</v>
      </c>
      <c r="M5418">
        <v>1</v>
      </c>
      <c r="N5418">
        <v>2</v>
      </c>
      <c r="O5418" s="1">
        <v>2</v>
      </c>
      <c r="P5418">
        <v>5.3</v>
      </c>
      <c r="Q5418">
        <v>2</v>
      </c>
      <c r="R5418">
        <v>26.5</v>
      </c>
      <c r="S5418">
        <v>2</v>
      </c>
      <c r="T5418">
        <v>25.9</v>
      </c>
      <c r="U5418">
        <v>2</v>
      </c>
      <c r="V5418">
        <v>30.6</v>
      </c>
      <c r="W5418">
        <v>2</v>
      </c>
      <c r="X5418">
        <v>8</v>
      </c>
    </row>
    <row r="5419" spans="1:24" x14ac:dyDescent="0.3">
      <c r="A5419" s="6" t="s">
        <v>28388</v>
      </c>
      <c r="B5419" s="52" t="s">
        <v>14941</v>
      </c>
      <c r="D5419" s="6" t="s">
        <v>28389</v>
      </c>
      <c r="E5419" s="5">
        <v>206</v>
      </c>
      <c r="F5419" s="6">
        <v>23.5</v>
      </c>
      <c r="G5419" s="1">
        <v>0.84499999999999997</v>
      </c>
      <c r="H5419">
        <v>1.087</v>
      </c>
      <c r="I5419">
        <v>1.175</v>
      </c>
      <c r="J5419">
        <v>1.254</v>
      </c>
      <c r="K5419">
        <v>1.105</v>
      </c>
      <c r="L5419" s="1">
        <v>2</v>
      </c>
      <c r="M5419">
        <v>2</v>
      </c>
      <c r="N5419">
        <v>2</v>
      </c>
      <c r="O5419" s="1">
        <v>2</v>
      </c>
      <c r="P5419">
        <v>7.8</v>
      </c>
      <c r="Q5419">
        <v>2</v>
      </c>
      <c r="R5419">
        <v>2.1</v>
      </c>
      <c r="S5419">
        <v>2</v>
      </c>
      <c r="T5419">
        <v>17.2</v>
      </c>
      <c r="U5419">
        <v>2</v>
      </c>
      <c r="V5419">
        <v>7.4</v>
      </c>
      <c r="W5419">
        <v>2</v>
      </c>
      <c r="X5419">
        <v>23.4</v>
      </c>
    </row>
    <row r="5420" spans="1:24" x14ac:dyDescent="0.3">
      <c r="A5420" s="6" t="s">
        <v>28390</v>
      </c>
      <c r="B5420" s="52" t="s">
        <v>14943</v>
      </c>
      <c r="D5420" s="6" t="s">
        <v>28391</v>
      </c>
      <c r="E5420" s="5">
        <v>159</v>
      </c>
      <c r="F5420" s="6">
        <v>18.5</v>
      </c>
      <c r="G5420" s="1">
        <v>1.038</v>
      </c>
      <c r="H5420">
        <v>1.29</v>
      </c>
      <c r="I5420">
        <v>3.0870000000000002</v>
      </c>
      <c r="J5420">
        <v>2.391</v>
      </c>
      <c r="K5420">
        <v>0.72799999999999998</v>
      </c>
      <c r="L5420" s="1">
        <v>1</v>
      </c>
      <c r="M5420">
        <v>1</v>
      </c>
      <c r="N5420">
        <v>1</v>
      </c>
      <c r="O5420" s="1">
        <v>1</v>
      </c>
      <c r="P5420" t="s">
        <v>5</v>
      </c>
      <c r="Q5420">
        <v>1</v>
      </c>
      <c r="R5420" t="s">
        <v>5</v>
      </c>
      <c r="S5420">
        <v>1</v>
      </c>
      <c r="T5420" t="s">
        <v>5</v>
      </c>
      <c r="U5420">
        <v>1</v>
      </c>
      <c r="V5420" t="s">
        <v>5</v>
      </c>
      <c r="W5420">
        <v>1</v>
      </c>
      <c r="X5420" t="s">
        <v>5</v>
      </c>
    </row>
    <row r="5421" spans="1:24" x14ac:dyDescent="0.3">
      <c r="A5421" s="6" t="s">
        <v>28392</v>
      </c>
      <c r="B5421" s="52" t="s">
        <v>14945</v>
      </c>
      <c r="C5421" s="6" t="s">
        <v>28394</v>
      </c>
      <c r="D5421" s="6" t="s">
        <v>28393</v>
      </c>
      <c r="E5421" s="5">
        <v>370</v>
      </c>
      <c r="F5421" s="6">
        <v>43.1</v>
      </c>
      <c r="G5421" s="1">
        <v>0.89800000000000002</v>
      </c>
      <c r="H5421">
        <v>0.998</v>
      </c>
      <c r="I5421">
        <v>0.66600000000000004</v>
      </c>
      <c r="J5421">
        <v>0.64900000000000002</v>
      </c>
      <c r="K5421">
        <v>0.96</v>
      </c>
      <c r="L5421" s="1">
        <v>4</v>
      </c>
      <c r="M5421">
        <v>4</v>
      </c>
      <c r="N5421">
        <v>5</v>
      </c>
      <c r="O5421" s="1">
        <v>5</v>
      </c>
      <c r="P5421">
        <v>6.2</v>
      </c>
      <c r="Q5421">
        <v>5</v>
      </c>
      <c r="R5421">
        <v>19.5</v>
      </c>
      <c r="S5421">
        <v>5</v>
      </c>
      <c r="T5421">
        <v>44.4</v>
      </c>
      <c r="U5421">
        <v>5</v>
      </c>
      <c r="V5421">
        <v>30.5</v>
      </c>
      <c r="W5421">
        <v>5</v>
      </c>
      <c r="X5421">
        <v>14.4</v>
      </c>
    </row>
    <row r="5422" spans="1:24" x14ac:dyDescent="0.3">
      <c r="A5422" s="6" t="s">
        <v>28395</v>
      </c>
      <c r="B5422" s="52" t="s">
        <v>452</v>
      </c>
      <c r="C5422" s="6" t="s">
        <v>28397</v>
      </c>
      <c r="D5422" s="6" t="s">
        <v>28396</v>
      </c>
      <c r="E5422" s="5">
        <v>750</v>
      </c>
      <c r="F5422" s="6">
        <v>87.3</v>
      </c>
      <c r="G5422" s="1">
        <v>0.98799999999999999</v>
      </c>
      <c r="H5422">
        <v>1.046</v>
      </c>
      <c r="I5422">
        <v>1.1839999999999999</v>
      </c>
      <c r="J5422">
        <v>1.2</v>
      </c>
      <c r="K5422">
        <v>1.091</v>
      </c>
      <c r="L5422" s="1">
        <v>25</v>
      </c>
      <c r="M5422">
        <v>25</v>
      </c>
      <c r="N5422">
        <v>57</v>
      </c>
      <c r="O5422" s="1">
        <v>56</v>
      </c>
      <c r="P5422">
        <v>6.4</v>
      </c>
      <c r="Q5422">
        <v>56</v>
      </c>
      <c r="R5422">
        <v>11.5</v>
      </c>
      <c r="S5422">
        <v>56</v>
      </c>
      <c r="T5422">
        <v>5.5</v>
      </c>
      <c r="U5422">
        <v>56</v>
      </c>
      <c r="V5422">
        <v>9.8000000000000007</v>
      </c>
      <c r="W5422">
        <v>56</v>
      </c>
      <c r="X5422">
        <v>10.199999999999999</v>
      </c>
    </row>
    <row r="5423" spans="1:24" x14ac:dyDescent="0.3">
      <c r="A5423" s="6" t="s">
        <v>28398</v>
      </c>
      <c r="B5423" s="52" t="s">
        <v>14947</v>
      </c>
      <c r="C5423" s="6" t="s">
        <v>28400</v>
      </c>
      <c r="D5423" s="6" t="s">
        <v>28399</v>
      </c>
      <c r="E5423" s="5">
        <v>851</v>
      </c>
      <c r="F5423" s="6">
        <v>97.9</v>
      </c>
      <c r="G5423" s="1">
        <v>0.98</v>
      </c>
      <c r="H5423">
        <v>1.4</v>
      </c>
      <c r="I5423">
        <v>1.304</v>
      </c>
      <c r="J5423">
        <v>1.258</v>
      </c>
      <c r="K5423">
        <v>1.4730000000000001</v>
      </c>
      <c r="L5423" s="1">
        <v>6</v>
      </c>
      <c r="M5423">
        <v>6</v>
      </c>
      <c r="N5423">
        <v>11</v>
      </c>
      <c r="O5423" s="1">
        <v>11</v>
      </c>
      <c r="P5423">
        <v>8.6</v>
      </c>
      <c r="Q5423">
        <v>11</v>
      </c>
      <c r="R5423">
        <v>7.6</v>
      </c>
      <c r="S5423">
        <v>11</v>
      </c>
      <c r="T5423">
        <v>5.2</v>
      </c>
      <c r="U5423">
        <v>11</v>
      </c>
      <c r="V5423">
        <v>10.9</v>
      </c>
      <c r="W5423">
        <v>11</v>
      </c>
      <c r="X5423">
        <v>7.4</v>
      </c>
    </row>
    <row r="5424" spans="1:24" x14ac:dyDescent="0.3">
      <c r="A5424" s="6" t="s">
        <v>28401</v>
      </c>
      <c r="B5424" s="52" t="s">
        <v>166</v>
      </c>
      <c r="C5424" s="6" t="s">
        <v>28403</v>
      </c>
      <c r="D5424" s="6" t="s">
        <v>28402</v>
      </c>
      <c r="E5424" s="5">
        <v>770</v>
      </c>
      <c r="F5424" s="6">
        <v>88</v>
      </c>
      <c r="G5424" s="1">
        <v>0.97299999999999998</v>
      </c>
      <c r="H5424">
        <v>0.93700000000000006</v>
      </c>
      <c r="I5424">
        <v>0.88600000000000001</v>
      </c>
      <c r="J5424">
        <v>0.90300000000000002</v>
      </c>
      <c r="K5424">
        <v>1.121</v>
      </c>
      <c r="L5424" s="1">
        <v>23</v>
      </c>
      <c r="M5424">
        <v>23</v>
      </c>
      <c r="N5424">
        <v>42</v>
      </c>
      <c r="O5424" s="1">
        <v>40</v>
      </c>
      <c r="P5424">
        <v>6</v>
      </c>
      <c r="Q5424">
        <v>40</v>
      </c>
      <c r="R5424">
        <v>8.6</v>
      </c>
      <c r="S5424">
        <v>40</v>
      </c>
      <c r="T5424">
        <v>10.9</v>
      </c>
      <c r="U5424">
        <v>40</v>
      </c>
      <c r="V5424">
        <v>11.5</v>
      </c>
      <c r="W5424">
        <v>40</v>
      </c>
      <c r="X5424">
        <v>10.7</v>
      </c>
    </row>
    <row r="5425" spans="1:24" x14ac:dyDescent="0.3">
      <c r="A5425" s="6" t="s">
        <v>2604</v>
      </c>
      <c r="B5425" s="52" t="s">
        <v>2603</v>
      </c>
      <c r="D5425" s="6" t="s">
        <v>2605</v>
      </c>
      <c r="E5425" s="5">
        <v>763</v>
      </c>
      <c r="F5425" s="6">
        <v>87.3</v>
      </c>
      <c r="G5425" s="1">
        <v>1.02</v>
      </c>
      <c r="H5425">
        <v>0.746</v>
      </c>
      <c r="I5425">
        <v>0.73799999999999999</v>
      </c>
      <c r="J5425">
        <v>0.87</v>
      </c>
      <c r="K5425">
        <v>0.94499999999999995</v>
      </c>
      <c r="L5425" s="1">
        <v>9</v>
      </c>
      <c r="M5425">
        <v>27</v>
      </c>
      <c r="N5425">
        <v>49</v>
      </c>
      <c r="O5425" s="1">
        <v>12</v>
      </c>
      <c r="P5425">
        <v>5.5</v>
      </c>
      <c r="Q5425">
        <v>12</v>
      </c>
      <c r="R5425">
        <v>8.4</v>
      </c>
      <c r="S5425">
        <v>12</v>
      </c>
      <c r="T5425">
        <v>10.5</v>
      </c>
      <c r="U5425">
        <v>12</v>
      </c>
      <c r="V5425">
        <v>10</v>
      </c>
      <c r="W5425">
        <v>12</v>
      </c>
      <c r="X5425">
        <v>10.4</v>
      </c>
    </row>
    <row r="5426" spans="1:24" x14ac:dyDescent="0.3">
      <c r="A5426" s="6" t="s">
        <v>28404</v>
      </c>
      <c r="B5426" s="52" t="s">
        <v>14949</v>
      </c>
      <c r="C5426" s="6" t="s">
        <v>28406</v>
      </c>
      <c r="D5426" s="6" t="s">
        <v>28405</v>
      </c>
      <c r="E5426" s="5">
        <v>787</v>
      </c>
      <c r="F5426" s="6">
        <v>89.8</v>
      </c>
      <c r="G5426" s="1">
        <v>1.002</v>
      </c>
      <c r="H5426">
        <v>0.78700000000000003</v>
      </c>
      <c r="I5426">
        <v>0.86</v>
      </c>
      <c r="J5426">
        <v>0.96099999999999997</v>
      </c>
      <c r="K5426">
        <v>0.97399999999999998</v>
      </c>
      <c r="L5426" s="1">
        <v>6</v>
      </c>
      <c r="M5426">
        <v>24</v>
      </c>
      <c r="N5426">
        <v>46</v>
      </c>
      <c r="O5426" s="1">
        <v>9</v>
      </c>
      <c r="P5426">
        <v>10.3</v>
      </c>
      <c r="Q5426">
        <v>9</v>
      </c>
      <c r="R5426">
        <v>14.8</v>
      </c>
      <c r="S5426">
        <v>9</v>
      </c>
      <c r="T5426">
        <v>11.8</v>
      </c>
      <c r="U5426">
        <v>9</v>
      </c>
      <c r="V5426">
        <v>5.6</v>
      </c>
      <c r="W5426">
        <v>9</v>
      </c>
      <c r="X5426">
        <v>11.9</v>
      </c>
    </row>
    <row r="5427" spans="1:24" x14ac:dyDescent="0.3">
      <c r="A5427" s="6" t="s">
        <v>28407</v>
      </c>
      <c r="B5427" s="52" t="s">
        <v>14951</v>
      </c>
      <c r="C5427" s="6" t="s">
        <v>28409</v>
      </c>
      <c r="D5427" s="6" t="s">
        <v>28408</v>
      </c>
      <c r="E5427" s="5">
        <v>847</v>
      </c>
      <c r="F5427" s="6">
        <v>94.1</v>
      </c>
      <c r="G5427" s="1">
        <v>1.0149999999999999</v>
      </c>
      <c r="H5427">
        <v>1.05</v>
      </c>
      <c r="I5427">
        <v>1.1339999999999999</v>
      </c>
      <c r="J5427">
        <v>1.4039999999999999</v>
      </c>
      <c r="K5427">
        <v>1.1200000000000001</v>
      </c>
      <c r="L5427" s="1">
        <v>9</v>
      </c>
      <c r="M5427">
        <v>9</v>
      </c>
      <c r="N5427">
        <v>12</v>
      </c>
      <c r="O5427" s="1">
        <v>12</v>
      </c>
      <c r="P5427">
        <v>12.7</v>
      </c>
      <c r="Q5427">
        <v>12</v>
      </c>
      <c r="R5427">
        <v>9.1</v>
      </c>
      <c r="S5427">
        <v>12</v>
      </c>
      <c r="T5427">
        <v>17.100000000000001</v>
      </c>
      <c r="U5427">
        <v>12</v>
      </c>
      <c r="V5427">
        <v>10.1</v>
      </c>
      <c r="W5427">
        <v>12</v>
      </c>
      <c r="X5427">
        <v>8.6</v>
      </c>
    </row>
    <row r="5428" spans="1:24" x14ac:dyDescent="0.3">
      <c r="A5428" s="6" t="s">
        <v>28410</v>
      </c>
      <c r="B5428" s="52" t="s">
        <v>14953</v>
      </c>
      <c r="C5428" s="6" t="s">
        <v>28412</v>
      </c>
      <c r="D5428" s="6" t="s">
        <v>28411</v>
      </c>
      <c r="E5428" s="5">
        <v>577</v>
      </c>
      <c r="F5428" s="6">
        <v>63.1</v>
      </c>
      <c r="G5428" s="1">
        <v>0.99199999999999999</v>
      </c>
      <c r="H5428">
        <v>1.097</v>
      </c>
      <c r="I5428">
        <v>1.0609999999999999</v>
      </c>
      <c r="J5428">
        <v>1.089</v>
      </c>
      <c r="K5428">
        <v>1.1970000000000001</v>
      </c>
      <c r="L5428" s="1">
        <v>12</v>
      </c>
      <c r="M5428">
        <v>21</v>
      </c>
      <c r="N5428">
        <v>34</v>
      </c>
      <c r="O5428" s="1">
        <v>20</v>
      </c>
      <c r="P5428">
        <v>6.5</v>
      </c>
      <c r="Q5428">
        <v>20</v>
      </c>
      <c r="R5428">
        <v>11.2</v>
      </c>
      <c r="S5428">
        <v>20</v>
      </c>
      <c r="T5428">
        <v>8</v>
      </c>
      <c r="U5428">
        <v>20</v>
      </c>
      <c r="V5428">
        <v>11.6</v>
      </c>
      <c r="W5428">
        <v>20</v>
      </c>
      <c r="X5428">
        <v>7.8</v>
      </c>
    </row>
    <row r="5429" spans="1:24" x14ac:dyDescent="0.3">
      <c r="A5429" s="6" t="s">
        <v>28413</v>
      </c>
      <c r="B5429" s="52" t="s">
        <v>14953</v>
      </c>
      <c r="D5429" s="6" t="s">
        <v>28414</v>
      </c>
      <c r="E5429" s="5">
        <v>199</v>
      </c>
      <c r="F5429" s="6">
        <v>22.5</v>
      </c>
      <c r="G5429" s="1">
        <v>1.002</v>
      </c>
      <c r="H5429">
        <v>0.91500000000000004</v>
      </c>
      <c r="I5429">
        <v>0.90200000000000002</v>
      </c>
      <c r="J5429">
        <v>1.117</v>
      </c>
      <c r="K5429">
        <v>1.129</v>
      </c>
      <c r="L5429" s="1">
        <v>1</v>
      </c>
      <c r="M5429">
        <v>9</v>
      </c>
      <c r="N5429">
        <v>15</v>
      </c>
      <c r="O5429" s="1">
        <v>2</v>
      </c>
      <c r="P5429">
        <v>25.1</v>
      </c>
      <c r="Q5429">
        <v>2</v>
      </c>
      <c r="R5429">
        <v>8.6</v>
      </c>
      <c r="S5429">
        <v>2</v>
      </c>
      <c r="T5429">
        <v>6.6</v>
      </c>
      <c r="U5429">
        <v>2</v>
      </c>
      <c r="V5429">
        <v>8.8000000000000007</v>
      </c>
      <c r="W5429">
        <v>2</v>
      </c>
      <c r="X5429">
        <v>5</v>
      </c>
    </row>
    <row r="5430" spans="1:24" x14ac:dyDescent="0.3">
      <c r="A5430" s="6" t="s">
        <v>28415</v>
      </c>
      <c r="B5430" s="52" t="s">
        <v>14955</v>
      </c>
      <c r="D5430" s="6" t="s">
        <v>28416</v>
      </c>
      <c r="E5430" s="5">
        <v>479</v>
      </c>
      <c r="F5430" s="6">
        <v>52.7</v>
      </c>
      <c r="G5430" s="1">
        <v>0.99099999999999999</v>
      </c>
      <c r="H5430">
        <v>1.1140000000000001</v>
      </c>
      <c r="I5430">
        <v>1.077</v>
      </c>
      <c r="J5430">
        <v>1.0820000000000001</v>
      </c>
      <c r="K5430">
        <v>1.4159999999999999</v>
      </c>
      <c r="L5430" s="1">
        <v>6</v>
      </c>
      <c r="M5430">
        <v>8</v>
      </c>
      <c r="N5430">
        <v>8</v>
      </c>
      <c r="O5430" s="1">
        <v>6</v>
      </c>
      <c r="P5430">
        <v>6.8</v>
      </c>
      <c r="Q5430">
        <v>6</v>
      </c>
      <c r="R5430">
        <v>3.5</v>
      </c>
      <c r="S5430">
        <v>6</v>
      </c>
      <c r="T5430">
        <v>10.8</v>
      </c>
      <c r="U5430">
        <v>6</v>
      </c>
      <c r="V5430">
        <v>10.5</v>
      </c>
      <c r="W5430">
        <v>6</v>
      </c>
      <c r="X5430">
        <v>11</v>
      </c>
    </row>
    <row r="5431" spans="1:24" x14ac:dyDescent="0.3">
      <c r="A5431" s="6" t="s">
        <v>1360</v>
      </c>
      <c r="B5431" s="52" t="s">
        <v>1359</v>
      </c>
      <c r="C5431" s="6" t="s">
        <v>5332</v>
      </c>
      <c r="D5431" s="6" t="s">
        <v>1361</v>
      </c>
      <c r="E5431" s="5">
        <v>685</v>
      </c>
      <c r="F5431" s="6">
        <v>77.400000000000006</v>
      </c>
      <c r="G5431" s="1">
        <v>1.01</v>
      </c>
      <c r="H5431">
        <v>1.0629999999999999</v>
      </c>
      <c r="I5431">
        <v>1.1140000000000001</v>
      </c>
      <c r="J5431">
        <v>1.1859999999999999</v>
      </c>
      <c r="K5431">
        <v>0.97099999999999997</v>
      </c>
      <c r="L5431" s="1">
        <v>17</v>
      </c>
      <c r="M5431">
        <v>18</v>
      </c>
      <c r="N5431">
        <v>29</v>
      </c>
      <c r="O5431" s="1">
        <v>28</v>
      </c>
      <c r="P5431">
        <v>8.1</v>
      </c>
      <c r="Q5431">
        <v>28</v>
      </c>
      <c r="R5431">
        <v>13.6</v>
      </c>
      <c r="S5431">
        <v>28</v>
      </c>
      <c r="T5431">
        <v>12.6</v>
      </c>
      <c r="U5431">
        <v>28</v>
      </c>
      <c r="V5431">
        <v>10</v>
      </c>
      <c r="W5431">
        <v>28</v>
      </c>
      <c r="X5431">
        <v>8</v>
      </c>
    </row>
    <row r="5432" spans="1:24" x14ac:dyDescent="0.3">
      <c r="A5432" s="6" t="s">
        <v>2254</v>
      </c>
      <c r="B5432" s="52" t="s">
        <v>2253</v>
      </c>
      <c r="D5432" s="6" t="s">
        <v>2255</v>
      </c>
      <c r="E5432" s="5">
        <v>599</v>
      </c>
      <c r="F5432" s="6">
        <v>68</v>
      </c>
      <c r="G5432" s="1">
        <v>1.0349999999999999</v>
      </c>
      <c r="H5432">
        <v>1.1359999999999999</v>
      </c>
      <c r="I5432">
        <v>1.3440000000000001</v>
      </c>
      <c r="J5432">
        <v>1.4410000000000001</v>
      </c>
      <c r="K5432">
        <v>1.194</v>
      </c>
      <c r="L5432" s="1">
        <v>4</v>
      </c>
      <c r="M5432">
        <v>5</v>
      </c>
      <c r="N5432">
        <v>6</v>
      </c>
      <c r="O5432" s="1">
        <v>5</v>
      </c>
      <c r="P5432">
        <v>6.5</v>
      </c>
      <c r="Q5432">
        <v>5</v>
      </c>
      <c r="R5432">
        <v>13.5</v>
      </c>
      <c r="S5432">
        <v>5</v>
      </c>
      <c r="T5432">
        <v>20.5</v>
      </c>
      <c r="U5432">
        <v>5</v>
      </c>
      <c r="V5432">
        <v>20.9</v>
      </c>
      <c r="W5432">
        <v>5</v>
      </c>
      <c r="X5432">
        <v>21</v>
      </c>
    </row>
    <row r="5433" spans="1:24" x14ac:dyDescent="0.3">
      <c r="A5433" s="6" t="s">
        <v>28417</v>
      </c>
      <c r="B5433" s="52" t="s">
        <v>275</v>
      </c>
      <c r="C5433" s="6" t="s">
        <v>28419</v>
      </c>
      <c r="D5433" s="6" t="s">
        <v>28418</v>
      </c>
      <c r="E5433" s="5">
        <v>543</v>
      </c>
      <c r="F5433" s="6">
        <v>62.6</v>
      </c>
      <c r="G5433" s="1">
        <v>1.0069999999999999</v>
      </c>
      <c r="H5433">
        <v>0.95699999999999996</v>
      </c>
      <c r="I5433">
        <v>0.97899999999999998</v>
      </c>
      <c r="J5433">
        <v>0.995</v>
      </c>
      <c r="K5433">
        <v>0.92400000000000004</v>
      </c>
      <c r="L5433" s="1">
        <v>38</v>
      </c>
      <c r="M5433">
        <v>38</v>
      </c>
      <c r="N5433">
        <v>127</v>
      </c>
      <c r="O5433" s="1">
        <v>125</v>
      </c>
      <c r="P5433">
        <v>8.3000000000000007</v>
      </c>
      <c r="Q5433">
        <v>125</v>
      </c>
      <c r="R5433">
        <v>7.2</v>
      </c>
      <c r="S5433">
        <v>125</v>
      </c>
      <c r="T5433">
        <v>12.8</v>
      </c>
      <c r="U5433">
        <v>125</v>
      </c>
      <c r="V5433">
        <v>10</v>
      </c>
      <c r="W5433">
        <v>125</v>
      </c>
      <c r="X5433">
        <v>13.6</v>
      </c>
    </row>
    <row r="5434" spans="1:24" x14ac:dyDescent="0.3">
      <c r="A5434" s="6" t="s">
        <v>4329</v>
      </c>
      <c r="B5434" s="52" t="s">
        <v>4328</v>
      </c>
      <c r="C5434" s="6" t="s">
        <v>4460</v>
      </c>
      <c r="D5434" s="6" t="s">
        <v>4330</v>
      </c>
      <c r="E5434" s="5">
        <v>968</v>
      </c>
      <c r="F5434" s="6">
        <v>112.1</v>
      </c>
      <c r="G5434" s="1">
        <v>0.99299999999999999</v>
      </c>
      <c r="H5434">
        <v>1.0069999999999999</v>
      </c>
      <c r="I5434">
        <v>1.0409999999999999</v>
      </c>
      <c r="J5434">
        <v>1.2030000000000001</v>
      </c>
      <c r="K5434">
        <v>1.1319999999999999</v>
      </c>
      <c r="L5434" s="1">
        <v>23</v>
      </c>
      <c r="M5434">
        <v>24</v>
      </c>
      <c r="N5434">
        <v>31</v>
      </c>
      <c r="O5434" s="1">
        <v>28</v>
      </c>
      <c r="P5434">
        <v>5.3</v>
      </c>
      <c r="Q5434">
        <v>28</v>
      </c>
      <c r="R5434">
        <v>12.1</v>
      </c>
      <c r="S5434">
        <v>28</v>
      </c>
      <c r="T5434">
        <v>10.3</v>
      </c>
      <c r="U5434">
        <v>28</v>
      </c>
      <c r="V5434">
        <v>12.3</v>
      </c>
      <c r="W5434">
        <v>28</v>
      </c>
      <c r="X5434">
        <v>9.1</v>
      </c>
    </row>
    <row r="5435" spans="1:24" x14ac:dyDescent="0.3">
      <c r="A5435" s="6" t="s">
        <v>28420</v>
      </c>
      <c r="B5435" s="52" t="s">
        <v>14957</v>
      </c>
      <c r="C5435" s="6" t="s">
        <v>28422</v>
      </c>
      <c r="D5435" s="6" t="s">
        <v>28421</v>
      </c>
      <c r="E5435" s="5">
        <v>433</v>
      </c>
      <c r="F5435" s="6">
        <v>48.6</v>
      </c>
      <c r="G5435" s="1">
        <v>0.89900000000000002</v>
      </c>
      <c r="H5435">
        <v>0.83299999999999996</v>
      </c>
      <c r="I5435">
        <v>0.877</v>
      </c>
      <c r="J5435">
        <v>0.90500000000000003</v>
      </c>
      <c r="K5435">
        <v>0.81699999999999995</v>
      </c>
      <c r="L5435" s="1">
        <v>1</v>
      </c>
      <c r="M5435">
        <v>1</v>
      </c>
      <c r="N5435">
        <v>1</v>
      </c>
      <c r="O5435" s="1">
        <v>1</v>
      </c>
      <c r="P5435" t="s">
        <v>5</v>
      </c>
      <c r="Q5435">
        <v>1</v>
      </c>
      <c r="R5435" t="s">
        <v>5</v>
      </c>
      <c r="S5435">
        <v>1</v>
      </c>
      <c r="T5435" t="s">
        <v>5</v>
      </c>
      <c r="U5435">
        <v>1</v>
      </c>
      <c r="V5435" t="s">
        <v>5</v>
      </c>
      <c r="W5435">
        <v>1</v>
      </c>
      <c r="X5435" t="s">
        <v>5</v>
      </c>
    </row>
    <row r="5436" spans="1:24" x14ac:dyDescent="0.3">
      <c r="A5436" s="6" t="s">
        <v>28423</v>
      </c>
      <c r="B5436" s="52" t="s">
        <v>14959</v>
      </c>
      <c r="D5436" s="6" t="s">
        <v>28424</v>
      </c>
      <c r="E5436" s="5">
        <v>1088</v>
      </c>
      <c r="F5436" s="6">
        <v>120.2</v>
      </c>
      <c r="G5436" s="1">
        <v>0.98399999999999999</v>
      </c>
      <c r="H5436">
        <v>0.94399999999999995</v>
      </c>
      <c r="I5436">
        <v>0.94099999999999995</v>
      </c>
      <c r="J5436">
        <v>1.0209999999999999</v>
      </c>
      <c r="K5436">
        <v>0.90600000000000003</v>
      </c>
      <c r="L5436" s="1">
        <v>3</v>
      </c>
      <c r="M5436">
        <v>3</v>
      </c>
      <c r="N5436">
        <v>4</v>
      </c>
      <c r="O5436" s="1">
        <v>4</v>
      </c>
      <c r="P5436">
        <v>22.3</v>
      </c>
      <c r="Q5436">
        <v>4</v>
      </c>
      <c r="R5436">
        <v>7.7</v>
      </c>
      <c r="S5436">
        <v>4</v>
      </c>
      <c r="T5436">
        <v>15.5</v>
      </c>
      <c r="U5436">
        <v>4</v>
      </c>
      <c r="V5436">
        <v>29</v>
      </c>
      <c r="W5436">
        <v>4</v>
      </c>
      <c r="X5436">
        <v>12</v>
      </c>
    </row>
    <row r="5437" spans="1:24" x14ac:dyDescent="0.3">
      <c r="A5437" s="6" t="s">
        <v>28425</v>
      </c>
      <c r="B5437" s="52" t="s">
        <v>14961</v>
      </c>
      <c r="C5437" s="6" t="s">
        <v>28427</v>
      </c>
      <c r="D5437" s="6" t="s">
        <v>28426</v>
      </c>
      <c r="E5437" s="5">
        <v>414</v>
      </c>
      <c r="F5437" s="6">
        <v>46.5</v>
      </c>
      <c r="G5437" s="1">
        <v>0.875</v>
      </c>
      <c r="H5437">
        <v>1.069</v>
      </c>
      <c r="I5437">
        <v>0.94</v>
      </c>
      <c r="J5437">
        <v>0.83599999999999997</v>
      </c>
      <c r="K5437">
        <v>1.1779999999999999</v>
      </c>
      <c r="L5437" s="1">
        <v>1</v>
      </c>
      <c r="M5437">
        <v>1</v>
      </c>
      <c r="N5437">
        <v>1</v>
      </c>
      <c r="O5437" s="1">
        <v>1</v>
      </c>
      <c r="P5437" t="s">
        <v>5</v>
      </c>
      <c r="Q5437">
        <v>1</v>
      </c>
      <c r="R5437" t="s">
        <v>5</v>
      </c>
      <c r="S5437">
        <v>1</v>
      </c>
      <c r="T5437" t="s">
        <v>5</v>
      </c>
      <c r="U5437">
        <v>1</v>
      </c>
      <c r="V5437" t="s">
        <v>5</v>
      </c>
      <c r="W5437">
        <v>1</v>
      </c>
      <c r="X5437" t="s">
        <v>5</v>
      </c>
    </row>
    <row r="5438" spans="1:24" x14ac:dyDescent="0.3">
      <c r="A5438" s="6" t="s">
        <v>28428</v>
      </c>
      <c r="B5438" s="52" t="s">
        <v>556</v>
      </c>
      <c r="C5438" s="6" t="s">
        <v>28430</v>
      </c>
      <c r="D5438" s="6" t="s">
        <v>28429</v>
      </c>
      <c r="E5438" s="5">
        <v>372</v>
      </c>
      <c r="F5438" s="6">
        <v>42.3</v>
      </c>
      <c r="G5438" s="1">
        <v>1.1719999999999999</v>
      </c>
      <c r="H5438">
        <v>1.841</v>
      </c>
      <c r="I5438">
        <v>1.7130000000000001</v>
      </c>
      <c r="J5438">
        <v>1.7849999999999999</v>
      </c>
      <c r="K5438">
        <v>1.6639999999999999</v>
      </c>
      <c r="L5438" s="1">
        <v>3</v>
      </c>
      <c r="M5438">
        <v>3</v>
      </c>
      <c r="N5438">
        <v>8</v>
      </c>
      <c r="O5438" s="1">
        <v>8</v>
      </c>
      <c r="P5438">
        <v>7.3</v>
      </c>
      <c r="Q5438">
        <v>8</v>
      </c>
      <c r="R5438">
        <v>20</v>
      </c>
      <c r="S5438">
        <v>8</v>
      </c>
      <c r="T5438">
        <v>29.5</v>
      </c>
      <c r="U5438">
        <v>8</v>
      </c>
      <c r="V5438">
        <v>26.1</v>
      </c>
      <c r="W5438">
        <v>8</v>
      </c>
      <c r="X5438">
        <v>29.6</v>
      </c>
    </row>
    <row r="5439" spans="1:24" x14ac:dyDescent="0.3">
      <c r="A5439" s="6" t="s">
        <v>28431</v>
      </c>
      <c r="B5439" s="52" t="s">
        <v>14963</v>
      </c>
      <c r="D5439" s="6" t="s">
        <v>28432</v>
      </c>
      <c r="E5439" s="5">
        <v>412</v>
      </c>
      <c r="F5439" s="6">
        <v>45.8</v>
      </c>
      <c r="G5439" s="1">
        <v>1.04</v>
      </c>
      <c r="H5439">
        <v>0.99399999999999999</v>
      </c>
      <c r="I5439">
        <v>0.96</v>
      </c>
      <c r="J5439">
        <v>1.0369999999999999</v>
      </c>
      <c r="K5439">
        <v>0.96799999999999997</v>
      </c>
      <c r="L5439" s="1">
        <v>9</v>
      </c>
      <c r="M5439">
        <v>13</v>
      </c>
      <c r="N5439">
        <v>21</v>
      </c>
      <c r="O5439" s="1">
        <v>14</v>
      </c>
      <c r="P5439">
        <v>6.6</v>
      </c>
      <c r="Q5439">
        <v>14</v>
      </c>
      <c r="R5439">
        <v>14.9</v>
      </c>
      <c r="S5439">
        <v>14</v>
      </c>
      <c r="T5439">
        <v>21.7</v>
      </c>
      <c r="U5439">
        <v>14</v>
      </c>
      <c r="V5439">
        <v>15.1</v>
      </c>
      <c r="W5439">
        <v>14</v>
      </c>
      <c r="X5439">
        <v>9.1</v>
      </c>
    </row>
    <row r="5440" spans="1:24" x14ac:dyDescent="0.3">
      <c r="A5440" s="6" t="s">
        <v>28433</v>
      </c>
      <c r="B5440" s="52" t="s">
        <v>14965</v>
      </c>
      <c r="C5440" s="6" t="s">
        <v>28435</v>
      </c>
      <c r="D5440" s="6" t="s">
        <v>28434</v>
      </c>
      <c r="E5440" s="5">
        <v>491</v>
      </c>
      <c r="F5440" s="6">
        <v>56.3</v>
      </c>
      <c r="G5440" s="1">
        <v>0.92400000000000004</v>
      </c>
      <c r="H5440">
        <v>1.0329999999999999</v>
      </c>
      <c r="I5440">
        <v>1.343</v>
      </c>
      <c r="J5440">
        <v>1.431</v>
      </c>
      <c r="K5440">
        <v>1.085</v>
      </c>
      <c r="L5440" s="1">
        <v>2</v>
      </c>
      <c r="M5440">
        <v>7</v>
      </c>
      <c r="N5440">
        <v>13</v>
      </c>
      <c r="O5440" s="1">
        <v>2</v>
      </c>
      <c r="P5440">
        <v>7.7</v>
      </c>
      <c r="Q5440">
        <v>2</v>
      </c>
      <c r="R5440">
        <v>4</v>
      </c>
      <c r="S5440">
        <v>2</v>
      </c>
      <c r="T5440">
        <v>0.1</v>
      </c>
      <c r="U5440">
        <v>2</v>
      </c>
      <c r="V5440">
        <v>3.2</v>
      </c>
      <c r="W5440">
        <v>2</v>
      </c>
      <c r="X5440">
        <v>4.5999999999999996</v>
      </c>
    </row>
    <row r="5441" spans="1:24" x14ac:dyDescent="0.3">
      <c r="A5441" s="6" t="s">
        <v>28436</v>
      </c>
      <c r="B5441" s="52" t="s">
        <v>14967</v>
      </c>
      <c r="C5441" s="6" t="s">
        <v>28438</v>
      </c>
      <c r="D5441" s="6" t="s">
        <v>28437</v>
      </c>
      <c r="E5441" s="5">
        <v>465</v>
      </c>
      <c r="F5441" s="6">
        <v>54.2</v>
      </c>
      <c r="G5441" s="1">
        <v>0.97399999999999998</v>
      </c>
      <c r="H5441">
        <v>1.0489999999999999</v>
      </c>
      <c r="I5441">
        <v>0.998</v>
      </c>
      <c r="J5441">
        <v>1.1819999999999999</v>
      </c>
      <c r="K5441">
        <v>1.0389999999999999</v>
      </c>
      <c r="L5441" s="1">
        <v>7</v>
      </c>
      <c r="M5441">
        <v>8</v>
      </c>
      <c r="N5441">
        <v>11</v>
      </c>
      <c r="O5441" s="1">
        <v>8</v>
      </c>
      <c r="P5441">
        <v>9.6999999999999993</v>
      </c>
      <c r="Q5441">
        <v>8</v>
      </c>
      <c r="R5441">
        <v>5.8</v>
      </c>
      <c r="S5441">
        <v>8</v>
      </c>
      <c r="T5441">
        <v>7.3</v>
      </c>
      <c r="U5441">
        <v>8</v>
      </c>
      <c r="V5441">
        <v>7.3</v>
      </c>
      <c r="W5441">
        <v>8</v>
      </c>
      <c r="X5441">
        <v>5.2</v>
      </c>
    </row>
    <row r="5442" spans="1:24" x14ac:dyDescent="0.3">
      <c r="A5442" s="6" t="s">
        <v>28439</v>
      </c>
      <c r="B5442" s="52" t="s">
        <v>14969</v>
      </c>
      <c r="C5442" s="6" t="s">
        <v>28441</v>
      </c>
      <c r="D5442" s="6" t="s">
        <v>28440</v>
      </c>
      <c r="E5442" s="5">
        <v>464</v>
      </c>
      <c r="F5442" s="6">
        <v>54</v>
      </c>
      <c r="G5442" s="1">
        <v>1.03</v>
      </c>
      <c r="H5442">
        <v>1.345</v>
      </c>
      <c r="I5442">
        <v>1.5209999999999999</v>
      </c>
      <c r="J5442">
        <v>1.8420000000000001</v>
      </c>
      <c r="K5442">
        <v>1.5389999999999999</v>
      </c>
      <c r="L5442" s="1">
        <v>3</v>
      </c>
      <c r="M5442">
        <v>4</v>
      </c>
      <c r="N5442">
        <v>7</v>
      </c>
      <c r="O5442" s="1">
        <v>4</v>
      </c>
      <c r="P5442">
        <v>2.8</v>
      </c>
      <c r="Q5442">
        <v>4</v>
      </c>
      <c r="R5442">
        <v>1.9</v>
      </c>
      <c r="S5442">
        <v>4</v>
      </c>
      <c r="T5442">
        <v>4.3</v>
      </c>
      <c r="U5442">
        <v>4</v>
      </c>
      <c r="V5442">
        <v>4.5</v>
      </c>
      <c r="W5442">
        <v>4</v>
      </c>
      <c r="X5442">
        <v>2.8</v>
      </c>
    </row>
    <row r="5443" spans="1:24" x14ac:dyDescent="0.3">
      <c r="A5443" s="6" t="s">
        <v>3956</v>
      </c>
      <c r="B5443" s="52" t="s">
        <v>3955</v>
      </c>
      <c r="C5443" s="6" t="s">
        <v>4565</v>
      </c>
      <c r="D5443" s="6" t="s">
        <v>3957</v>
      </c>
      <c r="E5443" s="5">
        <v>545</v>
      </c>
      <c r="F5443" s="6">
        <v>59.4</v>
      </c>
      <c r="G5443" s="1">
        <v>1.0129999999999999</v>
      </c>
      <c r="H5443">
        <v>1.0509999999999999</v>
      </c>
      <c r="I5443">
        <v>1.1419999999999999</v>
      </c>
      <c r="J5443">
        <v>1.165</v>
      </c>
      <c r="K5443">
        <v>1.012</v>
      </c>
      <c r="L5443" s="1">
        <v>8</v>
      </c>
      <c r="M5443">
        <v>11</v>
      </c>
      <c r="N5443">
        <v>20</v>
      </c>
      <c r="O5443" s="1">
        <v>13</v>
      </c>
      <c r="P5443">
        <v>7</v>
      </c>
      <c r="Q5443">
        <v>13</v>
      </c>
      <c r="R5443">
        <v>11.2</v>
      </c>
      <c r="S5443">
        <v>13</v>
      </c>
      <c r="T5443">
        <v>7.3</v>
      </c>
      <c r="U5443">
        <v>13</v>
      </c>
      <c r="V5443">
        <v>10.1</v>
      </c>
      <c r="W5443">
        <v>13</v>
      </c>
      <c r="X5443">
        <v>10.3</v>
      </c>
    </row>
    <row r="5444" spans="1:24" x14ac:dyDescent="0.3">
      <c r="A5444" s="6" t="s">
        <v>28442</v>
      </c>
      <c r="B5444" s="52" t="s">
        <v>14971</v>
      </c>
      <c r="C5444" s="6" t="s">
        <v>28444</v>
      </c>
      <c r="D5444" s="6" t="s">
        <v>28443</v>
      </c>
      <c r="E5444" s="5">
        <v>487</v>
      </c>
      <c r="F5444" s="6">
        <v>55.6</v>
      </c>
      <c r="G5444" s="1">
        <v>0.94299999999999995</v>
      </c>
      <c r="H5444">
        <v>1.0760000000000001</v>
      </c>
      <c r="I5444">
        <v>1.175</v>
      </c>
      <c r="J5444">
        <v>1.339</v>
      </c>
      <c r="K5444">
        <v>1.2949999999999999</v>
      </c>
      <c r="L5444" s="1">
        <v>11</v>
      </c>
      <c r="M5444">
        <v>16</v>
      </c>
      <c r="N5444">
        <v>31</v>
      </c>
      <c r="O5444" s="1">
        <v>17</v>
      </c>
      <c r="P5444">
        <v>4.3</v>
      </c>
      <c r="Q5444">
        <v>17</v>
      </c>
      <c r="R5444">
        <v>7.2</v>
      </c>
      <c r="S5444">
        <v>17</v>
      </c>
      <c r="T5444">
        <v>16.399999999999999</v>
      </c>
      <c r="U5444">
        <v>17</v>
      </c>
      <c r="V5444">
        <v>5.3</v>
      </c>
      <c r="W5444">
        <v>17</v>
      </c>
      <c r="X5444">
        <v>7</v>
      </c>
    </row>
    <row r="5445" spans="1:24" x14ac:dyDescent="0.3">
      <c r="A5445" s="6" t="s">
        <v>28445</v>
      </c>
      <c r="B5445" s="52" t="s">
        <v>89</v>
      </c>
      <c r="C5445" s="6" t="s">
        <v>28447</v>
      </c>
      <c r="D5445" s="6" t="s">
        <v>28446</v>
      </c>
      <c r="E5445" s="5">
        <v>149</v>
      </c>
      <c r="F5445" s="6">
        <v>17.3</v>
      </c>
      <c r="G5445" s="1">
        <v>1.0449999999999999</v>
      </c>
      <c r="H5445">
        <v>0.85899999999999999</v>
      </c>
      <c r="I5445">
        <v>0.73</v>
      </c>
      <c r="J5445">
        <v>0.81200000000000006</v>
      </c>
      <c r="K5445">
        <v>1.0109999999999999</v>
      </c>
      <c r="L5445" s="1">
        <v>13</v>
      </c>
      <c r="M5445">
        <v>13</v>
      </c>
      <c r="N5445">
        <v>52</v>
      </c>
      <c r="O5445" s="1">
        <v>42</v>
      </c>
      <c r="P5445">
        <v>7</v>
      </c>
      <c r="Q5445">
        <v>42</v>
      </c>
      <c r="R5445">
        <v>8.6</v>
      </c>
      <c r="S5445">
        <v>42</v>
      </c>
      <c r="T5445">
        <v>41.1</v>
      </c>
      <c r="U5445">
        <v>42</v>
      </c>
      <c r="V5445">
        <v>42.2</v>
      </c>
      <c r="W5445">
        <v>42</v>
      </c>
      <c r="X5445">
        <v>8.6999999999999993</v>
      </c>
    </row>
    <row r="5446" spans="1:24" x14ac:dyDescent="0.3">
      <c r="A5446" s="6" t="s">
        <v>28448</v>
      </c>
      <c r="B5446" s="52" t="s">
        <v>14973</v>
      </c>
      <c r="C5446" s="6" t="s">
        <v>28447</v>
      </c>
      <c r="D5446" s="6" t="s">
        <v>28449</v>
      </c>
      <c r="E5446" s="5">
        <v>169</v>
      </c>
      <c r="F5446" s="6">
        <v>19.8</v>
      </c>
      <c r="G5446" s="1">
        <v>1.0880000000000001</v>
      </c>
      <c r="H5446">
        <v>1.139</v>
      </c>
      <c r="I5446">
        <v>1.3520000000000001</v>
      </c>
      <c r="J5446">
        <v>1.48</v>
      </c>
      <c r="K5446">
        <v>0.95399999999999996</v>
      </c>
      <c r="L5446" s="1">
        <v>1</v>
      </c>
      <c r="M5446">
        <v>1</v>
      </c>
      <c r="N5446">
        <v>1</v>
      </c>
      <c r="O5446" s="1">
        <v>1</v>
      </c>
      <c r="P5446" t="s">
        <v>5</v>
      </c>
      <c r="Q5446">
        <v>1</v>
      </c>
      <c r="R5446" t="s">
        <v>5</v>
      </c>
      <c r="S5446">
        <v>1</v>
      </c>
      <c r="T5446" t="s">
        <v>5</v>
      </c>
      <c r="U5446">
        <v>1</v>
      </c>
      <c r="V5446" t="s">
        <v>5</v>
      </c>
      <c r="W5446">
        <v>1</v>
      </c>
      <c r="X5446" t="s">
        <v>5</v>
      </c>
    </row>
    <row r="5447" spans="1:24" x14ac:dyDescent="0.3">
      <c r="A5447" s="6" t="s">
        <v>28450</v>
      </c>
      <c r="B5447" s="52" t="s">
        <v>300</v>
      </c>
      <c r="C5447" s="6" t="s">
        <v>28452</v>
      </c>
      <c r="D5447" s="6" t="s">
        <v>28451</v>
      </c>
      <c r="E5447" s="5">
        <v>356</v>
      </c>
      <c r="F5447" s="6">
        <v>38.5</v>
      </c>
      <c r="G5447" s="1">
        <v>0.97599999999999998</v>
      </c>
      <c r="H5447">
        <v>0.99399999999999999</v>
      </c>
      <c r="I5447">
        <v>1.07</v>
      </c>
      <c r="J5447">
        <v>1.022</v>
      </c>
      <c r="K5447">
        <v>0.91400000000000003</v>
      </c>
      <c r="L5447" s="1">
        <v>13</v>
      </c>
      <c r="M5447">
        <v>13</v>
      </c>
      <c r="N5447">
        <v>34</v>
      </c>
      <c r="O5447" s="1">
        <v>34</v>
      </c>
      <c r="P5447">
        <v>6.2</v>
      </c>
      <c r="Q5447">
        <v>34</v>
      </c>
      <c r="R5447">
        <v>10.7</v>
      </c>
      <c r="S5447">
        <v>34</v>
      </c>
      <c r="T5447">
        <v>6.9</v>
      </c>
      <c r="U5447">
        <v>34</v>
      </c>
      <c r="V5447">
        <v>6.8</v>
      </c>
      <c r="W5447">
        <v>34</v>
      </c>
      <c r="X5447">
        <v>11.3</v>
      </c>
    </row>
    <row r="5448" spans="1:24" x14ac:dyDescent="0.3">
      <c r="A5448" s="6" t="s">
        <v>28453</v>
      </c>
      <c r="B5448" s="52" t="s">
        <v>14975</v>
      </c>
      <c r="C5448" s="6" t="s">
        <v>28455</v>
      </c>
      <c r="D5448" s="6" t="s">
        <v>28454</v>
      </c>
      <c r="E5448" s="5">
        <v>350</v>
      </c>
      <c r="F5448" s="6">
        <v>38.4</v>
      </c>
      <c r="G5448" s="1">
        <v>0.995</v>
      </c>
      <c r="H5448">
        <v>1.0469999999999999</v>
      </c>
      <c r="I5448">
        <v>1.004</v>
      </c>
      <c r="J5448">
        <v>1</v>
      </c>
      <c r="K5448">
        <v>0.95199999999999996</v>
      </c>
      <c r="L5448" s="1">
        <v>17</v>
      </c>
      <c r="M5448">
        <v>17</v>
      </c>
      <c r="N5448">
        <v>42</v>
      </c>
      <c r="O5448" s="1">
        <v>41</v>
      </c>
      <c r="P5448">
        <v>6.5</v>
      </c>
      <c r="Q5448">
        <v>41</v>
      </c>
      <c r="R5448">
        <v>11</v>
      </c>
      <c r="S5448">
        <v>41</v>
      </c>
      <c r="T5448">
        <v>7.3</v>
      </c>
      <c r="U5448">
        <v>41</v>
      </c>
      <c r="V5448">
        <v>9.6</v>
      </c>
      <c r="W5448">
        <v>41</v>
      </c>
      <c r="X5448">
        <v>10.6</v>
      </c>
    </row>
    <row r="5449" spans="1:24" x14ac:dyDescent="0.3">
      <c r="A5449" s="6" t="s">
        <v>28456</v>
      </c>
      <c r="B5449" s="52" t="s">
        <v>14977</v>
      </c>
      <c r="C5449" s="6" t="s">
        <v>28458</v>
      </c>
      <c r="D5449" s="6" t="s">
        <v>28457</v>
      </c>
      <c r="E5449" s="5">
        <v>672</v>
      </c>
      <c r="F5449" s="6">
        <v>73.599999999999994</v>
      </c>
      <c r="G5449" s="1">
        <v>0.94599999999999995</v>
      </c>
      <c r="H5449">
        <v>0.87</v>
      </c>
      <c r="I5449">
        <v>0.80100000000000005</v>
      </c>
      <c r="J5449">
        <v>0.73799999999999999</v>
      </c>
      <c r="K5449">
        <v>0.96199999999999997</v>
      </c>
      <c r="L5449" s="1">
        <v>15</v>
      </c>
      <c r="M5449">
        <v>20</v>
      </c>
      <c r="N5449">
        <v>46</v>
      </c>
      <c r="O5449" s="1">
        <v>17</v>
      </c>
      <c r="P5449">
        <v>6</v>
      </c>
      <c r="Q5449">
        <v>17</v>
      </c>
      <c r="R5449">
        <v>8.3000000000000007</v>
      </c>
      <c r="S5449">
        <v>17</v>
      </c>
      <c r="T5449">
        <v>5.6</v>
      </c>
      <c r="U5449">
        <v>17</v>
      </c>
      <c r="V5449">
        <v>11</v>
      </c>
      <c r="W5449">
        <v>17</v>
      </c>
      <c r="X5449">
        <v>7.7</v>
      </c>
    </row>
    <row r="5450" spans="1:24" x14ac:dyDescent="0.3">
      <c r="A5450" s="6" t="s">
        <v>28459</v>
      </c>
      <c r="B5450" s="52" t="s">
        <v>14979</v>
      </c>
      <c r="C5450" s="6" t="s">
        <v>28461</v>
      </c>
      <c r="D5450" s="6" t="s">
        <v>28460</v>
      </c>
      <c r="E5450" s="5">
        <v>837</v>
      </c>
      <c r="F5450" s="6">
        <v>95.5</v>
      </c>
      <c r="G5450" s="1">
        <v>0.97299999999999998</v>
      </c>
      <c r="H5450">
        <v>1.071</v>
      </c>
      <c r="I5450">
        <v>1.093</v>
      </c>
      <c r="J5450">
        <v>1.304</v>
      </c>
      <c r="K5450">
        <v>1.111</v>
      </c>
      <c r="L5450" s="1">
        <v>8</v>
      </c>
      <c r="M5450">
        <v>8</v>
      </c>
      <c r="N5450">
        <v>15</v>
      </c>
      <c r="O5450" s="1">
        <v>15</v>
      </c>
      <c r="P5450">
        <v>8.5</v>
      </c>
      <c r="Q5450">
        <v>15</v>
      </c>
      <c r="R5450">
        <v>7.4</v>
      </c>
      <c r="S5450">
        <v>15</v>
      </c>
      <c r="T5450">
        <v>9.3000000000000007</v>
      </c>
      <c r="U5450">
        <v>15</v>
      </c>
      <c r="V5450">
        <v>5.9</v>
      </c>
      <c r="W5450">
        <v>15</v>
      </c>
      <c r="X5450">
        <v>9.5</v>
      </c>
    </row>
    <row r="5451" spans="1:24" x14ac:dyDescent="0.3">
      <c r="A5451" s="6" t="s">
        <v>28462</v>
      </c>
      <c r="B5451" s="52" t="s">
        <v>14981</v>
      </c>
      <c r="C5451" s="6" t="s">
        <v>28464</v>
      </c>
      <c r="D5451" s="6" t="s">
        <v>28463</v>
      </c>
      <c r="E5451" s="5">
        <v>780</v>
      </c>
      <c r="F5451" s="6">
        <v>86.1</v>
      </c>
      <c r="G5451" s="1">
        <v>0.999</v>
      </c>
      <c r="H5451">
        <v>0.98099999999999998</v>
      </c>
      <c r="I5451">
        <v>1.0820000000000001</v>
      </c>
      <c r="J5451">
        <v>1.179</v>
      </c>
      <c r="K5451">
        <v>1.052</v>
      </c>
      <c r="L5451" s="1">
        <v>24</v>
      </c>
      <c r="M5451">
        <v>24</v>
      </c>
      <c r="N5451">
        <v>43</v>
      </c>
      <c r="O5451" s="1">
        <v>41</v>
      </c>
      <c r="P5451">
        <v>9.1999999999999993</v>
      </c>
      <c r="Q5451">
        <v>41</v>
      </c>
      <c r="R5451">
        <v>11.1</v>
      </c>
      <c r="S5451">
        <v>41</v>
      </c>
      <c r="T5451">
        <v>11.9</v>
      </c>
      <c r="U5451">
        <v>41</v>
      </c>
      <c r="V5451">
        <v>13.5</v>
      </c>
      <c r="W5451">
        <v>41</v>
      </c>
      <c r="X5451">
        <v>11</v>
      </c>
    </row>
    <row r="5452" spans="1:24" x14ac:dyDescent="0.3">
      <c r="A5452" s="6" t="s">
        <v>28467</v>
      </c>
      <c r="B5452" s="52" t="s">
        <v>14983</v>
      </c>
      <c r="C5452" s="6" t="s">
        <v>28469</v>
      </c>
      <c r="D5452" s="6" t="s">
        <v>28468</v>
      </c>
      <c r="E5452" s="5">
        <v>797</v>
      </c>
      <c r="F5452" s="6">
        <v>87.2</v>
      </c>
      <c r="G5452" s="1">
        <v>0.96399999999999997</v>
      </c>
      <c r="H5452">
        <v>0.96</v>
      </c>
      <c r="I5452">
        <v>1.105</v>
      </c>
      <c r="J5452">
        <v>1.371</v>
      </c>
      <c r="K5452">
        <v>1.0109999999999999</v>
      </c>
      <c r="L5452" s="1">
        <v>9</v>
      </c>
      <c r="M5452">
        <v>9</v>
      </c>
      <c r="N5452">
        <v>11</v>
      </c>
      <c r="O5452" s="1">
        <v>11</v>
      </c>
      <c r="P5452">
        <v>6.6</v>
      </c>
      <c r="Q5452">
        <v>11</v>
      </c>
      <c r="R5452">
        <v>13.8</v>
      </c>
      <c r="S5452">
        <v>11</v>
      </c>
      <c r="T5452">
        <v>10.199999999999999</v>
      </c>
      <c r="U5452">
        <v>11</v>
      </c>
      <c r="V5452">
        <v>14.4</v>
      </c>
      <c r="W5452">
        <v>11</v>
      </c>
      <c r="X5452">
        <v>11.7</v>
      </c>
    </row>
    <row r="5453" spans="1:24" x14ac:dyDescent="0.3">
      <c r="A5453" s="6" t="s">
        <v>28465</v>
      </c>
      <c r="B5453" s="52" t="s">
        <v>14983</v>
      </c>
      <c r="D5453" s="6" t="s">
        <v>28466</v>
      </c>
      <c r="E5453" s="5">
        <v>172</v>
      </c>
      <c r="F5453" s="6">
        <v>18.7</v>
      </c>
      <c r="G5453" s="1">
        <v>1.085</v>
      </c>
      <c r="H5453">
        <v>1.1599999999999999</v>
      </c>
      <c r="I5453">
        <v>1.26</v>
      </c>
      <c r="J5453">
        <v>1.2030000000000001</v>
      </c>
      <c r="K5453">
        <v>1.272</v>
      </c>
      <c r="L5453" s="1">
        <v>1</v>
      </c>
      <c r="M5453">
        <v>1</v>
      </c>
      <c r="N5453">
        <v>1</v>
      </c>
      <c r="O5453" s="1">
        <v>1</v>
      </c>
      <c r="P5453" t="s">
        <v>5</v>
      </c>
      <c r="Q5453">
        <v>1</v>
      </c>
      <c r="R5453" t="s">
        <v>5</v>
      </c>
      <c r="S5453">
        <v>1</v>
      </c>
      <c r="T5453" t="s">
        <v>5</v>
      </c>
      <c r="U5453">
        <v>1</v>
      </c>
      <c r="V5453" t="s">
        <v>5</v>
      </c>
      <c r="W5453">
        <v>1</v>
      </c>
      <c r="X5453" t="s">
        <v>5</v>
      </c>
    </row>
    <row r="5454" spans="1:24" x14ac:dyDescent="0.3">
      <c r="A5454" s="6" t="s">
        <v>28470</v>
      </c>
      <c r="B5454" s="52" t="s">
        <v>14985</v>
      </c>
      <c r="D5454" s="6" t="s">
        <v>28471</v>
      </c>
      <c r="E5454" s="5">
        <v>634</v>
      </c>
      <c r="F5454" s="6">
        <v>68.5</v>
      </c>
      <c r="G5454" s="1">
        <v>0.94699999999999995</v>
      </c>
      <c r="H5454">
        <v>1.0189999999999999</v>
      </c>
      <c r="I5454">
        <v>1.107</v>
      </c>
      <c r="J5454">
        <v>1.2010000000000001</v>
      </c>
      <c r="K5454">
        <v>1.07</v>
      </c>
      <c r="L5454" s="1">
        <v>10</v>
      </c>
      <c r="M5454">
        <v>10</v>
      </c>
      <c r="N5454">
        <v>13</v>
      </c>
      <c r="O5454" s="1">
        <v>13</v>
      </c>
      <c r="P5454">
        <v>11.1</v>
      </c>
      <c r="Q5454">
        <v>13</v>
      </c>
      <c r="R5454">
        <v>11.8</v>
      </c>
      <c r="S5454">
        <v>13</v>
      </c>
      <c r="T5454">
        <v>13.1</v>
      </c>
      <c r="U5454">
        <v>13</v>
      </c>
      <c r="V5454">
        <v>15.2</v>
      </c>
      <c r="W5454">
        <v>13</v>
      </c>
      <c r="X5454">
        <v>8.8000000000000007</v>
      </c>
    </row>
    <row r="5455" spans="1:24" x14ac:dyDescent="0.3">
      <c r="A5455" s="6" t="s">
        <v>1117</v>
      </c>
      <c r="B5455" s="52" t="s">
        <v>1116</v>
      </c>
      <c r="C5455" s="6" t="s">
        <v>5404</v>
      </c>
      <c r="D5455" s="6" t="s">
        <v>1118</v>
      </c>
      <c r="E5455" s="5">
        <v>583</v>
      </c>
      <c r="F5455" s="6">
        <v>65.5</v>
      </c>
      <c r="G5455" s="1">
        <v>0.98699999999999999</v>
      </c>
      <c r="H5455">
        <v>0.94799999999999995</v>
      </c>
      <c r="I5455">
        <v>0.874</v>
      </c>
      <c r="J5455">
        <v>0.76100000000000001</v>
      </c>
      <c r="K5455">
        <v>0.73899999999999999</v>
      </c>
      <c r="L5455" s="1">
        <v>1</v>
      </c>
      <c r="M5455">
        <v>1</v>
      </c>
      <c r="N5455">
        <v>1</v>
      </c>
      <c r="O5455" s="1">
        <v>1</v>
      </c>
      <c r="P5455" t="s">
        <v>5</v>
      </c>
      <c r="Q5455">
        <v>1</v>
      </c>
      <c r="R5455" t="s">
        <v>5</v>
      </c>
      <c r="S5455">
        <v>1</v>
      </c>
      <c r="T5455" t="s">
        <v>5</v>
      </c>
      <c r="U5455">
        <v>1</v>
      </c>
      <c r="V5455" t="s">
        <v>5</v>
      </c>
      <c r="W5455">
        <v>1</v>
      </c>
      <c r="X5455" t="s">
        <v>5</v>
      </c>
    </row>
    <row r="5456" spans="1:24" x14ac:dyDescent="0.3">
      <c r="A5456" s="6" t="s">
        <v>1046</v>
      </c>
      <c r="B5456" s="52" t="s">
        <v>1045</v>
      </c>
      <c r="C5456" s="6" t="s">
        <v>5427</v>
      </c>
      <c r="D5456" s="6" t="s">
        <v>1047</v>
      </c>
      <c r="E5456" s="5">
        <v>705</v>
      </c>
      <c r="F5456" s="6">
        <v>80.5</v>
      </c>
      <c r="G5456" s="1">
        <v>0.98599999999999999</v>
      </c>
      <c r="H5456">
        <v>0.96499999999999997</v>
      </c>
      <c r="I5456">
        <v>1.0569999999999999</v>
      </c>
      <c r="J5456">
        <v>1.032</v>
      </c>
      <c r="K5456">
        <v>0.88400000000000001</v>
      </c>
      <c r="L5456" s="1">
        <v>13</v>
      </c>
      <c r="M5456">
        <v>14</v>
      </c>
      <c r="N5456">
        <v>20</v>
      </c>
      <c r="O5456" s="1">
        <v>19</v>
      </c>
      <c r="P5456">
        <v>9.4</v>
      </c>
      <c r="Q5456">
        <v>19</v>
      </c>
      <c r="R5456">
        <v>10.4</v>
      </c>
      <c r="S5456">
        <v>19</v>
      </c>
      <c r="T5456">
        <v>12.3</v>
      </c>
      <c r="U5456">
        <v>19</v>
      </c>
      <c r="V5456">
        <v>7.6</v>
      </c>
      <c r="W5456">
        <v>19</v>
      </c>
      <c r="X5456">
        <v>7.5</v>
      </c>
    </row>
    <row r="5457" spans="1:24" x14ac:dyDescent="0.3">
      <c r="A5457" s="6" t="s">
        <v>930</v>
      </c>
      <c r="B5457" s="52" t="s">
        <v>929</v>
      </c>
      <c r="C5457" s="6" t="s">
        <v>5459</v>
      </c>
      <c r="D5457" s="6" t="s">
        <v>931</v>
      </c>
      <c r="E5457" s="5">
        <v>826</v>
      </c>
      <c r="F5457" s="6">
        <v>93.6</v>
      </c>
      <c r="G5457" s="1">
        <v>1.0369999999999999</v>
      </c>
      <c r="H5457">
        <v>0.99199999999999999</v>
      </c>
      <c r="I5457">
        <v>1.038</v>
      </c>
      <c r="J5457">
        <v>1.155</v>
      </c>
      <c r="K5457">
        <v>0.99099999999999999</v>
      </c>
      <c r="L5457" s="1">
        <v>13</v>
      </c>
      <c r="M5457">
        <v>14</v>
      </c>
      <c r="N5457">
        <v>29</v>
      </c>
      <c r="O5457" s="1">
        <v>26</v>
      </c>
      <c r="P5457">
        <v>7.5</v>
      </c>
      <c r="Q5457">
        <v>27</v>
      </c>
      <c r="R5457">
        <v>7.9</v>
      </c>
      <c r="S5457">
        <v>27</v>
      </c>
      <c r="T5457">
        <v>7.4</v>
      </c>
      <c r="U5457">
        <v>27</v>
      </c>
      <c r="V5457">
        <v>9.9</v>
      </c>
      <c r="W5457">
        <v>27</v>
      </c>
      <c r="X5457">
        <v>8</v>
      </c>
    </row>
    <row r="5458" spans="1:24" x14ac:dyDescent="0.3">
      <c r="A5458" s="6" t="s">
        <v>28472</v>
      </c>
      <c r="B5458" s="52" t="s">
        <v>14987</v>
      </c>
      <c r="C5458" s="6" t="s">
        <v>28474</v>
      </c>
      <c r="D5458" s="6" t="s">
        <v>28473</v>
      </c>
      <c r="E5458" s="5">
        <v>303</v>
      </c>
      <c r="F5458" s="6">
        <v>34.799999999999997</v>
      </c>
      <c r="G5458" s="1">
        <v>0.98799999999999999</v>
      </c>
      <c r="H5458">
        <v>0.91100000000000003</v>
      </c>
      <c r="I5458">
        <v>0.98699999999999999</v>
      </c>
      <c r="J5458">
        <v>1.097</v>
      </c>
      <c r="K5458">
        <v>1.0129999999999999</v>
      </c>
      <c r="L5458" s="1">
        <v>7</v>
      </c>
      <c r="M5458">
        <v>7</v>
      </c>
      <c r="N5458">
        <v>9</v>
      </c>
      <c r="O5458" s="1">
        <v>9</v>
      </c>
      <c r="P5458">
        <v>5.5</v>
      </c>
      <c r="Q5458">
        <v>9</v>
      </c>
      <c r="R5458">
        <v>9</v>
      </c>
      <c r="S5458">
        <v>9</v>
      </c>
      <c r="T5458">
        <v>6.7</v>
      </c>
      <c r="U5458">
        <v>9</v>
      </c>
      <c r="V5458">
        <v>3.7</v>
      </c>
      <c r="W5458">
        <v>9</v>
      </c>
      <c r="X5458">
        <v>5.6</v>
      </c>
    </row>
    <row r="5459" spans="1:24" x14ac:dyDescent="0.3">
      <c r="A5459" s="6" t="s">
        <v>28475</v>
      </c>
      <c r="B5459" s="52" t="s">
        <v>14989</v>
      </c>
      <c r="D5459" s="6" t="s">
        <v>28476</v>
      </c>
      <c r="E5459" s="5">
        <v>58</v>
      </c>
      <c r="F5459" s="6">
        <v>6.4</v>
      </c>
      <c r="G5459" s="1">
        <v>0.98099999999999998</v>
      </c>
      <c r="H5459">
        <v>1.1639999999999999</v>
      </c>
      <c r="I5459">
        <v>1.0029999999999999</v>
      </c>
      <c r="J5459">
        <v>0.94799999999999995</v>
      </c>
      <c r="K5459">
        <v>1.1739999999999999</v>
      </c>
      <c r="L5459" s="1">
        <v>2</v>
      </c>
      <c r="M5459">
        <v>2</v>
      </c>
      <c r="N5459">
        <v>2</v>
      </c>
      <c r="O5459" s="1">
        <v>2</v>
      </c>
      <c r="P5459">
        <v>6</v>
      </c>
      <c r="Q5459">
        <v>2</v>
      </c>
      <c r="R5459">
        <v>5.5</v>
      </c>
      <c r="S5459">
        <v>2</v>
      </c>
      <c r="T5459">
        <v>18.7</v>
      </c>
      <c r="U5459">
        <v>2</v>
      </c>
      <c r="V5459">
        <v>20.9</v>
      </c>
      <c r="W5459">
        <v>2</v>
      </c>
      <c r="X5459">
        <v>4.7</v>
      </c>
    </row>
    <row r="5460" spans="1:24" x14ac:dyDescent="0.3">
      <c r="A5460" s="6" t="s">
        <v>28477</v>
      </c>
      <c r="B5460" s="52" t="s">
        <v>14991</v>
      </c>
      <c r="C5460" s="6" t="s">
        <v>28479</v>
      </c>
      <c r="D5460" s="6" t="s">
        <v>28478</v>
      </c>
      <c r="E5460" s="5">
        <v>276</v>
      </c>
      <c r="F5460" s="6">
        <v>31.6</v>
      </c>
      <c r="G5460" s="1">
        <v>1.0109999999999999</v>
      </c>
      <c r="H5460">
        <v>1.1339999999999999</v>
      </c>
      <c r="I5460">
        <v>1.228</v>
      </c>
      <c r="J5460">
        <v>1.214</v>
      </c>
      <c r="K5460">
        <v>1.1599999999999999</v>
      </c>
      <c r="L5460" s="1">
        <v>7</v>
      </c>
      <c r="M5460">
        <v>7</v>
      </c>
      <c r="N5460">
        <v>10</v>
      </c>
      <c r="O5460" s="1">
        <v>9</v>
      </c>
      <c r="P5460">
        <v>13.9</v>
      </c>
      <c r="Q5460">
        <v>9</v>
      </c>
      <c r="R5460">
        <v>12.6</v>
      </c>
      <c r="S5460">
        <v>9</v>
      </c>
      <c r="T5460">
        <v>25</v>
      </c>
      <c r="U5460">
        <v>9</v>
      </c>
      <c r="V5460">
        <v>10.5</v>
      </c>
      <c r="W5460">
        <v>9</v>
      </c>
      <c r="X5460">
        <v>19.899999999999999</v>
      </c>
    </row>
    <row r="5461" spans="1:24" x14ac:dyDescent="0.3">
      <c r="A5461" s="6" t="s">
        <v>28480</v>
      </c>
      <c r="B5461" s="52" t="s">
        <v>14993</v>
      </c>
      <c r="D5461" s="6" t="s">
        <v>28481</v>
      </c>
      <c r="E5461" s="5">
        <v>308</v>
      </c>
      <c r="F5461" s="6">
        <v>35.200000000000003</v>
      </c>
      <c r="G5461" s="1">
        <v>0.98299999999999998</v>
      </c>
      <c r="H5461">
        <v>1.177</v>
      </c>
      <c r="I5461">
        <v>1.26</v>
      </c>
      <c r="J5461">
        <v>1.278</v>
      </c>
      <c r="K5461">
        <v>1.1060000000000001</v>
      </c>
      <c r="L5461" s="1">
        <v>5</v>
      </c>
      <c r="M5461">
        <v>5</v>
      </c>
      <c r="N5461">
        <v>7</v>
      </c>
      <c r="O5461" s="1">
        <v>7</v>
      </c>
      <c r="P5461">
        <v>3.8</v>
      </c>
      <c r="Q5461">
        <v>7</v>
      </c>
      <c r="R5461">
        <v>4.5</v>
      </c>
      <c r="S5461">
        <v>7</v>
      </c>
      <c r="T5461">
        <v>7.2</v>
      </c>
      <c r="U5461">
        <v>7</v>
      </c>
      <c r="V5461">
        <v>12.8</v>
      </c>
      <c r="W5461">
        <v>7</v>
      </c>
      <c r="X5461">
        <v>3.8</v>
      </c>
    </row>
    <row r="5462" spans="1:24" x14ac:dyDescent="0.3">
      <c r="A5462" s="6" t="s">
        <v>28482</v>
      </c>
      <c r="B5462" s="52" t="s">
        <v>14995</v>
      </c>
      <c r="C5462" s="6" t="s">
        <v>28484</v>
      </c>
      <c r="D5462" s="6" t="s">
        <v>28483</v>
      </c>
      <c r="E5462" s="5">
        <v>302</v>
      </c>
      <c r="F5462" s="6">
        <v>33.4</v>
      </c>
      <c r="G5462" s="1">
        <v>1.012</v>
      </c>
      <c r="H5462">
        <v>0.96599999999999997</v>
      </c>
      <c r="I5462">
        <v>0.94099999999999995</v>
      </c>
      <c r="J5462">
        <v>0.94099999999999995</v>
      </c>
      <c r="K5462">
        <v>0.88500000000000001</v>
      </c>
      <c r="L5462" s="1">
        <v>5</v>
      </c>
      <c r="M5462">
        <v>5</v>
      </c>
      <c r="N5462">
        <v>8</v>
      </c>
      <c r="O5462" s="1">
        <v>8</v>
      </c>
      <c r="P5462">
        <v>4.4000000000000004</v>
      </c>
      <c r="Q5462">
        <v>8</v>
      </c>
      <c r="R5462">
        <v>15.5</v>
      </c>
      <c r="S5462">
        <v>8</v>
      </c>
      <c r="T5462">
        <v>29.5</v>
      </c>
      <c r="U5462">
        <v>8</v>
      </c>
      <c r="V5462">
        <v>11.1</v>
      </c>
      <c r="W5462">
        <v>8</v>
      </c>
      <c r="X5462">
        <v>13.8</v>
      </c>
    </row>
    <row r="5463" spans="1:24" x14ac:dyDescent="0.3">
      <c r="A5463" s="6" t="s">
        <v>1700</v>
      </c>
      <c r="B5463" s="52" t="s">
        <v>1699</v>
      </c>
      <c r="D5463" s="6" t="s">
        <v>1701</v>
      </c>
      <c r="E5463" s="5">
        <v>308</v>
      </c>
      <c r="F5463" s="6">
        <v>35.4</v>
      </c>
      <c r="G5463" s="1">
        <v>1.002</v>
      </c>
      <c r="H5463">
        <v>1.0509999999999999</v>
      </c>
      <c r="I5463">
        <v>1.018</v>
      </c>
      <c r="J5463">
        <v>0.92100000000000004</v>
      </c>
      <c r="K5463">
        <v>0.995</v>
      </c>
      <c r="L5463" s="1">
        <v>8</v>
      </c>
      <c r="M5463">
        <v>8</v>
      </c>
      <c r="N5463">
        <v>10</v>
      </c>
      <c r="O5463" s="1">
        <v>10</v>
      </c>
      <c r="P5463">
        <v>11.7</v>
      </c>
      <c r="Q5463">
        <v>10</v>
      </c>
      <c r="R5463">
        <v>8.1999999999999993</v>
      </c>
      <c r="S5463">
        <v>10</v>
      </c>
      <c r="T5463">
        <v>17.7</v>
      </c>
      <c r="U5463">
        <v>10</v>
      </c>
      <c r="V5463">
        <v>4.5</v>
      </c>
      <c r="W5463">
        <v>10</v>
      </c>
      <c r="X5463">
        <v>10.7</v>
      </c>
    </row>
    <row r="5464" spans="1:24" x14ac:dyDescent="0.3">
      <c r="A5464" s="6" t="s">
        <v>1718</v>
      </c>
      <c r="B5464" s="52" t="s">
        <v>1717</v>
      </c>
      <c r="D5464" s="6" t="s">
        <v>1719</v>
      </c>
      <c r="E5464" s="5">
        <v>175</v>
      </c>
      <c r="F5464" s="6">
        <v>19.8</v>
      </c>
      <c r="G5464" s="1">
        <v>0.97399999999999998</v>
      </c>
      <c r="H5464">
        <v>1.2410000000000001</v>
      </c>
      <c r="I5464">
        <v>1.242</v>
      </c>
      <c r="J5464">
        <v>1.27</v>
      </c>
      <c r="K5464">
        <v>1.1839999999999999</v>
      </c>
      <c r="L5464" s="1">
        <v>3</v>
      </c>
      <c r="M5464">
        <v>4</v>
      </c>
      <c r="N5464">
        <v>6</v>
      </c>
      <c r="O5464" s="1">
        <v>5</v>
      </c>
      <c r="P5464">
        <v>6.2</v>
      </c>
      <c r="Q5464">
        <v>5</v>
      </c>
      <c r="R5464">
        <v>2.7</v>
      </c>
      <c r="S5464">
        <v>5</v>
      </c>
      <c r="T5464">
        <v>13.4</v>
      </c>
      <c r="U5464">
        <v>5</v>
      </c>
      <c r="V5464">
        <v>6</v>
      </c>
      <c r="W5464">
        <v>5</v>
      </c>
      <c r="X5464">
        <v>3.4</v>
      </c>
    </row>
    <row r="5465" spans="1:24" x14ac:dyDescent="0.3">
      <c r="A5465" s="6" t="s">
        <v>28485</v>
      </c>
      <c r="B5465" s="52" t="s">
        <v>14997</v>
      </c>
      <c r="D5465" s="6" t="s">
        <v>28486</v>
      </c>
      <c r="E5465" s="5">
        <v>321</v>
      </c>
      <c r="F5465" s="6">
        <v>35.5</v>
      </c>
      <c r="G5465" s="1">
        <v>1.008</v>
      </c>
      <c r="H5465">
        <v>1.0509999999999999</v>
      </c>
      <c r="I5465">
        <v>1.25</v>
      </c>
      <c r="J5465">
        <v>1.2569999999999999</v>
      </c>
      <c r="K5465">
        <v>0.94899999999999995</v>
      </c>
      <c r="L5465" s="1">
        <v>9</v>
      </c>
      <c r="M5465">
        <v>9</v>
      </c>
      <c r="N5465">
        <v>10</v>
      </c>
      <c r="O5465" s="1">
        <v>10</v>
      </c>
      <c r="P5465">
        <v>5.9</v>
      </c>
      <c r="Q5465">
        <v>10</v>
      </c>
      <c r="R5465">
        <v>10.3</v>
      </c>
      <c r="S5465">
        <v>10</v>
      </c>
      <c r="T5465">
        <v>9.8000000000000007</v>
      </c>
      <c r="U5465">
        <v>10</v>
      </c>
      <c r="V5465">
        <v>3.3</v>
      </c>
      <c r="W5465">
        <v>10</v>
      </c>
      <c r="X5465">
        <v>5.8</v>
      </c>
    </row>
    <row r="5466" spans="1:24" x14ac:dyDescent="0.3">
      <c r="A5466" s="6" t="s">
        <v>28487</v>
      </c>
      <c r="B5466" s="52" t="s">
        <v>14999</v>
      </c>
      <c r="C5466" s="6" t="s">
        <v>28489</v>
      </c>
      <c r="D5466" s="6" t="s">
        <v>28488</v>
      </c>
      <c r="E5466" s="5">
        <v>255</v>
      </c>
      <c r="F5466" s="6">
        <v>29.2</v>
      </c>
      <c r="G5466" s="1">
        <v>0.999</v>
      </c>
      <c r="H5466">
        <v>0.92800000000000005</v>
      </c>
      <c r="I5466">
        <v>0.95299999999999996</v>
      </c>
      <c r="J5466">
        <v>0.93200000000000005</v>
      </c>
      <c r="K5466">
        <v>0.80400000000000005</v>
      </c>
      <c r="L5466" s="1">
        <v>6</v>
      </c>
      <c r="M5466">
        <v>6</v>
      </c>
      <c r="N5466">
        <v>8</v>
      </c>
      <c r="O5466" s="1">
        <v>8</v>
      </c>
      <c r="P5466">
        <v>7.6</v>
      </c>
      <c r="Q5466">
        <v>8</v>
      </c>
      <c r="R5466">
        <v>21.7</v>
      </c>
      <c r="S5466">
        <v>8</v>
      </c>
      <c r="T5466">
        <v>8.1</v>
      </c>
      <c r="U5466">
        <v>8</v>
      </c>
      <c r="V5466">
        <v>16.100000000000001</v>
      </c>
      <c r="W5466">
        <v>8</v>
      </c>
      <c r="X5466">
        <v>8.6999999999999993</v>
      </c>
    </row>
    <row r="5467" spans="1:24" x14ac:dyDescent="0.3">
      <c r="A5467" s="6" t="s">
        <v>28490</v>
      </c>
      <c r="B5467" s="52" t="s">
        <v>15001</v>
      </c>
      <c r="C5467" s="6" t="s">
        <v>28492</v>
      </c>
      <c r="D5467" s="6" t="s">
        <v>28491</v>
      </c>
      <c r="E5467" s="5">
        <v>261</v>
      </c>
      <c r="F5467" s="6">
        <v>29.8</v>
      </c>
      <c r="G5467" s="1">
        <v>0.98199999999999998</v>
      </c>
      <c r="H5467">
        <v>1.0269999999999999</v>
      </c>
      <c r="I5467">
        <v>1.1220000000000001</v>
      </c>
      <c r="J5467">
        <v>1.298</v>
      </c>
      <c r="K5467">
        <v>1.0900000000000001</v>
      </c>
      <c r="L5467" s="1">
        <v>3</v>
      </c>
      <c r="M5467">
        <v>4</v>
      </c>
      <c r="N5467">
        <v>6</v>
      </c>
      <c r="O5467" s="1">
        <v>4</v>
      </c>
      <c r="P5467">
        <v>8</v>
      </c>
      <c r="Q5467">
        <v>4</v>
      </c>
      <c r="R5467">
        <v>9.6999999999999993</v>
      </c>
      <c r="S5467">
        <v>4</v>
      </c>
      <c r="T5467">
        <v>14.7</v>
      </c>
      <c r="U5467">
        <v>4</v>
      </c>
      <c r="V5467">
        <v>9.1999999999999993</v>
      </c>
      <c r="W5467">
        <v>4</v>
      </c>
      <c r="X5467">
        <v>16.3</v>
      </c>
    </row>
    <row r="5468" spans="1:24" x14ac:dyDescent="0.3">
      <c r="A5468" s="6" t="s">
        <v>28493</v>
      </c>
      <c r="B5468" s="52" t="s">
        <v>15003</v>
      </c>
      <c r="C5468" s="6" t="s">
        <v>28495</v>
      </c>
      <c r="D5468" s="6" t="s">
        <v>28494</v>
      </c>
      <c r="E5468" s="5">
        <v>236</v>
      </c>
      <c r="F5468" s="6">
        <v>26.9</v>
      </c>
      <c r="G5468" s="1">
        <v>0.998</v>
      </c>
      <c r="H5468">
        <v>1.069</v>
      </c>
      <c r="I5468">
        <v>1.119</v>
      </c>
      <c r="J5468">
        <v>1.1830000000000001</v>
      </c>
      <c r="K5468">
        <v>1.0509999999999999</v>
      </c>
      <c r="L5468" s="1">
        <v>5</v>
      </c>
      <c r="M5468">
        <v>5</v>
      </c>
      <c r="N5468">
        <v>8</v>
      </c>
      <c r="O5468" s="1">
        <v>8</v>
      </c>
      <c r="P5468">
        <v>6.6</v>
      </c>
      <c r="Q5468">
        <v>8</v>
      </c>
      <c r="R5468">
        <v>11</v>
      </c>
      <c r="S5468">
        <v>8</v>
      </c>
      <c r="T5468">
        <v>13.5</v>
      </c>
      <c r="U5468">
        <v>8</v>
      </c>
      <c r="V5468">
        <v>26.6</v>
      </c>
      <c r="W5468">
        <v>8</v>
      </c>
      <c r="X5468">
        <v>4.0999999999999996</v>
      </c>
    </row>
    <row r="5469" spans="1:24" x14ac:dyDescent="0.3">
      <c r="A5469" s="6" t="s">
        <v>28496</v>
      </c>
      <c r="B5469" s="52" t="s">
        <v>15005</v>
      </c>
      <c r="C5469" s="6" t="s">
        <v>28498</v>
      </c>
      <c r="D5469" s="6" t="s">
        <v>28497</v>
      </c>
      <c r="E5469" s="5">
        <v>593</v>
      </c>
      <c r="F5469" s="6">
        <v>66.400000000000006</v>
      </c>
      <c r="G5469" s="1">
        <v>1.004</v>
      </c>
      <c r="H5469">
        <v>0.92800000000000005</v>
      </c>
      <c r="I5469">
        <v>1.1220000000000001</v>
      </c>
      <c r="J5469">
        <v>1.198</v>
      </c>
      <c r="K5469">
        <v>0.97699999999999998</v>
      </c>
      <c r="L5469" s="1">
        <v>14</v>
      </c>
      <c r="M5469">
        <v>14</v>
      </c>
      <c r="N5469">
        <v>21</v>
      </c>
      <c r="O5469" s="1">
        <v>21</v>
      </c>
      <c r="P5469">
        <v>13.1</v>
      </c>
      <c r="Q5469">
        <v>21</v>
      </c>
      <c r="R5469">
        <v>8.4</v>
      </c>
      <c r="S5469">
        <v>21</v>
      </c>
      <c r="T5469">
        <v>13.9</v>
      </c>
      <c r="U5469">
        <v>21</v>
      </c>
      <c r="V5469">
        <v>9.3000000000000007</v>
      </c>
      <c r="W5469">
        <v>21</v>
      </c>
      <c r="X5469">
        <v>11.8</v>
      </c>
    </row>
    <row r="5470" spans="1:24" x14ac:dyDescent="0.3">
      <c r="A5470" s="6" t="s">
        <v>3480</v>
      </c>
      <c r="B5470" s="52" t="s">
        <v>3479</v>
      </c>
      <c r="C5470" s="6" t="s">
        <v>4707</v>
      </c>
      <c r="D5470" s="6" t="s">
        <v>3481</v>
      </c>
      <c r="E5470" s="5">
        <v>592</v>
      </c>
      <c r="F5470" s="6">
        <v>67.7</v>
      </c>
      <c r="G5470" s="1">
        <v>0.99399999999999999</v>
      </c>
      <c r="H5470">
        <v>1.0640000000000001</v>
      </c>
      <c r="I5470">
        <v>1.0129999999999999</v>
      </c>
      <c r="J5470">
        <v>1.093</v>
      </c>
      <c r="K5470">
        <v>1.1040000000000001</v>
      </c>
      <c r="L5470" s="1">
        <v>11</v>
      </c>
      <c r="M5470">
        <v>11</v>
      </c>
      <c r="N5470">
        <v>15</v>
      </c>
      <c r="O5470" s="1">
        <v>15</v>
      </c>
      <c r="P5470">
        <v>9.9</v>
      </c>
      <c r="Q5470">
        <v>15</v>
      </c>
      <c r="R5470">
        <v>7.6</v>
      </c>
      <c r="S5470">
        <v>15</v>
      </c>
      <c r="T5470">
        <v>8.1</v>
      </c>
      <c r="U5470">
        <v>15</v>
      </c>
      <c r="V5470">
        <v>11.1</v>
      </c>
      <c r="W5470">
        <v>15</v>
      </c>
      <c r="X5470">
        <v>10.8</v>
      </c>
    </row>
    <row r="5471" spans="1:24" x14ac:dyDescent="0.3">
      <c r="A5471" s="6" t="s">
        <v>28499</v>
      </c>
      <c r="B5471" s="52" t="s">
        <v>15007</v>
      </c>
      <c r="D5471" s="6" t="s">
        <v>28500</v>
      </c>
      <c r="E5471" s="5">
        <v>320</v>
      </c>
      <c r="F5471" s="6">
        <v>35</v>
      </c>
      <c r="G5471" s="1">
        <v>0.95899999999999996</v>
      </c>
      <c r="H5471">
        <v>1.4139999999999999</v>
      </c>
      <c r="I5471">
        <v>1.097</v>
      </c>
      <c r="J5471">
        <v>1.1220000000000001</v>
      </c>
      <c r="K5471">
        <v>1.33</v>
      </c>
      <c r="L5471" s="1">
        <v>2</v>
      </c>
      <c r="M5471">
        <v>2</v>
      </c>
      <c r="N5471">
        <v>2</v>
      </c>
      <c r="O5471" s="1">
        <v>2</v>
      </c>
      <c r="P5471">
        <v>3.8</v>
      </c>
      <c r="Q5471">
        <v>2</v>
      </c>
      <c r="R5471">
        <v>0.3</v>
      </c>
      <c r="S5471">
        <v>2</v>
      </c>
      <c r="T5471">
        <v>6.6</v>
      </c>
      <c r="U5471">
        <v>2</v>
      </c>
      <c r="V5471">
        <v>25.9</v>
      </c>
      <c r="W5471">
        <v>2</v>
      </c>
      <c r="X5471">
        <v>16.100000000000001</v>
      </c>
    </row>
    <row r="5472" spans="1:24" x14ac:dyDescent="0.3">
      <c r="A5472" s="6" t="s">
        <v>28501</v>
      </c>
      <c r="B5472" s="52" t="s">
        <v>164</v>
      </c>
      <c r="C5472" s="6" t="s">
        <v>28503</v>
      </c>
      <c r="D5472" s="6" t="s">
        <v>28502</v>
      </c>
      <c r="E5472" s="5">
        <v>210</v>
      </c>
      <c r="F5472" s="6">
        <v>23.5</v>
      </c>
      <c r="G5472" s="1">
        <v>0.99</v>
      </c>
      <c r="H5472">
        <v>1.0409999999999999</v>
      </c>
      <c r="I5472">
        <v>0.94399999999999995</v>
      </c>
      <c r="J5472">
        <v>0.9</v>
      </c>
      <c r="K5472">
        <v>0.95899999999999996</v>
      </c>
      <c r="L5472" s="1">
        <v>4</v>
      </c>
      <c r="M5472">
        <v>4</v>
      </c>
      <c r="N5472">
        <v>4</v>
      </c>
      <c r="O5472" s="1">
        <v>4</v>
      </c>
      <c r="P5472">
        <v>3.9</v>
      </c>
      <c r="Q5472">
        <v>4</v>
      </c>
      <c r="R5472">
        <v>8.6</v>
      </c>
      <c r="S5472">
        <v>4</v>
      </c>
      <c r="T5472">
        <v>14.8</v>
      </c>
      <c r="U5472">
        <v>4</v>
      </c>
      <c r="V5472">
        <v>4.4000000000000004</v>
      </c>
      <c r="W5472">
        <v>4</v>
      </c>
      <c r="X5472">
        <v>19.7</v>
      </c>
    </row>
    <row r="5473" spans="1:24" x14ac:dyDescent="0.3">
      <c r="A5473" s="6" t="s">
        <v>4277</v>
      </c>
      <c r="B5473" s="52" t="s">
        <v>4276</v>
      </c>
      <c r="C5473" s="6" t="s">
        <v>4474</v>
      </c>
      <c r="D5473" s="6" t="s">
        <v>4278</v>
      </c>
      <c r="E5473" s="5">
        <v>127</v>
      </c>
      <c r="F5473" s="6">
        <v>14.4</v>
      </c>
      <c r="G5473" s="1">
        <v>1.1599999999999999</v>
      </c>
      <c r="H5473">
        <v>0.77800000000000002</v>
      </c>
      <c r="I5473">
        <v>0.77700000000000002</v>
      </c>
      <c r="J5473">
        <v>0.76300000000000001</v>
      </c>
      <c r="K5473">
        <v>0.94699999999999995</v>
      </c>
      <c r="L5473" s="1">
        <v>8</v>
      </c>
      <c r="M5473">
        <v>8</v>
      </c>
      <c r="N5473">
        <v>22</v>
      </c>
      <c r="O5473" s="1">
        <v>22</v>
      </c>
      <c r="P5473">
        <v>11.6</v>
      </c>
      <c r="Q5473">
        <v>22</v>
      </c>
      <c r="R5473">
        <v>16.2</v>
      </c>
      <c r="S5473">
        <v>22</v>
      </c>
      <c r="T5473">
        <v>14.6</v>
      </c>
      <c r="U5473">
        <v>22</v>
      </c>
      <c r="V5473">
        <v>14.5</v>
      </c>
      <c r="W5473">
        <v>22</v>
      </c>
      <c r="X5473">
        <v>16.399999999999999</v>
      </c>
    </row>
    <row r="5474" spans="1:24" x14ac:dyDescent="0.3">
      <c r="A5474" s="6" t="s">
        <v>28504</v>
      </c>
      <c r="B5474" s="52" t="s">
        <v>443</v>
      </c>
      <c r="D5474" s="6" t="s">
        <v>28505</v>
      </c>
      <c r="E5474" s="5">
        <v>405</v>
      </c>
      <c r="F5474" s="6">
        <v>43.8</v>
      </c>
      <c r="G5474" s="1">
        <v>0.998</v>
      </c>
      <c r="H5474">
        <v>1.0189999999999999</v>
      </c>
      <c r="I5474">
        <v>1.151</v>
      </c>
      <c r="J5474">
        <v>1.1890000000000001</v>
      </c>
      <c r="K5474">
        <v>1.069</v>
      </c>
      <c r="L5474" s="1">
        <v>15</v>
      </c>
      <c r="M5474">
        <v>15</v>
      </c>
      <c r="N5474">
        <v>27</v>
      </c>
      <c r="O5474" s="1">
        <v>27</v>
      </c>
      <c r="P5474">
        <v>6.7</v>
      </c>
      <c r="Q5474">
        <v>27</v>
      </c>
      <c r="R5474">
        <v>11.1</v>
      </c>
      <c r="S5474">
        <v>27</v>
      </c>
      <c r="T5474">
        <v>10</v>
      </c>
      <c r="U5474">
        <v>27</v>
      </c>
      <c r="V5474">
        <v>7.7</v>
      </c>
      <c r="W5474">
        <v>27</v>
      </c>
      <c r="X5474">
        <v>8.1</v>
      </c>
    </row>
    <row r="5475" spans="1:24" x14ac:dyDescent="0.3">
      <c r="A5475" s="6" t="s">
        <v>1357</v>
      </c>
      <c r="B5475" s="52" t="s">
        <v>1356</v>
      </c>
      <c r="C5475" s="6" t="s">
        <v>5333</v>
      </c>
      <c r="D5475" s="6" t="s">
        <v>1358</v>
      </c>
      <c r="E5475" s="5">
        <v>346</v>
      </c>
      <c r="F5475" s="6">
        <v>36.200000000000003</v>
      </c>
      <c r="G5475" s="1">
        <v>1.0660000000000001</v>
      </c>
      <c r="H5475">
        <v>0.96199999999999997</v>
      </c>
      <c r="I5475">
        <v>1.075</v>
      </c>
      <c r="J5475">
        <v>1.121</v>
      </c>
      <c r="K5475">
        <v>0.93100000000000005</v>
      </c>
      <c r="L5475" s="1">
        <v>5</v>
      </c>
      <c r="M5475">
        <v>5</v>
      </c>
      <c r="N5475">
        <v>13</v>
      </c>
      <c r="O5475" s="1">
        <v>13</v>
      </c>
      <c r="P5475">
        <v>6.5</v>
      </c>
      <c r="Q5475">
        <v>13</v>
      </c>
      <c r="R5475">
        <v>5</v>
      </c>
      <c r="S5475">
        <v>13</v>
      </c>
      <c r="T5475">
        <v>4.5999999999999996</v>
      </c>
      <c r="U5475">
        <v>12</v>
      </c>
      <c r="V5475">
        <v>5.8</v>
      </c>
      <c r="W5475">
        <v>13</v>
      </c>
      <c r="X5475">
        <v>6.9</v>
      </c>
    </row>
    <row r="5476" spans="1:24" x14ac:dyDescent="0.3">
      <c r="A5476" s="6" t="s">
        <v>1162</v>
      </c>
      <c r="B5476" s="52" t="s">
        <v>1161</v>
      </c>
      <c r="C5476" s="6" t="s">
        <v>5390</v>
      </c>
      <c r="D5476" s="6" t="s">
        <v>1163</v>
      </c>
      <c r="E5476" s="5">
        <v>432</v>
      </c>
      <c r="F5476" s="6">
        <v>46.5</v>
      </c>
      <c r="G5476" s="1">
        <v>1.02</v>
      </c>
      <c r="H5476">
        <v>0.95</v>
      </c>
      <c r="I5476">
        <v>0.99099999999999999</v>
      </c>
      <c r="J5476">
        <v>1.0309999999999999</v>
      </c>
      <c r="K5476">
        <v>0.78800000000000003</v>
      </c>
      <c r="L5476" s="1">
        <v>21</v>
      </c>
      <c r="M5476">
        <v>21</v>
      </c>
      <c r="N5476">
        <v>40</v>
      </c>
      <c r="O5476" s="1">
        <v>39</v>
      </c>
      <c r="P5476">
        <v>5.5</v>
      </c>
      <c r="Q5476">
        <v>39</v>
      </c>
      <c r="R5476">
        <v>8.1</v>
      </c>
      <c r="S5476">
        <v>39</v>
      </c>
      <c r="T5476">
        <v>13.9</v>
      </c>
      <c r="U5476">
        <v>39</v>
      </c>
      <c r="V5476">
        <v>11.6</v>
      </c>
      <c r="W5476">
        <v>39</v>
      </c>
      <c r="X5476">
        <v>9.8000000000000007</v>
      </c>
    </row>
    <row r="5477" spans="1:24" x14ac:dyDescent="0.3">
      <c r="A5477" s="6" t="s">
        <v>28506</v>
      </c>
      <c r="B5477" s="52" t="s">
        <v>15009</v>
      </c>
      <c r="C5477" s="6" t="s">
        <v>28508</v>
      </c>
      <c r="D5477" s="6" t="s">
        <v>28507</v>
      </c>
      <c r="E5477" s="5">
        <v>328</v>
      </c>
      <c r="F5477" s="6">
        <v>38.1</v>
      </c>
      <c r="G5477" s="1">
        <v>1.054</v>
      </c>
      <c r="H5477">
        <v>1.0229999999999999</v>
      </c>
      <c r="I5477">
        <v>1.0169999999999999</v>
      </c>
      <c r="J5477">
        <v>0.875</v>
      </c>
      <c r="K5477">
        <v>0.95399999999999996</v>
      </c>
      <c r="L5477" s="1">
        <v>4</v>
      </c>
      <c r="M5477">
        <v>4</v>
      </c>
      <c r="N5477">
        <v>4</v>
      </c>
      <c r="O5477" s="1">
        <v>4</v>
      </c>
      <c r="P5477">
        <v>6.3</v>
      </c>
      <c r="Q5477">
        <v>4</v>
      </c>
      <c r="R5477">
        <v>1.6</v>
      </c>
      <c r="S5477">
        <v>4</v>
      </c>
      <c r="T5477">
        <v>9.6</v>
      </c>
      <c r="U5477">
        <v>4</v>
      </c>
      <c r="V5477">
        <v>11.8</v>
      </c>
      <c r="W5477">
        <v>4</v>
      </c>
      <c r="X5477">
        <v>5.9</v>
      </c>
    </row>
    <row r="5478" spans="1:24" x14ac:dyDescent="0.3">
      <c r="A5478" s="6" t="s">
        <v>28509</v>
      </c>
      <c r="B5478" s="52" t="s">
        <v>15011</v>
      </c>
      <c r="C5478" s="6" t="s">
        <v>28511</v>
      </c>
      <c r="D5478" s="6" t="s">
        <v>28510</v>
      </c>
      <c r="E5478" s="5">
        <v>484</v>
      </c>
      <c r="F5478" s="6">
        <v>53.9</v>
      </c>
      <c r="G5478" s="1">
        <v>1.1559999999999999</v>
      </c>
      <c r="H5478">
        <v>1.208</v>
      </c>
      <c r="I5478">
        <v>1.032</v>
      </c>
      <c r="J5478">
        <v>1.5920000000000001</v>
      </c>
      <c r="K5478">
        <v>1.4</v>
      </c>
      <c r="L5478" s="1">
        <v>1</v>
      </c>
      <c r="M5478">
        <v>1</v>
      </c>
      <c r="N5478">
        <v>2</v>
      </c>
      <c r="O5478" s="1">
        <v>2</v>
      </c>
      <c r="P5478">
        <v>17.600000000000001</v>
      </c>
      <c r="Q5478">
        <v>2</v>
      </c>
      <c r="R5478">
        <v>44.4</v>
      </c>
      <c r="S5478">
        <v>2</v>
      </c>
      <c r="T5478">
        <v>59.4</v>
      </c>
      <c r="U5478">
        <v>2</v>
      </c>
      <c r="V5478">
        <v>53</v>
      </c>
      <c r="W5478">
        <v>2</v>
      </c>
      <c r="X5478">
        <v>53.1</v>
      </c>
    </row>
    <row r="5479" spans="1:24" x14ac:dyDescent="0.3">
      <c r="A5479" s="6" t="s">
        <v>28512</v>
      </c>
      <c r="B5479" s="52" t="s">
        <v>15013</v>
      </c>
      <c r="C5479" s="6" t="s">
        <v>28514</v>
      </c>
      <c r="D5479" s="6" t="s">
        <v>28513</v>
      </c>
      <c r="E5479" s="5">
        <v>645</v>
      </c>
      <c r="F5479" s="6">
        <v>72.400000000000006</v>
      </c>
      <c r="G5479" s="1">
        <v>0.95499999999999996</v>
      </c>
      <c r="H5479">
        <v>0.95399999999999996</v>
      </c>
      <c r="I5479">
        <v>0.91100000000000003</v>
      </c>
      <c r="J5479">
        <v>0.90400000000000003</v>
      </c>
      <c r="K5479">
        <v>0.89500000000000002</v>
      </c>
      <c r="L5479" s="1">
        <v>16</v>
      </c>
      <c r="M5479">
        <v>16</v>
      </c>
      <c r="N5479">
        <v>19</v>
      </c>
      <c r="O5479" s="1">
        <v>19</v>
      </c>
      <c r="P5479">
        <v>6</v>
      </c>
      <c r="Q5479">
        <v>19</v>
      </c>
      <c r="R5479">
        <v>8.9</v>
      </c>
      <c r="S5479">
        <v>19</v>
      </c>
      <c r="T5479">
        <v>11.3</v>
      </c>
      <c r="U5479">
        <v>19</v>
      </c>
      <c r="V5479">
        <v>12.1</v>
      </c>
      <c r="W5479">
        <v>19</v>
      </c>
      <c r="X5479">
        <v>8</v>
      </c>
    </row>
    <row r="5480" spans="1:24" x14ac:dyDescent="0.3">
      <c r="A5480" s="6" t="s">
        <v>28515</v>
      </c>
      <c r="B5480" s="52" t="s">
        <v>15015</v>
      </c>
      <c r="C5480" s="6" t="s">
        <v>28517</v>
      </c>
      <c r="D5480" s="6" t="s">
        <v>28516</v>
      </c>
      <c r="E5480" s="5">
        <v>1082</v>
      </c>
      <c r="F5480" s="6">
        <v>120.1</v>
      </c>
      <c r="G5480" s="1">
        <v>0.997</v>
      </c>
      <c r="H5480">
        <v>0.79300000000000004</v>
      </c>
      <c r="I5480">
        <v>0.86</v>
      </c>
      <c r="J5480">
        <v>0.82699999999999996</v>
      </c>
      <c r="K5480">
        <v>0.93600000000000005</v>
      </c>
      <c r="L5480" s="1">
        <v>13</v>
      </c>
      <c r="M5480">
        <v>13</v>
      </c>
      <c r="N5480">
        <v>17</v>
      </c>
      <c r="O5480" s="1">
        <v>17</v>
      </c>
      <c r="P5480">
        <v>2.2000000000000002</v>
      </c>
      <c r="Q5480">
        <v>17</v>
      </c>
      <c r="R5480">
        <v>6.1</v>
      </c>
      <c r="S5480">
        <v>17</v>
      </c>
      <c r="T5480">
        <v>9.6</v>
      </c>
      <c r="U5480">
        <v>16</v>
      </c>
      <c r="V5480">
        <v>8.6</v>
      </c>
      <c r="W5480">
        <v>17</v>
      </c>
      <c r="X5480">
        <v>7</v>
      </c>
    </row>
    <row r="5481" spans="1:24" x14ac:dyDescent="0.3">
      <c r="A5481" s="6" t="s">
        <v>28520</v>
      </c>
      <c r="B5481" s="52" t="s">
        <v>15017</v>
      </c>
      <c r="C5481" s="6" t="s">
        <v>28522</v>
      </c>
      <c r="D5481" s="6" t="s">
        <v>28521</v>
      </c>
      <c r="E5481" s="5">
        <v>365</v>
      </c>
      <c r="F5481" s="6">
        <v>41</v>
      </c>
      <c r="G5481" s="1">
        <v>1.006</v>
      </c>
      <c r="H5481">
        <v>1.0860000000000001</v>
      </c>
      <c r="I5481">
        <v>1.204</v>
      </c>
      <c r="J5481">
        <v>1.1639999999999999</v>
      </c>
      <c r="K5481">
        <v>0.995</v>
      </c>
      <c r="L5481" s="1">
        <v>2</v>
      </c>
      <c r="M5481">
        <v>16</v>
      </c>
      <c r="N5481">
        <v>36</v>
      </c>
      <c r="O5481" s="1">
        <v>4</v>
      </c>
      <c r="P5481">
        <v>9</v>
      </c>
      <c r="Q5481">
        <v>4</v>
      </c>
      <c r="R5481">
        <v>26.2</v>
      </c>
      <c r="S5481">
        <v>4</v>
      </c>
      <c r="T5481">
        <v>9.6</v>
      </c>
      <c r="U5481">
        <v>4</v>
      </c>
      <c r="V5481">
        <v>8.4</v>
      </c>
      <c r="W5481">
        <v>4</v>
      </c>
      <c r="X5481">
        <v>21.2</v>
      </c>
    </row>
    <row r="5482" spans="1:24" x14ac:dyDescent="0.3">
      <c r="A5482" s="6" t="s">
        <v>28518</v>
      </c>
      <c r="B5482" s="52" t="s">
        <v>15017</v>
      </c>
      <c r="D5482" s="6" t="s">
        <v>28519</v>
      </c>
      <c r="E5482" s="5">
        <v>277</v>
      </c>
      <c r="F5482" s="6">
        <v>31.7</v>
      </c>
      <c r="G5482" s="1">
        <v>0.97099999999999997</v>
      </c>
      <c r="H5482">
        <v>0.94</v>
      </c>
      <c r="I5482">
        <v>0.86699999999999999</v>
      </c>
      <c r="J5482">
        <v>0.85799999999999998</v>
      </c>
      <c r="K5482">
        <v>0.90800000000000003</v>
      </c>
      <c r="L5482" s="1">
        <v>1</v>
      </c>
      <c r="M5482">
        <v>15</v>
      </c>
      <c r="N5482">
        <v>36</v>
      </c>
      <c r="O5482" s="1">
        <v>4</v>
      </c>
      <c r="P5482">
        <v>1.1000000000000001</v>
      </c>
      <c r="Q5482">
        <v>4</v>
      </c>
      <c r="R5482">
        <v>5.9</v>
      </c>
      <c r="S5482">
        <v>4</v>
      </c>
      <c r="T5482">
        <v>5.3</v>
      </c>
      <c r="U5482">
        <v>4</v>
      </c>
      <c r="V5482">
        <v>8</v>
      </c>
      <c r="W5482">
        <v>4</v>
      </c>
      <c r="X5482">
        <v>7.6</v>
      </c>
    </row>
    <row r="5483" spans="1:24" x14ac:dyDescent="0.3">
      <c r="A5483" s="6" t="s">
        <v>28523</v>
      </c>
      <c r="B5483" s="52" t="s">
        <v>555</v>
      </c>
      <c r="C5483" s="6" t="s">
        <v>28525</v>
      </c>
      <c r="D5483" s="6" t="s">
        <v>28524</v>
      </c>
      <c r="E5483" s="5">
        <v>301</v>
      </c>
      <c r="F5483" s="6">
        <v>33.799999999999997</v>
      </c>
      <c r="G5483" s="1">
        <v>0.90100000000000002</v>
      </c>
      <c r="H5483">
        <v>1.0289999999999999</v>
      </c>
      <c r="I5483">
        <v>1.3740000000000001</v>
      </c>
      <c r="J5483">
        <v>1.78</v>
      </c>
      <c r="K5483">
        <v>1.2350000000000001</v>
      </c>
      <c r="L5483" s="1">
        <v>7</v>
      </c>
      <c r="M5483">
        <v>7</v>
      </c>
      <c r="N5483">
        <v>12</v>
      </c>
      <c r="O5483" s="1">
        <v>12</v>
      </c>
      <c r="P5483">
        <v>9.3000000000000007</v>
      </c>
      <c r="Q5483">
        <v>12</v>
      </c>
      <c r="R5483">
        <v>4.0999999999999996</v>
      </c>
      <c r="S5483">
        <v>12</v>
      </c>
      <c r="T5483">
        <v>7.7</v>
      </c>
      <c r="U5483">
        <v>12</v>
      </c>
      <c r="V5483">
        <v>7.3</v>
      </c>
      <c r="W5483">
        <v>12</v>
      </c>
      <c r="X5483">
        <v>10.8</v>
      </c>
    </row>
    <row r="5484" spans="1:24" x14ac:dyDescent="0.3">
      <c r="A5484" s="6" t="s">
        <v>28526</v>
      </c>
      <c r="B5484" s="52" t="s">
        <v>15019</v>
      </c>
      <c r="C5484" s="6" t="s">
        <v>28528</v>
      </c>
      <c r="D5484" s="6" t="s">
        <v>28527</v>
      </c>
      <c r="E5484" s="5">
        <v>101</v>
      </c>
      <c r="F5484" s="6">
        <v>11.5</v>
      </c>
      <c r="G5484" s="1">
        <v>1.119</v>
      </c>
      <c r="H5484">
        <v>0.92200000000000004</v>
      </c>
      <c r="I5484">
        <v>0.73899999999999999</v>
      </c>
      <c r="J5484">
        <v>0.748</v>
      </c>
      <c r="K5484">
        <v>0.89200000000000002</v>
      </c>
      <c r="L5484" s="1">
        <v>2</v>
      </c>
      <c r="M5484">
        <v>2</v>
      </c>
      <c r="N5484">
        <v>3</v>
      </c>
      <c r="O5484" s="1">
        <v>3</v>
      </c>
      <c r="P5484">
        <v>4.2</v>
      </c>
      <c r="Q5484">
        <v>3</v>
      </c>
      <c r="R5484">
        <v>3.2</v>
      </c>
      <c r="S5484">
        <v>3</v>
      </c>
      <c r="T5484">
        <v>2.1</v>
      </c>
      <c r="U5484">
        <v>3</v>
      </c>
      <c r="V5484">
        <v>9.1</v>
      </c>
      <c r="W5484">
        <v>3</v>
      </c>
      <c r="X5484">
        <v>1.9</v>
      </c>
    </row>
    <row r="5485" spans="1:24" x14ac:dyDescent="0.3">
      <c r="A5485" s="6" t="s">
        <v>28529</v>
      </c>
      <c r="B5485" s="52" t="s">
        <v>15021</v>
      </c>
      <c r="C5485" s="6" t="s">
        <v>28531</v>
      </c>
      <c r="D5485" s="6" t="s">
        <v>28530</v>
      </c>
      <c r="E5485" s="5">
        <v>103</v>
      </c>
      <c r="F5485" s="6">
        <v>11.6</v>
      </c>
      <c r="G5485" s="1">
        <v>1.0840000000000001</v>
      </c>
      <c r="H5485">
        <v>0.86499999999999999</v>
      </c>
      <c r="I5485">
        <v>0.78200000000000003</v>
      </c>
      <c r="J5485">
        <v>0.84399999999999997</v>
      </c>
      <c r="K5485">
        <v>0.90700000000000003</v>
      </c>
      <c r="L5485" s="1">
        <v>1</v>
      </c>
      <c r="M5485">
        <v>2</v>
      </c>
      <c r="N5485">
        <v>7</v>
      </c>
      <c r="O5485" s="1">
        <v>3</v>
      </c>
      <c r="P5485">
        <v>1.3</v>
      </c>
      <c r="Q5485">
        <v>3</v>
      </c>
      <c r="R5485">
        <v>4</v>
      </c>
      <c r="S5485">
        <v>3</v>
      </c>
      <c r="T5485">
        <v>0.4</v>
      </c>
      <c r="U5485">
        <v>3</v>
      </c>
      <c r="V5485">
        <v>2.6</v>
      </c>
      <c r="W5485">
        <v>3</v>
      </c>
      <c r="X5485">
        <v>8.8000000000000007</v>
      </c>
    </row>
    <row r="5486" spans="1:24" x14ac:dyDescent="0.3">
      <c r="A5486" s="6" t="s">
        <v>28532</v>
      </c>
      <c r="B5486" s="52" t="s">
        <v>15023</v>
      </c>
      <c r="C5486" s="6" t="s">
        <v>28534</v>
      </c>
      <c r="D5486" s="6" t="s">
        <v>28533</v>
      </c>
      <c r="E5486" s="5">
        <v>95</v>
      </c>
      <c r="F5486" s="6">
        <v>10.7</v>
      </c>
      <c r="G5486" s="1">
        <v>1.0389999999999999</v>
      </c>
      <c r="H5486">
        <v>0.91300000000000003</v>
      </c>
      <c r="I5486">
        <v>0.81699999999999995</v>
      </c>
      <c r="J5486">
        <v>0.89900000000000002</v>
      </c>
      <c r="K5486">
        <v>0.97799999999999998</v>
      </c>
      <c r="L5486" s="1">
        <v>1</v>
      </c>
      <c r="M5486">
        <v>2</v>
      </c>
      <c r="N5486">
        <v>20</v>
      </c>
      <c r="O5486" s="1">
        <v>10</v>
      </c>
      <c r="P5486">
        <v>3.5</v>
      </c>
      <c r="Q5486">
        <v>10</v>
      </c>
      <c r="R5486">
        <v>6.1</v>
      </c>
      <c r="S5486">
        <v>10</v>
      </c>
      <c r="T5486">
        <v>3.2</v>
      </c>
      <c r="U5486">
        <v>10</v>
      </c>
      <c r="V5486">
        <v>11.6</v>
      </c>
      <c r="W5486">
        <v>10</v>
      </c>
      <c r="X5486">
        <v>9.5</v>
      </c>
    </row>
    <row r="5487" spans="1:24" x14ac:dyDescent="0.3">
      <c r="A5487" s="6" t="s">
        <v>28535</v>
      </c>
      <c r="B5487" s="52" t="s">
        <v>336</v>
      </c>
      <c r="C5487" s="6" t="s">
        <v>28537</v>
      </c>
      <c r="D5487" s="6" t="s">
        <v>28536</v>
      </c>
      <c r="E5487" s="5">
        <v>717</v>
      </c>
      <c r="F5487" s="6">
        <v>80.3</v>
      </c>
      <c r="G5487" s="1">
        <v>1.0429999999999999</v>
      </c>
      <c r="H5487">
        <v>0.94699999999999995</v>
      </c>
      <c r="I5487">
        <v>1.1100000000000001</v>
      </c>
      <c r="J5487">
        <v>1.056</v>
      </c>
      <c r="K5487">
        <v>1.0649999999999999</v>
      </c>
      <c r="L5487" s="1">
        <v>13</v>
      </c>
      <c r="M5487">
        <v>14</v>
      </c>
      <c r="N5487">
        <v>23</v>
      </c>
      <c r="O5487" s="1">
        <v>22</v>
      </c>
      <c r="P5487">
        <v>7.7</v>
      </c>
      <c r="Q5487">
        <v>22</v>
      </c>
      <c r="R5487">
        <v>10.8</v>
      </c>
      <c r="S5487">
        <v>22</v>
      </c>
      <c r="T5487">
        <v>11.1</v>
      </c>
      <c r="U5487">
        <v>22</v>
      </c>
      <c r="V5487">
        <v>11.6</v>
      </c>
      <c r="W5487">
        <v>22</v>
      </c>
      <c r="X5487">
        <v>11.1</v>
      </c>
    </row>
    <row r="5488" spans="1:24" x14ac:dyDescent="0.3">
      <c r="A5488" s="6" t="s">
        <v>1760</v>
      </c>
      <c r="B5488" s="52" t="s">
        <v>1759</v>
      </c>
      <c r="C5488" s="6" t="s">
        <v>5220</v>
      </c>
      <c r="D5488" s="6" t="s">
        <v>1761</v>
      </c>
      <c r="E5488" s="5">
        <v>1047</v>
      </c>
      <c r="F5488" s="6">
        <v>119.8</v>
      </c>
      <c r="G5488" s="1">
        <v>1.0469999999999999</v>
      </c>
      <c r="H5488">
        <v>1.002</v>
      </c>
      <c r="I5488">
        <v>0.97699999999999998</v>
      </c>
      <c r="J5488">
        <v>0.93400000000000005</v>
      </c>
      <c r="K5488">
        <v>0.97099999999999997</v>
      </c>
      <c r="L5488" s="1">
        <v>37</v>
      </c>
      <c r="M5488">
        <v>38</v>
      </c>
      <c r="N5488">
        <v>124</v>
      </c>
      <c r="O5488" s="1">
        <v>98</v>
      </c>
      <c r="P5488">
        <v>9.8000000000000007</v>
      </c>
      <c r="Q5488">
        <v>98</v>
      </c>
      <c r="R5488">
        <v>10</v>
      </c>
      <c r="S5488">
        <v>98</v>
      </c>
      <c r="T5488">
        <v>15.4</v>
      </c>
      <c r="U5488">
        <v>98</v>
      </c>
      <c r="V5488">
        <v>11</v>
      </c>
      <c r="W5488">
        <v>98</v>
      </c>
      <c r="X5488">
        <v>13.5</v>
      </c>
    </row>
    <row r="5489" spans="1:24" x14ac:dyDescent="0.3">
      <c r="A5489" s="6" t="s">
        <v>28538</v>
      </c>
      <c r="B5489" s="52" t="s">
        <v>15025</v>
      </c>
      <c r="D5489" s="6" t="s">
        <v>28539</v>
      </c>
      <c r="E5489" s="5">
        <v>498</v>
      </c>
      <c r="F5489" s="6">
        <v>56</v>
      </c>
      <c r="G5489" s="1">
        <v>0.7</v>
      </c>
      <c r="H5489">
        <v>0.60299999999999998</v>
      </c>
      <c r="I5489">
        <v>0.629</v>
      </c>
      <c r="J5489">
        <v>0.65700000000000003</v>
      </c>
      <c r="K5489">
        <v>0.77500000000000002</v>
      </c>
      <c r="L5489" s="1">
        <v>1</v>
      </c>
      <c r="M5489">
        <v>1</v>
      </c>
      <c r="N5489">
        <v>1</v>
      </c>
      <c r="O5489" s="1">
        <v>1</v>
      </c>
      <c r="P5489" t="s">
        <v>5</v>
      </c>
      <c r="Q5489">
        <v>1</v>
      </c>
      <c r="R5489" t="s">
        <v>5</v>
      </c>
      <c r="S5489">
        <v>1</v>
      </c>
      <c r="T5489" t="s">
        <v>5</v>
      </c>
      <c r="U5489">
        <v>1</v>
      </c>
      <c r="V5489" t="s">
        <v>5</v>
      </c>
      <c r="W5489">
        <v>1</v>
      </c>
      <c r="X5489" t="s">
        <v>5</v>
      </c>
    </row>
    <row r="5490" spans="1:24" x14ac:dyDescent="0.3">
      <c r="A5490" s="6" t="s">
        <v>28540</v>
      </c>
      <c r="B5490" s="52" t="s">
        <v>15027</v>
      </c>
      <c r="D5490" s="6" t="s">
        <v>28541</v>
      </c>
      <c r="E5490" s="5">
        <v>59</v>
      </c>
      <c r="F5490" s="6">
        <v>6.7</v>
      </c>
      <c r="G5490" s="1">
        <v>1.0209999999999999</v>
      </c>
      <c r="H5490">
        <v>1.1040000000000001</v>
      </c>
      <c r="I5490">
        <v>1.127</v>
      </c>
      <c r="J5490">
        <v>1.224</v>
      </c>
      <c r="K5490">
        <v>1.004</v>
      </c>
      <c r="L5490" s="1">
        <v>1</v>
      </c>
      <c r="M5490">
        <v>1</v>
      </c>
      <c r="N5490">
        <v>3</v>
      </c>
      <c r="O5490" s="1">
        <v>3</v>
      </c>
      <c r="P5490">
        <v>12.1</v>
      </c>
      <c r="Q5490">
        <v>3</v>
      </c>
      <c r="R5490">
        <v>3</v>
      </c>
      <c r="S5490">
        <v>3</v>
      </c>
      <c r="T5490">
        <v>1.5</v>
      </c>
      <c r="U5490">
        <v>3</v>
      </c>
      <c r="V5490">
        <v>17.399999999999999</v>
      </c>
      <c r="W5490">
        <v>3</v>
      </c>
      <c r="X5490">
        <v>5.4</v>
      </c>
    </row>
    <row r="5491" spans="1:24" x14ac:dyDescent="0.3">
      <c r="A5491" s="6" t="s">
        <v>2035</v>
      </c>
      <c r="B5491" s="52" t="s">
        <v>2034</v>
      </c>
      <c r="C5491" s="6" t="s">
        <v>5140</v>
      </c>
      <c r="D5491" s="6" t="s">
        <v>2036</v>
      </c>
      <c r="E5491" s="5">
        <v>1087</v>
      </c>
      <c r="F5491" s="6">
        <v>120.9</v>
      </c>
      <c r="G5491" s="1">
        <v>0.999</v>
      </c>
      <c r="H5491">
        <v>1.077</v>
      </c>
      <c r="I5491">
        <v>1.0960000000000001</v>
      </c>
      <c r="J5491">
        <v>1.1519999999999999</v>
      </c>
      <c r="K5491">
        <v>1.08</v>
      </c>
      <c r="L5491" s="1">
        <v>36</v>
      </c>
      <c r="M5491">
        <v>36</v>
      </c>
      <c r="N5491">
        <v>66</v>
      </c>
      <c r="O5491" s="1">
        <v>66</v>
      </c>
      <c r="P5491">
        <v>7.7</v>
      </c>
      <c r="Q5491">
        <v>66</v>
      </c>
      <c r="R5491">
        <v>8.3000000000000007</v>
      </c>
      <c r="S5491">
        <v>66</v>
      </c>
      <c r="T5491">
        <v>10.8</v>
      </c>
      <c r="U5491">
        <v>66</v>
      </c>
      <c r="V5491">
        <v>12.8</v>
      </c>
      <c r="W5491">
        <v>66</v>
      </c>
      <c r="X5491">
        <v>11.7</v>
      </c>
    </row>
    <row r="5492" spans="1:24" x14ac:dyDescent="0.3">
      <c r="A5492" s="6" t="s">
        <v>28542</v>
      </c>
      <c r="B5492" s="52" t="s">
        <v>15029</v>
      </c>
      <c r="C5492" s="6" t="s">
        <v>28544</v>
      </c>
      <c r="D5492" s="6" t="s">
        <v>28543</v>
      </c>
      <c r="E5492" s="5">
        <v>1726</v>
      </c>
      <c r="F5492" s="6">
        <v>198.9</v>
      </c>
      <c r="G5492" s="1">
        <v>0.95699999999999996</v>
      </c>
      <c r="H5492">
        <v>1.0589999999999999</v>
      </c>
      <c r="I5492">
        <v>1.056</v>
      </c>
      <c r="J5492">
        <v>1.0640000000000001</v>
      </c>
      <c r="K5492">
        <v>1.054</v>
      </c>
      <c r="L5492" s="1">
        <v>38</v>
      </c>
      <c r="M5492">
        <v>38</v>
      </c>
      <c r="N5492">
        <v>60</v>
      </c>
      <c r="O5492" s="1">
        <v>60</v>
      </c>
      <c r="P5492">
        <v>7.7</v>
      </c>
      <c r="Q5492">
        <v>60</v>
      </c>
      <c r="R5492">
        <v>10.1</v>
      </c>
      <c r="S5492">
        <v>60</v>
      </c>
      <c r="T5492">
        <v>13.3</v>
      </c>
      <c r="U5492">
        <v>60</v>
      </c>
      <c r="V5492">
        <v>14.3</v>
      </c>
      <c r="W5492">
        <v>60</v>
      </c>
      <c r="X5492">
        <v>12.2</v>
      </c>
    </row>
    <row r="5493" spans="1:24" x14ac:dyDescent="0.3">
      <c r="A5493" s="6" t="s">
        <v>28545</v>
      </c>
      <c r="B5493" s="52" t="s">
        <v>15031</v>
      </c>
      <c r="D5493" s="6" t="s">
        <v>28546</v>
      </c>
      <c r="E5493" s="5">
        <v>279</v>
      </c>
      <c r="F5493" s="6">
        <v>30.9</v>
      </c>
      <c r="G5493" s="1">
        <v>1.1890000000000001</v>
      </c>
      <c r="H5493">
        <v>0.96399999999999997</v>
      </c>
      <c r="I5493">
        <v>0.89</v>
      </c>
      <c r="J5493">
        <v>0.98099999999999998</v>
      </c>
      <c r="K5493">
        <v>0.91500000000000004</v>
      </c>
      <c r="L5493" s="1">
        <v>1</v>
      </c>
      <c r="M5493">
        <v>1</v>
      </c>
      <c r="N5493">
        <v>1</v>
      </c>
      <c r="O5493" s="1">
        <v>1</v>
      </c>
      <c r="P5493" t="s">
        <v>5</v>
      </c>
      <c r="Q5493">
        <v>1</v>
      </c>
      <c r="R5493" t="s">
        <v>5</v>
      </c>
      <c r="S5493">
        <v>1</v>
      </c>
      <c r="T5493" t="s">
        <v>5</v>
      </c>
      <c r="U5493">
        <v>1</v>
      </c>
      <c r="V5493" t="s">
        <v>5</v>
      </c>
      <c r="W5493">
        <v>1</v>
      </c>
      <c r="X5493" t="s">
        <v>5</v>
      </c>
    </row>
    <row r="5494" spans="1:24" x14ac:dyDescent="0.3">
      <c r="A5494" s="6" t="s">
        <v>28547</v>
      </c>
      <c r="B5494" s="52" t="s">
        <v>15033</v>
      </c>
      <c r="C5494" s="6" t="s">
        <v>28549</v>
      </c>
      <c r="D5494" s="6" t="s">
        <v>28548</v>
      </c>
      <c r="E5494" s="5">
        <v>786</v>
      </c>
      <c r="F5494" s="6">
        <v>87.9</v>
      </c>
      <c r="G5494" s="1">
        <v>1.0049999999999999</v>
      </c>
      <c r="H5494">
        <v>0.94499999999999995</v>
      </c>
      <c r="I5494">
        <v>0.95299999999999996</v>
      </c>
      <c r="J5494">
        <v>0.91300000000000003</v>
      </c>
      <c r="K5494">
        <v>0.82199999999999995</v>
      </c>
      <c r="L5494" s="1">
        <v>15</v>
      </c>
      <c r="M5494">
        <v>15</v>
      </c>
      <c r="N5494">
        <v>23</v>
      </c>
      <c r="O5494" s="1">
        <v>23</v>
      </c>
      <c r="P5494">
        <v>6.6</v>
      </c>
      <c r="Q5494">
        <v>23</v>
      </c>
      <c r="R5494">
        <v>6.9</v>
      </c>
      <c r="S5494">
        <v>23</v>
      </c>
      <c r="T5494">
        <v>10.5</v>
      </c>
      <c r="U5494">
        <v>23</v>
      </c>
      <c r="V5494">
        <v>7.3</v>
      </c>
      <c r="W5494">
        <v>23</v>
      </c>
      <c r="X5494">
        <v>8.8000000000000007</v>
      </c>
    </row>
    <row r="5495" spans="1:24" x14ac:dyDescent="0.3">
      <c r="A5495" s="6" t="s">
        <v>28550</v>
      </c>
      <c r="B5495" s="52" t="s">
        <v>15035</v>
      </c>
      <c r="C5495" s="6" t="s">
        <v>28552</v>
      </c>
      <c r="D5495" s="6" t="s">
        <v>28551</v>
      </c>
      <c r="E5495" s="5">
        <v>300</v>
      </c>
      <c r="F5495" s="6">
        <v>33.299999999999997</v>
      </c>
      <c r="G5495" s="1">
        <v>0.90500000000000003</v>
      </c>
      <c r="H5495">
        <v>1.175</v>
      </c>
      <c r="I5495">
        <v>1.29</v>
      </c>
      <c r="J5495">
        <v>1.2450000000000001</v>
      </c>
      <c r="K5495">
        <v>1.1240000000000001</v>
      </c>
      <c r="L5495" s="1">
        <v>2</v>
      </c>
      <c r="M5495">
        <v>2</v>
      </c>
      <c r="N5495">
        <v>3</v>
      </c>
      <c r="O5495" s="1">
        <v>3</v>
      </c>
      <c r="P5495">
        <v>2.7</v>
      </c>
      <c r="Q5495">
        <v>3</v>
      </c>
      <c r="R5495">
        <v>5.4</v>
      </c>
      <c r="S5495">
        <v>3</v>
      </c>
      <c r="T5495">
        <v>11.1</v>
      </c>
      <c r="U5495">
        <v>3</v>
      </c>
      <c r="V5495">
        <v>6.8</v>
      </c>
      <c r="W5495">
        <v>3</v>
      </c>
      <c r="X5495">
        <v>0.6</v>
      </c>
    </row>
    <row r="5496" spans="1:24" x14ac:dyDescent="0.3">
      <c r="A5496" s="6" t="s">
        <v>28553</v>
      </c>
      <c r="B5496" s="52" t="s">
        <v>15037</v>
      </c>
      <c r="C5496" s="6" t="s">
        <v>28555</v>
      </c>
      <c r="D5496" s="6" t="s">
        <v>28554</v>
      </c>
      <c r="E5496" s="5">
        <v>256</v>
      </c>
      <c r="F5496" s="6">
        <v>29.6</v>
      </c>
      <c r="G5496" s="1">
        <v>0.89900000000000002</v>
      </c>
      <c r="H5496">
        <v>1.0900000000000001</v>
      </c>
      <c r="I5496">
        <v>1.0349999999999999</v>
      </c>
      <c r="J5496">
        <v>1.095</v>
      </c>
      <c r="K5496">
        <v>1.4339999999999999</v>
      </c>
      <c r="L5496" s="1">
        <v>3</v>
      </c>
      <c r="M5496">
        <v>3</v>
      </c>
      <c r="N5496">
        <v>3</v>
      </c>
      <c r="O5496" s="1">
        <v>3</v>
      </c>
      <c r="P5496">
        <v>12.1</v>
      </c>
      <c r="Q5496">
        <v>3</v>
      </c>
      <c r="R5496">
        <v>3.8</v>
      </c>
      <c r="S5496">
        <v>3</v>
      </c>
      <c r="T5496">
        <v>18.7</v>
      </c>
      <c r="U5496">
        <v>3</v>
      </c>
      <c r="V5496">
        <v>12.3</v>
      </c>
      <c r="W5496">
        <v>3</v>
      </c>
      <c r="X5496">
        <v>8.1</v>
      </c>
    </row>
    <row r="5497" spans="1:24" x14ac:dyDescent="0.3">
      <c r="A5497" s="6" t="s">
        <v>28556</v>
      </c>
      <c r="B5497" s="52" t="s">
        <v>15039</v>
      </c>
      <c r="D5497" s="6" t="s">
        <v>28557</v>
      </c>
      <c r="E5497" s="5">
        <v>186</v>
      </c>
      <c r="F5497" s="6">
        <v>21.1</v>
      </c>
      <c r="G5497" s="1">
        <v>1.022</v>
      </c>
      <c r="H5497">
        <v>0.89300000000000002</v>
      </c>
      <c r="I5497">
        <v>0.94699999999999995</v>
      </c>
      <c r="J5497">
        <v>1.0669999999999999</v>
      </c>
      <c r="K5497">
        <v>0.94299999999999995</v>
      </c>
      <c r="L5497" s="1">
        <v>4</v>
      </c>
      <c r="M5497">
        <v>4</v>
      </c>
      <c r="N5497">
        <v>5</v>
      </c>
      <c r="O5497" s="1">
        <v>5</v>
      </c>
      <c r="P5497">
        <v>6.6</v>
      </c>
      <c r="Q5497">
        <v>5</v>
      </c>
      <c r="R5497">
        <v>6.8</v>
      </c>
      <c r="S5497">
        <v>5</v>
      </c>
      <c r="T5497">
        <v>6.6</v>
      </c>
      <c r="U5497">
        <v>5</v>
      </c>
      <c r="V5497">
        <v>1.8</v>
      </c>
      <c r="W5497">
        <v>5</v>
      </c>
      <c r="X5497">
        <v>6.8</v>
      </c>
    </row>
    <row r="5498" spans="1:24" x14ac:dyDescent="0.3">
      <c r="A5498" s="6" t="s">
        <v>28558</v>
      </c>
      <c r="B5498" s="52" t="s">
        <v>15041</v>
      </c>
      <c r="C5498" s="6" t="s">
        <v>28560</v>
      </c>
      <c r="D5498" s="6" t="s">
        <v>28559</v>
      </c>
      <c r="E5498" s="5">
        <v>361</v>
      </c>
      <c r="F5498" s="6">
        <v>41.4</v>
      </c>
      <c r="G5498" s="1">
        <v>0.89900000000000002</v>
      </c>
      <c r="H5498">
        <v>0.93300000000000005</v>
      </c>
      <c r="I5498">
        <v>0.747</v>
      </c>
      <c r="J5498">
        <v>0.78400000000000003</v>
      </c>
      <c r="K5498">
        <v>0.89600000000000002</v>
      </c>
      <c r="L5498" s="1">
        <v>7</v>
      </c>
      <c r="M5498">
        <v>7</v>
      </c>
      <c r="N5498">
        <v>10</v>
      </c>
      <c r="O5498" s="1">
        <v>10</v>
      </c>
      <c r="P5498">
        <v>7.5</v>
      </c>
      <c r="Q5498">
        <v>10</v>
      </c>
      <c r="R5498">
        <v>17.5</v>
      </c>
      <c r="S5498">
        <v>10</v>
      </c>
      <c r="T5498">
        <v>22.9</v>
      </c>
      <c r="U5498">
        <v>10</v>
      </c>
      <c r="V5498">
        <v>11.2</v>
      </c>
      <c r="W5498">
        <v>10</v>
      </c>
      <c r="X5498">
        <v>6.5</v>
      </c>
    </row>
    <row r="5499" spans="1:24" x14ac:dyDescent="0.3">
      <c r="A5499" s="6" t="s">
        <v>28561</v>
      </c>
      <c r="B5499" s="52" t="s">
        <v>15043</v>
      </c>
      <c r="C5499" s="6" t="s">
        <v>28563</v>
      </c>
      <c r="D5499" s="6" t="s">
        <v>28562</v>
      </c>
      <c r="E5499" s="5">
        <v>412</v>
      </c>
      <c r="F5499" s="6">
        <v>47.9</v>
      </c>
      <c r="G5499" s="1">
        <v>0.999</v>
      </c>
      <c r="H5499">
        <v>0.81</v>
      </c>
      <c r="I5499">
        <v>0.79300000000000004</v>
      </c>
      <c r="J5499">
        <v>0.71099999999999997</v>
      </c>
      <c r="K5499">
        <v>0.79800000000000004</v>
      </c>
      <c r="L5499" s="1">
        <v>5</v>
      </c>
      <c r="M5499">
        <v>6</v>
      </c>
      <c r="N5499">
        <v>8</v>
      </c>
      <c r="O5499" s="1">
        <v>7</v>
      </c>
      <c r="P5499">
        <v>14.3</v>
      </c>
      <c r="Q5499">
        <v>7</v>
      </c>
      <c r="R5499">
        <v>16.8</v>
      </c>
      <c r="S5499">
        <v>7</v>
      </c>
      <c r="T5499">
        <v>14.6</v>
      </c>
      <c r="U5499">
        <v>7</v>
      </c>
      <c r="V5499">
        <v>6.9</v>
      </c>
      <c r="W5499">
        <v>7</v>
      </c>
      <c r="X5499">
        <v>6.6</v>
      </c>
    </row>
    <row r="5500" spans="1:24" x14ac:dyDescent="0.3">
      <c r="A5500" s="6" t="s">
        <v>28564</v>
      </c>
      <c r="B5500" s="52" t="s">
        <v>15045</v>
      </c>
      <c r="C5500" s="6" t="s">
        <v>28566</v>
      </c>
      <c r="D5500" s="6" t="s">
        <v>28565</v>
      </c>
      <c r="E5500" s="5">
        <v>410</v>
      </c>
      <c r="F5500" s="6">
        <v>46.7</v>
      </c>
      <c r="G5500" s="1">
        <v>1.036</v>
      </c>
      <c r="H5500">
        <v>0.92</v>
      </c>
      <c r="I5500">
        <v>0.996</v>
      </c>
      <c r="J5500">
        <v>1.004</v>
      </c>
      <c r="K5500">
        <v>0.78600000000000003</v>
      </c>
      <c r="L5500" s="1">
        <v>1</v>
      </c>
      <c r="M5500">
        <v>1</v>
      </c>
      <c r="N5500">
        <v>1</v>
      </c>
      <c r="O5500" s="1">
        <v>1</v>
      </c>
      <c r="P5500" t="s">
        <v>5</v>
      </c>
      <c r="Q5500">
        <v>1</v>
      </c>
      <c r="R5500" t="s">
        <v>5</v>
      </c>
      <c r="S5500">
        <v>1</v>
      </c>
      <c r="T5500" t="s">
        <v>5</v>
      </c>
      <c r="U5500">
        <v>1</v>
      </c>
      <c r="V5500" t="s">
        <v>5</v>
      </c>
      <c r="W5500">
        <v>1</v>
      </c>
      <c r="X5500" t="s">
        <v>5</v>
      </c>
    </row>
    <row r="5501" spans="1:24" x14ac:dyDescent="0.3">
      <c r="A5501" s="6" t="s">
        <v>28567</v>
      </c>
      <c r="B5501" s="52" t="s">
        <v>15047</v>
      </c>
      <c r="C5501" s="6" t="s">
        <v>28569</v>
      </c>
      <c r="D5501" s="6" t="s">
        <v>28568</v>
      </c>
      <c r="E5501" s="5">
        <v>739</v>
      </c>
      <c r="F5501" s="6">
        <v>83</v>
      </c>
      <c r="G5501" s="1">
        <v>0.96199999999999997</v>
      </c>
      <c r="H5501">
        <v>1.0109999999999999</v>
      </c>
      <c r="I5501">
        <v>0.91600000000000004</v>
      </c>
      <c r="J5501">
        <v>0.92300000000000004</v>
      </c>
      <c r="K5501">
        <v>1.0009999999999999</v>
      </c>
      <c r="L5501" s="1">
        <v>13</v>
      </c>
      <c r="M5501">
        <v>13</v>
      </c>
      <c r="N5501">
        <v>14</v>
      </c>
      <c r="O5501" s="1">
        <v>14</v>
      </c>
      <c r="P5501">
        <v>9.1999999999999993</v>
      </c>
      <c r="Q5501">
        <v>14</v>
      </c>
      <c r="R5501">
        <v>7.8</v>
      </c>
      <c r="S5501">
        <v>14</v>
      </c>
      <c r="T5501">
        <v>12.3</v>
      </c>
      <c r="U5501">
        <v>14</v>
      </c>
      <c r="V5501">
        <v>13.1</v>
      </c>
      <c r="W5501">
        <v>14</v>
      </c>
      <c r="X5501">
        <v>11.5</v>
      </c>
    </row>
    <row r="5502" spans="1:24" x14ac:dyDescent="0.3">
      <c r="A5502" s="6" t="s">
        <v>1108</v>
      </c>
      <c r="B5502" s="52" t="s">
        <v>1107</v>
      </c>
      <c r="C5502" s="6" t="s">
        <v>5406</v>
      </c>
      <c r="D5502" s="6" t="s">
        <v>1109</v>
      </c>
      <c r="E5502" s="5">
        <v>742</v>
      </c>
      <c r="F5502" s="6">
        <v>82.6</v>
      </c>
      <c r="G5502" s="1">
        <v>0.94399999999999995</v>
      </c>
      <c r="H5502">
        <v>1.103</v>
      </c>
      <c r="I5502">
        <v>1.4179999999999999</v>
      </c>
      <c r="J5502">
        <v>1.637</v>
      </c>
      <c r="K5502">
        <v>1.1040000000000001</v>
      </c>
      <c r="L5502" s="1">
        <v>5</v>
      </c>
      <c r="M5502">
        <v>5</v>
      </c>
      <c r="N5502">
        <v>5</v>
      </c>
      <c r="O5502" s="1">
        <v>5</v>
      </c>
      <c r="P5502">
        <v>0.6</v>
      </c>
      <c r="Q5502">
        <v>5</v>
      </c>
      <c r="R5502">
        <v>16.5</v>
      </c>
      <c r="S5502">
        <v>5</v>
      </c>
      <c r="T5502">
        <v>31.1</v>
      </c>
      <c r="U5502">
        <v>5</v>
      </c>
      <c r="V5502">
        <v>19.7</v>
      </c>
      <c r="W5502">
        <v>5</v>
      </c>
      <c r="X5502">
        <v>7.2</v>
      </c>
    </row>
    <row r="5503" spans="1:24" x14ac:dyDescent="0.3">
      <c r="A5503" s="6" t="s">
        <v>28570</v>
      </c>
      <c r="B5503" s="52" t="s">
        <v>15049</v>
      </c>
      <c r="D5503" s="6" t="s">
        <v>28571</v>
      </c>
      <c r="E5503" s="5">
        <v>145</v>
      </c>
      <c r="F5503" s="6">
        <v>16.5</v>
      </c>
      <c r="G5503" s="1">
        <v>0.88400000000000001</v>
      </c>
      <c r="H5503">
        <v>1.0580000000000001</v>
      </c>
      <c r="I5503">
        <v>1.19</v>
      </c>
      <c r="J5503">
        <v>1.2789999999999999</v>
      </c>
      <c r="K5503">
        <v>1.2</v>
      </c>
      <c r="L5503" s="1">
        <v>2</v>
      </c>
      <c r="M5503">
        <v>2</v>
      </c>
      <c r="N5503">
        <v>2</v>
      </c>
      <c r="O5503" s="1">
        <v>2</v>
      </c>
      <c r="P5503">
        <v>12.4</v>
      </c>
      <c r="Q5503">
        <v>2</v>
      </c>
      <c r="R5503">
        <v>16.3</v>
      </c>
      <c r="S5503">
        <v>2</v>
      </c>
      <c r="T5503">
        <v>1</v>
      </c>
      <c r="U5503">
        <v>2</v>
      </c>
      <c r="V5503">
        <v>11</v>
      </c>
      <c r="W5503">
        <v>2</v>
      </c>
      <c r="X5503">
        <v>7.8</v>
      </c>
    </row>
    <row r="5504" spans="1:24" x14ac:dyDescent="0.3">
      <c r="A5504" s="6" t="s">
        <v>28572</v>
      </c>
      <c r="B5504" s="52" t="s">
        <v>15051</v>
      </c>
      <c r="C5504" s="6" t="s">
        <v>28574</v>
      </c>
      <c r="D5504" s="6" t="s">
        <v>28573</v>
      </c>
      <c r="E5504" s="5">
        <v>352</v>
      </c>
      <c r="F5504" s="6">
        <v>39.9</v>
      </c>
      <c r="G5504" s="1">
        <v>1.014</v>
      </c>
      <c r="H5504">
        <v>1.03</v>
      </c>
      <c r="I5504">
        <v>1.0820000000000001</v>
      </c>
      <c r="J5504">
        <v>1.016</v>
      </c>
      <c r="K5504">
        <v>0.877</v>
      </c>
      <c r="L5504" s="1">
        <v>9</v>
      </c>
      <c r="M5504">
        <v>9</v>
      </c>
      <c r="N5504">
        <v>11</v>
      </c>
      <c r="O5504" s="1">
        <v>11</v>
      </c>
      <c r="P5504">
        <v>8.4</v>
      </c>
      <c r="Q5504">
        <v>11</v>
      </c>
      <c r="R5504">
        <v>11.2</v>
      </c>
      <c r="S5504">
        <v>11</v>
      </c>
      <c r="T5504">
        <v>12.7</v>
      </c>
      <c r="U5504">
        <v>11</v>
      </c>
      <c r="V5504">
        <v>6.4</v>
      </c>
      <c r="W5504">
        <v>11</v>
      </c>
      <c r="X5504">
        <v>22.6</v>
      </c>
    </row>
    <row r="5505" spans="1:24" x14ac:dyDescent="0.3">
      <c r="A5505" s="6" t="s">
        <v>28575</v>
      </c>
      <c r="B5505" s="52" t="s">
        <v>15053</v>
      </c>
      <c r="C5505" s="6" t="s">
        <v>28577</v>
      </c>
      <c r="D5505" s="6" t="s">
        <v>28576</v>
      </c>
      <c r="E5505" s="5">
        <v>243</v>
      </c>
      <c r="F5505" s="6">
        <v>28.7</v>
      </c>
      <c r="G5505" s="1">
        <v>1.034</v>
      </c>
      <c r="H5505">
        <v>1.044</v>
      </c>
      <c r="I5505">
        <v>0.78</v>
      </c>
      <c r="J5505">
        <v>0.7</v>
      </c>
      <c r="K5505">
        <v>0.97599999999999998</v>
      </c>
      <c r="L5505" s="1">
        <v>2</v>
      </c>
      <c r="M5505">
        <v>2</v>
      </c>
      <c r="N5505">
        <v>3</v>
      </c>
      <c r="O5505" s="1">
        <v>3</v>
      </c>
      <c r="P5505">
        <v>12.8</v>
      </c>
      <c r="Q5505">
        <v>3</v>
      </c>
      <c r="R5505">
        <v>5.4</v>
      </c>
      <c r="S5505">
        <v>3</v>
      </c>
      <c r="T5505">
        <v>5.5</v>
      </c>
      <c r="U5505">
        <v>3</v>
      </c>
      <c r="V5505">
        <v>29.9</v>
      </c>
      <c r="W5505">
        <v>3</v>
      </c>
      <c r="X5505">
        <v>0.5</v>
      </c>
    </row>
    <row r="5506" spans="1:24" x14ac:dyDescent="0.3">
      <c r="A5506" s="6" t="s">
        <v>2850</v>
      </c>
      <c r="B5506" s="52" t="s">
        <v>2849</v>
      </c>
      <c r="C5506" s="6" t="s">
        <v>4897</v>
      </c>
      <c r="D5506" s="6" t="s">
        <v>2851</v>
      </c>
      <c r="E5506" s="5">
        <v>1274</v>
      </c>
      <c r="F5506" s="6">
        <v>141.1</v>
      </c>
      <c r="G5506" s="1">
        <v>1.0429999999999999</v>
      </c>
      <c r="H5506">
        <v>0.99399999999999999</v>
      </c>
      <c r="I5506">
        <v>1.028</v>
      </c>
      <c r="J5506">
        <v>0.995</v>
      </c>
      <c r="K5506">
        <v>0.98899999999999999</v>
      </c>
      <c r="L5506" s="1">
        <v>26</v>
      </c>
      <c r="M5506">
        <v>26</v>
      </c>
      <c r="N5506">
        <v>38</v>
      </c>
      <c r="O5506" s="1">
        <v>38</v>
      </c>
      <c r="P5506">
        <v>12.2</v>
      </c>
      <c r="Q5506">
        <v>38</v>
      </c>
      <c r="R5506">
        <v>11.5</v>
      </c>
      <c r="S5506">
        <v>38</v>
      </c>
      <c r="T5506">
        <v>14.6</v>
      </c>
      <c r="U5506">
        <v>38</v>
      </c>
      <c r="V5506">
        <v>19.8</v>
      </c>
      <c r="W5506">
        <v>38</v>
      </c>
      <c r="X5506">
        <v>10.3</v>
      </c>
    </row>
    <row r="5507" spans="1:24" x14ac:dyDescent="0.3">
      <c r="A5507" s="6" t="s">
        <v>2187</v>
      </c>
      <c r="B5507" s="52" t="s">
        <v>63</v>
      </c>
      <c r="C5507" s="6" t="s">
        <v>5094</v>
      </c>
      <c r="D5507" s="6" t="s">
        <v>2188</v>
      </c>
      <c r="E5507" s="5">
        <v>623</v>
      </c>
      <c r="F5507" s="6">
        <v>69.599999999999994</v>
      </c>
      <c r="G5507" s="1">
        <v>1.01</v>
      </c>
      <c r="H5507">
        <v>0.98399999999999999</v>
      </c>
      <c r="I5507">
        <v>0.93600000000000005</v>
      </c>
      <c r="J5507">
        <v>0.90500000000000003</v>
      </c>
      <c r="K5507">
        <v>0.93300000000000005</v>
      </c>
      <c r="L5507" s="1">
        <v>21</v>
      </c>
      <c r="M5507">
        <v>28</v>
      </c>
      <c r="N5507">
        <v>120</v>
      </c>
      <c r="O5507" s="1">
        <v>97</v>
      </c>
      <c r="P5507">
        <v>4.9000000000000004</v>
      </c>
      <c r="Q5507">
        <v>97</v>
      </c>
      <c r="R5507">
        <v>9.3000000000000007</v>
      </c>
      <c r="S5507">
        <v>97</v>
      </c>
      <c r="T5507">
        <v>13.3</v>
      </c>
      <c r="U5507">
        <v>96</v>
      </c>
      <c r="V5507">
        <v>9.4</v>
      </c>
      <c r="W5507">
        <v>97</v>
      </c>
      <c r="X5507">
        <v>11</v>
      </c>
    </row>
    <row r="5508" spans="1:24" x14ac:dyDescent="0.3">
      <c r="A5508" s="6" t="s">
        <v>28578</v>
      </c>
      <c r="B5508" s="52" t="s">
        <v>63</v>
      </c>
      <c r="D5508" s="6" t="s">
        <v>28579</v>
      </c>
      <c r="E5508" s="5">
        <v>97</v>
      </c>
      <c r="F5508" s="6">
        <v>10.3</v>
      </c>
      <c r="G5508" s="1">
        <v>1.014</v>
      </c>
      <c r="H5508">
        <v>0.95199999999999996</v>
      </c>
      <c r="I5508">
        <v>0.84699999999999998</v>
      </c>
      <c r="J5508">
        <v>0.76700000000000002</v>
      </c>
      <c r="K5508">
        <v>0.872</v>
      </c>
      <c r="L5508" s="1">
        <v>1</v>
      </c>
      <c r="M5508">
        <v>1</v>
      </c>
      <c r="N5508">
        <v>2</v>
      </c>
      <c r="O5508" s="1">
        <v>2</v>
      </c>
      <c r="P5508">
        <v>1.5</v>
      </c>
      <c r="Q5508">
        <v>2</v>
      </c>
      <c r="R5508">
        <v>3.3</v>
      </c>
      <c r="S5508">
        <v>2</v>
      </c>
      <c r="T5508">
        <v>2.7</v>
      </c>
      <c r="U5508">
        <v>2</v>
      </c>
      <c r="V5508">
        <v>6.4</v>
      </c>
      <c r="W5508">
        <v>2</v>
      </c>
      <c r="X5508">
        <v>3.4</v>
      </c>
    </row>
    <row r="5509" spans="1:24" x14ac:dyDescent="0.3">
      <c r="A5509" s="6" t="s">
        <v>28580</v>
      </c>
      <c r="B5509" s="52" t="s">
        <v>547</v>
      </c>
      <c r="D5509" s="6" t="s">
        <v>28581</v>
      </c>
      <c r="E5509" s="5">
        <v>8749</v>
      </c>
      <c r="F5509" s="6">
        <v>1004.6</v>
      </c>
      <c r="G5509" s="1">
        <v>0.90900000000000003</v>
      </c>
      <c r="H5509">
        <v>1.2390000000000001</v>
      </c>
      <c r="I5509">
        <v>1.4159999999999999</v>
      </c>
      <c r="J5509">
        <v>1.64</v>
      </c>
      <c r="K5509">
        <v>1.29</v>
      </c>
      <c r="L5509" s="1">
        <v>9</v>
      </c>
      <c r="M5509">
        <v>14</v>
      </c>
      <c r="N5509">
        <v>15</v>
      </c>
      <c r="O5509" s="1">
        <v>9</v>
      </c>
      <c r="P5509">
        <v>14</v>
      </c>
      <c r="Q5509">
        <v>9</v>
      </c>
      <c r="R5509">
        <v>33.1</v>
      </c>
      <c r="S5509">
        <v>9</v>
      </c>
      <c r="T5509">
        <v>50.5</v>
      </c>
      <c r="U5509">
        <v>9</v>
      </c>
      <c r="V5509">
        <v>39.700000000000003</v>
      </c>
      <c r="W5509">
        <v>9</v>
      </c>
      <c r="X5509">
        <v>26.8</v>
      </c>
    </row>
    <row r="5510" spans="1:24" x14ac:dyDescent="0.3">
      <c r="A5510" s="6" t="s">
        <v>1251</v>
      </c>
      <c r="B5510" s="52" t="s">
        <v>1250</v>
      </c>
      <c r="C5510" s="6" t="s">
        <v>5363</v>
      </c>
      <c r="D5510" s="6" t="s">
        <v>1252</v>
      </c>
      <c r="E5510" s="5">
        <v>6885</v>
      </c>
      <c r="F5510" s="6">
        <v>795.9</v>
      </c>
      <c r="G5510" s="1">
        <v>1.0089999999999999</v>
      </c>
      <c r="H5510">
        <v>1.0409999999999999</v>
      </c>
      <c r="I5510">
        <v>1.0329999999999999</v>
      </c>
      <c r="J5510">
        <v>0.95199999999999996</v>
      </c>
      <c r="K5510">
        <v>1.3</v>
      </c>
      <c r="L5510" s="1">
        <v>65</v>
      </c>
      <c r="M5510">
        <v>69</v>
      </c>
      <c r="N5510">
        <v>78</v>
      </c>
      <c r="O5510" s="1">
        <v>74</v>
      </c>
      <c r="P5510">
        <v>8</v>
      </c>
      <c r="Q5510">
        <v>74</v>
      </c>
      <c r="R5510">
        <v>11.6</v>
      </c>
      <c r="S5510">
        <v>74</v>
      </c>
      <c r="T5510">
        <v>16</v>
      </c>
      <c r="U5510">
        <v>74</v>
      </c>
      <c r="V5510">
        <v>21.3</v>
      </c>
      <c r="W5510">
        <v>74</v>
      </c>
      <c r="X5510">
        <v>14.8</v>
      </c>
    </row>
    <row r="5511" spans="1:24" x14ac:dyDescent="0.3">
      <c r="A5511" s="6" t="s">
        <v>28582</v>
      </c>
      <c r="B5511" s="52" t="s">
        <v>15055</v>
      </c>
      <c r="D5511" s="6" t="s">
        <v>28583</v>
      </c>
      <c r="E5511" s="5">
        <v>135</v>
      </c>
      <c r="F5511" s="6">
        <v>14.7</v>
      </c>
      <c r="G5511" s="1">
        <v>1.012</v>
      </c>
      <c r="H5511">
        <v>0.89700000000000002</v>
      </c>
      <c r="I5511">
        <v>0.92900000000000005</v>
      </c>
      <c r="J5511">
        <v>1.0449999999999999</v>
      </c>
      <c r="K5511">
        <v>0.92100000000000004</v>
      </c>
      <c r="L5511" s="1">
        <v>1</v>
      </c>
      <c r="M5511">
        <v>1</v>
      </c>
      <c r="N5511">
        <v>1</v>
      </c>
      <c r="O5511" s="1">
        <v>1</v>
      </c>
      <c r="P5511" t="s">
        <v>5</v>
      </c>
      <c r="Q5511">
        <v>1</v>
      </c>
      <c r="R5511" t="s">
        <v>5</v>
      </c>
      <c r="S5511">
        <v>1</v>
      </c>
      <c r="T5511" t="s">
        <v>5</v>
      </c>
      <c r="U5511">
        <v>1</v>
      </c>
      <c r="V5511" t="s">
        <v>5</v>
      </c>
      <c r="W5511">
        <v>1</v>
      </c>
      <c r="X5511" t="s">
        <v>5</v>
      </c>
    </row>
    <row r="5512" spans="1:24" x14ac:dyDescent="0.3">
      <c r="A5512" s="6" t="s">
        <v>28584</v>
      </c>
      <c r="B5512" s="52" t="s">
        <v>15057</v>
      </c>
      <c r="D5512" s="6" t="s">
        <v>28585</v>
      </c>
      <c r="E5512" s="5">
        <v>1350</v>
      </c>
      <c r="F5512" s="6">
        <v>149.19999999999999</v>
      </c>
      <c r="G5512" s="1">
        <v>0.95799999999999996</v>
      </c>
      <c r="H5512">
        <v>1.2549999999999999</v>
      </c>
      <c r="I5512">
        <v>1.355</v>
      </c>
      <c r="J5512">
        <v>1.571</v>
      </c>
      <c r="K5512">
        <v>1.252</v>
      </c>
      <c r="L5512" s="1">
        <v>4</v>
      </c>
      <c r="M5512">
        <v>4</v>
      </c>
      <c r="N5512">
        <v>4</v>
      </c>
      <c r="O5512" s="1">
        <v>4</v>
      </c>
      <c r="P5512">
        <v>13</v>
      </c>
      <c r="Q5512">
        <v>4</v>
      </c>
      <c r="R5512">
        <v>7.9</v>
      </c>
      <c r="S5512">
        <v>4</v>
      </c>
      <c r="T5512">
        <v>15.9</v>
      </c>
      <c r="U5512">
        <v>4</v>
      </c>
      <c r="V5512">
        <v>7.4</v>
      </c>
      <c r="W5512">
        <v>4</v>
      </c>
      <c r="X5512">
        <v>17.8</v>
      </c>
    </row>
    <row r="5513" spans="1:24" x14ac:dyDescent="0.3">
      <c r="A5513" s="6" t="s">
        <v>28586</v>
      </c>
      <c r="B5513" s="52" t="s">
        <v>15059</v>
      </c>
      <c r="C5513" s="6" t="s">
        <v>28588</v>
      </c>
      <c r="D5513" s="6" t="s">
        <v>28587</v>
      </c>
      <c r="E5513" s="5">
        <v>145</v>
      </c>
      <c r="F5513" s="6">
        <v>15.9</v>
      </c>
      <c r="G5513" s="1">
        <v>0.997</v>
      </c>
      <c r="H5513">
        <v>1.054</v>
      </c>
      <c r="I5513">
        <v>1.077</v>
      </c>
      <c r="J5513">
        <v>1.139</v>
      </c>
      <c r="K5513">
        <v>1.1000000000000001</v>
      </c>
      <c r="L5513" s="1">
        <v>6</v>
      </c>
      <c r="M5513">
        <v>6</v>
      </c>
      <c r="N5513">
        <v>9</v>
      </c>
      <c r="O5513" s="1">
        <v>9</v>
      </c>
      <c r="P5513">
        <v>7.8</v>
      </c>
      <c r="Q5513">
        <v>9</v>
      </c>
      <c r="R5513">
        <v>7.1</v>
      </c>
      <c r="S5513">
        <v>9</v>
      </c>
      <c r="T5513">
        <v>8.1999999999999993</v>
      </c>
      <c r="U5513">
        <v>9</v>
      </c>
      <c r="V5513">
        <v>6.4</v>
      </c>
      <c r="W5513">
        <v>9</v>
      </c>
      <c r="X5513">
        <v>11.9</v>
      </c>
    </row>
    <row r="5514" spans="1:24" x14ac:dyDescent="0.3">
      <c r="A5514" s="6" t="s">
        <v>28589</v>
      </c>
      <c r="B5514" s="52" t="s">
        <v>15061</v>
      </c>
      <c r="D5514" s="6" t="s">
        <v>28590</v>
      </c>
      <c r="E5514" s="5">
        <v>1259</v>
      </c>
      <c r="F5514" s="6">
        <v>135.4</v>
      </c>
      <c r="G5514" s="1">
        <v>1.0029999999999999</v>
      </c>
      <c r="H5514">
        <v>1.069</v>
      </c>
      <c r="I5514">
        <v>1.0089999999999999</v>
      </c>
      <c r="J5514">
        <v>1.097</v>
      </c>
      <c r="K5514">
        <v>1.1319999999999999</v>
      </c>
      <c r="L5514" s="1">
        <v>10</v>
      </c>
      <c r="M5514">
        <v>10</v>
      </c>
      <c r="N5514">
        <v>12</v>
      </c>
      <c r="O5514" s="1">
        <v>10</v>
      </c>
      <c r="P5514">
        <v>5.8</v>
      </c>
      <c r="Q5514">
        <v>10</v>
      </c>
      <c r="R5514">
        <v>5.3</v>
      </c>
      <c r="S5514">
        <v>10</v>
      </c>
      <c r="T5514">
        <v>11.3</v>
      </c>
      <c r="U5514">
        <v>10</v>
      </c>
      <c r="V5514">
        <v>6.7</v>
      </c>
      <c r="W5514">
        <v>10</v>
      </c>
      <c r="X5514">
        <v>9</v>
      </c>
    </row>
    <row r="5515" spans="1:24" x14ac:dyDescent="0.3">
      <c r="A5515" s="6" t="s">
        <v>28591</v>
      </c>
      <c r="B5515" s="52" t="s">
        <v>430</v>
      </c>
      <c r="C5515" s="6" t="s">
        <v>28593</v>
      </c>
      <c r="D5515" s="6" t="s">
        <v>28592</v>
      </c>
      <c r="E5515" s="5">
        <v>259</v>
      </c>
      <c r="F5515" s="6">
        <v>28.5</v>
      </c>
      <c r="G5515" s="1">
        <v>1.0329999999999999</v>
      </c>
      <c r="H5515">
        <v>1.089</v>
      </c>
      <c r="I5515">
        <v>1.1519999999999999</v>
      </c>
      <c r="J5515">
        <v>1.1619999999999999</v>
      </c>
      <c r="K5515">
        <v>1.044</v>
      </c>
      <c r="L5515" s="1">
        <v>2</v>
      </c>
      <c r="M5515">
        <v>2</v>
      </c>
      <c r="N5515">
        <v>4</v>
      </c>
      <c r="O5515" s="1">
        <v>3</v>
      </c>
      <c r="P5515">
        <v>1.3</v>
      </c>
      <c r="Q5515">
        <v>4</v>
      </c>
      <c r="R5515">
        <v>18.600000000000001</v>
      </c>
      <c r="S5515">
        <v>4</v>
      </c>
      <c r="T5515">
        <v>18.399999999999999</v>
      </c>
      <c r="U5515">
        <v>4</v>
      </c>
      <c r="V5515">
        <v>15.3</v>
      </c>
      <c r="W5515">
        <v>4</v>
      </c>
      <c r="X5515">
        <v>11.1</v>
      </c>
    </row>
    <row r="5516" spans="1:24" x14ac:dyDescent="0.3">
      <c r="A5516" s="6" t="s">
        <v>28594</v>
      </c>
      <c r="B5516" s="52" t="s">
        <v>15063</v>
      </c>
      <c r="D5516" s="6" t="s">
        <v>28595</v>
      </c>
      <c r="E5516" s="5">
        <v>135</v>
      </c>
      <c r="F5516" s="6">
        <v>15.2</v>
      </c>
      <c r="G5516" s="1">
        <v>1.2</v>
      </c>
      <c r="H5516">
        <v>1.2749999999999999</v>
      </c>
      <c r="I5516">
        <v>1.0820000000000001</v>
      </c>
      <c r="J5516">
        <v>1.268</v>
      </c>
      <c r="K5516">
        <v>1.236</v>
      </c>
      <c r="L5516" s="1">
        <v>2</v>
      </c>
      <c r="M5516">
        <v>2</v>
      </c>
      <c r="N5516">
        <v>2</v>
      </c>
      <c r="O5516" s="1">
        <v>2</v>
      </c>
      <c r="P5516">
        <v>20.9</v>
      </c>
      <c r="Q5516">
        <v>2</v>
      </c>
      <c r="R5516">
        <v>52.3</v>
      </c>
      <c r="S5516">
        <v>2</v>
      </c>
      <c r="T5516">
        <v>47</v>
      </c>
      <c r="U5516">
        <v>2</v>
      </c>
      <c r="V5516">
        <v>52.5</v>
      </c>
      <c r="W5516">
        <v>2</v>
      </c>
      <c r="X5516">
        <v>31.7</v>
      </c>
    </row>
    <row r="5517" spans="1:24" x14ac:dyDescent="0.3">
      <c r="A5517" s="6" t="s">
        <v>28596</v>
      </c>
      <c r="B5517" s="52" t="s">
        <v>15065</v>
      </c>
      <c r="C5517" s="6" t="s">
        <v>28598</v>
      </c>
      <c r="D5517" s="6" t="s">
        <v>28597</v>
      </c>
      <c r="E5517" s="5">
        <v>562</v>
      </c>
      <c r="F5517" s="6">
        <v>61.8</v>
      </c>
      <c r="G5517" s="1">
        <v>1.0589999999999999</v>
      </c>
      <c r="H5517">
        <v>0.97699999999999998</v>
      </c>
      <c r="I5517">
        <v>1.179</v>
      </c>
      <c r="J5517">
        <v>1.2529999999999999</v>
      </c>
      <c r="K5517">
        <v>1.0489999999999999</v>
      </c>
      <c r="L5517" s="1">
        <v>10</v>
      </c>
      <c r="M5517">
        <v>10</v>
      </c>
      <c r="N5517">
        <v>11</v>
      </c>
      <c r="O5517" s="1">
        <v>11</v>
      </c>
      <c r="P5517">
        <v>9.3000000000000007</v>
      </c>
      <c r="Q5517">
        <v>11</v>
      </c>
      <c r="R5517">
        <v>6.7</v>
      </c>
      <c r="S5517">
        <v>11</v>
      </c>
      <c r="T5517">
        <v>4.3</v>
      </c>
      <c r="U5517">
        <v>11</v>
      </c>
      <c r="V5517">
        <v>9.6</v>
      </c>
      <c r="W5517">
        <v>11</v>
      </c>
      <c r="X5517">
        <v>6.7</v>
      </c>
    </row>
    <row r="5518" spans="1:24" x14ac:dyDescent="0.3">
      <c r="A5518" s="6" t="s">
        <v>28599</v>
      </c>
      <c r="B5518" s="52" t="s">
        <v>15067</v>
      </c>
      <c r="C5518" s="6" t="s">
        <v>28601</v>
      </c>
      <c r="D5518" s="6" t="s">
        <v>28600</v>
      </c>
      <c r="E5518" s="5">
        <v>617</v>
      </c>
      <c r="F5518" s="6">
        <v>67.599999999999994</v>
      </c>
      <c r="G5518" s="1">
        <v>1.268</v>
      </c>
      <c r="H5518">
        <v>12.994</v>
      </c>
      <c r="I5518">
        <v>12.307</v>
      </c>
      <c r="J5518">
        <v>13.624000000000001</v>
      </c>
      <c r="K5518">
        <v>13.143000000000001</v>
      </c>
      <c r="L5518" s="1">
        <v>2</v>
      </c>
      <c r="M5518">
        <v>2</v>
      </c>
      <c r="N5518">
        <v>2</v>
      </c>
      <c r="O5518" s="1">
        <v>1</v>
      </c>
      <c r="P5518" t="s">
        <v>5</v>
      </c>
      <c r="Q5518">
        <v>2</v>
      </c>
      <c r="R5518">
        <v>10119.9</v>
      </c>
      <c r="S5518">
        <v>2</v>
      </c>
      <c r="T5518">
        <v>6782.8</v>
      </c>
      <c r="U5518">
        <v>2</v>
      </c>
      <c r="V5518">
        <v>7751.5</v>
      </c>
      <c r="W5518">
        <v>2</v>
      </c>
      <c r="X5518">
        <v>11371.1</v>
      </c>
    </row>
    <row r="5519" spans="1:24" x14ac:dyDescent="0.3">
      <c r="A5519" s="6" t="s">
        <v>28602</v>
      </c>
      <c r="B5519" s="52" t="s">
        <v>15069</v>
      </c>
      <c r="D5519" s="6" t="s">
        <v>28603</v>
      </c>
      <c r="E5519" s="5">
        <v>151</v>
      </c>
      <c r="F5519" s="6">
        <v>16.899999999999999</v>
      </c>
      <c r="G5519" s="1">
        <v>0.98</v>
      </c>
      <c r="H5519">
        <v>0.93600000000000005</v>
      </c>
      <c r="I5519">
        <v>0.72299999999999998</v>
      </c>
      <c r="J5519">
        <v>0.85699999999999998</v>
      </c>
      <c r="K5519">
        <v>0.91600000000000004</v>
      </c>
      <c r="L5519" s="1">
        <v>2</v>
      </c>
      <c r="M5519">
        <v>2</v>
      </c>
      <c r="N5519">
        <v>4</v>
      </c>
      <c r="O5519" s="1">
        <v>4</v>
      </c>
      <c r="P5519">
        <v>7.5</v>
      </c>
      <c r="Q5519">
        <v>4</v>
      </c>
      <c r="R5519">
        <v>10.3</v>
      </c>
      <c r="S5519">
        <v>4</v>
      </c>
      <c r="T5519">
        <v>6.9</v>
      </c>
      <c r="U5519">
        <v>4</v>
      </c>
      <c r="V5519">
        <v>16.899999999999999</v>
      </c>
      <c r="W5519">
        <v>4</v>
      </c>
      <c r="X5519">
        <v>4.0999999999999996</v>
      </c>
    </row>
    <row r="5520" spans="1:24" x14ac:dyDescent="0.3">
      <c r="A5520" s="6" t="s">
        <v>28604</v>
      </c>
      <c r="B5520" s="52" t="s">
        <v>15071</v>
      </c>
      <c r="C5520" s="6" t="s">
        <v>28606</v>
      </c>
      <c r="D5520" s="6" t="s">
        <v>28605</v>
      </c>
      <c r="E5520" s="5">
        <v>504</v>
      </c>
      <c r="F5520" s="6">
        <v>54.6</v>
      </c>
      <c r="G5520" s="1">
        <v>0.98</v>
      </c>
      <c r="H5520">
        <v>0.999</v>
      </c>
      <c r="I5520">
        <v>1.115</v>
      </c>
      <c r="J5520">
        <v>1.1220000000000001</v>
      </c>
      <c r="K5520">
        <v>0.98599999999999999</v>
      </c>
      <c r="L5520" s="1">
        <v>10</v>
      </c>
      <c r="M5520">
        <v>10</v>
      </c>
      <c r="N5520">
        <v>13</v>
      </c>
      <c r="O5520" s="1">
        <v>13</v>
      </c>
      <c r="P5520">
        <v>8.6</v>
      </c>
      <c r="Q5520">
        <v>13</v>
      </c>
      <c r="R5520">
        <v>19.100000000000001</v>
      </c>
      <c r="S5520">
        <v>13</v>
      </c>
      <c r="T5520">
        <v>14.4</v>
      </c>
      <c r="U5520">
        <v>13</v>
      </c>
      <c r="V5520">
        <v>23.2</v>
      </c>
      <c r="W5520">
        <v>13</v>
      </c>
      <c r="X5520">
        <v>15.2</v>
      </c>
    </row>
    <row r="5521" spans="1:24" x14ac:dyDescent="0.3">
      <c r="A5521" s="6" t="s">
        <v>28607</v>
      </c>
      <c r="B5521" s="52" t="s">
        <v>15073</v>
      </c>
      <c r="D5521" s="6" t="s">
        <v>28608</v>
      </c>
      <c r="E5521" s="5">
        <v>661</v>
      </c>
      <c r="F5521" s="6">
        <v>72.8</v>
      </c>
      <c r="G5521" s="1">
        <v>1.1659999999999999</v>
      </c>
      <c r="H5521">
        <v>1.173</v>
      </c>
      <c r="I5521">
        <v>1.224</v>
      </c>
      <c r="J5521">
        <v>1.3420000000000001</v>
      </c>
      <c r="K5521">
        <v>0.95599999999999996</v>
      </c>
      <c r="L5521" s="1">
        <v>1</v>
      </c>
      <c r="M5521">
        <v>1</v>
      </c>
      <c r="N5521">
        <v>1</v>
      </c>
      <c r="O5521" s="1">
        <v>1</v>
      </c>
      <c r="P5521" t="s">
        <v>5</v>
      </c>
      <c r="Q5521">
        <v>1</v>
      </c>
      <c r="R5521" t="s">
        <v>5</v>
      </c>
      <c r="S5521">
        <v>1</v>
      </c>
      <c r="T5521" t="s">
        <v>5</v>
      </c>
      <c r="U5521">
        <v>1</v>
      </c>
      <c r="V5521" t="s">
        <v>5</v>
      </c>
      <c r="W5521">
        <v>1</v>
      </c>
      <c r="X5521" t="s">
        <v>5</v>
      </c>
    </row>
    <row r="5522" spans="1:24" x14ac:dyDescent="0.3">
      <c r="A5522" s="6" t="s">
        <v>28609</v>
      </c>
      <c r="B5522" s="52" t="s">
        <v>27</v>
      </c>
      <c r="D5522" s="6" t="s">
        <v>28610</v>
      </c>
      <c r="E5522" s="5">
        <v>792</v>
      </c>
      <c r="F5522" s="6">
        <v>86.1</v>
      </c>
      <c r="G5522" s="1">
        <v>0.96199999999999997</v>
      </c>
      <c r="H5522">
        <v>1.006</v>
      </c>
      <c r="I5522">
        <v>0.76800000000000002</v>
      </c>
      <c r="J5522">
        <v>0.64500000000000002</v>
      </c>
      <c r="K5522">
        <v>0.90800000000000003</v>
      </c>
      <c r="L5522" s="1">
        <v>16</v>
      </c>
      <c r="M5522">
        <v>16</v>
      </c>
      <c r="N5522">
        <v>19</v>
      </c>
      <c r="O5522" s="1">
        <v>19</v>
      </c>
      <c r="P5522">
        <v>7.5</v>
      </c>
      <c r="Q5522">
        <v>19</v>
      </c>
      <c r="R5522">
        <v>8</v>
      </c>
      <c r="S5522">
        <v>19</v>
      </c>
      <c r="T5522">
        <v>19</v>
      </c>
      <c r="U5522">
        <v>19</v>
      </c>
      <c r="V5522">
        <v>16</v>
      </c>
      <c r="W5522">
        <v>19</v>
      </c>
      <c r="X5522">
        <v>4.5</v>
      </c>
    </row>
    <row r="5523" spans="1:24" x14ac:dyDescent="0.3">
      <c r="A5523" s="6" t="s">
        <v>28611</v>
      </c>
      <c r="B5523" s="52" t="s">
        <v>15075</v>
      </c>
      <c r="C5523" s="6" t="s">
        <v>28613</v>
      </c>
      <c r="D5523" s="6" t="s">
        <v>28612</v>
      </c>
      <c r="E5523" s="5">
        <v>838</v>
      </c>
      <c r="F5523" s="6">
        <v>90.3</v>
      </c>
      <c r="G5523" s="1">
        <v>1.0049999999999999</v>
      </c>
      <c r="H5523">
        <v>1.4339999999999999</v>
      </c>
      <c r="I5523">
        <v>2.4630000000000001</v>
      </c>
      <c r="J5523">
        <v>2.5169999999999999</v>
      </c>
      <c r="K5523">
        <v>1.294</v>
      </c>
      <c r="L5523" s="1">
        <v>23</v>
      </c>
      <c r="M5523">
        <v>23</v>
      </c>
      <c r="N5523">
        <v>35</v>
      </c>
      <c r="O5523" s="1">
        <v>35</v>
      </c>
      <c r="P5523">
        <v>10.8</v>
      </c>
      <c r="Q5523">
        <v>35</v>
      </c>
      <c r="R5523">
        <v>13.8</v>
      </c>
      <c r="S5523">
        <v>35</v>
      </c>
      <c r="T5523">
        <v>21</v>
      </c>
      <c r="U5523">
        <v>35</v>
      </c>
      <c r="V5523">
        <v>19.399999999999999</v>
      </c>
      <c r="W5523">
        <v>35</v>
      </c>
      <c r="X5523">
        <v>9</v>
      </c>
    </row>
    <row r="5524" spans="1:24" x14ac:dyDescent="0.3">
      <c r="A5524" s="6" t="s">
        <v>28614</v>
      </c>
      <c r="B5524" s="52" t="s">
        <v>15077</v>
      </c>
      <c r="C5524" s="6" t="s">
        <v>28616</v>
      </c>
      <c r="D5524" s="6" t="s">
        <v>28615</v>
      </c>
      <c r="E5524" s="5">
        <v>297</v>
      </c>
      <c r="F5524" s="6">
        <v>32.5</v>
      </c>
      <c r="G5524" s="1">
        <v>0.997</v>
      </c>
      <c r="H5524">
        <v>1.1080000000000001</v>
      </c>
      <c r="I5524">
        <v>1.159</v>
      </c>
      <c r="J5524">
        <v>1.1160000000000001</v>
      </c>
      <c r="K5524">
        <v>0.99099999999999999</v>
      </c>
      <c r="L5524" s="1">
        <v>8</v>
      </c>
      <c r="M5524">
        <v>8</v>
      </c>
      <c r="N5524">
        <v>12</v>
      </c>
      <c r="O5524" s="1">
        <v>12</v>
      </c>
      <c r="P5524">
        <v>7.1</v>
      </c>
      <c r="Q5524">
        <v>12</v>
      </c>
      <c r="R5524">
        <v>17</v>
      </c>
      <c r="S5524">
        <v>12</v>
      </c>
      <c r="T5524">
        <v>14.6</v>
      </c>
      <c r="U5524">
        <v>12</v>
      </c>
      <c r="V5524">
        <v>22.4</v>
      </c>
      <c r="W5524">
        <v>12</v>
      </c>
      <c r="X5524">
        <v>5.5</v>
      </c>
    </row>
    <row r="5525" spans="1:24" x14ac:dyDescent="0.3">
      <c r="A5525" s="6" t="s">
        <v>28617</v>
      </c>
      <c r="B5525" s="52" t="s">
        <v>15079</v>
      </c>
      <c r="C5525" s="6" t="s">
        <v>28619</v>
      </c>
      <c r="D5525" s="6" t="s">
        <v>28618</v>
      </c>
      <c r="E5525" s="5">
        <v>420</v>
      </c>
      <c r="F5525" s="6">
        <v>48.4</v>
      </c>
      <c r="G5525" s="1">
        <v>1.02</v>
      </c>
      <c r="H5525">
        <v>0.89400000000000002</v>
      </c>
      <c r="I5525">
        <v>0.83099999999999996</v>
      </c>
      <c r="J5525">
        <v>0.96099999999999997</v>
      </c>
      <c r="K5525">
        <v>0.98599999999999999</v>
      </c>
      <c r="L5525" s="1">
        <v>1</v>
      </c>
      <c r="M5525">
        <v>1</v>
      </c>
      <c r="N5525">
        <v>2</v>
      </c>
      <c r="O5525" s="1">
        <v>2</v>
      </c>
      <c r="P5525">
        <v>8.8000000000000007</v>
      </c>
      <c r="Q5525">
        <v>2</v>
      </c>
      <c r="R5525">
        <v>1.2</v>
      </c>
      <c r="S5525">
        <v>2</v>
      </c>
      <c r="T5525">
        <v>6.7</v>
      </c>
      <c r="U5525">
        <v>2</v>
      </c>
      <c r="V5525">
        <v>0.8</v>
      </c>
      <c r="W5525">
        <v>2</v>
      </c>
      <c r="X5525">
        <v>4.9000000000000004</v>
      </c>
    </row>
    <row r="5526" spans="1:24" x14ac:dyDescent="0.3">
      <c r="A5526" s="6" t="s">
        <v>28620</v>
      </c>
      <c r="B5526" s="52" t="s">
        <v>15081</v>
      </c>
      <c r="C5526" s="6" t="s">
        <v>28622</v>
      </c>
      <c r="D5526" s="6" t="s">
        <v>28621</v>
      </c>
      <c r="E5526" s="5">
        <v>432</v>
      </c>
      <c r="F5526" s="6">
        <v>48.9</v>
      </c>
      <c r="G5526" s="1">
        <v>0.97499999999999998</v>
      </c>
      <c r="H5526">
        <v>0.99299999999999999</v>
      </c>
      <c r="I5526">
        <v>0.879</v>
      </c>
      <c r="J5526">
        <v>0.89</v>
      </c>
      <c r="K5526">
        <v>1.034</v>
      </c>
      <c r="L5526" s="1">
        <v>3</v>
      </c>
      <c r="M5526">
        <v>3</v>
      </c>
      <c r="N5526">
        <v>8</v>
      </c>
      <c r="O5526" s="1">
        <v>8</v>
      </c>
      <c r="P5526">
        <v>8.9</v>
      </c>
      <c r="Q5526">
        <v>8</v>
      </c>
      <c r="R5526">
        <v>10.3</v>
      </c>
      <c r="S5526">
        <v>8</v>
      </c>
      <c r="T5526">
        <v>16.399999999999999</v>
      </c>
      <c r="U5526">
        <v>8</v>
      </c>
      <c r="V5526">
        <v>6.9</v>
      </c>
      <c r="W5526">
        <v>8</v>
      </c>
      <c r="X5526">
        <v>8</v>
      </c>
    </row>
    <row r="5527" spans="1:24" x14ac:dyDescent="0.3">
      <c r="A5527" s="6" t="s">
        <v>28623</v>
      </c>
      <c r="B5527" s="52" t="s">
        <v>15083</v>
      </c>
      <c r="C5527" s="6" t="s">
        <v>28625</v>
      </c>
      <c r="D5527" s="6" t="s">
        <v>28624</v>
      </c>
      <c r="E5527" s="5">
        <v>218</v>
      </c>
      <c r="F5527" s="6">
        <v>21.7</v>
      </c>
      <c r="G5527" s="1">
        <v>0.995</v>
      </c>
      <c r="H5527">
        <v>1.1220000000000001</v>
      </c>
      <c r="I5527">
        <v>0.91</v>
      </c>
      <c r="J5527">
        <v>0.92</v>
      </c>
      <c r="K5527">
        <v>1.266</v>
      </c>
      <c r="L5527" s="1">
        <v>2</v>
      </c>
      <c r="M5527">
        <v>2</v>
      </c>
      <c r="N5527">
        <v>3</v>
      </c>
      <c r="O5527" s="1">
        <v>3</v>
      </c>
      <c r="P5527">
        <v>32.299999999999997</v>
      </c>
      <c r="Q5527">
        <v>3</v>
      </c>
      <c r="R5527">
        <v>16</v>
      </c>
      <c r="S5527">
        <v>3</v>
      </c>
      <c r="T5527">
        <v>14.2</v>
      </c>
      <c r="U5527">
        <v>3</v>
      </c>
      <c r="V5527">
        <v>10</v>
      </c>
      <c r="W5527">
        <v>3</v>
      </c>
      <c r="X5527">
        <v>9</v>
      </c>
    </row>
    <row r="5528" spans="1:24" x14ac:dyDescent="0.3">
      <c r="A5528" s="6" t="s">
        <v>28626</v>
      </c>
      <c r="B5528" s="52" t="s">
        <v>15085</v>
      </c>
      <c r="C5528" s="6" t="s">
        <v>28628</v>
      </c>
      <c r="D5528" s="6" t="s">
        <v>28627</v>
      </c>
      <c r="E5528" s="5">
        <v>211</v>
      </c>
      <c r="F5528" s="6">
        <v>23.3</v>
      </c>
      <c r="G5528" s="1">
        <v>1.0389999999999999</v>
      </c>
      <c r="H5528">
        <v>0.99299999999999999</v>
      </c>
      <c r="I5528">
        <v>0.80300000000000005</v>
      </c>
      <c r="J5528">
        <v>0.85199999999999998</v>
      </c>
      <c r="K5528">
        <v>0.88700000000000001</v>
      </c>
      <c r="L5528" s="1">
        <v>2</v>
      </c>
      <c r="M5528">
        <v>2</v>
      </c>
      <c r="N5528">
        <v>2</v>
      </c>
      <c r="O5528" s="1">
        <v>2</v>
      </c>
      <c r="P5528">
        <v>6.3</v>
      </c>
      <c r="Q5528">
        <v>2</v>
      </c>
      <c r="R5528">
        <v>3.9</v>
      </c>
      <c r="S5528">
        <v>2</v>
      </c>
      <c r="T5528">
        <v>1.1000000000000001</v>
      </c>
      <c r="U5528">
        <v>2</v>
      </c>
      <c r="V5528">
        <v>4</v>
      </c>
      <c r="W5528">
        <v>2</v>
      </c>
      <c r="X5528">
        <v>4.3</v>
      </c>
    </row>
    <row r="5529" spans="1:24" x14ac:dyDescent="0.3">
      <c r="A5529" s="6" t="s">
        <v>28629</v>
      </c>
      <c r="B5529" s="52" t="s">
        <v>15087</v>
      </c>
      <c r="C5529" s="6" t="s">
        <v>28631</v>
      </c>
      <c r="D5529" s="6" t="s">
        <v>28630</v>
      </c>
      <c r="E5529" s="5">
        <v>161</v>
      </c>
      <c r="F5529" s="6">
        <v>17.899999999999999</v>
      </c>
      <c r="G5529" s="1">
        <v>0.86199999999999999</v>
      </c>
      <c r="H5529">
        <v>0.97599999999999998</v>
      </c>
      <c r="I5529">
        <v>0.96</v>
      </c>
      <c r="J5529">
        <v>0.91500000000000004</v>
      </c>
      <c r="K5529">
        <v>1.032</v>
      </c>
      <c r="L5529" s="1">
        <v>2</v>
      </c>
      <c r="M5529">
        <v>2</v>
      </c>
      <c r="N5529">
        <v>2</v>
      </c>
      <c r="O5529" s="1">
        <v>2</v>
      </c>
      <c r="P5529">
        <v>16.7</v>
      </c>
      <c r="Q5529">
        <v>2</v>
      </c>
      <c r="R5529">
        <v>6.9</v>
      </c>
      <c r="S5529">
        <v>2</v>
      </c>
      <c r="T5529">
        <v>0.4</v>
      </c>
      <c r="U5529">
        <v>2</v>
      </c>
      <c r="V5529">
        <v>9.3000000000000007</v>
      </c>
      <c r="W5529">
        <v>2</v>
      </c>
      <c r="X5529">
        <v>11.3</v>
      </c>
    </row>
    <row r="5530" spans="1:24" x14ac:dyDescent="0.3">
      <c r="A5530" s="6" t="s">
        <v>28632</v>
      </c>
      <c r="B5530" s="52" t="s">
        <v>15089</v>
      </c>
      <c r="C5530" s="6" t="s">
        <v>28634</v>
      </c>
      <c r="D5530" s="6" t="s">
        <v>28633</v>
      </c>
      <c r="E5530" s="5">
        <v>124</v>
      </c>
      <c r="F5530" s="6">
        <v>14.3</v>
      </c>
      <c r="G5530" s="1">
        <v>0.94599999999999995</v>
      </c>
      <c r="H5530">
        <v>0.94599999999999995</v>
      </c>
      <c r="I5530">
        <v>1.0640000000000001</v>
      </c>
      <c r="J5530">
        <v>1.0660000000000001</v>
      </c>
      <c r="K5530">
        <v>0.98199999999999998</v>
      </c>
      <c r="L5530" s="1">
        <v>1</v>
      </c>
      <c r="M5530">
        <v>1</v>
      </c>
      <c r="N5530">
        <v>1</v>
      </c>
      <c r="O5530" s="1">
        <v>1</v>
      </c>
      <c r="P5530" t="s">
        <v>5</v>
      </c>
      <c r="Q5530">
        <v>1</v>
      </c>
      <c r="R5530" t="s">
        <v>5</v>
      </c>
      <c r="S5530">
        <v>1</v>
      </c>
      <c r="T5530" t="s">
        <v>5</v>
      </c>
      <c r="U5530">
        <v>1</v>
      </c>
      <c r="V5530" t="s">
        <v>5</v>
      </c>
      <c r="W5530">
        <v>1</v>
      </c>
      <c r="X5530" t="s">
        <v>5</v>
      </c>
    </row>
    <row r="5531" spans="1:24" x14ac:dyDescent="0.3">
      <c r="A5531" s="6" t="s">
        <v>28635</v>
      </c>
      <c r="B5531" s="52" t="s">
        <v>15091</v>
      </c>
      <c r="C5531" s="6" t="s">
        <v>28637</v>
      </c>
      <c r="D5531" s="6" t="s">
        <v>28636</v>
      </c>
      <c r="E5531" s="5">
        <v>592</v>
      </c>
      <c r="F5531" s="6">
        <v>61.8</v>
      </c>
      <c r="G5531" s="1">
        <v>1.06</v>
      </c>
      <c r="H5531">
        <v>0.94799999999999995</v>
      </c>
      <c r="I5531">
        <v>1.0169999999999999</v>
      </c>
      <c r="J5531">
        <v>1.05</v>
      </c>
      <c r="K5531">
        <v>1.0900000000000001</v>
      </c>
      <c r="L5531" s="1">
        <v>6</v>
      </c>
      <c r="M5531">
        <v>8</v>
      </c>
      <c r="N5531">
        <v>29</v>
      </c>
      <c r="O5531" s="1">
        <v>21</v>
      </c>
      <c r="P5531">
        <v>17.899999999999999</v>
      </c>
      <c r="Q5531">
        <v>21</v>
      </c>
      <c r="R5531">
        <v>15.7</v>
      </c>
      <c r="S5531">
        <v>21</v>
      </c>
      <c r="T5531">
        <v>28.7</v>
      </c>
      <c r="U5531">
        <v>21</v>
      </c>
      <c r="V5531">
        <v>19.2</v>
      </c>
      <c r="W5531">
        <v>21</v>
      </c>
      <c r="X5531">
        <v>9.6999999999999993</v>
      </c>
    </row>
    <row r="5532" spans="1:24" x14ac:dyDescent="0.3">
      <c r="A5532" s="6" t="s">
        <v>28638</v>
      </c>
      <c r="B5532" s="52" t="s">
        <v>15093</v>
      </c>
      <c r="D5532" s="6" t="s">
        <v>28639</v>
      </c>
      <c r="E5532" s="5">
        <v>776</v>
      </c>
      <c r="F5532" s="6">
        <v>85</v>
      </c>
      <c r="G5532" s="1">
        <v>0.73599999999999999</v>
      </c>
      <c r="H5532">
        <v>0.71799999999999997</v>
      </c>
      <c r="I5532">
        <v>0.47299999999999998</v>
      </c>
      <c r="J5532">
        <v>0.41699999999999998</v>
      </c>
      <c r="K5532">
        <v>0.53400000000000003</v>
      </c>
      <c r="L5532" s="1">
        <v>2</v>
      </c>
      <c r="M5532">
        <v>2</v>
      </c>
      <c r="N5532">
        <v>2</v>
      </c>
      <c r="O5532" s="1">
        <v>2</v>
      </c>
      <c r="P5532">
        <v>6.4</v>
      </c>
      <c r="Q5532">
        <v>2</v>
      </c>
      <c r="R5532">
        <v>4.0999999999999996</v>
      </c>
      <c r="S5532">
        <v>2</v>
      </c>
      <c r="T5532">
        <v>16.2</v>
      </c>
      <c r="U5532">
        <v>2</v>
      </c>
      <c r="V5532">
        <v>12.9</v>
      </c>
      <c r="W5532">
        <v>2</v>
      </c>
      <c r="X5532">
        <v>13.5</v>
      </c>
    </row>
    <row r="5533" spans="1:24" x14ac:dyDescent="0.3">
      <c r="A5533" s="6" t="s">
        <v>2195</v>
      </c>
      <c r="B5533" s="52" t="s">
        <v>2194</v>
      </c>
      <c r="C5533" s="6" t="s">
        <v>5092</v>
      </c>
      <c r="D5533" s="6" t="s">
        <v>2196</v>
      </c>
      <c r="E5533" s="5">
        <v>1199</v>
      </c>
      <c r="F5533" s="6">
        <v>136.9</v>
      </c>
      <c r="G5533" s="1">
        <v>0.96</v>
      </c>
      <c r="H5533">
        <v>0.91</v>
      </c>
      <c r="I5533">
        <v>0.76200000000000001</v>
      </c>
      <c r="J5533">
        <v>0.86699999999999999</v>
      </c>
      <c r="K5533">
        <v>0.86599999999999999</v>
      </c>
      <c r="L5533" s="1">
        <v>4</v>
      </c>
      <c r="M5533">
        <v>4</v>
      </c>
      <c r="N5533">
        <v>5</v>
      </c>
      <c r="O5533" s="1">
        <v>5</v>
      </c>
      <c r="P5533">
        <v>3.2</v>
      </c>
      <c r="Q5533">
        <v>5</v>
      </c>
      <c r="R5533">
        <v>2</v>
      </c>
      <c r="S5533">
        <v>5</v>
      </c>
      <c r="T5533">
        <v>2.2999999999999998</v>
      </c>
      <c r="U5533">
        <v>5</v>
      </c>
      <c r="V5533">
        <v>11.8</v>
      </c>
      <c r="W5533">
        <v>5</v>
      </c>
      <c r="X5533">
        <v>3.3</v>
      </c>
    </row>
    <row r="5534" spans="1:24" x14ac:dyDescent="0.3">
      <c r="A5534" s="6" t="s">
        <v>1923</v>
      </c>
      <c r="B5534" s="52" t="s">
        <v>1922</v>
      </c>
      <c r="C5534" s="6" t="s">
        <v>5171</v>
      </c>
      <c r="D5534" s="6" t="s">
        <v>1924</v>
      </c>
      <c r="E5534" s="5">
        <v>929</v>
      </c>
      <c r="F5534" s="6">
        <v>103.5</v>
      </c>
      <c r="G5534" s="1">
        <v>0.94899999999999995</v>
      </c>
      <c r="H5534">
        <v>0.92400000000000004</v>
      </c>
      <c r="I5534">
        <v>0.97</v>
      </c>
      <c r="J5534">
        <v>0.93600000000000005</v>
      </c>
      <c r="K5534">
        <v>1.091</v>
      </c>
      <c r="L5534" s="1">
        <v>5</v>
      </c>
      <c r="M5534">
        <v>5</v>
      </c>
      <c r="N5534">
        <v>5</v>
      </c>
      <c r="O5534" s="1">
        <v>5</v>
      </c>
      <c r="P5534">
        <v>4.3</v>
      </c>
      <c r="Q5534">
        <v>5</v>
      </c>
      <c r="R5534">
        <v>9.3000000000000007</v>
      </c>
      <c r="S5534">
        <v>5</v>
      </c>
      <c r="T5534">
        <v>10.8</v>
      </c>
      <c r="U5534">
        <v>5</v>
      </c>
      <c r="V5534">
        <v>4.5999999999999996</v>
      </c>
      <c r="W5534">
        <v>5</v>
      </c>
      <c r="X5534">
        <v>6.6</v>
      </c>
    </row>
    <row r="5535" spans="1:24" x14ac:dyDescent="0.3">
      <c r="A5535" s="6" t="s">
        <v>28640</v>
      </c>
      <c r="B5535" s="52" t="s">
        <v>15095</v>
      </c>
      <c r="D5535" s="6" t="s">
        <v>28641</v>
      </c>
      <c r="E5535" s="5">
        <v>949</v>
      </c>
      <c r="F5535" s="6">
        <v>97.3</v>
      </c>
      <c r="G5535" s="1">
        <v>1.006</v>
      </c>
      <c r="H5535">
        <v>0.98</v>
      </c>
      <c r="I5535">
        <v>0.92800000000000005</v>
      </c>
      <c r="J5535">
        <v>0.97399999999999998</v>
      </c>
      <c r="K5535">
        <v>0.996</v>
      </c>
      <c r="L5535" s="1">
        <v>12</v>
      </c>
      <c r="M5535">
        <v>12</v>
      </c>
      <c r="N5535">
        <v>13</v>
      </c>
      <c r="O5535" s="1">
        <v>13</v>
      </c>
      <c r="P5535">
        <v>8.6999999999999993</v>
      </c>
      <c r="Q5535">
        <v>13</v>
      </c>
      <c r="R5535">
        <v>11.6</v>
      </c>
      <c r="S5535">
        <v>13</v>
      </c>
      <c r="T5535">
        <v>16.5</v>
      </c>
      <c r="U5535">
        <v>13</v>
      </c>
      <c r="V5535">
        <v>18</v>
      </c>
      <c r="W5535">
        <v>13</v>
      </c>
      <c r="X5535">
        <v>12.8</v>
      </c>
    </row>
    <row r="5536" spans="1:24" x14ac:dyDescent="0.3">
      <c r="A5536" s="6" t="s">
        <v>28642</v>
      </c>
      <c r="B5536" s="52" t="s">
        <v>15097</v>
      </c>
      <c r="C5536" s="6" t="s">
        <v>28644</v>
      </c>
      <c r="D5536" s="6" t="s">
        <v>28643</v>
      </c>
      <c r="E5536" s="5">
        <v>800</v>
      </c>
      <c r="F5536" s="6">
        <v>86.8</v>
      </c>
      <c r="G5536" s="1">
        <v>1.008</v>
      </c>
      <c r="H5536">
        <v>0.999</v>
      </c>
      <c r="I5536">
        <v>1.0109999999999999</v>
      </c>
      <c r="J5536">
        <v>1.0229999999999999</v>
      </c>
      <c r="K5536">
        <v>1.0149999999999999</v>
      </c>
      <c r="L5536" s="1">
        <v>3</v>
      </c>
      <c r="M5536">
        <v>3</v>
      </c>
      <c r="N5536">
        <v>3</v>
      </c>
      <c r="O5536" s="1">
        <v>3</v>
      </c>
      <c r="P5536">
        <v>2.6</v>
      </c>
      <c r="Q5536">
        <v>3</v>
      </c>
      <c r="R5536">
        <v>0.1</v>
      </c>
      <c r="S5536">
        <v>3</v>
      </c>
      <c r="T5536">
        <v>2.4</v>
      </c>
      <c r="U5536">
        <v>3</v>
      </c>
      <c r="V5536">
        <v>0.9</v>
      </c>
      <c r="W5536">
        <v>3</v>
      </c>
      <c r="X5536">
        <v>4.7</v>
      </c>
    </row>
    <row r="5537" spans="1:24" x14ac:dyDescent="0.3">
      <c r="A5537" s="6" t="s">
        <v>28645</v>
      </c>
      <c r="B5537" s="52" t="s">
        <v>15099</v>
      </c>
      <c r="D5537" s="6" t="s">
        <v>28646</v>
      </c>
      <c r="E5537" s="5">
        <v>601</v>
      </c>
      <c r="F5537" s="6">
        <v>64.2</v>
      </c>
      <c r="G5537" s="1">
        <v>0.93799999999999994</v>
      </c>
      <c r="H5537">
        <v>0.94899999999999995</v>
      </c>
      <c r="I5537">
        <v>0.91700000000000004</v>
      </c>
      <c r="J5537">
        <v>0.96199999999999997</v>
      </c>
      <c r="K5537">
        <v>0.96699999999999997</v>
      </c>
      <c r="L5537" s="1">
        <v>12</v>
      </c>
      <c r="M5537">
        <v>12</v>
      </c>
      <c r="N5537">
        <v>12</v>
      </c>
      <c r="O5537" s="1">
        <v>12</v>
      </c>
      <c r="P5537">
        <v>13.1</v>
      </c>
      <c r="Q5537">
        <v>12</v>
      </c>
      <c r="R5537">
        <v>7.4</v>
      </c>
      <c r="S5537">
        <v>12</v>
      </c>
      <c r="T5537">
        <v>9.6999999999999993</v>
      </c>
      <c r="U5537">
        <v>12</v>
      </c>
      <c r="V5537">
        <v>8.3000000000000007</v>
      </c>
      <c r="W5537">
        <v>12</v>
      </c>
      <c r="X5537">
        <v>9.6</v>
      </c>
    </row>
    <row r="5538" spans="1:24" x14ac:dyDescent="0.3">
      <c r="A5538" s="6" t="s">
        <v>28647</v>
      </c>
      <c r="B5538" s="52" t="s">
        <v>15101</v>
      </c>
      <c r="C5538" s="6" t="s">
        <v>28649</v>
      </c>
      <c r="D5538" s="6" t="s">
        <v>28648</v>
      </c>
      <c r="E5538" s="5">
        <v>622</v>
      </c>
      <c r="F5538" s="6">
        <v>67.8</v>
      </c>
      <c r="G5538" s="1">
        <v>1.0549999999999999</v>
      </c>
      <c r="H5538">
        <v>0.996</v>
      </c>
      <c r="I5538">
        <v>0.89200000000000002</v>
      </c>
      <c r="J5538">
        <v>0.94099999999999995</v>
      </c>
      <c r="K5538">
        <v>1.071</v>
      </c>
      <c r="L5538" s="1">
        <v>2</v>
      </c>
      <c r="M5538">
        <v>2</v>
      </c>
      <c r="N5538">
        <v>2</v>
      </c>
      <c r="O5538" s="1">
        <v>2</v>
      </c>
      <c r="P5538">
        <v>9.3000000000000007</v>
      </c>
      <c r="Q5538">
        <v>2</v>
      </c>
      <c r="R5538">
        <v>17.2</v>
      </c>
      <c r="S5538">
        <v>2</v>
      </c>
      <c r="T5538">
        <v>8.1999999999999993</v>
      </c>
      <c r="U5538">
        <v>2</v>
      </c>
      <c r="V5538">
        <v>5.7</v>
      </c>
      <c r="W5538">
        <v>2</v>
      </c>
      <c r="X5538">
        <v>3</v>
      </c>
    </row>
    <row r="5539" spans="1:24" x14ac:dyDescent="0.3">
      <c r="A5539" s="6" t="s">
        <v>28650</v>
      </c>
      <c r="B5539" s="52" t="s">
        <v>15103</v>
      </c>
      <c r="C5539" s="6" t="s">
        <v>28652</v>
      </c>
      <c r="D5539" s="6" t="s">
        <v>28651</v>
      </c>
      <c r="E5539" s="5">
        <v>349</v>
      </c>
      <c r="F5539" s="6">
        <v>40.200000000000003</v>
      </c>
      <c r="G5539" s="1">
        <v>0.71399999999999997</v>
      </c>
      <c r="H5539">
        <v>0.88500000000000001</v>
      </c>
      <c r="I5539">
        <v>0.81399999999999995</v>
      </c>
      <c r="J5539">
        <v>0.82499999999999996</v>
      </c>
      <c r="K5539">
        <v>1.004</v>
      </c>
      <c r="L5539" s="1">
        <v>5</v>
      </c>
      <c r="M5539">
        <v>5</v>
      </c>
      <c r="N5539">
        <v>7</v>
      </c>
      <c r="O5539" s="1">
        <v>7</v>
      </c>
      <c r="P5539">
        <v>7.4</v>
      </c>
      <c r="Q5539">
        <v>7</v>
      </c>
      <c r="R5539">
        <v>3.6</v>
      </c>
      <c r="S5539">
        <v>7</v>
      </c>
      <c r="T5539">
        <v>5.9</v>
      </c>
      <c r="U5539">
        <v>7</v>
      </c>
      <c r="V5539">
        <v>7.6</v>
      </c>
      <c r="W5539">
        <v>7</v>
      </c>
      <c r="X5539">
        <v>14.1</v>
      </c>
    </row>
    <row r="5540" spans="1:24" x14ac:dyDescent="0.3">
      <c r="A5540" s="6" t="s">
        <v>28655</v>
      </c>
      <c r="B5540" s="52" t="s">
        <v>15105</v>
      </c>
      <c r="C5540" s="6" t="s">
        <v>28657</v>
      </c>
      <c r="D5540" s="6" t="s">
        <v>28656</v>
      </c>
      <c r="E5540" s="5">
        <v>172</v>
      </c>
      <c r="F5540" s="6">
        <v>20</v>
      </c>
      <c r="G5540" s="1">
        <v>0.96199999999999997</v>
      </c>
      <c r="H5540">
        <v>0.96699999999999997</v>
      </c>
      <c r="I5540">
        <v>0.79300000000000004</v>
      </c>
      <c r="J5540">
        <v>0.745</v>
      </c>
      <c r="K5540">
        <v>1.0089999999999999</v>
      </c>
      <c r="L5540" s="1">
        <v>4</v>
      </c>
      <c r="M5540">
        <v>4</v>
      </c>
      <c r="N5540">
        <v>6</v>
      </c>
      <c r="O5540" s="1">
        <v>6</v>
      </c>
      <c r="P5540">
        <v>13.8</v>
      </c>
      <c r="Q5540">
        <v>6</v>
      </c>
      <c r="R5540">
        <v>10.5</v>
      </c>
      <c r="S5540">
        <v>6</v>
      </c>
      <c r="T5540">
        <v>11.5</v>
      </c>
      <c r="U5540">
        <v>6</v>
      </c>
      <c r="V5540">
        <v>27.6</v>
      </c>
      <c r="W5540">
        <v>6</v>
      </c>
      <c r="X5540">
        <v>9.8000000000000007</v>
      </c>
    </row>
    <row r="5541" spans="1:24" x14ac:dyDescent="0.3">
      <c r="A5541" s="6" t="s">
        <v>28653</v>
      </c>
      <c r="B5541" s="52" t="s">
        <v>15105</v>
      </c>
      <c r="D5541" s="6" t="s">
        <v>28654</v>
      </c>
      <c r="E5541" s="5">
        <v>102</v>
      </c>
      <c r="F5541" s="6">
        <v>11.6</v>
      </c>
      <c r="G5541" s="1">
        <v>0.97599999999999998</v>
      </c>
      <c r="H5541">
        <v>0.88200000000000001</v>
      </c>
      <c r="I5541">
        <v>0.83699999999999997</v>
      </c>
      <c r="J5541">
        <v>0.83099999999999996</v>
      </c>
      <c r="K5541">
        <v>0.95</v>
      </c>
      <c r="L5541" s="1">
        <v>4</v>
      </c>
      <c r="M5541">
        <v>4</v>
      </c>
      <c r="N5541">
        <v>4</v>
      </c>
      <c r="O5541" s="1">
        <v>4</v>
      </c>
      <c r="P5541">
        <v>2.7</v>
      </c>
      <c r="Q5541">
        <v>4</v>
      </c>
      <c r="R5541">
        <v>6.3</v>
      </c>
      <c r="S5541">
        <v>4</v>
      </c>
      <c r="T5541">
        <v>13.2</v>
      </c>
      <c r="U5541">
        <v>4</v>
      </c>
      <c r="V5541">
        <v>10.3</v>
      </c>
      <c r="W5541">
        <v>4</v>
      </c>
      <c r="X5541">
        <v>4.8</v>
      </c>
    </row>
    <row r="5542" spans="1:24" x14ac:dyDescent="0.3">
      <c r="A5542" s="6" t="s">
        <v>4292</v>
      </c>
      <c r="B5542" s="52" t="s">
        <v>4291</v>
      </c>
      <c r="C5542" s="6" t="s">
        <v>4469</v>
      </c>
      <c r="D5542" s="6" t="s">
        <v>4293</v>
      </c>
      <c r="E5542" s="5">
        <v>199</v>
      </c>
      <c r="F5542" s="6">
        <v>22.4</v>
      </c>
      <c r="G5542" s="1">
        <v>1.04</v>
      </c>
      <c r="H5542">
        <v>0.90200000000000002</v>
      </c>
      <c r="I5542">
        <v>0.79800000000000004</v>
      </c>
      <c r="J5542">
        <v>0.72899999999999998</v>
      </c>
      <c r="K5542">
        <v>0.76200000000000001</v>
      </c>
      <c r="L5542" s="1">
        <v>13</v>
      </c>
      <c r="M5542">
        <v>14</v>
      </c>
      <c r="N5542">
        <v>52</v>
      </c>
      <c r="O5542" s="1">
        <v>44</v>
      </c>
      <c r="P5542">
        <v>6.5</v>
      </c>
      <c r="Q5542">
        <v>44</v>
      </c>
      <c r="R5542">
        <v>8.3000000000000007</v>
      </c>
      <c r="S5542">
        <v>44</v>
      </c>
      <c r="T5542">
        <v>8.5</v>
      </c>
      <c r="U5542">
        <v>44</v>
      </c>
      <c r="V5542">
        <v>11.6</v>
      </c>
      <c r="W5542">
        <v>44</v>
      </c>
      <c r="X5542">
        <v>11.5</v>
      </c>
    </row>
    <row r="5543" spans="1:24" x14ac:dyDescent="0.3">
      <c r="A5543" s="6" t="s">
        <v>28658</v>
      </c>
      <c r="B5543" s="52" t="s">
        <v>15107</v>
      </c>
      <c r="D5543" s="6" t="s">
        <v>28659</v>
      </c>
      <c r="E5543" s="5">
        <v>115</v>
      </c>
      <c r="F5543" s="6">
        <v>12.9</v>
      </c>
      <c r="G5543" s="1">
        <v>1.0449999999999999</v>
      </c>
      <c r="H5543">
        <v>0.92200000000000004</v>
      </c>
      <c r="I5543">
        <v>0.93</v>
      </c>
      <c r="J5543">
        <v>0.83</v>
      </c>
      <c r="K5543">
        <v>0.877</v>
      </c>
      <c r="L5543" s="1">
        <v>1</v>
      </c>
      <c r="M5543">
        <v>2</v>
      </c>
      <c r="N5543">
        <v>7</v>
      </c>
      <c r="O5543" s="1">
        <v>1</v>
      </c>
      <c r="P5543" t="s">
        <v>5</v>
      </c>
      <c r="Q5543">
        <v>1</v>
      </c>
      <c r="R5543" t="s">
        <v>5</v>
      </c>
      <c r="S5543">
        <v>1</v>
      </c>
      <c r="T5543" t="s">
        <v>5</v>
      </c>
      <c r="U5543">
        <v>1</v>
      </c>
      <c r="V5543" t="s">
        <v>5</v>
      </c>
      <c r="W5543">
        <v>1</v>
      </c>
      <c r="X5543" t="s">
        <v>5</v>
      </c>
    </row>
    <row r="5544" spans="1:24" x14ac:dyDescent="0.3">
      <c r="A5544" s="6" t="s">
        <v>28660</v>
      </c>
      <c r="B5544" s="52" t="s">
        <v>15109</v>
      </c>
      <c r="C5544" s="6" t="s">
        <v>28662</v>
      </c>
      <c r="D5544" s="6" t="s">
        <v>28661</v>
      </c>
      <c r="E5544" s="5">
        <v>337</v>
      </c>
      <c r="F5544" s="6">
        <v>37.5</v>
      </c>
      <c r="G5544" s="1">
        <v>1.0469999999999999</v>
      </c>
      <c r="H5544">
        <v>0.998</v>
      </c>
      <c r="I5544">
        <v>1.123</v>
      </c>
      <c r="J5544">
        <v>1.1950000000000001</v>
      </c>
      <c r="K5544">
        <v>1.01</v>
      </c>
      <c r="L5544" s="1">
        <v>14</v>
      </c>
      <c r="M5544">
        <v>14</v>
      </c>
      <c r="N5544">
        <v>34</v>
      </c>
      <c r="O5544" s="1">
        <v>34</v>
      </c>
      <c r="P5544">
        <v>5</v>
      </c>
      <c r="Q5544">
        <v>34</v>
      </c>
      <c r="R5544">
        <v>6.6</v>
      </c>
      <c r="S5544">
        <v>34</v>
      </c>
      <c r="T5544">
        <v>7.6</v>
      </c>
      <c r="U5544">
        <v>34</v>
      </c>
      <c r="V5544">
        <v>8.9</v>
      </c>
      <c r="W5544">
        <v>34</v>
      </c>
      <c r="X5544">
        <v>12.5</v>
      </c>
    </row>
    <row r="5545" spans="1:24" x14ac:dyDescent="0.3">
      <c r="A5545" s="6" t="s">
        <v>28663</v>
      </c>
      <c r="B5545" s="52" t="s">
        <v>15111</v>
      </c>
      <c r="C5545" s="6" t="s">
        <v>28665</v>
      </c>
      <c r="D5545" s="6" t="s">
        <v>28664</v>
      </c>
      <c r="E5545" s="5">
        <v>316</v>
      </c>
      <c r="F5545" s="6">
        <v>35.9</v>
      </c>
      <c r="G5545" s="1">
        <v>0.97599999999999998</v>
      </c>
      <c r="H5545">
        <v>1.1100000000000001</v>
      </c>
      <c r="I5545">
        <v>1.0549999999999999</v>
      </c>
      <c r="J5545">
        <v>1.026</v>
      </c>
      <c r="K5545">
        <v>0.92800000000000005</v>
      </c>
      <c r="L5545" s="1">
        <v>4</v>
      </c>
      <c r="M5545">
        <v>4</v>
      </c>
      <c r="N5545">
        <v>6</v>
      </c>
      <c r="O5545" s="1">
        <v>6</v>
      </c>
      <c r="P5545">
        <v>3.2</v>
      </c>
      <c r="Q5545">
        <v>6</v>
      </c>
      <c r="R5545">
        <v>8</v>
      </c>
      <c r="S5545">
        <v>6</v>
      </c>
      <c r="T5545">
        <v>11.9</v>
      </c>
      <c r="U5545">
        <v>6</v>
      </c>
      <c r="V5545">
        <v>13.1</v>
      </c>
      <c r="W5545">
        <v>6</v>
      </c>
      <c r="X5545">
        <v>8.3000000000000007</v>
      </c>
    </row>
    <row r="5546" spans="1:24" x14ac:dyDescent="0.3">
      <c r="A5546" s="6" t="s">
        <v>28666</v>
      </c>
      <c r="B5546" s="52" t="s">
        <v>15113</v>
      </c>
      <c r="C5546" s="6" t="s">
        <v>28668</v>
      </c>
      <c r="D5546" s="6" t="s">
        <v>28667</v>
      </c>
      <c r="E5546" s="5">
        <v>1861</v>
      </c>
      <c r="F5546" s="6">
        <v>202.1</v>
      </c>
      <c r="G5546" s="1">
        <v>1.0169999999999999</v>
      </c>
      <c r="H5546">
        <v>1.127</v>
      </c>
      <c r="I5546">
        <v>1.052</v>
      </c>
      <c r="J5546">
        <v>1.1379999999999999</v>
      </c>
      <c r="K5546">
        <v>1.105</v>
      </c>
      <c r="L5546" s="1">
        <v>7</v>
      </c>
      <c r="M5546">
        <v>7</v>
      </c>
      <c r="N5546">
        <v>9</v>
      </c>
      <c r="O5546" s="1">
        <v>9</v>
      </c>
      <c r="P5546">
        <v>14.1</v>
      </c>
      <c r="Q5546">
        <v>9</v>
      </c>
      <c r="R5546">
        <v>9</v>
      </c>
      <c r="S5546">
        <v>9</v>
      </c>
      <c r="T5546">
        <v>13.7</v>
      </c>
      <c r="U5546">
        <v>9</v>
      </c>
      <c r="V5546">
        <v>11.5</v>
      </c>
      <c r="W5546">
        <v>9</v>
      </c>
      <c r="X5546">
        <v>17.8</v>
      </c>
    </row>
    <row r="5547" spans="1:24" x14ac:dyDescent="0.3">
      <c r="A5547" s="6" t="s">
        <v>28669</v>
      </c>
      <c r="B5547" s="52" t="s">
        <v>15115</v>
      </c>
      <c r="C5547" s="6" t="s">
        <v>28671</v>
      </c>
      <c r="D5547" s="6" t="s">
        <v>28670</v>
      </c>
      <c r="E5547" s="5">
        <v>1094</v>
      </c>
      <c r="F5547" s="6">
        <v>120.7</v>
      </c>
      <c r="G5547" s="1">
        <v>0.78100000000000003</v>
      </c>
      <c r="H5547">
        <v>1.2350000000000001</v>
      </c>
      <c r="I5547">
        <v>1.056</v>
      </c>
      <c r="J5547">
        <v>0.80600000000000005</v>
      </c>
      <c r="K5547">
        <v>1.2350000000000001</v>
      </c>
      <c r="L5547" s="1">
        <v>3</v>
      </c>
      <c r="M5547">
        <v>3</v>
      </c>
      <c r="N5547">
        <v>4</v>
      </c>
      <c r="O5547" s="1">
        <v>4</v>
      </c>
      <c r="P5547">
        <v>14</v>
      </c>
      <c r="Q5547">
        <v>4</v>
      </c>
      <c r="R5547">
        <v>11.3</v>
      </c>
      <c r="S5547">
        <v>4</v>
      </c>
      <c r="T5547">
        <v>13.4</v>
      </c>
      <c r="U5547">
        <v>4</v>
      </c>
      <c r="V5547">
        <v>27.2</v>
      </c>
      <c r="W5547">
        <v>4</v>
      </c>
      <c r="X5547">
        <v>21.5</v>
      </c>
    </row>
    <row r="5548" spans="1:24" x14ac:dyDescent="0.3">
      <c r="A5548" s="6" t="s">
        <v>28672</v>
      </c>
      <c r="B5548" s="52" t="s">
        <v>15117</v>
      </c>
      <c r="C5548" s="6" t="s">
        <v>28674</v>
      </c>
      <c r="D5548" s="6" t="s">
        <v>28673</v>
      </c>
      <c r="E5548" s="5">
        <v>425</v>
      </c>
      <c r="F5548" s="6">
        <v>47.8</v>
      </c>
      <c r="G5548" s="1">
        <v>0.98299999999999998</v>
      </c>
      <c r="H5548">
        <v>1.069</v>
      </c>
      <c r="I5548">
        <v>1.075</v>
      </c>
      <c r="J5548">
        <v>1.155</v>
      </c>
      <c r="K5548">
        <v>1.079</v>
      </c>
      <c r="L5548" s="1">
        <v>3</v>
      </c>
      <c r="M5548">
        <v>4</v>
      </c>
      <c r="N5548">
        <v>4</v>
      </c>
      <c r="O5548" s="1">
        <v>3</v>
      </c>
      <c r="P5548">
        <v>1.6</v>
      </c>
      <c r="Q5548">
        <v>3</v>
      </c>
      <c r="R5548">
        <v>10.6</v>
      </c>
      <c r="S5548">
        <v>3</v>
      </c>
      <c r="T5548">
        <v>4.0999999999999996</v>
      </c>
      <c r="U5548">
        <v>3</v>
      </c>
      <c r="V5548">
        <v>10.1</v>
      </c>
      <c r="W5548">
        <v>3</v>
      </c>
      <c r="X5548">
        <v>2.6</v>
      </c>
    </row>
    <row r="5549" spans="1:24" x14ac:dyDescent="0.3">
      <c r="A5549" s="6" t="s">
        <v>3981</v>
      </c>
      <c r="B5549" s="52" t="s">
        <v>3980</v>
      </c>
      <c r="C5549" s="6" t="s">
        <v>4556</v>
      </c>
      <c r="D5549" s="6" t="s">
        <v>3982</v>
      </c>
      <c r="E5549" s="5">
        <v>1001</v>
      </c>
      <c r="F5549" s="6">
        <v>116</v>
      </c>
      <c r="G5549" s="1">
        <v>0.92300000000000004</v>
      </c>
      <c r="H5549">
        <v>1.0469999999999999</v>
      </c>
      <c r="I5549">
        <v>1.0960000000000001</v>
      </c>
      <c r="J5549">
        <v>1.2410000000000001</v>
      </c>
      <c r="K5549">
        <v>1.127</v>
      </c>
      <c r="L5549" s="1">
        <v>6</v>
      </c>
      <c r="M5549">
        <v>9</v>
      </c>
      <c r="N5549">
        <v>12</v>
      </c>
      <c r="O5549" s="1">
        <v>7</v>
      </c>
      <c r="P5549">
        <v>17.399999999999999</v>
      </c>
      <c r="Q5549">
        <v>7</v>
      </c>
      <c r="R5549">
        <v>16.5</v>
      </c>
      <c r="S5549">
        <v>7</v>
      </c>
      <c r="T5549">
        <v>22.1</v>
      </c>
      <c r="U5549">
        <v>7</v>
      </c>
      <c r="V5549">
        <v>20.399999999999999</v>
      </c>
      <c r="W5549">
        <v>7</v>
      </c>
      <c r="X5549">
        <v>17.600000000000001</v>
      </c>
    </row>
    <row r="5550" spans="1:24" x14ac:dyDescent="0.3">
      <c r="A5550" s="6" t="s">
        <v>28675</v>
      </c>
      <c r="B5550" s="52" t="s">
        <v>15119</v>
      </c>
      <c r="C5550" s="6" t="s">
        <v>28677</v>
      </c>
      <c r="D5550" s="6" t="s">
        <v>28676</v>
      </c>
      <c r="E5550" s="5">
        <v>1235</v>
      </c>
      <c r="F5550" s="6">
        <v>138.19999999999999</v>
      </c>
      <c r="G5550" s="1">
        <v>0.93799999999999994</v>
      </c>
      <c r="H5550">
        <v>1.042</v>
      </c>
      <c r="I5550">
        <v>1.1160000000000001</v>
      </c>
      <c r="J5550">
        <v>1.1240000000000001</v>
      </c>
      <c r="K5550">
        <v>1.1080000000000001</v>
      </c>
      <c r="L5550" s="1">
        <v>2</v>
      </c>
      <c r="M5550">
        <v>3</v>
      </c>
      <c r="N5550">
        <v>3</v>
      </c>
      <c r="O5550" s="1">
        <v>2</v>
      </c>
      <c r="P5550">
        <v>0.6</v>
      </c>
      <c r="Q5550">
        <v>2</v>
      </c>
      <c r="R5550">
        <v>4.3</v>
      </c>
      <c r="S5550">
        <v>2</v>
      </c>
      <c r="T5550">
        <v>11.8</v>
      </c>
      <c r="U5550">
        <v>2</v>
      </c>
      <c r="V5550">
        <v>4.7</v>
      </c>
      <c r="W5550">
        <v>2</v>
      </c>
      <c r="X5550">
        <v>5</v>
      </c>
    </row>
    <row r="5551" spans="1:24" x14ac:dyDescent="0.3">
      <c r="A5551" s="6" t="s">
        <v>4175</v>
      </c>
      <c r="B5551" s="52" t="s">
        <v>4174</v>
      </c>
      <c r="C5551" s="6" t="s">
        <v>4501</v>
      </c>
      <c r="D5551" s="6" t="s">
        <v>4176</v>
      </c>
      <c r="E5551" s="5">
        <v>898</v>
      </c>
      <c r="F5551" s="6">
        <v>105.3</v>
      </c>
      <c r="G5551" s="1">
        <v>0.97399999999999998</v>
      </c>
      <c r="H5551">
        <v>1.1419999999999999</v>
      </c>
      <c r="I5551">
        <v>1.1830000000000001</v>
      </c>
      <c r="J5551">
        <v>1.143</v>
      </c>
      <c r="K5551">
        <v>1.2050000000000001</v>
      </c>
      <c r="L5551" s="1">
        <v>14</v>
      </c>
      <c r="M5551">
        <v>16</v>
      </c>
      <c r="N5551">
        <v>24</v>
      </c>
      <c r="O5551" s="1">
        <v>20</v>
      </c>
      <c r="P5551">
        <v>4.7</v>
      </c>
      <c r="Q5551">
        <v>20</v>
      </c>
      <c r="R5551">
        <v>7.5</v>
      </c>
      <c r="S5551">
        <v>20</v>
      </c>
      <c r="T5551">
        <v>10.8</v>
      </c>
      <c r="U5551">
        <v>20</v>
      </c>
      <c r="V5551">
        <v>9</v>
      </c>
      <c r="W5551">
        <v>20</v>
      </c>
      <c r="X5551">
        <v>9.4</v>
      </c>
    </row>
    <row r="5552" spans="1:24" x14ac:dyDescent="0.3">
      <c r="A5552" s="6" t="s">
        <v>800</v>
      </c>
      <c r="B5552" s="52" t="s">
        <v>799</v>
      </c>
      <c r="C5552" s="6" t="s">
        <v>5496</v>
      </c>
      <c r="D5552" s="6" t="s">
        <v>801</v>
      </c>
      <c r="E5552" s="5">
        <v>808</v>
      </c>
      <c r="F5552" s="6">
        <v>87.2</v>
      </c>
      <c r="G5552" s="1">
        <v>0.98799999999999999</v>
      </c>
      <c r="H5552">
        <v>1.1279999999999999</v>
      </c>
      <c r="I5552">
        <v>1.2749999999999999</v>
      </c>
      <c r="J5552">
        <v>1.363</v>
      </c>
      <c r="K5552">
        <v>1.1200000000000001</v>
      </c>
      <c r="L5552" s="1">
        <v>12</v>
      </c>
      <c r="M5552">
        <v>12</v>
      </c>
      <c r="N5552">
        <v>20</v>
      </c>
      <c r="O5552" s="1">
        <v>20</v>
      </c>
      <c r="P5552">
        <v>6.5</v>
      </c>
      <c r="Q5552">
        <v>20</v>
      </c>
      <c r="R5552">
        <v>3.8</v>
      </c>
      <c r="S5552">
        <v>20</v>
      </c>
      <c r="T5552">
        <v>14.1</v>
      </c>
      <c r="U5552">
        <v>20</v>
      </c>
      <c r="V5552">
        <v>13.2</v>
      </c>
      <c r="W5552">
        <v>20</v>
      </c>
      <c r="X5552">
        <v>11.7</v>
      </c>
    </row>
    <row r="5553" spans="1:24" x14ac:dyDescent="0.3">
      <c r="A5553" s="6" t="s">
        <v>1185</v>
      </c>
      <c r="B5553" s="52" t="s">
        <v>1184</v>
      </c>
      <c r="C5553" s="6" t="s">
        <v>5382</v>
      </c>
      <c r="D5553" s="6" t="s">
        <v>1186</v>
      </c>
      <c r="E5553" s="5">
        <v>686</v>
      </c>
      <c r="F5553" s="6">
        <v>75.599999999999994</v>
      </c>
      <c r="G5553" s="1">
        <v>1.044</v>
      </c>
      <c r="H5553">
        <v>1.129</v>
      </c>
      <c r="I5553">
        <v>1.22</v>
      </c>
      <c r="J5553">
        <v>1.4079999999999999</v>
      </c>
      <c r="K5553">
        <v>1.105</v>
      </c>
      <c r="L5553" s="1">
        <v>7</v>
      </c>
      <c r="M5553">
        <v>7</v>
      </c>
      <c r="N5553">
        <v>9</v>
      </c>
      <c r="O5553" s="1">
        <v>9</v>
      </c>
      <c r="P5553">
        <v>8.4</v>
      </c>
      <c r="Q5553">
        <v>9</v>
      </c>
      <c r="R5553">
        <v>6.6</v>
      </c>
      <c r="S5553">
        <v>9</v>
      </c>
      <c r="T5553">
        <v>8.1</v>
      </c>
      <c r="U5553">
        <v>9</v>
      </c>
      <c r="V5553">
        <v>15.7</v>
      </c>
      <c r="W5553">
        <v>9</v>
      </c>
      <c r="X5553">
        <v>9.6</v>
      </c>
    </row>
    <row r="5554" spans="1:24" x14ac:dyDescent="0.3">
      <c r="A5554" s="6" t="s">
        <v>28678</v>
      </c>
      <c r="B5554" s="52" t="s">
        <v>428</v>
      </c>
      <c r="D5554" s="6" t="s">
        <v>28679</v>
      </c>
      <c r="E5554" s="5">
        <v>448</v>
      </c>
      <c r="F5554" s="6">
        <v>47.5</v>
      </c>
      <c r="G5554" s="1">
        <v>1.0289999999999999</v>
      </c>
      <c r="H5554">
        <v>1.024</v>
      </c>
      <c r="I5554">
        <v>1.046</v>
      </c>
      <c r="J5554">
        <v>1.157</v>
      </c>
      <c r="K5554">
        <v>1.0189999999999999</v>
      </c>
      <c r="L5554" s="1">
        <v>3</v>
      </c>
      <c r="M5554">
        <v>3</v>
      </c>
      <c r="N5554">
        <v>7</v>
      </c>
      <c r="O5554" s="1">
        <v>7</v>
      </c>
      <c r="P5554">
        <v>6.3</v>
      </c>
      <c r="Q5554">
        <v>7</v>
      </c>
      <c r="R5554">
        <v>10.7</v>
      </c>
      <c r="S5554">
        <v>7</v>
      </c>
      <c r="T5554">
        <v>2</v>
      </c>
      <c r="U5554">
        <v>7</v>
      </c>
      <c r="V5554">
        <v>5.3</v>
      </c>
      <c r="W5554">
        <v>7</v>
      </c>
      <c r="X5554">
        <v>5</v>
      </c>
    </row>
    <row r="5555" spans="1:24" x14ac:dyDescent="0.3">
      <c r="A5555" s="6" t="s">
        <v>28680</v>
      </c>
      <c r="B5555" s="52" t="s">
        <v>15121</v>
      </c>
      <c r="C5555" s="6" t="s">
        <v>28682</v>
      </c>
      <c r="D5555" s="6" t="s">
        <v>28681</v>
      </c>
      <c r="E5555" s="5">
        <v>468</v>
      </c>
      <c r="F5555" s="6">
        <v>50.2</v>
      </c>
      <c r="G5555" s="1">
        <v>1.0049999999999999</v>
      </c>
      <c r="H5555">
        <v>1.179</v>
      </c>
      <c r="I5555">
        <v>1.0669999999999999</v>
      </c>
      <c r="J5555">
        <v>1.462</v>
      </c>
      <c r="K5555">
        <v>1.1970000000000001</v>
      </c>
      <c r="L5555" s="1">
        <v>1</v>
      </c>
      <c r="M5555">
        <v>1</v>
      </c>
      <c r="N5555">
        <v>2</v>
      </c>
      <c r="O5555" s="1">
        <v>2</v>
      </c>
      <c r="P5555">
        <v>31.5</v>
      </c>
      <c r="Q5555">
        <v>2</v>
      </c>
      <c r="R5555">
        <v>9.6</v>
      </c>
      <c r="S5555">
        <v>2</v>
      </c>
      <c r="T5555">
        <v>1.1000000000000001</v>
      </c>
      <c r="U5555">
        <v>2</v>
      </c>
      <c r="V5555">
        <v>31.6</v>
      </c>
      <c r="W5555">
        <v>2</v>
      </c>
      <c r="X5555">
        <v>18.7</v>
      </c>
    </row>
    <row r="5556" spans="1:24" x14ac:dyDescent="0.3">
      <c r="A5556" s="6" t="s">
        <v>28683</v>
      </c>
      <c r="B5556" s="52" t="s">
        <v>15123</v>
      </c>
      <c r="D5556" s="6" t="s">
        <v>28684</v>
      </c>
      <c r="E5556" s="5">
        <v>456</v>
      </c>
      <c r="F5556" s="6">
        <v>52.1</v>
      </c>
      <c r="G5556" s="1">
        <v>1.0009999999999999</v>
      </c>
      <c r="H5556">
        <v>1.0409999999999999</v>
      </c>
      <c r="I5556">
        <v>0.99099999999999999</v>
      </c>
      <c r="J5556">
        <v>1.099</v>
      </c>
      <c r="K5556">
        <v>1.073</v>
      </c>
      <c r="L5556" s="1">
        <v>3</v>
      </c>
      <c r="M5556">
        <v>3</v>
      </c>
      <c r="N5556">
        <v>3</v>
      </c>
      <c r="O5556" s="1">
        <v>3</v>
      </c>
      <c r="P5556">
        <v>13.7</v>
      </c>
      <c r="Q5556">
        <v>3</v>
      </c>
      <c r="R5556">
        <v>10.4</v>
      </c>
      <c r="S5556">
        <v>3</v>
      </c>
      <c r="T5556">
        <v>15.3</v>
      </c>
      <c r="U5556">
        <v>3</v>
      </c>
      <c r="V5556">
        <v>18</v>
      </c>
      <c r="W5556">
        <v>3</v>
      </c>
      <c r="X5556">
        <v>2.8</v>
      </c>
    </row>
    <row r="5557" spans="1:24" x14ac:dyDescent="0.3">
      <c r="A5557" s="6" t="s">
        <v>28685</v>
      </c>
      <c r="B5557" s="52" t="s">
        <v>15125</v>
      </c>
      <c r="C5557" s="6" t="s">
        <v>28687</v>
      </c>
      <c r="D5557" s="6" t="s">
        <v>28686</v>
      </c>
      <c r="E5557" s="5">
        <v>1621</v>
      </c>
      <c r="F5557" s="6">
        <v>181.6</v>
      </c>
      <c r="G5557" s="1">
        <v>1.012</v>
      </c>
      <c r="H5557">
        <v>0.92100000000000004</v>
      </c>
      <c r="I5557">
        <v>0.57599999999999996</v>
      </c>
      <c r="J5557">
        <v>0.49099999999999999</v>
      </c>
      <c r="K5557">
        <v>0.71199999999999997</v>
      </c>
      <c r="L5557" s="1">
        <v>2</v>
      </c>
      <c r="M5557">
        <v>2</v>
      </c>
      <c r="N5557">
        <v>2</v>
      </c>
      <c r="O5557" s="1">
        <v>2</v>
      </c>
      <c r="P5557">
        <v>3.1</v>
      </c>
      <c r="Q5557">
        <v>2</v>
      </c>
      <c r="R5557">
        <v>6.9</v>
      </c>
      <c r="S5557">
        <v>2</v>
      </c>
      <c r="T5557">
        <v>0.6</v>
      </c>
      <c r="U5557">
        <v>2</v>
      </c>
      <c r="V5557">
        <v>9</v>
      </c>
      <c r="W5557">
        <v>2</v>
      </c>
      <c r="X5557">
        <v>2.4</v>
      </c>
    </row>
    <row r="5558" spans="1:24" x14ac:dyDescent="0.3">
      <c r="A5558" s="6" t="s">
        <v>28688</v>
      </c>
      <c r="B5558" s="52" t="s">
        <v>15127</v>
      </c>
      <c r="C5558" s="6" t="s">
        <v>28690</v>
      </c>
      <c r="D5558" s="6" t="s">
        <v>28689</v>
      </c>
      <c r="E5558" s="5">
        <v>366</v>
      </c>
      <c r="F5558" s="6">
        <v>39</v>
      </c>
      <c r="G5558" s="1">
        <v>0.98899999999999999</v>
      </c>
      <c r="H5558">
        <v>0.95699999999999996</v>
      </c>
      <c r="I5558">
        <v>0.99199999999999999</v>
      </c>
      <c r="J5558">
        <v>0.997</v>
      </c>
      <c r="K5558">
        <v>1.006</v>
      </c>
      <c r="L5558" s="1">
        <v>4</v>
      </c>
      <c r="M5558">
        <v>4</v>
      </c>
      <c r="N5558">
        <v>4</v>
      </c>
      <c r="O5558" s="1">
        <v>4</v>
      </c>
      <c r="P5558">
        <v>4.0999999999999996</v>
      </c>
      <c r="Q5558">
        <v>4</v>
      </c>
      <c r="R5558">
        <v>7.6</v>
      </c>
      <c r="S5558">
        <v>4</v>
      </c>
      <c r="T5558">
        <v>3.6</v>
      </c>
      <c r="U5558">
        <v>4</v>
      </c>
      <c r="V5558">
        <v>7.8</v>
      </c>
      <c r="W5558">
        <v>4</v>
      </c>
      <c r="X5558">
        <v>3.9</v>
      </c>
    </row>
    <row r="5559" spans="1:24" x14ac:dyDescent="0.3">
      <c r="A5559" s="6" t="s">
        <v>28691</v>
      </c>
      <c r="B5559" s="52" t="s">
        <v>70</v>
      </c>
      <c r="C5559" s="6" t="s">
        <v>28693</v>
      </c>
      <c r="D5559" s="6" t="s">
        <v>28692</v>
      </c>
      <c r="E5559" s="5">
        <v>414</v>
      </c>
      <c r="F5559" s="6">
        <v>44.7</v>
      </c>
      <c r="G5559" s="1">
        <v>1.0049999999999999</v>
      </c>
      <c r="H5559">
        <v>0.89300000000000002</v>
      </c>
      <c r="I5559">
        <v>0.88300000000000001</v>
      </c>
      <c r="J5559">
        <v>0.78400000000000003</v>
      </c>
      <c r="K5559">
        <v>0.89700000000000002</v>
      </c>
      <c r="L5559" s="1">
        <v>9</v>
      </c>
      <c r="M5559">
        <v>9</v>
      </c>
      <c r="N5559">
        <v>19</v>
      </c>
      <c r="O5559" s="1">
        <v>19</v>
      </c>
      <c r="P5559">
        <v>5.9</v>
      </c>
      <c r="Q5559">
        <v>19</v>
      </c>
      <c r="R5559">
        <v>6.4</v>
      </c>
      <c r="S5559">
        <v>19</v>
      </c>
      <c r="T5559">
        <v>13.6</v>
      </c>
      <c r="U5559">
        <v>19</v>
      </c>
      <c r="V5559">
        <v>8.4</v>
      </c>
      <c r="W5559">
        <v>19</v>
      </c>
      <c r="X5559">
        <v>10.3</v>
      </c>
    </row>
    <row r="5560" spans="1:24" x14ac:dyDescent="0.3">
      <c r="A5560" s="6" t="s">
        <v>28694</v>
      </c>
      <c r="B5560" s="52" t="s">
        <v>15129</v>
      </c>
      <c r="C5560" s="6" t="s">
        <v>28696</v>
      </c>
      <c r="D5560" s="6" t="s">
        <v>28695</v>
      </c>
      <c r="E5560" s="5">
        <v>723</v>
      </c>
      <c r="F5560" s="6">
        <v>83.4</v>
      </c>
      <c r="G5560" s="1">
        <v>1.0129999999999999</v>
      </c>
      <c r="H5560">
        <v>0.96299999999999997</v>
      </c>
      <c r="I5560">
        <v>1.0289999999999999</v>
      </c>
      <c r="J5560">
        <v>1.0349999999999999</v>
      </c>
      <c r="K5560">
        <v>0.88600000000000001</v>
      </c>
      <c r="L5560" s="1">
        <v>30</v>
      </c>
      <c r="M5560">
        <v>31</v>
      </c>
      <c r="N5560">
        <v>78</v>
      </c>
      <c r="O5560" s="1">
        <v>76</v>
      </c>
      <c r="P5560">
        <v>5.2</v>
      </c>
      <c r="Q5560">
        <v>76</v>
      </c>
      <c r="R5560">
        <v>7.6</v>
      </c>
      <c r="S5560">
        <v>76</v>
      </c>
      <c r="T5560">
        <v>9.3000000000000007</v>
      </c>
      <c r="U5560">
        <v>76</v>
      </c>
      <c r="V5560">
        <v>7.5</v>
      </c>
      <c r="W5560">
        <v>76</v>
      </c>
      <c r="X5560">
        <v>9.6999999999999993</v>
      </c>
    </row>
    <row r="5561" spans="1:24" x14ac:dyDescent="0.3">
      <c r="A5561" s="6" t="s">
        <v>28697</v>
      </c>
      <c r="B5561" s="52" t="s">
        <v>15131</v>
      </c>
      <c r="C5561" s="6" t="s">
        <v>28699</v>
      </c>
      <c r="D5561" s="6" t="s">
        <v>28698</v>
      </c>
      <c r="E5561" s="5">
        <v>718</v>
      </c>
      <c r="F5561" s="6">
        <v>81</v>
      </c>
      <c r="G5561" s="1">
        <v>1.0409999999999999</v>
      </c>
      <c r="H5561">
        <v>0.90400000000000003</v>
      </c>
      <c r="I5561">
        <v>0.875</v>
      </c>
      <c r="J5561">
        <v>0.82599999999999996</v>
      </c>
      <c r="K5561">
        <v>0.85499999999999998</v>
      </c>
      <c r="L5561" s="1">
        <v>8</v>
      </c>
      <c r="M5561">
        <v>8</v>
      </c>
      <c r="N5561">
        <v>11</v>
      </c>
      <c r="O5561" s="1">
        <v>11</v>
      </c>
      <c r="P5561">
        <v>7.6</v>
      </c>
      <c r="Q5561">
        <v>11</v>
      </c>
      <c r="R5561">
        <v>9.9</v>
      </c>
      <c r="S5561">
        <v>11</v>
      </c>
      <c r="T5561">
        <v>24.2</v>
      </c>
      <c r="U5561">
        <v>11</v>
      </c>
      <c r="V5561">
        <v>16.3</v>
      </c>
      <c r="W5561">
        <v>11</v>
      </c>
      <c r="X5561">
        <v>11.4</v>
      </c>
    </row>
    <row r="5562" spans="1:24" x14ac:dyDescent="0.3">
      <c r="A5562" s="6" t="s">
        <v>28700</v>
      </c>
      <c r="B5562" s="52" t="s">
        <v>15133</v>
      </c>
      <c r="D5562" s="6" t="s">
        <v>28701</v>
      </c>
      <c r="E5562" s="5">
        <v>766</v>
      </c>
      <c r="F5562" s="6">
        <v>88.7</v>
      </c>
      <c r="G5562" s="1">
        <v>1.083</v>
      </c>
      <c r="H5562">
        <v>1.1439999999999999</v>
      </c>
      <c r="I5562">
        <v>1.345</v>
      </c>
      <c r="J5562">
        <v>1.077</v>
      </c>
      <c r="K5562">
        <v>1.202</v>
      </c>
      <c r="L5562" s="1">
        <v>2</v>
      </c>
      <c r="M5562">
        <v>2</v>
      </c>
      <c r="N5562">
        <v>2</v>
      </c>
      <c r="O5562" s="1">
        <v>2</v>
      </c>
      <c r="P5562">
        <v>5.3</v>
      </c>
      <c r="Q5562">
        <v>2</v>
      </c>
      <c r="R5562">
        <v>1.6</v>
      </c>
      <c r="S5562">
        <v>2</v>
      </c>
      <c r="T5562">
        <v>7.5</v>
      </c>
      <c r="U5562">
        <v>2</v>
      </c>
      <c r="V5562">
        <v>19.5</v>
      </c>
      <c r="W5562">
        <v>2</v>
      </c>
      <c r="X5562">
        <v>7.2</v>
      </c>
    </row>
    <row r="5563" spans="1:24" x14ac:dyDescent="0.3">
      <c r="A5563" s="6" t="s">
        <v>28702</v>
      </c>
      <c r="B5563" s="52" t="s">
        <v>15135</v>
      </c>
      <c r="D5563" s="6" t="s">
        <v>28703</v>
      </c>
      <c r="E5563" s="5">
        <v>86</v>
      </c>
      <c r="F5563" s="6">
        <v>9.8000000000000007</v>
      </c>
      <c r="G5563" s="1">
        <v>1.0329999999999999</v>
      </c>
      <c r="H5563">
        <v>92.094999999999999</v>
      </c>
      <c r="I5563">
        <v>100</v>
      </c>
      <c r="J5563">
        <v>100</v>
      </c>
      <c r="K5563">
        <v>0.66200000000000003</v>
      </c>
      <c r="L5563" s="1">
        <v>3</v>
      </c>
      <c r="M5563">
        <v>3</v>
      </c>
      <c r="N5563">
        <v>11</v>
      </c>
      <c r="O5563" s="1">
        <v>9</v>
      </c>
      <c r="P5563">
        <v>18.899999999999999</v>
      </c>
      <c r="Q5563">
        <v>11</v>
      </c>
      <c r="R5563">
        <v>13.6</v>
      </c>
      <c r="S5563">
        <v>11</v>
      </c>
      <c r="T5563">
        <v>0</v>
      </c>
      <c r="U5563">
        <v>11</v>
      </c>
      <c r="V5563">
        <v>0</v>
      </c>
      <c r="W5563">
        <v>4</v>
      </c>
      <c r="X5563">
        <v>53.9</v>
      </c>
    </row>
    <row r="5564" spans="1:24" x14ac:dyDescent="0.3">
      <c r="A5564" s="6" t="s">
        <v>28704</v>
      </c>
      <c r="B5564" s="52" t="s">
        <v>15136</v>
      </c>
      <c r="C5564" s="6" t="s">
        <v>28706</v>
      </c>
      <c r="D5564" s="6" t="s">
        <v>28705</v>
      </c>
      <c r="E5564" s="5">
        <v>297</v>
      </c>
      <c r="F5564" s="6">
        <v>33.6</v>
      </c>
      <c r="G5564" s="1">
        <v>0.96199999999999997</v>
      </c>
      <c r="H5564">
        <v>0.94099999999999995</v>
      </c>
      <c r="I5564">
        <v>0.94799999999999995</v>
      </c>
      <c r="J5564">
        <v>0.96299999999999997</v>
      </c>
      <c r="K5564">
        <v>0.873</v>
      </c>
      <c r="L5564" s="1">
        <v>10</v>
      </c>
      <c r="M5564">
        <v>10</v>
      </c>
      <c r="N5564">
        <v>16</v>
      </c>
      <c r="O5564" s="1">
        <v>15</v>
      </c>
      <c r="P5564">
        <v>8.6999999999999993</v>
      </c>
      <c r="Q5564">
        <v>15</v>
      </c>
      <c r="R5564">
        <v>6.5</v>
      </c>
      <c r="S5564">
        <v>15</v>
      </c>
      <c r="T5564">
        <v>4.5</v>
      </c>
      <c r="U5564">
        <v>15</v>
      </c>
      <c r="V5564">
        <v>3.8</v>
      </c>
      <c r="W5564">
        <v>15</v>
      </c>
      <c r="X5564">
        <v>4.9000000000000004</v>
      </c>
    </row>
    <row r="5565" spans="1:24" x14ac:dyDescent="0.3">
      <c r="A5565" s="6" t="s">
        <v>28707</v>
      </c>
      <c r="B5565" s="52" t="s">
        <v>15138</v>
      </c>
      <c r="D5565" s="6" t="s">
        <v>28708</v>
      </c>
      <c r="E5565" s="5">
        <v>665</v>
      </c>
      <c r="F5565" s="6">
        <v>74.400000000000006</v>
      </c>
      <c r="G5565" s="1">
        <v>1.0169999999999999</v>
      </c>
      <c r="H5565">
        <v>0.72699999999999998</v>
      </c>
      <c r="I5565">
        <v>0.62</v>
      </c>
      <c r="J5565">
        <v>0.57699999999999996</v>
      </c>
      <c r="K5565">
        <v>0.79900000000000004</v>
      </c>
      <c r="L5565" s="1">
        <v>1</v>
      </c>
      <c r="M5565">
        <v>1</v>
      </c>
      <c r="N5565">
        <v>3</v>
      </c>
      <c r="O5565" s="1">
        <v>3</v>
      </c>
      <c r="P5565">
        <v>19.899999999999999</v>
      </c>
      <c r="Q5565">
        <v>3</v>
      </c>
      <c r="R5565">
        <v>24.2</v>
      </c>
      <c r="S5565">
        <v>3</v>
      </c>
      <c r="T5565">
        <v>11.3</v>
      </c>
      <c r="U5565">
        <v>3</v>
      </c>
      <c r="V5565">
        <v>3.5</v>
      </c>
      <c r="W5565">
        <v>3</v>
      </c>
      <c r="X5565">
        <v>4.4000000000000004</v>
      </c>
    </row>
    <row r="5566" spans="1:24" x14ac:dyDescent="0.3">
      <c r="A5566" s="6" t="s">
        <v>28709</v>
      </c>
      <c r="B5566" s="52" t="s">
        <v>15140</v>
      </c>
      <c r="C5566" s="6" t="s">
        <v>28711</v>
      </c>
      <c r="D5566" s="6" t="s">
        <v>28710</v>
      </c>
      <c r="E5566" s="5">
        <v>274</v>
      </c>
      <c r="F5566" s="6">
        <v>30.3</v>
      </c>
      <c r="G5566" s="1">
        <v>1.133</v>
      </c>
      <c r="H5566">
        <v>1.242</v>
      </c>
      <c r="I5566">
        <v>1.5409999999999999</v>
      </c>
      <c r="J5566">
        <v>1.6259999999999999</v>
      </c>
      <c r="K5566">
        <v>1.3360000000000001</v>
      </c>
      <c r="L5566" s="1">
        <v>3</v>
      </c>
      <c r="M5566">
        <v>3</v>
      </c>
      <c r="N5566">
        <v>4</v>
      </c>
      <c r="O5566" s="1">
        <v>4</v>
      </c>
      <c r="P5566">
        <v>13.4</v>
      </c>
      <c r="Q5566">
        <v>4</v>
      </c>
      <c r="R5566">
        <v>9.3000000000000007</v>
      </c>
      <c r="S5566">
        <v>4</v>
      </c>
      <c r="T5566">
        <v>1</v>
      </c>
      <c r="U5566">
        <v>4</v>
      </c>
      <c r="V5566">
        <v>5.2</v>
      </c>
      <c r="W5566">
        <v>4</v>
      </c>
      <c r="X5566">
        <v>10.199999999999999</v>
      </c>
    </row>
    <row r="5567" spans="1:24" x14ac:dyDescent="0.3">
      <c r="A5567" s="6" t="s">
        <v>28712</v>
      </c>
      <c r="B5567" s="52" t="s">
        <v>15142</v>
      </c>
      <c r="C5567" s="6" t="s">
        <v>28714</v>
      </c>
      <c r="D5567" s="6" t="s">
        <v>28713</v>
      </c>
      <c r="E5567" s="5">
        <v>789</v>
      </c>
      <c r="F5567" s="6">
        <v>90.8</v>
      </c>
      <c r="G5567" s="1">
        <v>0.93899999999999995</v>
      </c>
      <c r="H5567">
        <v>1.022</v>
      </c>
      <c r="I5567">
        <v>0.96199999999999997</v>
      </c>
      <c r="J5567">
        <v>0.90100000000000002</v>
      </c>
      <c r="K5567">
        <v>0.95</v>
      </c>
      <c r="L5567" s="1">
        <v>8</v>
      </c>
      <c r="M5567">
        <v>8</v>
      </c>
      <c r="N5567">
        <v>8</v>
      </c>
      <c r="O5567" s="1">
        <v>8</v>
      </c>
      <c r="P5567">
        <v>9.1999999999999993</v>
      </c>
      <c r="Q5567">
        <v>8</v>
      </c>
      <c r="R5567">
        <v>14.7</v>
      </c>
      <c r="S5567">
        <v>8</v>
      </c>
      <c r="T5567">
        <v>6.7</v>
      </c>
      <c r="U5567">
        <v>8</v>
      </c>
      <c r="V5567">
        <v>7.4</v>
      </c>
      <c r="W5567">
        <v>8</v>
      </c>
      <c r="X5567">
        <v>9.9</v>
      </c>
    </row>
    <row r="5568" spans="1:24" x14ac:dyDescent="0.3">
      <c r="A5568" s="6" t="s">
        <v>28715</v>
      </c>
      <c r="B5568" s="52" t="s">
        <v>15144</v>
      </c>
      <c r="C5568" s="6" t="s">
        <v>28717</v>
      </c>
      <c r="D5568" s="6" t="s">
        <v>28716</v>
      </c>
      <c r="E5568" s="5">
        <v>124</v>
      </c>
      <c r="F5568" s="6">
        <v>13.7</v>
      </c>
      <c r="G5568" s="1">
        <v>0.99299999999999999</v>
      </c>
      <c r="H5568">
        <v>1.3959999999999999</v>
      </c>
      <c r="I5568">
        <v>1.895</v>
      </c>
      <c r="J5568">
        <v>1.623</v>
      </c>
      <c r="K5568">
        <v>2.194</v>
      </c>
      <c r="L5568" s="1">
        <v>2</v>
      </c>
      <c r="M5568">
        <v>2</v>
      </c>
      <c r="N5568">
        <v>3</v>
      </c>
      <c r="O5568" s="1">
        <v>3</v>
      </c>
      <c r="P5568">
        <v>7.6</v>
      </c>
      <c r="Q5568">
        <v>3</v>
      </c>
      <c r="R5568">
        <v>13.5</v>
      </c>
      <c r="S5568">
        <v>3</v>
      </c>
      <c r="T5568">
        <v>0.4</v>
      </c>
      <c r="U5568">
        <v>3</v>
      </c>
      <c r="V5568">
        <v>5.3</v>
      </c>
      <c r="W5568">
        <v>3</v>
      </c>
      <c r="X5568">
        <v>7.9</v>
      </c>
    </row>
    <row r="5569" spans="1:24" x14ac:dyDescent="0.3">
      <c r="A5569" s="6" t="s">
        <v>28718</v>
      </c>
      <c r="B5569" s="52" t="s">
        <v>15146</v>
      </c>
      <c r="C5569" s="6" t="s">
        <v>28720</v>
      </c>
      <c r="D5569" s="6" t="s">
        <v>28719</v>
      </c>
      <c r="E5569" s="5">
        <v>1168</v>
      </c>
      <c r="F5569" s="6">
        <v>133</v>
      </c>
      <c r="G5569" s="1">
        <v>1</v>
      </c>
      <c r="H5569">
        <v>1.089</v>
      </c>
      <c r="I5569">
        <v>1.1299999999999999</v>
      </c>
      <c r="J5569">
        <v>1.218</v>
      </c>
      <c r="K5569">
        <v>1.1579999999999999</v>
      </c>
      <c r="L5569" s="1">
        <v>14</v>
      </c>
      <c r="M5569">
        <v>14</v>
      </c>
      <c r="N5569">
        <v>16</v>
      </c>
      <c r="O5569" s="1">
        <v>16</v>
      </c>
      <c r="P5569">
        <v>10.6</v>
      </c>
      <c r="Q5569">
        <v>16</v>
      </c>
      <c r="R5569">
        <v>12.6</v>
      </c>
      <c r="S5569">
        <v>16</v>
      </c>
      <c r="T5569">
        <v>16.5</v>
      </c>
      <c r="U5569">
        <v>16</v>
      </c>
      <c r="V5569">
        <v>18.8</v>
      </c>
      <c r="W5569">
        <v>16</v>
      </c>
      <c r="X5569">
        <v>15.7</v>
      </c>
    </row>
    <row r="5570" spans="1:24" x14ac:dyDescent="0.3">
      <c r="A5570" s="6" t="s">
        <v>3972</v>
      </c>
      <c r="B5570" s="52" t="s">
        <v>3971</v>
      </c>
      <c r="C5570" s="6" t="s">
        <v>4559</v>
      </c>
      <c r="D5570" s="6" t="s">
        <v>3973</v>
      </c>
      <c r="E5570" s="5">
        <v>508</v>
      </c>
      <c r="F5570" s="6">
        <v>57.1</v>
      </c>
      <c r="G5570" s="1">
        <v>0.99299999999999999</v>
      </c>
      <c r="H5570">
        <v>1.054</v>
      </c>
      <c r="I5570">
        <v>1.103</v>
      </c>
      <c r="J5570">
        <v>1.0840000000000001</v>
      </c>
      <c r="K5570">
        <v>1.0249999999999999</v>
      </c>
      <c r="L5570" s="1">
        <v>5</v>
      </c>
      <c r="M5570">
        <v>9</v>
      </c>
      <c r="N5570">
        <v>9</v>
      </c>
      <c r="O5570" s="1">
        <v>5</v>
      </c>
      <c r="P5570">
        <v>6</v>
      </c>
      <c r="Q5570">
        <v>5</v>
      </c>
      <c r="R5570">
        <v>15.7</v>
      </c>
      <c r="S5570">
        <v>5</v>
      </c>
      <c r="T5570">
        <v>12.5</v>
      </c>
      <c r="U5570">
        <v>5</v>
      </c>
      <c r="V5570">
        <v>11.2</v>
      </c>
      <c r="W5570">
        <v>5</v>
      </c>
      <c r="X5570">
        <v>3</v>
      </c>
    </row>
    <row r="5571" spans="1:24" x14ac:dyDescent="0.3">
      <c r="A5571" s="6" t="s">
        <v>4407</v>
      </c>
      <c r="B5571" s="52" t="s">
        <v>4406</v>
      </c>
      <c r="C5571" s="6" t="s">
        <v>4437</v>
      </c>
      <c r="D5571" s="6" t="s">
        <v>4408</v>
      </c>
      <c r="E5571" s="5">
        <v>808</v>
      </c>
      <c r="F5571" s="6">
        <v>87.1</v>
      </c>
      <c r="G5571" s="1">
        <v>0.90900000000000003</v>
      </c>
      <c r="H5571">
        <v>1.01</v>
      </c>
      <c r="I5571">
        <v>1.0389999999999999</v>
      </c>
      <c r="J5571">
        <v>1.002</v>
      </c>
      <c r="K5571">
        <v>1.111</v>
      </c>
      <c r="L5571" s="1">
        <v>8</v>
      </c>
      <c r="M5571">
        <v>9</v>
      </c>
      <c r="N5571">
        <v>12</v>
      </c>
      <c r="O5571" s="1">
        <v>10</v>
      </c>
      <c r="P5571">
        <v>13.1</v>
      </c>
      <c r="Q5571">
        <v>10</v>
      </c>
      <c r="R5571">
        <v>7.8</v>
      </c>
      <c r="S5571">
        <v>10</v>
      </c>
      <c r="T5571">
        <v>11.8</v>
      </c>
      <c r="U5571">
        <v>10</v>
      </c>
      <c r="V5571">
        <v>14.7</v>
      </c>
      <c r="W5571">
        <v>10</v>
      </c>
      <c r="X5571">
        <v>10.5</v>
      </c>
    </row>
    <row r="5572" spans="1:24" x14ac:dyDescent="0.3">
      <c r="A5572" s="6" t="s">
        <v>28721</v>
      </c>
      <c r="B5572" s="52" t="s">
        <v>15148</v>
      </c>
      <c r="C5572" s="6" t="s">
        <v>28723</v>
      </c>
      <c r="D5572" s="6" t="s">
        <v>28722</v>
      </c>
      <c r="E5572" s="5">
        <v>446</v>
      </c>
      <c r="F5572" s="6">
        <v>49.7</v>
      </c>
      <c r="G5572" s="1">
        <v>1.0389999999999999</v>
      </c>
      <c r="H5572">
        <v>0.92500000000000004</v>
      </c>
      <c r="I5572">
        <v>1.1379999999999999</v>
      </c>
      <c r="J5572">
        <v>1.196</v>
      </c>
      <c r="K5572">
        <v>0.88400000000000001</v>
      </c>
      <c r="L5572" s="1">
        <v>1</v>
      </c>
      <c r="M5572">
        <v>1</v>
      </c>
      <c r="N5572">
        <v>2</v>
      </c>
      <c r="O5572" s="1">
        <v>2</v>
      </c>
      <c r="P5572">
        <v>2.2999999999999998</v>
      </c>
      <c r="Q5572">
        <v>2</v>
      </c>
      <c r="R5572">
        <v>9</v>
      </c>
      <c r="S5572">
        <v>2</v>
      </c>
      <c r="T5572">
        <v>25.8</v>
      </c>
      <c r="U5572">
        <v>2</v>
      </c>
      <c r="V5572">
        <v>8.4</v>
      </c>
      <c r="W5572">
        <v>2</v>
      </c>
      <c r="X5572">
        <v>18.100000000000001</v>
      </c>
    </row>
    <row r="5573" spans="1:24" x14ac:dyDescent="0.3">
      <c r="A5573" s="6" t="s">
        <v>28724</v>
      </c>
      <c r="B5573" s="52" t="s">
        <v>15150</v>
      </c>
      <c r="C5573" s="6" t="s">
        <v>28726</v>
      </c>
      <c r="D5573" s="6" t="s">
        <v>28725</v>
      </c>
      <c r="E5573" s="5">
        <v>400</v>
      </c>
      <c r="F5573" s="6">
        <v>46.5</v>
      </c>
      <c r="G5573" s="1">
        <v>1.024</v>
      </c>
      <c r="H5573">
        <v>1.014</v>
      </c>
      <c r="I5573">
        <v>1.1220000000000001</v>
      </c>
      <c r="J5573">
        <v>1.226</v>
      </c>
      <c r="K5573">
        <v>1.099</v>
      </c>
      <c r="L5573" s="1">
        <v>10</v>
      </c>
      <c r="M5573">
        <v>10</v>
      </c>
      <c r="N5573">
        <v>14</v>
      </c>
      <c r="O5573" s="1">
        <v>14</v>
      </c>
      <c r="P5573">
        <v>6</v>
      </c>
      <c r="Q5573">
        <v>14</v>
      </c>
      <c r="R5573">
        <v>12.3</v>
      </c>
      <c r="S5573">
        <v>14</v>
      </c>
      <c r="T5573">
        <v>14.9</v>
      </c>
      <c r="U5573">
        <v>14</v>
      </c>
      <c r="V5573">
        <v>8</v>
      </c>
      <c r="W5573">
        <v>14</v>
      </c>
      <c r="X5573">
        <v>10.4</v>
      </c>
    </row>
    <row r="5574" spans="1:24" x14ac:dyDescent="0.3">
      <c r="A5574" s="6" t="s">
        <v>28729</v>
      </c>
      <c r="B5574" s="52" t="s">
        <v>95</v>
      </c>
      <c r="C5574" s="6" t="s">
        <v>28731</v>
      </c>
      <c r="D5574" s="6" t="s">
        <v>28730</v>
      </c>
      <c r="E5574" s="5">
        <v>691</v>
      </c>
      <c r="F5574" s="6">
        <v>79.400000000000006</v>
      </c>
      <c r="G5574" s="1">
        <v>1.0309999999999999</v>
      </c>
      <c r="H5574">
        <v>0.90200000000000002</v>
      </c>
      <c r="I5574">
        <v>0.85899999999999999</v>
      </c>
      <c r="J5574">
        <v>0.81699999999999995</v>
      </c>
      <c r="K5574">
        <v>0.88600000000000001</v>
      </c>
      <c r="L5574" s="1">
        <v>9</v>
      </c>
      <c r="M5574">
        <v>16</v>
      </c>
      <c r="N5574">
        <v>19</v>
      </c>
      <c r="O5574" s="1">
        <v>11</v>
      </c>
      <c r="P5574">
        <v>3.9</v>
      </c>
      <c r="Q5574">
        <v>11</v>
      </c>
      <c r="R5574">
        <v>6.4</v>
      </c>
      <c r="S5574">
        <v>11</v>
      </c>
      <c r="T5574">
        <v>10.3</v>
      </c>
      <c r="U5574">
        <v>11</v>
      </c>
      <c r="V5574">
        <v>14.2</v>
      </c>
      <c r="W5574">
        <v>11</v>
      </c>
      <c r="X5574">
        <v>8.1999999999999993</v>
      </c>
    </row>
    <row r="5575" spans="1:24" x14ac:dyDescent="0.3">
      <c r="A5575" s="6" t="s">
        <v>28727</v>
      </c>
      <c r="B5575" s="52" t="s">
        <v>95</v>
      </c>
      <c r="D5575" s="6" t="s">
        <v>28728</v>
      </c>
      <c r="E5575" s="5">
        <v>278</v>
      </c>
      <c r="F5575" s="6">
        <v>32.1</v>
      </c>
      <c r="G5575" s="1">
        <v>1.0920000000000001</v>
      </c>
      <c r="H5575">
        <v>1.1040000000000001</v>
      </c>
      <c r="I5575">
        <v>1.0549999999999999</v>
      </c>
      <c r="J5575">
        <v>0.93100000000000005</v>
      </c>
      <c r="K5575">
        <v>0.88100000000000001</v>
      </c>
      <c r="L5575" s="1">
        <v>1</v>
      </c>
      <c r="M5575">
        <v>8</v>
      </c>
      <c r="N5575">
        <v>12</v>
      </c>
      <c r="O5575" s="1">
        <v>4</v>
      </c>
      <c r="P5575">
        <v>11.2</v>
      </c>
      <c r="Q5575">
        <v>4</v>
      </c>
      <c r="R5575">
        <v>12.9</v>
      </c>
      <c r="S5575">
        <v>4</v>
      </c>
      <c r="T5575">
        <v>15</v>
      </c>
      <c r="U5575">
        <v>4</v>
      </c>
      <c r="V5575">
        <v>6.9</v>
      </c>
      <c r="W5575">
        <v>4</v>
      </c>
      <c r="X5575">
        <v>7.4</v>
      </c>
    </row>
    <row r="5576" spans="1:24" x14ac:dyDescent="0.3">
      <c r="A5576" s="6" t="s">
        <v>28732</v>
      </c>
      <c r="B5576" s="52" t="s">
        <v>15152</v>
      </c>
      <c r="D5576" s="6" t="s">
        <v>28733</v>
      </c>
      <c r="E5576" s="5">
        <v>344</v>
      </c>
      <c r="F5576" s="6">
        <v>39.299999999999997</v>
      </c>
      <c r="G5576" s="1">
        <v>1.0429999999999999</v>
      </c>
      <c r="H5576">
        <v>0.95499999999999996</v>
      </c>
      <c r="I5576">
        <v>1.1240000000000001</v>
      </c>
      <c r="J5576">
        <v>1.246</v>
      </c>
      <c r="K5576">
        <v>1.1200000000000001</v>
      </c>
      <c r="L5576" s="1">
        <v>1</v>
      </c>
      <c r="M5576">
        <v>1</v>
      </c>
      <c r="N5576">
        <v>1</v>
      </c>
      <c r="O5576" s="1">
        <v>1</v>
      </c>
      <c r="P5576" t="s">
        <v>5</v>
      </c>
      <c r="Q5576">
        <v>1</v>
      </c>
      <c r="R5576" t="s">
        <v>5</v>
      </c>
      <c r="S5576">
        <v>1</v>
      </c>
      <c r="T5576" t="s">
        <v>5</v>
      </c>
      <c r="U5576">
        <v>1</v>
      </c>
      <c r="V5576" t="s">
        <v>5</v>
      </c>
      <c r="W5576">
        <v>1</v>
      </c>
      <c r="X5576" t="s">
        <v>5</v>
      </c>
    </row>
    <row r="5577" spans="1:24" x14ac:dyDescent="0.3">
      <c r="A5577" s="6" t="s">
        <v>28734</v>
      </c>
      <c r="B5577" s="52" t="s">
        <v>15154</v>
      </c>
      <c r="C5577" s="6" t="s">
        <v>28736</v>
      </c>
      <c r="D5577" s="6" t="s">
        <v>28735</v>
      </c>
      <c r="E5577" s="5">
        <v>505</v>
      </c>
      <c r="F5577" s="6">
        <v>59</v>
      </c>
      <c r="G5577" s="1">
        <v>1.0369999999999999</v>
      </c>
      <c r="H5577">
        <v>1.093</v>
      </c>
      <c r="I5577">
        <v>1.1240000000000001</v>
      </c>
      <c r="J5577">
        <v>1.0840000000000001</v>
      </c>
      <c r="K5577">
        <v>1.383</v>
      </c>
      <c r="L5577" s="1">
        <v>1</v>
      </c>
      <c r="M5577">
        <v>1</v>
      </c>
      <c r="N5577">
        <v>1</v>
      </c>
      <c r="O5577" s="1">
        <v>1</v>
      </c>
      <c r="P5577" t="s">
        <v>5</v>
      </c>
      <c r="Q5577">
        <v>1</v>
      </c>
      <c r="R5577" t="s">
        <v>5</v>
      </c>
      <c r="S5577">
        <v>1</v>
      </c>
      <c r="T5577" t="s">
        <v>5</v>
      </c>
      <c r="U5577">
        <v>1</v>
      </c>
      <c r="V5577" t="s">
        <v>5</v>
      </c>
      <c r="W5577">
        <v>1</v>
      </c>
      <c r="X5577" t="s">
        <v>5</v>
      </c>
    </row>
    <row r="5578" spans="1:24" x14ac:dyDescent="0.3">
      <c r="A5578" s="6" t="s">
        <v>28737</v>
      </c>
      <c r="B5578" s="52" t="s">
        <v>15156</v>
      </c>
      <c r="C5578" s="6" t="s">
        <v>28739</v>
      </c>
      <c r="D5578" s="6" t="s">
        <v>28738</v>
      </c>
      <c r="E5578" s="5">
        <v>699</v>
      </c>
      <c r="F5578" s="6">
        <v>78.3</v>
      </c>
      <c r="G5578" s="1">
        <v>0.97099999999999997</v>
      </c>
      <c r="H5578">
        <v>0.998</v>
      </c>
      <c r="I5578">
        <v>1.1519999999999999</v>
      </c>
      <c r="J5578">
        <v>1.2010000000000001</v>
      </c>
      <c r="K5578">
        <v>0.88800000000000001</v>
      </c>
      <c r="L5578" s="1">
        <v>7</v>
      </c>
      <c r="M5578">
        <v>7</v>
      </c>
      <c r="N5578">
        <v>8</v>
      </c>
      <c r="O5578" s="1">
        <v>8</v>
      </c>
      <c r="P5578">
        <v>10.3</v>
      </c>
      <c r="Q5578">
        <v>8</v>
      </c>
      <c r="R5578">
        <v>4.7</v>
      </c>
      <c r="S5578">
        <v>8</v>
      </c>
      <c r="T5578">
        <v>13.3</v>
      </c>
      <c r="U5578">
        <v>8</v>
      </c>
      <c r="V5578">
        <v>10.1</v>
      </c>
      <c r="W5578">
        <v>8</v>
      </c>
      <c r="X5578">
        <v>1.8</v>
      </c>
    </row>
    <row r="5579" spans="1:24" x14ac:dyDescent="0.3">
      <c r="A5579" s="6" t="s">
        <v>28740</v>
      </c>
      <c r="B5579" s="52" t="s">
        <v>15158</v>
      </c>
      <c r="C5579" s="6" t="s">
        <v>28742</v>
      </c>
      <c r="D5579" s="6" t="s">
        <v>28741</v>
      </c>
      <c r="E5579" s="5">
        <v>559</v>
      </c>
      <c r="F5579" s="6">
        <v>62.9</v>
      </c>
      <c r="G5579" s="1">
        <v>1.048</v>
      </c>
      <c r="H5579">
        <v>0.94799999999999995</v>
      </c>
      <c r="I5579">
        <v>0.94599999999999995</v>
      </c>
      <c r="J5579">
        <v>1.1399999999999999</v>
      </c>
      <c r="K5579">
        <v>0.89500000000000002</v>
      </c>
      <c r="L5579" s="1">
        <v>4</v>
      </c>
      <c r="M5579">
        <v>4</v>
      </c>
      <c r="N5579">
        <v>5</v>
      </c>
      <c r="O5579" s="1">
        <v>5</v>
      </c>
      <c r="P5579">
        <v>6.6</v>
      </c>
      <c r="Q5579">
        <v>5</v>
      </c>
      <c r="R5579">
        <v>6.1</v>
      </c>
      <c r="S5579">
        <v>5</v>
      </c>
      <c r="T5579">
        <v>8.3000000000000007</v>
      </c>
      <c r="U5579">
        <v>5</v>
      </c>
      <c r="V5579">
        <v>11.3</v>
      </c>
      <c r="W5579">
        <v>5</v>
      </c>
      <c r="X5579">
        <v>21.3</v>
      </c>
    </row>
    <row r="5580" spans="1:24" x14ac:dyDescent="0.3">
      <c r="A5580" s="6" t="s">
        <v>3042</v>
      </c>
      <c r="B5580" s="52" t="s">
        <v>3041</v>
      </c>
      <c r="C5580" s="6" t="s">
        <v>4842</v>
      </c>
      <c r="D5580" s="6" t="s">
        <v>3043</v>
      </c>
      <c r="E5580" s="5">
        <v>1298</v>
      </c>
      <c r="F5580" s="6">
        <v>146.5</v>
      </c>
      <c r="G5580" s="1">
        <v>0.97199999999999998</v>
      </c>
      <c r="H5580">
        <v>0.98099999999999998</v>
      </c>
      <c r="I5580">
        <v>0.85</v>
      </c>
      <c r="J5580">
        <v>0.79600000000000004</v>
      </c>
      <c r="K5580">
        <v>1.0029999999999999</v>
      </c>
      <c r="L5580" s="1">
        <v>25</v>
      </c>
      <c r="M5580">
        <v>25</v>
      </c>
      <c r="N5580">
        <v>39</v>
      </c>
      <c r="O5580" s="1">
        <v>39</v>
      </c>
      <c r="P5580">
        <v>8.1</v>
      </c>
      <c r="Q5580">
        <v>39</v>
      </c>
      <c r="R5580">
        <v>8</v>
      </c>
      <c r="S5580">
        <v>39</v>
      </c>
      <c r="T5580">
        <v>11.7</v>
      </c>
      <c r="U5580">
        <v>39</v>
      </c>
      <c r="V5580">
        <v>13.8</v>
      </c>
      <c r="W5580">
        <v>39</v>
      </c>
      <c r="X5580">
        <v>16.2</v>
      </c>
    </row>
    <row r="5581" spans="1:24" x14ac:dyDescent="0.3">
      <c r="A5581" s="6" t="s">
        <v>3780</v>
      </c>
      <c r="B5581" s="52" t="s">
        <v>3779</v>
      </c>
      <c r="C5581" s="6" t="s">
        <v>4614</v>
      </c>
      <c r="D5581" s="6" t="s">
        <v>3781</v>
      </c>
      <c r="E5581" s="5">
        <v>795</v>
      </c>
      <c r="F5581" s="6">
        <v>88.9</v>
      </c>
      <c r="G5581" s="1">
        <v>1.0329999999999999</v>
      </c>
      <c r="H5581">
        <v>0.98699999999999999</v>
      </c>
      <c r="I5581">
        <v>0.93500000000000005</v>
      </c>
      <c r="J5581">
        <v>0.89300000000000002</v>
      </c>
      <c r="K5581">
        <v>1.008</v>
      </c>
      <c r="L5581" s="1">
        <v>19</v>
      </c>
      <c r="M5581">
        <v>19</v>
      </c>
      <c r="N5581">
        <v>27</v>
      </c>
      <c r="O5581" s="1">
        <v>27</v>
      </c>
      <c r="P5581">
        <v>7.1</v>
      </c>
      <c r="Q5581">
        <v>27</v>
      </c>
      <c r="R5581">
        <v>10</v>
      </c>
      <c r="S5581">
        <v>27</v>
      </c>
      <c r="T5581">
        <v>12.7</v>
      </c>
      <c r="U5581">
        <v>27</v>
      </c>
      <c r="V5581">
        <v>13.1</v>
      </c>
      <c r="W5581">
        <v>27</v>
      </c>
      <c r="X5581">
        <v>8.6999999999999993</v>
      </c>
    </row>
    <row r="5582" spans="1:24" x14ac:dyDescent="0.3">
      <c r="A5582" s="6" t="s">
        <v>28743</v>
      </c>
      <c r="B5582" s="52" t="s">
        <v>15160</v>
      </c>
      <c r="C5582" s="6" t="s">
        <v>28745</v>
      </c>
      <c r="D5582" s="6" t="s">
        <v>28744</v>
      </c>
      <c r="E5582" s="5">
        <v>1140</v>
      </c>
      <c r="F5582" s="6">
        <v>130.80000000000001</v>
      </c>
      <c r="G5582" s="1">
        <v>1.028</v>
      </c>
      <c r="H5582">
        <v>1.034</v>
      </c>
      <c r="I5582">
        <v>0.96099999999999997</v>
      </c>
      <c r="J5582">
        <v>0.90100000000000002</v>
      </c>
      <c r="K5582">
        <v>1.1479999999999999</v>
      </c>
      <c r="L5582" s="1">
        <v>1</v>
      </c>
      <c r="M5582">
        <v>1</v>
      </c>
      <c r="N5582">
        <v>1</v>
      </c>
      <c r="O5582" s="1">
        <v>1</v>
      </c>
      <c r="P5582" t="s">
        <v>5</v>
      </c>
      <c r="Q5582">
        <v>1</v>
      </c>
      <c r="R5582" t="s">
        <v>5</v>
      </c>
      <c r="S5582">
        <v>1</v>
      </c>
      <c r="T5582" t="s">
        <v>5</v>
      </c>
      <c r="U5582">
        <v>1</v>
      </c>
      <c r="V5582" t="s">
        <v>5</v>
      </c>
      <c r="W5582">
        <v>1</v>
      </c>
      <c r="X5582" t="s">
        <v>5</v>
      </c>
    </row>
    <row r="5583" spans="1:24" x14ac:dyDescent="0.3">
      <c r="A5583" s="6" t="s">
        <v>28746</v>
      </c>
      <c r="B5583" s="52" t="s">
        <v>15162</v>
      </c>
      <c r="C5583" s="6" t="s">
        <v>28748</v>
      </c>
      <c r="D5583" s="6" t="s">
        <v>28747</v>
      </c>
      <c r="E5583" s="5">
        <v>1250</v>
      </c>
      <c r="F5583" s="6">
        <v>140.4</v>
      </c>
      <c r="G5583" s="1">
        <v>0.97299999999999998</v>
      </c>
      <c r="H5583">
        <v>0.94799999999999995</v>
      </c>
      <c r="I5583">
        <v>0.98499999999999999</v>
      </c>
      <c r="J5583">
        <v>1.022</v>
      </c>
      <c r="K5583">
        <v>0.999</v>
      </c>
      <c r="L5583" s="1">
        <v>8</v>
      </c>
      <c r="M5583">
        <v>8</v>
      </c>
      <c r="N5583">
        <v>9</v>
      </c>
      <c r="O5583" s="1">
        <v>9</v>
      </c>
      <c r="P5583">
        <v>7.3</v>
      </c>
      <c r="Q5583">
        <v>9</v>
      </c>
      <c r="R5583">
        <v>2.8</v>
      </c>
      <c r="S5583">
        <v>9</v>
      </c>
      <c r="T5583">
        <v>16.7</v>
      </c>
      <c r="U5583">
        <v>9</v>
      </c>
      <c r="V5583">
        <v>8.3000000000000007</v>
      </c>
      <c r="W5583">
        <v>9</v>
      </c>
      <c r="X5583">
        <v>15.9</v>
      </c>
    </row>
    <row r="5584" spans="1:24" x14ac:dyDescent="0.3">
      <c r="A5584" s="6" t="s">
        <v>28749</v>
      </c>
      <c r="B5584" s="52" t="s">
        <v>15164</v>
      </c>
      <c r="D5584" s="6" t="s">
        <v>28750</v>
      </c>
      <c r="E5584" s="5">
        <v>84</v>
      </c>
      <c r="F5584" s="6">
        <v>10.1</v>
      </c>
      <c r="G5584" s="1">
        <v>1.0229999999999999</v>
      </c>
      <c r="H5584">
        <v>0.91500000000000004</v>
      </c>
      <c r="I5584">
        <v>0.80100000000000005</v>
      </c>
      <c r="J5584">
        <v>0.91500000000000004</v>
      </c>
      <c r="K5584">
        <v>0.97299999999999998</v>
      </c>
      <c r="L5584" s="1">
        <v>10</v>
      </c>
      <c r="M5584">
        <v>10</v>
      </c>
      <c r="N5584">
        <v>19</v>
      </c>
      <c r="O5584" s="1">
        <v>19</v>
      </c>
      <c r="P5584">
        <v>6.9</v>
      </c>
      <c r="Q5584">
        <v>19</v>
      </c>
      <c r="R5584">
        <v>10.1</v>
      </c>
      <c r="S5584">
        <v>19</v>
      </c>
      <c r="T5584">
        <v>13.8</v>
      </c>
      <c r="U5584">
        <v>19</v>
      </c>
      <c r="V5584">
        <v>6.7</v>
      </c>
      <c r="W5584">
        <v>19</v>
      </c>
      <c r="X5584">
        <v>10.4</v>
      </c>
    </row>
    <row r="5585" spans="1:24" x14ac:dyDescent="0.3">
      <c r="A5585" s="6" t="s">
        <v>28751</v>
      </c>
      <c r="B5585" s="52" t="s">
        <v>15166</v>
      </c>
      <c r="C5585" s="6" t="s">
        <v>28753</v>
      </c>
      <c r="D5585" s="6" t="s">
        <v>28752</v>
      </c>
      <c r="E5585" s="5">
        <v>244</v>
      </c>
      <c r="F5585" s="6">
        <v>27.3</v>
      </c>
      <c r="G5585" s="1">
        <v>1.002</v>
      </c>
      <c r="H5585">
        <v>0.91300000000000003</v>
      </c>
      <c r="I5585">
        <v>0.82699999999999996</v>
      </c>
      <c r="J5585">
        <v>0.93300000000000005</v>
      </c>
      <c r="K5585">
        <v>1.014</v>
      </c>
      <c r="L5585" s="1">
        <v>7</v>
      </c>
      <c r="M5585">
        <v>7</v>
      </c>
      <c r="N5585">
        <v>11</v>
      </c>
      <c r="O5585" s="1">
        <v>11</v>
      </c>
      <c r="P5585">
        <v>4.7</v>
      </c>
      <c r="Q5585">
        <v>11</v>
      </c>
      <c r="R5585">
        <v>11.4</v>
      </c>
      <c r="S5585">
        <v>11</v>
      </c>
      <c r="T5585">
        <v>13</v>
      </c>
      <c r="U5585">
        <v>11</v>
      </c>
      <c r="V5585">
        <v>14</v>
      </c>
      <c r="W5585">
        <v>11</v>
      </c>
      <c r="X5585">
        <v>14.9</v>
      </c>
    </row>
    <row r="5586" spans="1:24" x14ac:dyDescent="0.3">
      <c r="A5586" s="6" t="s">
        <v>28754</v>
      </c>
      <c r="B5586" s="52" t="s">
        <v>15168</v>
      </c>
      <c r="C5586" s="6" t="s">
        <v>28756</v>
      </c>
      <c r="D5586" s="6" t="s">
        <v>28755</v>
      </c>
      <c r="E5586" s="5">
        <v>346</v>
      </c>
      <c r="F5586" s="6">
        <v>39.200000000000003</v>
      </c>
      <c r="G5586" s="1">
        <v>0.98699999999999999</v>
      </c>
      <c r="H5586">
        <v>0.97599999999999998</v>
      </c>
      <c r="I5586">
        <v>1.002</v>
      </c>
      <c r="J5586">
        <v>1.016</v>
      </c>
      <c r="K5586">
        <v>0.96399999999999997</v>
      </c>
      <c r="L5586" s="1">
        <v>5</v>
      </c>
      <c r="M5586">
        <v>5</v>
      </c>
      <c r="N5586">
        <v>7</v>
      </c>
      <c r="O5586" s="1">
        <v>7</v>
      </c>
      <c r="P5586">
        <v>22.8</v>
      </c>
      <c r="Q5586">
        <v>7</v>
      </c>
      <c r="R5586">
        <v>8.1999999999999993</v>
      </c>
      <c r="S5586">
        <v>7</v>
      </c>
      <c r="T5586">
        <v>10</v>
      </c>
      <c r="U5586">
        <v>7</v>
      </c>
      <c r="V5586">
        <v>11.5</v>
      </c>
      <c r="W5586">
        <v>7</v>
      </c>
      <c r="X5586">
        <v>4.3</v>
      </c>
    </row>
    <row r="5587" spans="1:24" x14ac:dyDescent="0.3">
      <c r="A5587" s="6" t="s">
        <v>1829</v>
      </c>
      <c r="B5587" s="52" t="s">
        <v>1828</v>
      </c>
      <c r="C5587" s="6" t="s">
        <v>5201</v>
      </c>
      <c r="D5587" s="6" t="s">
        <v>1830</v>
      </c>
      <c r="E5587" s="5">
        <v>1192</v>
      </c>
      <c r="F5587" s="6">
        <v>132.5</v>
      </c>
      <c r="G5587" s="1">
        <v>1.024</v>
      </c>
      <c r="H5587">
        <v>0.90800000000000003</v>
      </c>
      <c r="I5587">
        <v>0.95799999999999996</v>
      </c>
      <c r="J5587">
        <v>0.90400000000000003</v>
      </c>
      <c r="K5587">
        <v>1.006</v>
      </c>
      <c r="L5587" s="1">
        <v>23</v>
      </c>
      <c r="M5587">
        <v>23</v>
      </c>
      <c r="N5587">
        <v>39</v>
      </c>
      <c r="O5587" s="1">
        <v>39</v>
      </c>
      <c r="P5587">
        <v>10.3</v>
      </c>
      <c r="Q5587">
        <v>39</v>
      </c>
      <c r="R5587">
        <v>13.7</v>
      </c>
      <c r="S5587">
        <v>39</v>
      </c>
      <c r="T5587">
        <v>19.399999999999999</v>
      </c>
      <c r="U5587">
        <v>39</v>
      </c>
      <c r="V5587">
        <v>12.3</v>
      </c>
      <c r="W5587">
        <v>39</v>
      </c>
      <c r="X5587">
        <v>9.6</v>
      </c>
    </row>
    <row r="5588" spans="1:24" x14ac:dyDescent="0.3">
      <c r="A5588" s="6" t="s">
        <v>28757</v>
      </c>
      <c r="B5588" s="52" t="s">
        <v>15170</v>
      </c>
      <c r="C5588" s="6" t="s">
        <v>28759</v>
      </c>
      <c r="D5588" s="6" t="s">
        <v>28758</v>
      </c>
      <c r="E5588" s="5">
        <v>527</v>
      </c>
      <c r="F5588" s="6">
        <v>59.3</v>
      </c>
      <c r="G5588" s="1">
        <v>0.997</v>
      </c>
      <c r="H5588">
        <v>0.96099999999999997</v>
      </c>
      <c r="I5588">
        <v>0.93799999999999994</v>
      </c>
      <c r="J5588">
        <v>0.98799999999999999</v>
      </c>
      <c r="K5588">
        <v>0.96799999999999997</v>
      </c>
      <c r="L5588" s="1">
        <v>20</v>
      </c>
      <c r="M5588">
        <v>21</v>
      </c>
      <c r="N5588">
        <v>32</v>
      </c>
      <c r="O5588" s="1">
        <v>31</v>
      </c>
      <c r="P5588">
        <v>6</v>
      </c>
      <c r="Q5588">
        <v>31</v>
      </c>
      <c r="R5588">
        <v>7</v>
      </c>
      <c r="S5588">
        <v>31</v>
      </c>
      <c r="T5588">
        <v>15.7</v>
      </c>
      <c r="U5588">
        <v>31</v>
      </c>
      <c r="V5588">
        <v>9</v>
      </c>
      <c r="W5588">
        <v>31</v>
      </c>
      <c r="X5588">
        <v>13.1</v>
      </c>
    </row>
    <row r="5589" spans="1:24" x14ac:dyDescent="0.3">
      <c r="A5589" s="6" t="s">
        <v>28760</v>
      </c>
      <c r="B5589" s="52" t="s">
        <v>15172</v>
      </c>
      <c r="C5589" s="6" t="s">
        <v>28762</v>
      </c>
      <c r="D5589" s="6" t="s">
        <v>28761</v>
      </c>
      <c r="E5589" s="5">
        <v>424</v>
      </c>
      <c r="F5589" s="6">
        <v>48.2</v>
      </c>
      <c r="G5589" s="1">
        <v>0.90900000000000003</v>
      </c>
      <c r="H5589">
        <v>1.115</v>
      </c>
      <c r="I5589">
        <v>1.45</v>
      </c>
      <c r="J5589">
        <v>1.6279999999999999</v>
      </c>
      <c r="K5589">
        <v>1.494</v>
      </c>
      <c r="L5589" s="1">
        <v>5</v>
      </c>
      <c r="M5589">
        <v>5</v>
      </c>
      <c r="N5589">
        <v>6</v>
      </c>
      <c r="O5589" s="1">
        <v>6</v>
      </c>
      <c r="P5589">
        <v>23.5</v>
      </c>
      <c r="Q5589">
        <v>6</v>
      </c>
      <c r="R5589">
        <v>14</v>
      </c>
      <c r="S5589">
        <v>6</v>
      </c>
      <c r="T5589">
        <v>19.5</v>
      </c>
      <c r="U5589">
        <v>6</v>
      </c>
      <c r="V5589">
        <v>19.5</v>
      </c>
      <c r="W5589">
        <v>6</v>
      </c>
      <c r="X5589">
        <v>15.8</v>
      </c>
    </row>
    <row r="5590" spans="1:24" x14ac:dyDescent="0.3">
      <c r="A5590" s="6" t="s">
        <v>28763</v>
      </c>
      <c r="B5590" s="52" t="s">
        <v>15174</v>
      </c>
      <c r="C5590" s="6" t="s">
        <v>28765</v>
      </c>
      <c r="D5590" s="6" t="s">
        <v>28764</v>
      </c>
      <c r="E5590" s="5">
        <v>893</v>
      </c>
      <c r="F5590" s="6">
        <v>100.6</v>
      </c>
      <c r="G5590" s="1">
        <v>0.98099999999999998</v>
      </c>
      <c r="H5590">
        <v>1.1870000000000001</v>
      </c>
      <c r="I5590">
        <v>1.427</v>
      </c>
      <c r="J5590">
        <v>1.5229999999999999</v>
      </c>
      <c r="K5590">
        <v>1.3839999999999999</v>
      </c>
      <c r="L5590" s="1">
        <v>5</v>
      </c>
      <c r="M5590">
        <v>6</v>
      </c>
      <c r="N5590">
        <v>11</v>
      </c>
      <c r="O5590" s="1">
        <v>10</v>
      </c>
      <c r="P5590">
        <v>19</v>
      </c>
      <c r="Q5590">
        <v>10</v>
      </c>
      <c r="R5590">
        <v>14.8</v>
      </c>
      <c r="S5590">
        <v>10</v>
      </c>
      <c r="T5590">
        <v>14.9</v>
      </c>
      <c r="U5590">
        <v>10</v>
      </c>
      <c r="V5590">
        <v>26.2</v>
      </c>
      <c r="W5590">
        <v>10</v>
      </c>
      <c r="X5590">
        <v>19.899999999999999</v>
      </c>
    </row>
    <row r="5591" spans="1:24" x14ac:dyDescent="0.3">
      <c r="A5591" s="6" t="s">
        <v>28766</v>
      </c>
      <c r="B5591" s="52" t="s">
        <v>15176</v>
      </c>
      <c r="C5591" s="6" t="s">
        <v>28768</v>
      </c>
      <c r="D5591" s="6" t="s">
        <v>28767</v>
      </c>
      <c r="E5591" s="5">
        <v>729</v>
      </c>
      <c r="F5591" s="6">
        <v>83.6</v>
      </c>
      <c r="G5591" s="1">
        <v>0.95199999999999996</v>
      </c>
      <c r="H5591">
        <v>1.0169999999999999</v>
      </c>
      <c r="I5591">
        <v>1.143</v>
      </c>
      <c r="J5591">
        <v>1.1499999999999999</v>
      </c>
      <c r="K5591">
        <v>1.0780000000000001</v>
      </c>
      <c r="L5591" s="1">
        <v>8</v>
      </c>
      <c r="M5591">
        <v>8</v>
      </c>
      <c r="N5591">
        <v>8</v>
      </c>
      <c r="O5591" s="1">
        <v>8</v>
      </c>
      <c r="P5591">
        <v>7.8</v>
      </c>
      <c r="Q5591">
        <v>8</v>
      </c>
      <c r="R5591">
        <v>10.9</v>
      </c>
      <c r="S5591">
        <v>8</v>
      </c>
      <c r="T5591">
        <v>17.100000000000001</v>
      </c>
      <c r="U5591">
        <v>8</v>
      </c>
      <c r="V5591">
        <v>6.7</v>
      </c>
      <c r="W5591">
        <v>8</v>
      </c>
      <c r="X5591">
        <v>15.3</v>
      </c>
    </row>
    <row r="5592" spans="1:24" x14ac:dyDescent="0.3">
      <c r="A5592" s="6" t="s">
        <v>28769</v>
      </c>
      <c r="B5592" s="52" t="s">
        <v>15178</v>
      </c>
      <c r="C5592" s="6" t="s">
        <v>28771</v>
      </c>
      <c r="D5592" s="6" t="s">
        <v>28770</v>
      </c>
      <c r="E5592" s="5">
        <v>514</v>
      </c>
      <c r="F5592" s="6">
        <v>55.6</v>
      </c>
      <c r="G5592" s="1">
        <v>1.0109999999999999</v>
      </c>
      <c r="H5592">
        <v>0.88300000000000001</v>
      </c>
      <c r="I5592">
        <v>0.86599999999999999</v>
      </c>
      <c r="J5592">
        <v>0.80600000000000005</v>
      </c>
      <c r="K5592">
        <v>0.77100000000000002</v>
      </c>
      <c r="L5592" s="1">
        <v>17</v>
      </c>
      <c r="M5592">
        <v>17</v>
      </c>
      <c r="N5592">
        <v>33</v>
      </c>
      <c r="O5592" s="1">
        <v>33</v>
      </c>
      <c r="P5592">
        <v>10.199999999999999</v>
      </c>
      <c r="Q5592">
        <v>33</v>
      </c>
      <c r="R5592">
        <v>10</v>
      </c>
      <c r="S5592">
        <v>33</v>
      </c>
      <c r="T5592">
        <v>8.6999999999999993</v>
      </c>
      <c r="U5592">
        <v>33</v>
      </c>
      <c r="V5592">
        <v>16.399999999999999</v>
      </c>
      <c r="W5592">
        <v>33</v>
      </c>
      <c r="X5592">
        <v>13.5</v>
      </c>
    </row>
    <row r="5593" spans="1:24" x14ac:dyDescent="0.3">
      <c r="A5593" s="6" t="s">
        <v>2961</v>
      </c>
      <c r="B5593" s="52" t="s">
        <v>2960</v>
      </c>
      <c r="D5593" s="6" t="s">
        <v>2962</v>
      </c>
      <c r="E5593" s="5">
        <v>411</v>
      </c>
      <c r="F5593" s="6">
        <v>45.9</v>
      </c>
      <c r="G5593" s="1">
        <v>1.0429999999999999</v>
      </c>
      <c r="H5593">
        <v>0.92100000000000004</v>
      </c>
      <c r="I5593">
        <v>0.88</v>
      </c>
      <c r="J5593">
        <v>0.81799999999999995</v>
      </c>
      <c r="K5593">
        <v>0.83299999999999996</v>
      </c>
      <c r="L5593" s="1">
        <v>14</v>
      </c>
      <c r="M5593">
        <v>14</v>
      </c>
      <c r="N5593">
        <v>24</v>
      </c>
      <c r="O5593" s="1">
        <v>24</v>
      </c>
      <c r="P5593">
        <v>10.5</v>
      </c>
      <c r="Q5593">
        <v>24</v>
      </c>
      <c r="R5593">
        <v>8.1</v>
      </c>
      <c r="S5593">
        <v>24</v>
      </c>
      <c r="T5593">
        <v>10.3</v>
      </c>
      <c r="U5593">
        <v>24</v>
      </c>
      <c r="V5593">
        <v>9.1999999999999993</v>
      </c>
      <c r="W5593">
        <v>24</v>
      </c>
      <c r="X5593">
        <v>12.5</v>
      </c>
    </row>
    <row r="5594" spans="1:24" x14ac:dyDescent="0.3">
      <c r="A5594" s="6" t="s">
        <v>28772</v>
      </c>
      <c r="B5594" s="52" t="s">
        <v>15180</v>
      </c>
      <c r="C5594" s="6" t="s">
        <v>28774</v>
      </c>
      <c r="D5594" s="6" t="s">
        <v>28773</v>
      </c>
      <c r="E5594" s="5">
        <v>808</v>
      </c>
      <c r="F5594" s="6">
        <v>89</v>
      </c>
      <c r="G5594" s="1">
        <v>0.97799999999999998</v>
      </c>
      <c r="H5594">
        <v>0.97199999999999998</v>
      </c>
      <c r="I5594">
        <v>0.80200000000000005</v>
      </c>
      <c r="J5594">
        <v>0.67200000000000004</v>
      </c>
      <c r="K5594">
        <v>0.78700000000000003</v>
      </c>
      <c r="L5594" s="1">
        <v>19</v>
      </c>
      <c r="M5594">
        <v>19</v>
      </c>
      <c r="N5594">
        <v>29</v>
      </c>
      <c r="O5594" s="1">
        <v>29</v>
      </c>
      <c r="P5594">
        <v>8.5</v>
      </c>
      <c r="Q5594">
        <v>29</v>
      </c>
      <c r="R5594">
        <v>7.4</v>
      </c>
      <c r="S5594">
        <v>29</v>
      </c>
      <c r="T5594">
        <v>19.600000000000001</v>
      </c>
      <c r="U5594">
        <v>29</v>
      </c>
      <c r="V5594">
        <v>15.5</v>
      </c>
      <c r="W5594">
        <v>29</v>
      </c>
      <c r="X5594">
        <v>10.4</v>
      </c>
    </row>
    <row r="5595" spans="1:24" x14ac:dyDescent="0.3">
      <c r="A5595" s="6" t="s">
        <v>28775</v>
      </c>
      <c r="B5595" s="52" t="s">
        <v>15182</v>
      </c>
      <c r="C5595" s="6" t="s">
        <v>28777</v>
      </c>
      <c r="D5595" s="6" t="s">
        <v>28776</v>
      </c>
      <c r="E5595" s="5">
        <v>339</v>
      </c>
      <c r="F5595" s="6">
        <v>37.700000000000003</v>
      </c>
      <c r="G5595" s="1">
        <v>0.995</v>
      </c>
      <c r="H5595">
        <v>1.016</v>
      </c>
      <c r="I5595">
        <v>0.94099999999999995</v>
      </c>
      <c r="J5595">
        <v>0.89400000000000002</v>
      </c>
      <c r="K5595">
        <v>1.012</v>
      </c>
      <c r="L5595" s="1">
        <v>3</v>
      </c>
      <c r="M5595">
        <v>3</v>
      </c>
      <c r="N5595">
        <v>3</v>
      </c>
      <c r="O5595" s="1">
        <v>3</v>
      </c>
      <c r="P5595">
        <v>6.6</v>
      </c>
      <c r="Q5595">
        <v>3</v>
      </c>
      <c r="R5595">
        <v>3.7</v>
      </c>
      <c r="S5595">
        <v>3</v>
      </c>
      <c r="T5595">
        <v>15</v>
      </c>
      <c r="U5595">
        <v>3</v>
      </c>
      <c r="V5595">
        <v>7.3</v>
      </c>
      <c r="W5595">
        <v>3</v>
      </c>
      <c r="X5595">
        <v>1</v>
      </c>
    </row>
    <row r="5596" spans="1:24" x14ac:dyDescent="0.3">
      <c r="A5596" s="6" t="s">
        <v>28778</v>
      </c>
      <c r="B5596" s="52" t="s">
        <v>15184</v>
      </c>
      <c r="D5596" s="6" t="s">
        <v>28779</v>
      </c>
      <c r="E5596" s="5">
        <v>91</v>
      </c>
      <c r="F5596" s="6">
        <v>10.199999999999999</v>
      </c>
      <c r="G5596" s="1">
        <v>1</v>
      </c>
      <c r="H5596">
        <v>1.32</v>
      </c>
      <c r="I5596">
        <v>1.276</v>
      </c>
      <c r="J5596">
        <v>1.4670000000000001</v>
      </c>
      <c r="K5596">
        <v>1.4530000000000001</v>
      </c>
      <c r="L5596" s="1">
        <v>2</v>
      </c>
      <c r="M5596">
        <v>2</v>
      </c>
      <c r="N5596">
        <v>3</v>
      </c>
      <c r="O5596" s="1">
        <v>3</v>
      </c>
      <c r="P5596">
        <v>5.5</v>
      </c>
      <c r="Q5596">
        <v>3</v>
      </c>
      <c r="R5596">
        <v>5.0999999999999996</v>
      </c>
      <c r="S5596">
        <v>3</v>
      </c>
      <c r="T5596">
        <v>6.9</v>
      </c>
      <c r="U5596">
        <v>3</v>
      </c>
      <c r="V5596">
        <v>13.4</v>
      </c>
      <c r="W5596">
        <v>3</v>
      </c>
      <c r="X5596">
        <v>3.3</v>
      </c>
    </row>
    <row r="5597" spans="1:24" x14ac:dyDescent="0.3">
      <c r="A5597" s="6" t="s">
        <v>2185</v>
      </c>
      <c r="B5597" s="52" t="s">
        <v>2184</v>
      </c>
      <c r="C5597" s="6" t="s">
        <v>5095</v>
      </c>
      <c r="D5597" s="6" t="s">
        <v>2186</v>
      </c>
      <c r="E5597" s="5">
        <v>631</v>
      </c>
      <c r="F5597" s="6">
        <v>70.7</v>
      </c>
      <c r="G5597" s="1">
        <v>0.98699999999999999</v>
      </c>
      <c r="H5597">
        <v>1.044</v>
      </c>
      <c r="I5597">
        <v>0.90800000000000003</v>
      </c>
      <c r="J5597">
        <v>0.75700000000000001</v>
      </c>
      <c r="K5597">
        <v>0.85299999999999998</v>
      </c>
      <c r="L5597" s="1">
        <v>10</v>
      </c>
      <c r="M5597">
        <v>10</v>
      </c>
      <c r="N5597">
        <v>11</v>
      </c>
      <c r="O5597" s="1">
        <v>11</v>
      </c>
      <c r="P5597">
        <v>3.6</v>
      </c>
      <c r="Q5597">
        <v>11</v>
      </c>
      <c r="R5597">
        <v>5.3</v>
      </c>
      <c r="S5597">
        <v>11</v>
      </c>
      <c r="T5597">
        <v>6.8</v>
      </c>
      <c r="U5597">
        <v>11</v>
      </c>
      <c r="V5597">
        <v>4.4000000000000004</v>
      </c>
      <c r="W5597">
        <v>11</v>
      </c>
      <c r="X5597">
        <v>8.1999999999999993</v>
      </c>
    </row>
    <row r="5598" spans="1:24" x14ac:dyDescent="0.3">
      <c r="A5598" s="6" t="s">
        <v>3024</v>
      </c>
      <c r="B5598" s="52" t="s">
        <v>3023</v>
      </c>
      <c r="C5598" s="6" t="s">
        <v>4848</v>
      </c>
      <c r="D5598" s="6" t="s">
        <v>3025</v>
      </c>
      <c r="E5598" s="5">
        <v>301</v>
      </c>
      <c r="F5598" s="6">
        <v>33.9</v>
      </c>
      <c r="G5598" s="1">
        <v>1.028</v>
      </c>
      <c r="H5598">
        <v>0.97699999999999998</v>
      </c>
      <c r="I5598">
        <v>0.95499999999999996</v>
      </c>
      <c r="J5598">
        <v>0.91700000000000004</v>
      </c>
      <c r="K5598">
        <v>0.93600000000000005</v>
      </c>
      <c r="L5598" s="1">
        <v>10</v>
      </c>
      <c r="M5598">
        <v>10</v>
      </c>
      <c r="N5598">
        <v>26</v>
      </c>
      <c r="O5598" s="1">
        <v>26</v>
      </c>
      <c r="P5598">
        <v>7.6</v>
      </c>
      <c r="Q5598">
        <v>26</v>
      </c>
      <c r="R5598">
        <v>8.1999999999999993</v>
      </c>
      <c r="S5598">
        <v>26</v>
      </c>
      <c r="T5598">
        <v>13.8</v>
      </c>
      <c r="U5598">
        <v>26</v>
      </c>
      <c r="V5598">
        <v>7.7</v>
      </c>
      <c r="W5598">
        <v>26</v>
      </c>
      <c r="X5598">
        <v>8.6</v>
      </c>
    </row>
    <row r="5599" spans="1:24" x14ac:dyDescent="0.3">
      <c r="A5599" s="6" t="s">
        <v>28780</v>
      </c>
      <c r="B5599" s="52" t="s">
        <v>15186</v>
      </c>
      <c r="C5599" s="6" t="s">
        <v>28782</v>
      </c>
      <c r="D5599" s="6" t="s">
        <v>28781</v>
      </c>
      <c r="E5599" s="5">
        <v>348</v>
      </c>
      <c r="F5599" s="6">
        <v>38.9</v>
      </c>
      <c r="G5599" s="1">
        <v>1.014</v>
      </c>
      <c r="H5599">
        <v>0.71699999999999997</v>
      </c>
      <c r="I5599">
        <v>0.58299999999999996</v>
      </c>
      <c r="J5599">
        <v>0.43</v>
      </c>
      <c r="K5599">
        <v>0.56000000000000005</v>
      </c>
      <c r="L5599" s="1">
        <v>9</v>
      </c>
      <c r="M5599">
        <v>9</v>
      </c>
      <c r="N5599">
        <v>9</v>
      </c>
      <c r="O5599" s="1">
        <v>9</v>
      </c>
      <c r="P5599">
        <v>6.2</v>
      </c>
      <c r="Q5599">
        <v>9</v>
      </c>
      <c r="R5599">
        <v>8</v>
      </c>
      <c r="S5599">
        <v>9</v>
      </c>
      <c r="T5599">
        <v>20.5</v>
      </c>
      <c r="U5599">
        <v>9</v>
      </c>
      <c r="V5599">
        <v>5.4</v>
      </c>
      <c r="W5599">
        <v>9</v>
      </c>
      <c r="X5599">
        <v>7.7</v>
      </c>
    </row>
    <row r="5600" spans="1:24" x14ac:dyDescent="0.3">
      <c r="A5600" s="6" t="s">
        <v>28783</v>
      </c>
      <c r="B5600" s="52" t="s">
        <v>15188</v>
      </c>
      <c r="C5600" s="6" t="s">
        <v>28785</v>
      </c>
      <c r="D5600" s="6" t="s">
        <v>28784</v>
      </c>
      <c r="E5600" s="5">
        <v>208</v>
      </c>
      <c r="F5600" s="6">
        <v>24.1</v>
      </c>
      <c r="G5600" s="1">
        <v>0.70399999999999996</v>
      </c>
      <c r="H5600">
        <v>1.1990000000000001</v>
      </c>
      <c r="I5600">
        <v>0.79700000000000004</v>
      </c>
      <c r="J5600">
        <v>0.55000000000000004</v>
      </c>
      <c r="K5600">
        <v>1.0620000000000001</v>
      </c>
      <c r="L5600" s="1">
        <v>2</v>
      </c>
      <c r="M5600">
        <v>2</v>
      </c>
      <c r="N5600">
        <v>3</v>
      </c>
      <c r="O5600" s="1">
        <v>3</v>
      </c>
      <c r="P5600">
        <v>5.5</v>
      </c>
      <c r="Q5600">
        <v>3</v>
      </c>
      <c r="R5600">
        <v>8.8000000000000007</v>
      </c>
      <c r="S5600">
        <v>3</v>
      </c>
      <c r="T5600">
        <v>11.5</v>
      </c>
      <c r="U5600">
        <v>3</v>
      </c>
      <c r="V5600">
        <v>7</v>
      </c>
      <c r="W5600">
        <v>3</v>
      </c>
      <c r="X5600">
        <v>6.5</v>
      </c>
    </row>
    <row r="5601" spans="1:24" x14ac:dyDescent="0.3">
      <c r="A5601" s="6" t="s">
        <v>28786</v>
      </c>
      <c r="B5601" s="52" t="s">
        <v>15190</v>
      </c>
      <c r="D5601" s="6" t="s">
        <v>28787</v>
      </c>
      <c r="E5601" s="5">
        <v>89</v>
      </c>
      <c r="F5601" s="6">
        <v>10</v>
      </c>
      <c r="G5601" s="1">
        <v>0.98399999999999999</v>
      </c>
      <c r="H5601">
        <v>0.96899999999999997</v>
      </c>
      <c r="I5601">
        <v>1.02</v>
      </c>
      <c r="J5601">
        <v>1.0529999999999999</v>
      </c>
      <c r="K5601">
        <v>1.0549999999999999</v>
      </c>
      <c r="L5601" s="1">
        <v>5</v>
      </c>
      <c r="M5601">
        <v>5</v>
      </c>
      <c r="N5601">
        <v>17</v>
      </c>
      <c r="O5601" s="1">
        <v>17</v>
      </c>
      <c r="P5601">
        <v>6.8</v>
      </c>
      <c r="Q5601">
        <v>17</v>
      </c>
      <c r="R5601">
        <v>6</v>
      </c>
      <c r="S5601">
        <v>17</v>
      </c>
      <c r="T5601">
        <v>5.6</v>
      </c>
      <c r="U5601">
        <v>17</v>
      </c>
      <c r="V5601">
        <v>7.7</v>
      </c>
      <c r="W5601">
        <v>17</v>
      </c>
      <c r="X5601">
        <v>5.8</v>
      </c>
    </row>
    <row r="5602" spans="1:24" x14ac:dyDescent="0.3">
      <c r="A5602" s="6" t="s">
        <v>28788</v>
      </c>
      <c r="B5602" s="52" t="s">
        <v>15192</v>
      </c>
      <c r="D5602" s="6" t="s">
        <v>28789</v>
      </c>
      <c r="E5602" s="5">
        <v>113</v>
      </c>
      <c r="F5602" s="6">
        <v>12.5</v>
      </c>
      <c r="G5602" s="1">
        <v>0.98099999999999998</v>
      </c>
      <c r="H5602">
        <v>1.131</v>
      </c>
      <c r="I5602">
        <v>1.17</v>
      </c>
      <c r="J5602">
        <v>1.1519999999999999</v>
      </c>
      <c r="K5602">
        <v>1.1850000000000001</v>
      </c>
      <c r="L5602" s="1">
        <v>8</v>
      </c>
      <c r="M5602">
        <v>8</v>
      </c>
      <c r="N5602">
        <v>17</v>
      </c>
      <c r="O5602" s="1">
        <v>15</v>
      </c>
      <c r="P5602">
        <v>18.8</v>
      </c>
      <c r="Q5602">
        <v>15</v>
      </c>
      <c r="R5602">
        <v>16.399999999999999</v>
      </c>
      <c r="S5602">
        <v>15</v>
      </c>
      <c r="T5602">
        <v>22.4</v>
      </c>
      <c r="U5602">
        <v>15</v>
      </c>
      <c r="V5602">
        <v>19.3</v>
      </c>
      <c r="W5602">
        <v>15</v>
      </c>
      <c r="X5602">
        <v>7.7</v>
      </c>
    </row>
    <row r="5603" spans="1:24" x14ac:dyDescent="0.3">
      <c r="A5603" s="6" t="s">
        <v>28790</v>
      </c>
      <c r="B5603" s="52" t="s">
        <v>15194</v>
      </c>
      <c r="C5603" s="6" t="s">
        <v>28792</v>
      </c>
      <c r="D5603" s="6" t="s">
        <v>28791</v>
      </c>
      <c r="E5603" s="5">
        <v>798</v>
      </c>
      <c r="F5603" s="6">
        <v>89.9</v>
      </c>
      <c r="G5603" s="1">
        <v>0.99399999999999999</v>
      </c>
      <c r="H5603">
        <v>0.96799999999999997</v>
      </c>
      <c r="I5603">
        <v>0.751</v>
      </c>
      <c r="J5603">
        <v>0.74099999999999999</v>
      </c>
      <c r="K5603">
        <v>0.95199999999999996</v>
      </c>
      <c r="L5603" s="1">
        <v>5</v>
      </c>
      <c r="M5603">
        <v>5</v>
      </c>
      <c r="N5603">
        <v>5</v>
      </c>
      <c r="O5603" s="1">
        <v>5</v>
      </c>
      <c r="P5603">
        <v>1.7</v>
      </c>
      <c r="Q5603">
        <v>5</v>
      </c>
      <c r="R5603">
        <v>6</v>
      </c>
      <c r="S5603">
        <v>5</v>
      </c>
      <c r="T5603">
        <v>7.2</v>
      </c>
      <c r="U5603">
        <v>5</v>
      </c>
      <c r="V5603">
        <v>4.5999999999999996</v>
      </c>
      <c r="W5603">
        <v>5</v>
      </c>
      <c r="X5603">
        <v>8.5</v>
      </c>
    </row>
    <row r="5604" spans="1:24" x14ac:dyDescent="0.3">
      <c r="A5604" s="6" t="s">
        <v>28793</v>
      </c>
      <c r="B5604" s="52" t="s">
        <v>15196</v>
      </c>
      <c r="C5604" s="6" t="s">
        <v>28795</v>
      </c>
      <c r="D5604" s="6" t="s">
        <v>28794</v>
      </c>
      <c r="E5604" s="5">
        <v>1098</v>
      </c>
      <c r="F5604" s="6">
        <v>123.8</v>
      </c>
      <c r="G5604" s="1">
        <v>1.0349999999999999</v>
      </c>
      <c r="H5604">
        <v>0.91500000000000004</v>
      </c>
      <c r="I5604">
        <v>0.86</v>
      </c>
      <c r="J5604">
        <v>0.85599999999999998</v>
      </c>
      <c r="K5604">
        <v>0.85899999999999999</v>
      </c>
      <c r="L5604" s="1">
        <v>24</v>
      </c>
      <c r="M5604">
        <v>24</v>
      </c>
      <c r="N5604">
        <v>36</v>
      </c>
      <c r="O5604" s="1">
        <v>36</v>
      </c>
      <c r="P5604">
        <v>4.9000000000000004</v>
      </c>
      <c r="Q5604">
        <v>36</v>
      </c>
      <c r="R5604">
        <v>5.4</v>
      </c>
      <c r="S5604">
        <v>36</v>
      </c>
      <c r="T5604">
        <v>10.7</v>
      </c>
      <c r="U5604">
        <v>36</v>
      </c>
      <c r="V5604">
        <v>10.1</v>
      </c>
      <c r="W5604">
        <v>36</v>
      </c>
      <c r="X5604">
        <v>8.5</v>
      </c>
    </row>
    <row r="5605" spans="1:24" x14ac:dyDescent="0.3">
      <c r="A5605" s="6" t="s">
        <v>28796</v>
      </c>
      <c r="B5605" s="52" t="s">
        <v>15198</v>
      </c>
      <c r="C5605" s="6" t="s">
        <v>28798</v>
      </c>
      <c r="D5605" s="6" t="s">
        <v>28797</v>
      </c>
      <c r="E5605" s="5">
        <v>682</v>
      </c>
      <c r="F5605" s="6">
        <v>72.900000000000006</v>
      </c>
      <c r="G5605" s="1">
        <v>0.89100000000000001</v>
      </c>
      <c r="H5605">
        <v>0.70599999999999996</v>
      </c>
      <c r="I5605">
        <v>0.47299999999999998</v>
      </c>
      <c r="J5605">
        <v>0.40200000000000002</v>
      </c>
      <c r="K5605">
        <v>1.117</v>
      </c>
      <c r="L5605" s="1">
        <v>3</v>
      </c>
      <c r="M5605">
        <v>4</v>
      </c>
      <c r="N5605">
        <v>4</v>
      </c>
      <c r="O5605" s="1">
        <v>3</v>
      </c>
      <c r="P5605">
        <v>5.0999999999999996</v>
      </c>
      <c r="Q5605">
        <v>3</v>
      </c>
      <c r="R5605">
        <v>12</v>
      </c>
      <c r="S5605">
        <v>3</v>
      </c>
      <c r="T5605">
        <v>7.4</v>
      </c>
      <c r="U5605">
        <v>3</v>
      </c>
      <c r="V5605">
        <v>14.1</v>
      </c>
      <c r="W5605">
        <v>3</v>
      </c>
      <c r="X5605">
        <v>6.9</v>
      </c>
    </row>
    <row r="5606" spans="1:24" x14ac:dyDescent="0.3">
      <c r="A5606" s="6" t="s">
        <v>28799</v>
      </c>
      <c r="B5606" s="52" t="s">
        <v>15200</v>
      </c>
      <c r="C5606" s="6" t="s">
        <v>28801</v>
      </c>
      <c r="D5606" s="6" t="s">
        <v>28800</v>
      </c>
      <c r="E5606" s="5">
        <v>1960</v>
      </c>
      <c r="F5606" s="6">
        <v>211.6</v>
      </c>
      <c r="G5606" s="1">
        <v>1.034</v>
      </c>
      <c r="H5606">
        <v>0.84399999999999997</v>
      </c>
      <c r="I5606">
        <v>0.82</v>
      </c>
      <c r="J5606">
        <v>0.78400000000000003</v>
      </c>
      <c r="K5606">
        <v>0.84299999999999997</v>
      </c>
      <c r="L5606" s="1">
        <v>11</v>
      </c>
      <c r="M5606">
        <v>12</v>
      </c>
      <c r="N5606">
        <v>14</v>
      </c>
      <c r="O5606" s="1">
        <v>13</v>
      </c>
      <c r="P5606">
        <v>12</v>
      </c>
      <c r="Q5606">
        <v>13</v>
      </c>
      <c r="R5606">
        <v>8.4</v>
      </c>
      <c r="S5606">
        <v>13</v>
      </c>
      <c r="T5606">
        <v>5.5</v>
      </c>
      <c r="U5606">
        <v>13</v>
      </c>
      <c r="V5606">
        <v>14.9</v>
      </c>
      <c r="W5606">
        <v>13</v>
      </c>
      <c r="X5606">
        <v>19.2</v>
      </c>
    </row>
    <row r="5607" spans="1:24" x14ac:dyDescent="0.3">
      <c r="A5607" s="6" t="s">
        <v>28802</v>
      </c>
      <c r="B5607" s="52" t="s">
        <v>15202</v>
      </c>
      <c r="C5607" s="6" t="s">
        <v>28804</v>
      </c>
      <c r="D5607" s="6" t="s">
        <v>28803</v>
      </c>
      <c r="E5607" s="5">
        <v>676</v>
      </c>
      <c r="F5607" s="6">
        <v>76.599999999999994</v>
      </c>
      <c r="G5607" s="1">
        <v>0.78800000000000003</v>
      </c>
      <c r="H5607">
        <v>1.4019999999999999</v>
      </c>
      <c r="I5607">
        <v>1.143</v>
      </c>
      <c r="J5607">
        <v>1.085</v>
      </c>
      <c r="K5607">
        <v>1.349</v>
      </c>
      <c r="L5607" s="1">
        <v>5</v>
      </c>
      <c r="M5607">
        <v>5</v>
      </c>
      <c r="N5607">
        <v>7</v>
      </c>
      <c r="O5607" s="1">
        <v>7</v>
      </c>
      <c r="P5607">
        <v>16</v>
      </c>
      <c r="Q5607">
        <v>7</v>
      </c>
      <c r="R5607">
        <v>22</v>
      </c>
      <c r="S5607">
        <v>7</v>
      </c>
      <c r="T5607">
        <v>11.3</v>
      </c>
      <c r="U5607">
        <v>7</v>
      </c>
      <c r="V5607">
        <v>16</v>
      </c>
      <c r="W5607">
        <v>7</v>
      </c>
      <c r="X5607">
        <v>14.2</v>
      </c>
    </row>
    <row r="5608" spans="1:24" x14ac:dyDescent="0.3">
      <c r="A5608" s="6" t="s">
        <v>28805</v>
      </c>
      <c r="B5608" s="52" t="s">
        <v>15204</v>
      </c>
      <c r="C5608" s="6" t="s">
        <v>28807</v>
      </c>
      <c r="D5608" s="6" t="s">
        <v>28806</v>
      </c>
      <c r="E5608" s="5">
        <v>654</v>
      </c>
      <c r="F5608" s="6">
        <v>67.599999999999994</v>
      </c>
      <c r="G5608" s="1">
        <v>0.88100000000000001</v>
      </c>
      <c r="H5608">
        <v>0.80700000000000005</v>
      </c>
      <c r="I5608">
        <v>0.63100000000000001</v>
      </c>
      <c r="J5608">
        <v>0.53600000000000003</v>
      </c>
      <c r="K5608">
        <v>0.94499999999999995</v>
      </c>
      <c r="L5608" s="1">
        <v>5</v>
      </c>
      <c r="M5608">
        <v>6</v>
      </c>
      <c r="N5608">
        <v>6</v>
      </c>
      <c r="O5608" s="1">
        <v>5</v>
      </c>
      <c r="P5608">
        <v>10.8</v>
      </c>
      <c r="Q5608">
        <v>5</v>
      </c>
      <c r="R5608">
        <v>21.3</v>
      </c>
      <c r="S5608">
        <v>5</v>
      </c>
      <c r="T5608">
        <v>33</v>
      </c>
      <c r="U5608">
        <v>5</v>
      </c>
      <c r="V5608">
        <v>48.8</v>
      </c>
      <c r="W5608">
        <v>5</v>
      </c>
      <c r="X5608">
        <v>6</v>
      </c>
    </row>
    <row r="5609" spans="1:24" x14ac:dyDescent="0.3">
      <c r="A5609" s="6" t="s">
        <v>28808</v>
      </c>
      <c r="B5609" s="52" t="s">
        <v>15206</v>
      </c>
      <c r="D5609" s="6" t="s">
        <v>28809</v>
      </c>
      <c r="E5609" s="5">
        <v>204</v>
      </c>
      <c r="F5609" s="6">
        <v>22.8</v>
      </c>
      <c r="G5609" s="1">
        <v>0.22</v>
      </c>
      <c r="H5609">
        <v>0.49</v>
      </c>
      <c r="I5609">
        <v>0.187</v>
      </c>
      <c r="J5609">
        <v>0.224</v>
      </c>
      <c r="K5609">
        <v>0.75700000000000001</v>
      </c>
      <c r="L5609" s="1">
        <v>1</v>
      </c>
      <c r="M5609">
        <v>2</v>
      </c>
      <c r="N5609">
        <v>5</v>
      </c>
      <c r="O5609" s="1">
        <v>4</v>
      </c>
      <c r="P5609">
        <v>40.6</v>
      </c>
      <c r="Q5609">
        <v>4</v>
      </c>
      <c r="R5609">
        <v>20.3</v>
      </c>
      <c r="S5609">
        <v>4</v>
      </c>
      <c r="T5609">
        <v>37</v>
      </c>
      <c r="U5609">
        <v>4</v>
      </c>
      <c r="V5609">
        <v>12.5</v>
      </c>
      <c r="W5609">
        <v>4</v>
      </c>
      <c r="X5609">
        <v>10.7</v>
      </c>
    </row>
    <row r="5610" spans="1:24" x14ac:dyDescent="0.3">
      <c r="A5610" s="6" t="s">
        <v>28810</v>
      </c>
      <c r="B5610" s="52" t="s">
        <v>15206</v>
      </c>
      <c r="C5610" s="6" t="s">
        <v>28812</v>
      </c>
      <c r="D5610" s="6" t="s">
        <v>28811</v>
      </c>
      <c r="E5610" s="5">
        <v>384</v>
      </c>
      <c r="F5610" s="6">
        <v>41.6</v>
      </c>
      <c r="G5610" s="1">
        <v>0.40899999999999997</v>
      </c>
      <c r="H5610">
        <v>0.49099999999999999</v>
      </c>
      <c r="I5610">
        <v>0.28799999999999998</v>
      </c>
      <c r="J5610">
        <v>0.22700000000000001</v>
      </c>
      <c r="K5610">
        <v>0.83499999999999996</v>
      </c>
      <c r="L5610" s="1">
        <v>1</v>
      </c>
      <c r="M5610">
        <v>2</v>
      </c>
      <c r="N5610">
        <v>2</v>
      </c>
      <c r="O5610" s="1">
        <v>1</v>
      </c>
      <c r="P5610" t="s">
        <v>5</v>
      </c>
      <c r="Q5610">
        <v>1</v>
      </c>
      <c r="R5610" t="s">
        <v>5</v>
      </c>
      <c r="S5610">
        <v>1</v>
      </c>
      <c r="T5610" t="s">
        <v>5</v>
      </c>
      <c r="U5610">
        <v>1</v>
      </c>
      <c r="V5610" t="s">
        <v>5</v>
      </c>
      <c r="W5610">
        <v>1</v>
      </c>
      <c r="X5610" t="s">
        <v>5</v>
      </c>
    </row>
    <row r="5611" spans="1:24" x14ac:dyDescent="0.3">
      <c r="A5611" s="6" t="s">
        <v>28813</v>
      </c>
      <c r="B5611" s="52" t="s">
        <v>15208</v>
      </c>
      <c r="D5611" s="6" t="s">
        <v>28814</v>
      </c>
      <c r="E5611" s="5">
        <v>299</v>
      </c>
      <c r="F5611" s="6">
        <v>33.799999999999997</v>
      </c>
      <c r="G5611" s="1">
        <v>1.056</v>
      </c>
      <c r="H5611">
        <v>1.17</v>
      </c>
      <c r="I5611">
        <v>1.302</v>
      </c>
      <c r="J5611">
        <v>1.4890000000000001</v>
      </c>
      <c r="K5611">
        <v>1.159</v>
      </c>
      <c r="L5611" s="1">
        <v>2</v>
      </c>
      <c r="M5611">
        <v>2</v>
      </c>
      <c r="N5611">
        <v>2</v>
      </c>
      <c r="O5611" s="1">
        <v>2</v>
      </c>
      <c r="P5611">
        <v>5.9</v>
      </c>
      <c r="Q5611">
        <v>2</v>
      </c>
      <c r="R5611">
        <v>17.399999999999999</v>
      </c>
      <c r="S5611">
        <v>2</v>
      </c>
      <c r="T5611">
        <v>7.6</v>
      </c>
      <c r="U5611">
        <v>2</v>
      </c>
      <c r="V5611">
        <v>20</v>
      </c>
      <c r="W5611">
        <v>2</v>
      </c>
      <c r="X5611">
        <v>23.7</v>
      </c>
    </row>
    <row r="5612" spans="1:24" x14ac:dyDescent="0.3">
      <c r="A5612" s="6" t="s">
        <v>1454</v>
      </c>
      <c r="B5612" s="52" t="s">
        <v>38</v>
      </c>
      <c r="C5612" s="6" t="s">
        <v>5305</v>
      </c>
      <c r="D5612" s="6" t="s">
        <v>1455</v>
      </c>
      <c r="E5612" s="5">
        <v>1488</v>
      </c>
      <c r="F5612" s="6">
        <v>152</v>
      </c>
      <c r="G5612" s="1">
        <v>0.90900000000000003</v>
      </c>
      <c r="H5612">
        <v>0.91400000000000003</v>
      </c>
      <c r="I5612">
        <v>0.76100000000000001</v>
      </c>
      <c r="J5612">
        <v>0.70799999999999996</v>
      </c>
      <c r="K5612">
        <v>0.91300000000000003</v>
      </c>
      <c r="L5612" s="1">
        <v>2</v>
      </c>
      <c r="M5612">
        <v>27</v>
      </c>
      <c r="N5612">
        <v>45</v>
      </c>
      <c r="O5612" s="1">
        <v>2</v>
      </c>
      <c r="P5612">
        <v>20.100000000000001</v>
      </c>
      <c r="Q5612">
        <v>2</v>
      </c>
      <c r="R5612">
        <v>15.9</v>
      </c>
      <c r="S5612">
        <v>2</v>
      </c>
      <c r="T5612">
        <v>59.5</v>
      </c>
      <c r="U5612">
        <v>2</v>
      </c>
      <c r="V5612">
        <v>69.7</v>
      </c>
      <c r="W5612">
        <v>2</v>
      </c>
      <c r="X5612">
        <v>5.9</v>
      </c>
    </row>
    <row r="5613" spans="1:24" x14ac:dyDescent="0.3">
      <c r="A5613" s="6" t="s">
        <v>28815</v>
      </c>
      <c r="B5613" s="52" t="s">
        <v>38</v>
      </c>
      <c r="D5613" s="6" t="s">
        <v>28816</v>
      </c>
      <c r="E5613" s="5">
        <v>1488</v>
      </c>
      <c r="F5613" s="6">
        <v>152.19999999999999</v>
      </c>
      <c r="G5613" s="1">
        <v>0.89700000000000002</v>
      </c>
      <c r="H5613">
        <v>0.98699999999999999</v>
      </c>
      <c r="I5613">
        <v>0.80300000000000005</v>
      </c>
      <c r="J5613">
        <v>0.69899999999999995</v>
      </c>
      <c r="K5613">
        <v>0.89600000000000002</v>
      </c>
      <c r="L5613" s="1">
        <v>1</v>
      </c>
      <c r="M5613">
        <v>26</v>
      </c>
      <c r="N5613">
        <v>46</v>
      </c>
      <c r="O5613" s="1">
        <v>3</v>
      </c>
      <c r="P5613">
        <v>0.9</v>
      </c>
      <c r="Q5613">
        <v>3</v>
      </c>
      <c r="R5613">
        <v>15.2</v>
      </c>
      <c r="S5613">
        <v>3</v>
      </c>
      <c r="T5613">
        <v>18.600000000000001</v>
      </c>
      <c r="U5613">
        <v>3</v>
      </c>
      <c r="V5613">
        <v>0.5</v>
      </c>
      <c r="W5613">
        <v>3</v>
      </c>
      <c r="X5613">
        <v>8.8000000000000007</v>
      </c>
    </row>
    <row r="5614" spans="1:24" x14ac:dyDescent="0.3">
      <c r="A5614" s="6" t="s">
        <v>28817</v>
      </c>
      <c r="B5614" s="52" t="s">
        <v>208</v>
      </c>
      <c r="C5614" s="6" t="s">
        <v>4592</v>
      </c>
      <c r="D5614" s="6" t="s">
        <v>28818</v>
      </c>
      <c r="E5614" s="5">
        <v>556</v>
      </c>
      <c r="F5614" s="6">
        <v>60.3</v>
      </c>
      <c r="G5614" s="1">
        <v>0.97499999999999998</v>
      </c>
      <c r="H5614">
        <v>0.98899999999999999</v>
      </c>
      <c r="I5614">
        <v>0.93400000000000005</v>
      </c>
      <c r="J5614">
        <v>0.94499999999999995</v>
      </c>
      <c r="K5614">
        <v>0.92300000000000004</v>
      </c>
      <c r="L5614" s="1">
        <v>30</v>
      </c>
      <c r="M5614">
        <v>30</v>
      </c>
      <c r="N5614">
        <v>96</v>
      </c>
      <c r="O5614" s="1">
        <v>93</v>
      </c>
      <c r="P5614">
        <v>9.5</v>
      </c>
      <c r="Q5614">
        <v>93</v>
      </c>
      <c r="R5614">
        <v>11.3</v>
      </c>
      <c r="S5614">
        <v>93</v>
      </c>
      <c r="T5614">
        <v>14.2</v>
      </c>
      <c r="U5614">
        <v>93</v>
      </c>
      <c r="V5614">
        <v>11.3</v>
      </c>
      <c r="W5614">
        <v>93</v>
      </c>
      <c r="X5614">
        <v>12.4</v>
      </c>
    </row>
    <row r="5615" spans="1:24" x14ac:dyDescent="0.3">
      <c r="A5615" s="6" t="s">
        <v>28819</v>
      </c>
      <c r="B5615" s="52" t="s">
        <v>15210</v>
      </c>
      <c r="D5615" s="6" t="s">
        <v>28820</v>
      </c>
      <c r="E5615" s="5">
        <v>307</v>
      </c>
      <c r="F5615" s="6">
        <v>33.299999999999997</v>
      </c>
      <c r="G5615" s="1">
        <v>1.054</v>
      </c>
      <c r="H5615">
        <v>0.89</v>
      </c>
      <c r="I5615">
        <v>0.89300000000000002</v>
      </c>
      <c r="J5615">
        <v>0.86699999999999999</v>
      </c>
      <c r="K5615">
        <v>0.93</v>
      </c>
      <c r="L5615" s="1">
        <v>1</v>
      </c>
      <c r="M5615">
        <v>1</v>
      </c>
      <c r="N5615">
        <v>1</v>
      </c>
      <c r="O5615" s="1">
        <v>1</v>
      </c>
      <c r="P5615" t="s">
        <v>5</v>
      </c>
      <c r="Q5615">
        <v>1</v>
      </c>
      <c r="R5615" t="s">
        <v>5</v>
      </c>
      <c r="S5615">
        <v>1</v>
      </c>
      <c r="T5615" t="s">
        <v>5</v>
      </c>
      <c r="U5615">
        <v>1</v>
      </c>
      <c r="V5615" t="s">
        <v>5</v>
      </c>
      <c r="W5615">
        <v>1</v>
      </c>
      <c r="X5615" t="s">
        <v>5</v>
      </c>
    </row>
    <row r="5616" spans="1:24" x14ac:dyDescent="0.3">
      <c r="A5616" s="6" t="s">
        <v>28821</v>
      </c>
      <c r="B5616" s="52" t="s">
        <v>15212</v>
      </c>
      <c r="C5616" s="6" t="s">
        <v>28823</v>
      </c>
      <c r="D5616" s="6" t="s">
        <v>28822</v>
      </c>
      <c r="E5616" s="5">
        <v>509</v>
      </c>
      <c r="F5616" s="6">
        <v>57</v>
      </c>
      <c r="G5616" s="1">
        <v>0.99099999999999999</v>
      </c>
      <c r="H5616">
        <v>0.89800000000000002</v>
      </c>
      <c r="I5616">
        <v>0.89200000000000002</v>
      </c>
      <c r="J5616">
        <v>1.036</v>
      </c>
      <c r="K5616">
        <v>1.0569999999999999</v>
      </c>
      <c r="L5616" s="1">
        <v>2</v>
      </c>
      <c r="M5616">
        <v>2</v>
      </c>
      <c r="N5616">
        <v>2</v>
      </c>
      <c r="O5616" s="1">
        <v>2</v>
      </c>
      <c r="P5616">
        <v>10.9</v>
      </c>
      <c r="Q5616">
        <v>2</v>
      </c>
      <c r="R5616">
        <v>13</v>
      </c>
      <c r="S5616">
        <v>2</v>
      </c>
      <c r="T5616">
        <v>12.4</v>
      </c>
      <c r="U5616">
        <v>2</v>
      </c>
      <c r="V5616">
        <v>4.9000000000000004</v>
      </c>
      <c r="W5616">
        <v>2</v>
      </c>
      <c r="X5616">
        <v>1.2</v>
      </c>
    </row>
    <row r="5617" spans="1:24" x14ac:dyDescent="0.3">
      <c r="A5617" s="6" t="s">
        <v>28824</v>
      </c>
      <c r="B5617" s="52" t="s">
        <v>15214</v>
      </c>
      <c r="D5617" s="6" t="s">
        <v>28825</v>
      </c>
      <c r="E5617" s="5">
        <v>578</v>
      </c>
      <c r="F5617" s="6">
        <v>64.8</v>
      </c>
      <c r="G5617" s="1">
        <v>1.01</v>
      </c>
      <c r="H5617">
        <v>1.02</v>
      </c>
      <c r="I5617">
        <v>0.94699999999999995</v>
      </c>
      <c r="J5617">
        <v>0.92200000000000004</v>
      </c>
      <c r="K5617">
        <v>1.125</v>
      </c>
      <c r="L5617" s="1">
        <v>8</v>
      </c>
      <c r="M5617">
        <v>8</v>
      </c>
      <c r="N5617">
        <v>9</v>
      </c>
      <c r="O5617" s="1">
        <v>9</v>
      </c>
      <c r="P5617">
        <v>2.8</v>
      </c>
      <c r="Q5617">
        <v>9</v>
      </c>
      <c r="R5617">
        <v>6.7</v>
      </c>
      <c r="S5617">
        <v>9</v>
      </c>
      <c r="T5617">
        <v>4.5999999999999996</v>
      </c>
      <c r="U5617">
        <v>9</v>
      </c>
      <c r="V5617">
        <v>8.5</v>
      </c>
      <c r="W5617">
        <v>9</v>
      </c>
      <c r="X5617">
        <v>5.2</v>
      </c>
    </row>
    <row r="5618" spans="1:24" x14ac:dyDescent="0.3">
      <c r="A5618" s="6" t="s">
        <v>28826</v>
      </c>
      <c r="B5618" s="52" t="s">
        <v>15216</v>
      </c>
      <c r="C5618" s="6" t="s">
        <v>28828</v>
      </c>
      <c r="D5618" s="6" t="s">
        <v>28827</v>
      </c>
      <c r="E5618" s="5">
        <v>362</v>
      </c>
      <c r="F5618" s="6">
        <v>40.9</v>
      </c>
      <c r="G5618" s="1">
        <v>0.95899999999999996</v>
      </c>
      <c r="H5618">
        <v>1.0389999999999999</v>
      </c>
      <c r="I5618">
        <v>0.90500000000000003</v>
      </c>
      <c r="J5618">
        <v>0.77400000000000002</v>
      </c>
      <c r="K5618">
        <v>0.98099999999999998</v>
      </c>
      <c r="L5618" s="1">
        <v>6</v>
      </c>
      <c r="M5618">
        <v>6</v>
      </c>
      <c r="N5618">
        <v>6</v>
      </c>
      <c r="O5618" s="1">
        <v>6</v>
      </c>
      <c r="P5618">
        <v>8.4</v>
      </c>
      <c r="Q5618">
        <v>6</v>
      </c>
      <c r="R5618">
        <v>2</v>
      </c>
      <c r="S5618">
        <v>6</v>
      </c>
      <c r="T5618">
        <v>6.7</v>
      </c>
      <c r="U5618">
        <v>6</v>
      </c>
      <c r="V5618">
        <v>6.8</v>
      </c>
      <c r="W5618">
        <v>6</v>
      </c>
      <c r="X5618">
        <v>6</v>
      </c>
    </row>
    <row r="5619" spans="1:24" x14ac:dyDescent="0.3">
      <c r="A5619" s="6" t="s">
        <v>28829</v>
      </c>
      <c r="B5619" s="52" t="s">
        <v>15218</v>
      </c>
      <c r="C5619" s="6" t="s">
        <v>28831</v>
      </c>
      <c r="D5619" s="6" t="s">
        <v>28830</v>
      </c>
      <c r="E5619" s="5">
        <v>651</v>
      </c>
      <c r="F5619" s="6">
        <v>73.099999999999994</v>
      </c>
      <c r="G5619" s="1">
        <v>0.878</v>
      </c>
      <c r="H5619">
        <v>0.95299999999999996</v>
      </c>
      <c r="I5619">
        <v>0.878</v>
      </c>
      <c r="J5619">
        <v>0.78100000000000003</v>
      </c>
      <c r="K5619">
        <v>0.93300000000000005</v>
      </c>
      <c r="L5619" s="1">
        <v>2</v>
      </c>
      <c r="M5619">
        <v>2</v>
      </c>
      <c r="N5619">
        <v>2</v>
      </c>
      <c r="O5619" s="1">
        <v>2</v>
      </c>
      <c r="P5619">
        <v>13.3</v>
      </c>
      <c r="Q5619">
        <v>2</v>
      </c>
      <c r="R5619">
        <v>12.2</v>
      </c>
      <c r="S5619">
        <v>2</v>
      </c>
      <c r="T5619">
        <v>18.7</v>
      </c>
      <c r="U5619">
        <v>2</v>
      </c>
      <c r="V5619">
        <v>23.9</v>
      </c>
      <c r="W5619">
        <v>2</v>
      </c>
      <c r="X5619">
        <v>11.6</v>
      </c>
    </row>
    <row r="5620" spans="1:24" x14ac:dyDescent="0.3">
      <c r="A5620" s="6" t="s">
        <v>28832</v>
      </c>
      <c r="B5620" s="52" t="s">
        <v>15220</v>
      </c>
      <c r="C5620" s="6" t="s">
        <v>28834</v>
      </c>
      <c r="D5620" s="6" t="s">
        <v>28833</v>
      </c>
      <c r="E5620" s="5">
        <v>1098</v>
      </c>
      <c r="F5620" s="6">
        <v>123.5</v>
      </c>
      <c r="G5620" s="1">
        <v>0.95099999999999996</v>
      </c>
      <c r="H5620">
        <v>1.02</v>
      </c>
      <c r="I5620">
        <v>1.2749999999999999</v>
      </c>
      <c r="J5620">
        <v>1.4910000000000001</v>
      </c>
      <c r="K5620">
        <v>1.1579999999999999</v>
      </c>
      <c r="L5620" s="1">
        <v>5</v>
      </c>
      <c r="M5620">
        <v>5</v>
      </c>
      <c r="N5620">
        <v>6</v>
      </c>
      <c r="O5620" s="1">
        <v>6</v>
      </c>
      <c r="P5620">
        <v>11.6</v>
      </c>
      <c r="Q5620">
        <v>6</v>
      </c>
      <c r="R5620">
        <v>10.6</v>
      </c>
      <c r="S5620">
        <v>6</v>
      </c>
      <c r="T5620">
        <v>19</v>
      </c>
      <c r="U5620">
        <v>6</v>
      </c>
      <c r="V5620">
        <v>6.2</v>
      </c>
      <c r="W5620">
        <v>6</v>
      </c>
      <c r="X5620">
        <v>2</v>
      </c>
    </row>
    <row r="5621" spans="1:24" x14ac:dyDescent="0.3">
      <c r="A5621" s="6" t="s">
        <v>28835</v>
      </c>
      <c r="B5621" s="52" t="s">
        <v>563</v>
      </c>
      <c r="D5621" s="6" t="s">
        <v>28836</v>
      </c>
      <c r="E5621" s="5">
        <v>557</v>
      </c>
      <c r="F5621" s="6">
        <v>61.5</v>
      </c>
      <c r="G5621" s="1">
        <v>1.083</v>
      </c>
      <c r="H5621">
        <v>1.4179999999999999</v>
      </c>
      <c r="I5621">
        <v>1.8939999999999999</v>
      </c>
      <c r="J5621">
        <v>2.0649999999999999</v>
      </c>
      <c r="K5621">
        <v>1.49</v>
      </c>
      <c r="L5621" s="1">
        <v>8</v>
      </c>
      <c r="M5621">
        <v>8</v>
      </c>
      <c r="N5621">
        <v>10</v>
      </c>
      <c r="O5621" s="1">
        <v>10</v>
      </c>
      <c r="P5621">
        <v>7</v>
      </c>
      <c r="Q5621">
        <v>10</v>
      </c>
      <c r="R5621">
        <v>11.4</v>
      </c>
      <c r="S5621">
        <v>10</v>
      </c>
      <c r="T5621">
        <v>11.5</v>
      </c>
      <c r="U5621">
        <v>10</v>
      </c>
      <c r="V5621">
        <v>27.4</v>
      </c>
      <c r="W5621">
        <v>10</v>
      </c>
      <c r="X5621">
        <v>15.1</v>
      </c>
    </row>
    <row r="5622" spans="1:24" x14ac:dyDescent="0.3">
      <c r="A5622" s="6" t="s">
        <v>28837</v>
      </c>
      <c r="B5622" s="52" t="s">
        <v>15222</v>
      </c>
      <c r="C5622" s="6" t="s">
        <v>28839</v>
      </c>
      <c r="D5622" s="6" t="s">
        <v>28838</v>
      </c>
      <c r="E5622" s="5">
        <v>1165</v>
      </c>
      <c r="F5622" s="6">
        <v>129.6</v>
      </c>
      <c r="G5622" s="1">
        <v>1.0349999999999999</v>
      </c>
      <c r="H5622">
        <v>0.746</v>
      </c>
      <c r="I5622">
        <v>0.70699999999999996</v>
      </c>
      <c r="J5622">
        <v>0.78900000000000003</v>
      </c>
      <c r="K5622">
        <v>0.871</v>
      </c>
      <c r="L5622" s="1">
        <v>1</v>
      </c>
      <c r="M5622">
        <v>1</v>
      </c>
      <c r="N5622">
        <v>1</v>
      </c>
      <c r="O5622" s="1">
        <v>1</v>
      </c>
      <c r="P5622" t="s">
        <v>5</v>
      </c>
      <c r="Q5622">
        <v>1</v>
      </c>
      <c r="R5622" t="s">
        <v>5</v>
      </c>
      <c r="S5622">
        <v>1</v>
      </c>
      <c r="T5622" t="s">
        <v>5</v>
      </c>
      <c r="U5622">
        <v>1</v>
      </c>
      <c r="V5622" t="s">
        <v>5</v>
      </c>
      <c r="W5622">
        <v>1</v>
      </c>
      <c r="X5622" t="s">
        <v>5</v>
      </c>
    </row>
    <row r="5623" spans="1:24" x14ac:dyDescent="0.3">
      <c r="A5623" s="6" t="s">
        <v>1682</v>
      </c>
      <c r="B5623" s="52" t="s">
        <v>1681</v>
      </c>
      <c r="C5623" s="6" t="s">
        <v>5241</v>
      </c>
      <c r="D5623" s="6" t="s">
        <v>1683</v>
      </c>
      <c r="E5623" s="5">
        <v>308</v>
      </c>
      <c r="F5623" s="6">
        <v>36</v>
      </c>
      <c r="G5623" s="1">
        <v>0.996</v>
      </c>
      <c r="H5623">
        <v>1.052</v>
      </c>
      <c r="I5623">
        <v>1.218</v>
      </c>
      <c r="J5623">
        <v>1.44</v>
      </c>
      <c r="K5623">
        <v>1.0429999999999999</v>
      </c>
      <c r="L5623" s="1">
        <v>6</v>
      </c>
      <c r="M5623">
        <v>6</v>
      </c>
      <c r="N5623">
        <v>10</v>
      </c>
      <c r="O5623" s="1">
        <v>9</v>
      </c>
      <c r="P5623">
        <v>11.1</v>
      </c>
      <c r="Q5623">
        <v>9</v>
      </c>
      <c r="R5623">
        <v>3.1</v>
      </c>
      <c r="S5623">
        <v>9</v>
      </c>
      <c r="T5623">
        <v>14.5</v>
      </c>
      <c r="U5623">
        <v>9</v>
      </c>
      <c r="V5623">
        <v>14.4</v>
      </c>
      <c r="W5623">
        <v>9</v>
      </c>
      <c r="X5623">
        <v>11.9</v>
      </c>
    </row>
    <row r="5624" spans="1:24" x14ac:dyDescent="0.3">
      <c r="A5624" s="6" t="s">
        <v>28840</v>
      </c>
      <c r="B5624" s="52" t="s">
        <v>15224</v>
      </c>
      <c r="C5624" s="6" t="s">
        <v>28842</v>
      </c>
      <c r="D5624" s="6" t="s">
        <v>28841</v>
      </c>
      <c r="E5624" s="5">
        <v>360</v>
      </c>
      <c r="F5624" s="6">
        <v>41.6</v>
      </c>
      <c r="G5624" s="1">
        <v>1.0609999999999999</v>
      </c>
      <c r="H5624">
        <v>1.0069999999999999</v>
      </c>
      <c r="I5624">
        <v>0.995</v>
      </c>
      <c r="J5624">
        <v>0.98599999999999999</v>
      </c>
      <c r="K5624">
        <v>0.86</v>
      </c>
      <c r="L5624" s="1">
        <v>1</v>
      </c>
      <c r="M5624">
        <v>1</v>
      </c>
      <c r="N5624">
        <v>1</v>
      </c>
      <c r="O5624" s="1">
        <v>1</v>
      </c>
      <c r="P5624" t="s">
        <v>5</v>
      </c>
      <c r="Q5624">
        <v>1</v>
      </c>
      <c r="R5624" t="s">
        <v>5</v>
      </c>
      <c r="S5624">
        <v>1</v>
      </c>
      <c r="T5624" t="s">
        <v>5</v>
      </c>
      <c r="U5624">
        <v>1</v>
      </c>
      <c r="V5624" t="s">
        <v>5</v>
      </c>
      <c r="W5624">
        <v>1</v>
      </c>
      <c r="X5624" t="s">
        <v>5</v>
      </c>
    </row>
    <row r="5625" spans="1:24" x14ac:dyDescent="0.3">
      <c r="A5625" s="6" t="s">
        <v>28843</v>
      </c>
      <c r="B5625" s="52" t="s">
        <v>15226</v>
      </c>
      <c r="C5625" s="6" t="s">
        <v>28845</v>
      </c>
      <c r="D5625" s="6" t="s">
        <v>28844</v>
      </c>
      <c r="E5625" s="5">
        <v>837</v>
      </c>
      <c r="F5625" s="6">
        <v>91.7</v>
      </c>
      <c r="G5625" s="1">
        <v>0.97799999999999998</v>
      </c>
      <c r="H5625">
        <v>0.995</v>
      </c>
      <c r="I5625">
        <v>0.92700000000000005</v>
      </c>
      <c r="J5625">
        <v>0.83299999999999996</v>
      </c>
      <c r="K5625">
        <v>0.94399999999999995</v>
      </c>
      <c r="L5625" s="1">
        <v>6</v>
      </c>
      <c r="M5625">
        <v>6</v>
      </c>
      <c r="N5625">
        <v>8</v>
      </c>
      <c r="O5625" s="1">
        <v>8</v>
      </c>
      <c r="P5625">
        <v>11.1</v>
      </c>
      <c r="Q5625">
        <v>8</v>
      </c>
      <c r="R5625">
        <v>12.7</v>
      </c>
      <c r="S5625">
        <v>8</v>
      </c>
      <c r="T5625">
        <v>24.6</v>
      </c>
      <c r="U5625">
        <v>8</v>
      </c>
      <c r="V5625">
        <v>14.3</v>
      </c>
      <c r="W5625">
        <v>8</v>
      </c>
      <c r="X5625">
        <v>20.399999999999999</v>
      </c>
    </row>
    <row r="5626" spans="1:24" x14ac:dyDescent="0.3">
      <c r="A5626" s="6" t="s">
        <v>28846</v>
      </c>
      <c r="B5626" s="52" t="s">
        <v>15228</v>
      </c>
      <c r="C5626" s="6" t="s">
        <v>28848</v>
      </c>
      <c r="D5626" s="6" t="s">
        <v>28847</v>
      </c>
      <c r="E5626" s="5">
        <v>439</v>
      </c>
      <c r="F5626" s="6">
        <v>50.2</v>
      </c>
      <c r="G5626" s="1">
        <v>1.05</v>
      </c>
      <c r="H5626">
        <v>0.98899999999999999</v>
      </c>
      <c r="I5626">
        <v>0.88200000000000001</v>
      </c>
      <c r="J5626">
        <v>0.88900000000000001</v>
      </c>
      <c r="K5626">
        <v>1.044</v>
      </c>
      <c r="L5626" s="1">
        <v>2</v>
      </c>
      <c r="M5626">
        <v>2</v>
      </c>
      <c r="N5626">
        <v>2</v>
      </c>
      <c r="O5626" s="1">
        <v>2</v>
      </c>
      <c r="P5626">
        <v>10.3</v>
      </c>
      <c r="Q5626">
        <v>2</v>
      </c>
      <c r="R5626">
        <v>0.4</v>
      </c>
      <c r="S5626">
        <v>2</v>
      </c>
      <c r="T5626">
        <v>7.1</v>
      </c>
      <c r="U5626">
        <v>2</v>
      </c>
      <c r="V5626">
        <v>6</v>
      </c>
      <c r="W5626">
        <v>2</v>
      </c>
      <c r="X5626">
        <v>4.7</v>
      </c>
    </row>
    <row r="5627" spans="1:24" x14ac:dyDescent="0.3">
      <c r="A5627" s="6" t="s">
        <v>28849</v>
      </c>
      <c r="B5627" s="52" t="s">
        <v>15230</v>
      </c>
      <c r="C5627" s="6" t="s">
        <v>28851</v>
      </c>
      <c r="D5627" s="6" t="s">
        <v>28850</v>
      </c>
      <c r="E5627" s="5">
        <v>500</v>
      </c>
      <c r="F5627" s="6">
        <v>55.5</v>
      </c>
      <c r="G5627" s="1">
        <v>0.98399999999999999</v>
      </c>
      <c r="H5627">
        <v>1.022</v>
      </c>
      <c r="I5627">
        <v>1.0209999999999999</v>
      </c>
      <c r="J5627">
        <v>1.0840000000000001</v>
      </c>
      <c r="K5627">
        <v>1.0349999999999999</v>
      </c>
      <c r="L5627" s="1">
        <v>10</v>
      </c>
      <c r="M5627">
        <v>10</v>
      </c>
      <c r="N5627">
        <v>11</v>
      </c>
      <c r="O5627" s="1">
        <v>11</v>
      </c>
      <c r="P5627">
        <v>3.5</v>
      </c>
      <c r="Q5627">
        <v>11</v>
      </c>
      <c r="R5627">
        <v>8.9</v>
      </c>
      <c r="S5627">
        <v>11</v>
      </c>
      <c r="T5627">
        <v>18.3</v>
      </c>
      <c r="U5627">
        <v>11</v>
      </c>
      <c r="V5627">
        <v>12.4</v>
      </c>
      <c r="W5627">
        <v>11</v>
      </c>
      <c r="X5627">
        <v>4.3</v>
      </c>
    </row>
    <row r="5628" spans="1:24" x14ac:dyDescent="0.3">
      <c r="A5628" s="6" t="s">
        <v>28852</v>
      </c>
      <c r="B5628" s="52" t="s">
        <v>15232</v>
      </c>
      <c r="C5628" s="6" t="s">
        <v>28854</v>
      </c>
      <c r="D5628" s="6" t="s">
        <v>28853</v>
      </c>
      <c r="E5628" s="5">
        <v>399</v>
      </c>
      <c r="F5628" s="6">
        <v>44.2</v>
      </c>
      <c r="G5628" s="1">
        <v>0.98099999999999998</v>
      </c>
      <c r="H5628">
        <v>1.089</v>
      </c>
      <c r="I5628">
        <v>1.093</v>
      </c>
      <c r="J5628">
        <v>1.006</v>
      </c>
      <c r="K5628">
        <v>1.0780000000000001</v>
      </c>
      <c r="L5628" s="1">
        <v>8</v>
      </c>
      <c r="M5628">
        <v>8</v>
      </c>
      <c r="N5628">
        <v>12</v>
      </c>
      <c r="O5628" s="1">
        <v>12</v>
      </c>
      <c r="P5628">
        <v>8</v>
      </c>
      <c r="Q5628">
        <v>12</v>
      </c>
      <c r="R5628">
        <v>11.1</v>
      </c>
      <c r="S5628">
        <v>12</v>
      </c>
      <c r="T5628">
        <v>9</v>
      </c>
      <c r="U5628">
        <v>12</v>
      </c>
      <c r="V5628">
        <v>17.100000000000001</v>
      </c>
      <c r="W5628">
        <v>12</v>
      </c>
      <c r="X5628">
        <v>18.5</v>
      </c>
    </row>
    <row r="5629" spans="1:24" x14ac:dyDescent="0.3">
      <c r="A5629" s="6" t="s">
        <v>2503</v>
      </c>
      <c r="B5629" s="52" t="s">
        <v>2502</v>
      </c>
      <c r="C5629" s="6" t="s">
        <v>5005</v>
      </c>
      <c r="D5629" s="6" t="s">
        <v>2504</v>
      </c>
      <c r="E5629" s="5">
        <v>421</v>
      </c>
      <c r="F5629" s="6">
        <v>48</v>
      </c>
      <c r="G5629" s="1">
        <v>1.004</v>
      </c>
      <c r="H5629">
        <v>1.04</v>
      </c>
      <c r="I5629">
        <v>1.3129999999999999</v>
      </c>
      <c r="J5629">
        <v>1.4950000000000001</v>
      </c>
      <c r="K5629">
        <v>1.4019999999999999</v>
      </c>
      <c r="L5629" s="1">
        <v>19</v>
      </c>
      <c r="M5629">
        <v>19</v>
      </c>
      <c r="N5629">
        <v>42</v>
      </c>
      <c r="O5629" s="1">
        <v>42</v>
      </c>
      <c r="P5629">
        <v>6.8</v>
      </c>
      <c r="Q5629">
        <v>42</v>
      </c>
      <c r="R5629">
        <v>9</v>
      </c>
      <c r="S5629">
        <v>42</v>
      </c>
      <c r="T5629">
        <v>12</v>
      </c>
      <c r="U5629">
        <v>42</v>
      </c>
      <c r="V5629">
        <v>10.3</v>
      </c>
      <c r="W5629">
        <v>42</v>
      </c>
      <c r="X5629">
        <v>10</v>
      </c>
    </row>
    <row r="5630" spans="1:24" x14ac:dyDescent="0.3">
      <c r="A5630" s="6" t="s">
        <v>1546</v>
      </c>
      <c r="B5630" s="52" t="s">
        <v>1545</v>
      </c>
      <c r="C5630" s="6" t="s">
        <v>5280</v>
      </c>
      <c r="D5630" s="6" t="s">
        <v>1547</v>
      </c>
      <c r="E5630" s="5">
        <v>929</v>
      </c>
      <c r="F5630" s="6">
        <v>105.6</v>
      </c>
      <c r="G5630" s="1">
        <v>1.03</v>
      </c>
      <c r="H5630">
        <v>0.93899999999999995</v>
      </c>
      <c r="I5630">
        <v>0.96099999999999997</v>
      </c>
      <c r="J5630">
        <v>0.90600000000000003</v>
      </c>
      <c r="K5630">
        <v>0.97699999999999998</v>
      </c>
      <c r="L5630" s="1">
        <v>9</v>
      </c>
      <c r="M5630">
        <v>9</v>
      </c>
      <c r="N5630">
        <v>11</v>
      </c>
      <c r="O5630" s="1">
        <v>11</v>
      </c>
      <c r="P5630">
        <v>14.8</v>
      </c>
      <c r="Q5630">
        <v>11</v>
      </c>
      <c r="R5630">
        <v>5.4</v>
      </c>
      <c r="S5630">
        <v>11</v>
      </c>
      <c r="T5630">
        <v>16.899999999999999</v>
      </c>
      <c r="U5630">
        <v>11</v>
      </c>
      <c r="V5630">
        <v>14.5</v>
      </c>
      <c r="W5630">
        <v>11</v>
      </c>
      <c r="X5630">
        <v>14.2</v>
      </c>
    </row>
    <row r="5631" spans="1:24" x14ac:dyDescent="0.3">
      <c r="A5631" s="6" t="s">
        <v>28855</v>
      </c>
      <c r="B5631" s="52" t="s">
        <v>15234</v>
      </c>
      <c r="C5631" s="6" t="s">
        <v>28857</v>
      </c>
      <c r="D5631" s="6" t="s">
        <v>28856</v>
      </c>
      <c r="E5631" s="5">
        <v>313</v>
      </c>
      <c r="F5631" s="6">
        <v>34.200000000000003</v>
      </c>
      <c r="G5631" s="1">
        <v>0.97399999999999998</v>
      </c>
      <c r="H5631">
        <v>0.92700000000000005</v>
      </c>
      <c r="I5631">
        <v>0.93700000000000006</v>
      </c>
      <c r="J5631">
        <v>0.91500000000000004</v>
      </c>
      <c r="K5631">
        <v>0.84899999999999998</v>
      </c>
      <c r="L5631" s="1">
        <v>6</v>
      </c>
      <c r="M5631">
        <v>6</v>
      </c>
      <c r="N5631">
        <v>11</v>
      </c>
      <c r="O5631" s="1">
        <v>11</v>
      </c>
      <c r="P5631">
        <v>8.1</v>
      </c>
      <c r="Q5631">
        <v>11</v>
      </c>
      <c r="R5631">
        <v>3.6</v>
      </c>
      <c r="S5631">
        <v>11</v>
      </c>
      <c r="T5631">
        <v>3.8</v>
      </c>
      <c r="U5631">
        <v>11</v>
      </c>
      <c r="V5631">
        <v>12</v>
      </c>
      <c r="W5631">
        <v>11</v>
      </c>
      <c r="X5631">
        <v>8.9</v>
      </c>
    </row>
    <row r="5632" spans="1:24" x14ac:dyDescent="0.3">
      <c r="A5632" s="6" t="s">
        <v>28858</v>
      </c>
      <c r="B5632" s="52" t="s">
        <v>15236</v>
      </c>
      <c r="C5632" s="6" t="s">
        <v>28860</v>
      </c>
      <c r="D5632" s="6" t="s">
        <v>28859</v>
      </c>
      <c r="E5632" s="5">
        <v>227</v>
      </c>
      <c r="F5632" s="6">
        <v>25.6</v>
      </c>
      <c r="G5632" s="1">
        <v>0.94399999999999995</v>
      </c>
      <c r="H5632">
        <v>1.27</v>
      </c>
      <c r="I5632">
        <v>1.2629999999999999</v>
      </c>
      <c r="J5632">
        <v>1.238</v>
      </c>
      <c r="K5632">
        <v>1.589</v>
      </c>
      <c r="L5632" s="1">
        <v>4</v>
      </c>
      <c r="M5632">
        <v>4</v>
      </c>
      <c r="N5632">
        <v>5</v>
      </c>
      <c r="O5632" s="1">
        <v>5</v>
      </c>
      <c r="P5632">
        <v>5.3</v>
      </c>
      <c r="Q5632">
        <v>5</v>
      </c>
      <c r="R5632">
        <v>9.1999999999999993</v>
      </c>
      <c r="S5632">
        <v>5</v>
      </c>
      <c r="T5632">
        <v>9</v>
      </c>
      <c r="U5632">
        <v>5</v>
      </c>
      <c r="V5632">
        <v>0.5</v>
      </c>
      <c r="W5632">
        <v>5</v>
      </c>
      <c r="X5632">
        <v>7.3</v>
      </c>
    </row>
    <row r="5633" spans="1:24" x14ac:dyDescent="0.3">
      <c r="A5633" s="6" t="s">
        <v>28861</v>
      </c>
      <c r="B5633" s="52" t="s">
        <v>512</v>
      </c>
      <c r="C5633" s="6" t="s">
        <v>28863</v>
      </c>
      <c r="D5633" s="6" t="s">
        <v>28862</v>
      </c>
      <c r="E5633" s="5">
        <v>698</v>
      </c>
      <c r="F5633" s="6">
        <v>77</v>
      </c>
      <c r="G5633" s="1">
        <v>1.0089999999999999</v>
      </c>
      <c r="H5633">
        <v>1.214</v>
      </c>
      <c r="I5633">
        <v>1.2909999999999999</v>
      </c>
      <c r="J5633">
        <v>1.335</v>
      </c>
      <c r="K5633">
        <v>1.0620000000000001</v>
      </c>
      <c r="L5633" s="1">
        <v>2</v>
      </c>
      <c r="M5633">
        <v>2</v>
      </c>
      <c r="N5633">
        <v>2</v>
      </c>
      <c r="O5633" s="1">
        <v>2</v>
      </c>
      <c r="P5633">
        <v>8.1</v>
      </c>
      <c r="Q5633">
        <v>2</v>
      </c>
      <c r="R5633">
        <v>7.6</v>
      </c>
      <c r="S5633">
        <v>2</v>
      </c>
      <c r="T5633">
        <v>17.399999999999999</v>
      </c>
      <c r="U5633">
        <v>2</v>
      </c>
      <c r="V5633">
        <v>7.9</v>
      </c>
      <c r="W5633">
        <v>2</v>
      </c>
      <c r="X5633">
        <v>13.4</v>
      </c>
    </row>
    <row r="5634" spans="1:24" x14ac:dyDescent="0.3">
      <c r="A5634" s="6" t="s">
        <v>28864</v>
      </c>
      <c r="B5634" s="52" t="s">
        <v>193</v>
      </c>
      <c r="C5634" s="6" t="s">
        <v>28866</v>
      </c>
      <c r="D5634" s="6" t="s">
        <v>28865</v>
      </c>
      <c r="E5634" s="5">
        <v>246</v>
      </c>
      <c r="F5634" s="6">
        <v>29.1</v>
      </c>
      <c r="G5634" s="1">
        <v>1.0309999999999999</v>
      </c>
      <c r="H5634">
        <v>0.97699999999999998</v>
      </c>
      <c r="I5634">
        <v>0.94399999999999995</v>
      </c>
      <c r="J5634">
        <v>0.92900000000000005</v>
      </c>
      <c r="K5634">
        <v>0.84899999999999998</v>
      </c>
      <c r="L5634" s="1">
        <v>8</v>
      </c>
      <c r="M5634">
        <v>8</v>
      </c>
      <c r="N5634">
        <v>13</v>
      </c>
      <c r="O5634" s="1">
        <v>13</v>
      </c>
      <c r="P5634">
        <v>4</v>
      </c>
      <c r="Q5634">
        <v>13</v>
      </c>
      <c r="R5634">
        <v>9.6999999999999993</v>
      </c>
      <c r="S5634">
        <v>13</v>
      </c>
      <c r="T5634">
        <v>10.8</v>
      </c>
      <c r="U5634">
        <v>13</v>
      </c>
      <c r="V5634">
        <v>7.8</v>
      </c>
      <c r="W5634">
        <v>13</v>
      </c>
      <c r="X5634">
        <v>6.8</v>
      </c>
    </row>
    <row r="5635" spans="1:24" x14ac:dyDescent="0.3">
      <c r="A5635" s="6" t="s">
        <v>28867</v>
      </c>
      <c r="B5635" s="52" t="s">
        <v>15238</v>
      </c>
      <c r="C5635" s="6" t="s">
        <v>28869</v>
      </c>
      <c r="D5635" s="6" t="s">
        <v>28868</v>
      </c>
      <c r="E5635" s="5">
        <v>338</v>
      </c>
      <c r="F5635" s="6">
        <v>38.700000000000003</v>
      </c>
      <c r="G5635" s="1">
        <v>0.754</v>
      </c>
      <c r="H5635">
        <v>0.48699999999999999</v>
      </c>
      <c r="I5635">
        <v>0.22900000000000001</v>
      </c>
      <c r="J5635">
        <v>0.23499999999999999</v>
      </c>
      <c r="K5635">
        <v>0.58499999999999996</v>
      </c>
      <c r="L5635" s="1">
        <v>2</v>
      </c>
      <c r="M5635">
        <v>2</v>
      </c>
      <c r="N5635">
        <v>3</v>
      </c>
      <c r="O5635" s="1">
        <v>3</v>
      </c>
      <c r="P5635">
        <v>2.9</v>
      </c>
      <c r="Q5635">
        <v>3</v>
      </c>
      <c r="R5635">
        <v>13.7</v>
      </c>
      <c r="S5635">
        <v>3</v>
      </c>
      <c r="T5635">
        <v>24.3</v>
      </c>
      <c r="U5635">
        <v>3</v>
      </c>
      <c r="V5635">
        <v>27.5</v>
      </c>
      <c r="W5635">
        <v>3</v>
      </c>
      <c r="X5635">
        <v>12.4</v>
      </c>
    </row>
    <row r="5636" spans="1:24" x14ac:dyDescent="0.3">
      <c r="A5636" s="6" t="s">
        <v>28870</v>
      </c>
      <c r="B5636" s="52" t="s">
        <v>15240</v>
      </c>
      <c r="C5636" s="6" t="s">
        <v>28872</v>
      </c>
      <c r="D5636" s="6" t="s">
        <v>28871</v>
      </c>
      <c r="E5636" s="5">
        <v>346</v>
      </c>
      <c r="F5636" s="6">
        <v>39.5</v>
      </c>
      <c r="G5636" s="1">
        <v>0.99199999999999999</v>
      </c>
      <c r="H5636">
        <v>1.028</v>
      </c>
      <c r="I5636">
        <v>0.95</v>
      </c>
      <c r="J5636">
        <v>0.82</v>
      </c>
      <c r="K5636">
        <v>0.84899999999999998</v>
      </c>
      <c r="L5636" s="1">
        <v>3</v>
      </c>
      <c r="M5636">
        <v>3</v>
      </c>
      <c r="N5636">
        <v>6</v>
      </c>
      <c r="O5636" s="1">
        <v>6</v>
      </c>
      <c r="P5636">
        <v>3.9</v>
      </c>
      <c r="Q5636">
        <v>6</v>
      </c>
      <c r="R5636">
        <v>2.6</v>
      </c>
      <c r="S5636">
        <v>6</v>
      </c>
      <c r="T5636">
        <v>4.8</v>
      </c>
      <c r="U5636">
        <v>6</v>
      </c>
      <c r="V5636">
        <v>5.6</v>
      </c>
      <c r="W5636">
        <v>6</v>
      </c>
      <c r="X5636">
        <v>8.9</v>
      </c>
    </row>
    <row r="5637" spans="1:24" x14ac:dyDescent="0.3">
      <c r="A5637" s="6" t="s">
        <v>2725</v>
      </c>
      <c r="B5637" s="52" t="s">
        <v>2724</v>
      </c>
      <c r="C5637" s="6" t="s">
        <v>4935</v>
      </c>
      <c r="D5637" s="6" t="s">
        <v>2726</v>
      </c>
      <c r="E5637" s="5">
        <v>396</v>
      </c>
      <c r="F5637" s="6">
        <v>45.3</v>
      </c>
      <c r="G5637" s="1">
        <v>1.0389999999999999</v>
      </c>
      <c r="H5637">
        <v>0.94499999999999995</v>
      </c>
      <c r="I5637">
        <v>0.67100000000000004</v>
      </c>
      <c r="J5637">
        <v>0.56100000000000005</v>
      </c>
      <c r="K5637">
        <v>0.67</v>
      </c>
      <c r="L5637" s="1">
        <v>7</v>
      </c>
      <c r="M5637">
        <v>7</v>
      </c>
      <c r="N5637">
        <v>11</v>
      </c>
      <c r="O5637" s="1">
        <v>11</v>
      </c>
      <c r="P5637">
        <v>4.5</v>
      </c>
      <c r="Q5637">
        <v>11</v>
      </c>
      <c r="R5637">
        <v>10.9</v>
      </c>
      <c r="S5637">
        <v>11</v>
      </c>
      <c r="T5637">
        <v>20.5</v>
      </c>
      <c r="U5637">
        <v>11</v>
      </c>
      <c r="V5637">
        <v>26.1</v>
      </c>
      <c r="W5637">
        <v>11</v>
      </c>
      <c r="X5637">
        <v>10.6</v>
      </c>
    </row>
    <row r="5638" spans="1:24" x14ac:dyDescent="0.3">
      <c r="A5638" s="6" t="s">
        <v>28873</v>
      </c>
      <c r="B5638" s="52" t="s">
        <v>15242</v>
      </c>
      <c r="C5638" s="6" t="s">
        <v>28875</v>
      </c>
      <c r="D5638" s="6" t="s">
        <v>28874</v>
      </c>
      <c r="E5638" s="5">
        <v>502</v>
      </c>
      <c r="F5638" s="6">
        <v>57.2</v>
      </c>
      <c r="G5638" s="1">
        <v>1.0429999999999999</v>
      </c>
      <c r="H5638">
        <v>0.91100000000000003</v>
      </c>
      <c r="I5638">
        <v>0.97899999999999998</v>
      </c>
      <c r="J5638">
        <v>1.03</v>
      </c>
      <c r="K5638">
        <v>1.0109999999999999</v>
      </c>
      <c r="L5638" s="1">
        <v>7</v>
      </c>
      <c r="M5638">
        <v>8</v>
      </c>
      <c r="N5638">
        <v>11</v>
      </c>
      <c r="O5638" s="1">
        <v>10</v>
      </c>
      <c r="P5638">
        <v>4.4000000000000004</v>
      </c>
      <c r="Q5638">
        <v>10</v>
      </c>
      <c r="R5638">
        <v>4</v>
      </c>
      <c r="S5638">
        <v>10</v>
      </c>
      <c r="T5638">
        <v>11.7</v>
      </c>
      <c r="U5638">
        <v>10</v>
      </c>
      <c r="V5638">
        <v>13.1</v>
      </c>
      <c r="W5638">
        <v>10</v>
      </c>
      <c r="X5638">
        <v>11.2</v>
      </c>
    </row>
    <row r="5639" spans="1:24" x14ac:dyDescent="0.3">
      <c r="A5639" s="6" t="s">
        <v>28876</v>
      </c>
      <c r="B5639" s="52" t="s">
        <v>15244</v>
      </c>
      <c r="D5639" s="6" t="s">
        <v>28877</v>
      </c>
      <c r="E5639" s="5">
        <v>370</v>
      </c>
      <c r="F5639" s="6">
        <v>41</v>
      </c>
      <c r="G5639" s="1">
        <v>0.88300000000000001</v>
      </c>
      <c r="H5639">
        <v>0.84399999999999997</v>
      </c>
      <c r="I5639">
        <v>0.44800000000000001</v>
      </c>
      <c r="J5639">
        <v>0.33700000000000002</v>
      </c>
      <c r="K5639">
        <v>0.93400000000000005</v>
      </c>
      <c r="L5639" s="1">
        <v>1</v>
      </c>
      <c r="M5639">
        <v>2</v>
      </c>
      <c r="N5639">
        <v>2</v>
      </c>
      <c r="O5639" s="1">
        <v>1</v>
      </c>
      <c r="P5639" t="s">
        <v>5</v>
      </c>
      <c r="Q5639">
        <v>1</v>
      </c>
      <c r="R5639" t="s">
        <v>5</v>
      </c>
      <c r="S5639">
        <v>1</v>
      </c>
      <c r="T5639" t="s">
        <v>5</v>
      </c>
      <c r="U5639">
        <v>1</v>
      </c>
      <c r="V5639" t="s">
        <v>5</v>
      </c>
      <c r="W5639">
        <v>1</v>
      </c>
      <c r="X5639" t="s">
        <v>5</v>
      </c>
    </row>
    <row r="5640" spans="1:24" x14ac:dyDescent="0.3">
      <c r="A5640" s="6" t="s">
        <v>28878</v>
      </c>
      <c r="B5640" s="52" t="s">
        <v>15246</v>
      </c>
      <c r="C5640" s="6" t="s">
        <v>28880</v>
      </c>
      <c r="D5640" s="6" t="s">
        <v>28879</v>
      </c>
      <c r="E5640" s="5">
        <v>400</v>
      </c>
      <c r="F5640" s="6">
        <v>43.4</v>
      </c>
      <c r="G5640" s="1">
        <v>1.002</v>
      </c>
      <c r="H5640">
        <v>1.0029999999999999</v>
      </c>
      <c r="I5640">
        <v>1.079</v>
      </c>
      <c r="J5640">
        <v>1.0089999999999999</v>
      </c>
      <c r="K5640">
        <v>0.91900000000000004</v>
      </c>
      <c r="L5640" s="1">
        <v>8</v>
      </c>
      <c r="M5640">
        <v>8</v>
      </c>
      <c r="N5640">
        <v>23</v>
      </c>
      <c r="O5640" s="1">
        <v>23</v>
      </c>
      <c r="P5640">
        <v>9.5</v>
      </c>
      <c r="Q5640">
        <v>23</v>
      </c>
      <c r="R5640">
        <v>15.6</v>
      </c>
      <c r="S5640">
        <v>23</v>
      </c>
      <c r="T5640">
        <v>17.399999999999999</v>
      </c>
      <c r="U5640">
        <v>23</v>
      </c>
      <c r="V5640">
        <v>11.3</v>
      </c>
      <c r="W5640">
        <v>23</v>
      </c>
      <c r="X5640">
        <v>20.2</v>
      </c>
    </row>
    <row r="5641" spans="1:24" x14ac:dyDescent="0.3">
      <c r="A5641" s="6" t="s">
        <v>28881</v>
      </c>
      <c r="B5641" s="52" t="s">
        <v>15248</v>
      </c>
      <c r="C5641" s="6" t="s">
        <v>28883</v>
      </c>
      <c r="D5641" s="6" t="s">
        <v>28882</v>
      </c>
      <c r="E5641" s="5">
        <v>837</v>
      </c>
      <c r="F5641" s="6">
        <v>96.8</v>
      </c>
      <c r="G5641" s="1">
        <v>1.044</v>
      </c>
      <c r="H5641">
        <v>0.998</v>
      </c>
      <c r="I5641">
        <v>0.89500000000000002</v>
      </c>
      <c r="J5641">
        <v>0.90900000000000003</v>
      </c>
      <c r="K5641">
        <v>0.98</v>
      </c>
      <c r="L5641" s="1">
        <v>18</v>
      </c>
      <c r="M5641">
        <v>18</v>
      </c>
      <c r="N5641">
        <v>23</v>
      </c>
      <c r="O5641" s="1">
        <v>23</v>
      </c>
      <c r="P5641">
        <v>4.5</v>
      </c>
      <c r="Q5641">
        <v>23</v>
      </c>
      <c r="R5641">
        <v>9.6</v>
      </c>
      <c r="S5641">
        <v>23</v>
      </c>
      <c r="T5641">
        <v>13.2</v>
      </c>
      <c r="U5641">
        <v>23</v>
      </c>
      <c r="V5641">
        <v>11.8</v>
      </c>
      <c r="W5641">
        <v>23</v>
      </c>
      <c r="X5641">
        <v>10.199999999999999</v>
      </c>
    </row>
    <row r="5642" spans="1:24" x14ac:dyDescent="0.3">
      <c r="A5642" s="6" t="s">
        <v>4253</v>
      </c>
      <c r="B5642" s="52" t="s">
        <v>4252</v>
      </c>
      <c r="D5642" s="6" t="s">
        <v>4254</v>
      </c>
      <c r="E5642" s="5">
        <v>288</v>
      </c>
      <c r="F5642" s="6">
        <v>33</v>
      </c>
      <c r="G5642" s="1">
        <v>1.242</v>
      </c>
      <c r="H5642">
        <v>0.95399999999999996</v>
      </c>
      <c r="I5642">
        <v>0.81699999999999995</v>
      </c>
      <c r="J5642">
        <v>1.0209999999999999</v>
      </c>
      <c r="K5642">
        <v>0.79400000000000004</v>
      </c>
      <c r="L5642" s="1">
        <v>2</v>
      </c>
      <c r="M5642">
        <v>2</v>
      </c>
      <c r="N5642">
        <v>2</v>
      </c>
      <c r="O5642" s="1">
        <v>2</v>
      </c>
      <c r="P5642">
        <v>24.7</v>
      </c>
      <c r="Q5642">
        <v>2</v>
      </c>
      <c r="R5642">
        <v>35.1</v>
      </c>
      <c r="S5642">
        <v>2</v>
      </c>
      <c r="T5642">
        <v>54.2</v>
      </c>
      <c r="U5642">
        <v>2</v>
      </c>
      <c r="V5642">
        <v>52.5</v>
      </c>
      <c r="W5642">
        <v>2</v>
      </c>
      <c r="X5642">
        <v>41</v>
      </c>
    </row>
    <row r="5643" spans="1:24" x14ac:dyDescent="0.3">
      <c r="A5643" s="6" t="s">
        <v>3517</v>
      </c>
      <c r="B5643" s="52" t="s">
        <v>3516</v>
      </c>
      <c r="C5643" s="6" t="s">
        <v>4695</v>
      </c>
      <c r="D5643" s="6" t="s">
        <v>3518</v>
      </c>
      <c r="E5643" s="5">
        <v>801</v>
      </c>
      <c r="F5643" s="6">
        <v>88.7</v>
      </c>
      <c r="G5643" s="1">
        <v>0.92</v>
      </c>
      <c r="H5643">
        <v>0.70399999999999996</v>
      </c>
      <c r="I5643">
        <v>0.622</v>
      </c>
      <c r="J5643">
        <v>0.70599999999999996</v>
      </c>
      <c r="K5643">
        <v>0.64</v>
      </c>
      <c r="L5643" s="1">
        <v>1</v>
      </c>
      <c r="M5643">
        <v>2</v>
      </c>
      <c r="N5643">
        <v>2</v>
      </c>
      <c r="O5643" s="1">
        <v>1</v>
      </c>
      <c r="P5643" t="s">
        <v>5</v>
      </c>
      <c r="Q5643">
        <v>1</v>
      </c>
      <c r="R5643" t="s">
        <v>5</v>
      </c>
      <c r="S5643">
        <v>1</v>
      </c>
      <c r="T5643" t="s">
        <v>5</v>
      </c>
      <c r="U5643">
        <v>1</v>
      </c>
      <c r="V5643" t="s">
        <v>5</v>
      </c>
      <c r="W5643">
        <v>1</v>
      </c>
      <c r="X5643" t="s">
        <v>5</v>
      </c>
    </row>
    <row r="5644" spans="1:24" x14ac:dyDescent="0.3">
      <c r="A5644" s="6" t="s">
        <v>4211</v>
      </c>
      <c r="B5644" s="52" t="s">
        <v>4210</v>
      </c>
      <c r="C5644" s="6" t="s">
        <v>4489</v>
      </c>
      <c r="D5644" s="6" t="s">
        <v>4212</v>
      </c>
      <c r="E5644" s="5">
        <v>760</v>
      </c>
      <c r="F5644" s="6">
        <v>84.8</v>
      </c>
      <c r="G5644" s="1">
        <v>1.0009999999999999</v>
      </c>
      <c r="H5644">
        <v>0.97499999999999998</v>
      </c>
      <c r="I5644">
        <v>0.88700000000000001</v>
      </c>
      <c r="J5644">
        <v>0.79800000000000004</v>
      </c>
      <c r="K5644">
        <v>0.80200000000000005</v>
      </c>
      <c r="L5644" s="1">
        <v>30</v>
      </c>
      <c r="M5644">
        <v>31</v>
      </c>
      <c r="N5644">
        <v>90</v>
      </c>
      <c r="O5644" s="1">
        <v>88</v>
      </c>
      <c r="P5644">
        <v>7.3</v>
      </c>
      <c r="Q5644">
        <v>87</v>
      </c>
      <c r="R5644">
        <v>10.9</v>
      </c>
      <c r="S5644">
        <v>87</v>
      </c>
      <c r="T5644">
        <v>11.9</v>
      </c>
      <c r="U5644">
        <v>88</v>
      </c>
      <c r="V5644">
        <v>11.6</v>
      </c>
      <c r="W5644">
        <v>87</v>
      </c>
      <c r="X5644">
        <v>11.6</v>
      </c>
    </row>
    <row r="5645" spans="1:24" x14ac:dyDescent="0.3">
      <c r="A5645" s="6" t="s">
        <v>28884</v>
      </c>
      <c r="B5645" s="52" t="s">
        <v>15250</v>
      </c>
      <c r="D5645" s="6" t="s">
        <v>28885</v>
      </c>
      <c r="E5645" s="5">
        <v>194</v>
      </c>
      <c r="F5645" s="6">
        <v>21.2</v>
      </c>
      <c r="G5645" s="1">
        <v>1.0720000000000001</v>
      </c>
      <c r="H5645">
        <v>0.95699999999999996</v>
      </c>
      <c r="I5645">
        <v>1.0429999999999999</v>
      </c>
      <c r="J5645">
        <v>1.1539999999999999</v>
      </c>
      <c r="K5645">
        <v>1.0249999999999999</v>
      </c>
      <c r="L5645" s="1">
        <v>1</v>
      </c>
      <c r="M5645">
        <v>1</v>
      </c>
      <c r="N5645">
        <v>2</v>
      </c>
      <c r="O5645" s="1">
        <v>2</v>
      </c>
      <c r="P5645">
        <v>1.8</v>
      </c>
      <c r="Q5645">
        <v>2</v>
      </c>
      <c r="R5645">
        <v>0.3</v>
      </c>
      <c r="S5645">
        <v>2</v>
      </c>
      <c r="T5645">
        <v>3.5</v>
      </c>
      <c r="U5645">
        <v>2</v>
      </c>
      <c r="V5645">
        <v>4.5999999999999996</v>
      </c>
      <c r="W5645">
        <v>2</v>
      </c>
      <c r="X5645">
        <v>2.2999999999999998</v>
      </c>
    </row>
    <row r="5646" spans="1:24" x14ac:dyDescent="0.3">
      <c r="A5646" s="6" t="s">
        <v>28886</v>
      </c>
      <c r="B5646" s="52" t="s">
        <v>507</v>
      </c>
      <c r="D5646" s="6" t="s">
        <v>28887</v>
      </c>
      <c r="E5646" s="5">
        <v>383</v>
      </c>
      <c r="F5646" s="6">
        <v>41.8</v>
      </c>
      <c r="G5646" s="1">
        <v>1.1220000000000001</v>
      </c>
      <c r="H5646">
        <v>1.01</v>
      </c>
      <c r="I5646">
        <v>0.82</v>
      </c>
      <c r="J5646">
        <v>1.3180000000000001</v>
      </c>
      <c r="K5646">
        <v>1.5629999999999999</v>
      </c>
      <c r="L5646" s="1">
        <v>1</v>
      </c>
      <c r="M5646">
        <v>1</v>
      </c>
      <c r="N5646">
        <v>1</v>
      </c>
      <c r="O5646" s="1">
        <v>1</v>
      </c>
      <c r="P5646" t="s">
        <v>5</v>
      </c>
      <c r="Q5646">
        <v>1</v>
      </c>
      <c r="R5646" t="s">
        <v>5</v>
      </c>
      <c r="S5646">
        <v>1</v>
      </c>
      <c r="T5646" t="s">
        <v>5</v>
      </c>
      <c r="U5646">
        <v>1</v>
      </c>
      <c r="V5646" t="s">
        <v>5</v>
      </c>
      <c r="W5646">
        <v>1</v>
      </c>
      <c r="X5646" t="s">
        <v>5</v>
      </c>
    </row>
    <row r="5647" spans="1:24" x14ac:dyDescent="0.3">
      <c r="A5647" s="6" t="s">
        <v>28888</v>
      </c>
      <c r="B5647" s="52" t="s">
        <v>15252</v>
      </c>
      <c r="C5647" s="6" t="s">
        <v>28890</v>
      </c>
      <c r="D5647" s="6" t="s">
        <v>28889</v>
      </c>
      <c r="E5647" s="5">
        <v>860</v>
      </c>
      <c r="F5647" s="6">
        <v>97.1</v>
      </c>
      <c r="G5647" s="1">
        <v>1.0209999999999999</v>
      </c>
      <c r="H5647">
        <v>1.0740000000000001</v>
      </c>
      <c r="I5647">
        <v>1.026</v>
      </c>
      <c r="J5647">
        <v>1.0880000000000001</v>
      </c>
      <c r="K5647">
        <v>1.1419999999999999</v>
      </c>
      <c r="L5647" s="1">
        <v>4</v>
      </c>
      <c r="M5647">
        <v>4</v>
      </c>
      <c r="N5647">
        <v>5</v>
      </c>
      <c r="O5647" s="1">
        <v>5</v>
      </c>
      <c r="P5647">
        <v>8.6</v>
      </c>
      <c r="Q5647">
        <v>5</v>
      </c>
      <c r="R5647">
        <v>7.6</v>
      </c>
      <c r="S5647">
        <v>5</v>
      </c>
      <c r="T5647">
        <v>1.9</v>
      </c>
      <c r="U5647">
        <v>5</v>
      </c>
      <c r="V5647">
        <v>7.5</v>
      </c>
      <c r="W5647">
        <v>5</v>
      </c>
      <c r="X5647">
        <v>15.2</v>
      </c>
    </row>
    <row r="5648" spans="1:24" x14ac:dyDescent="0.3">
      <c r="A5648" s="6" t="s">
        <v>1882</v>
      </c>
      <c r="B5648" s="52" t="s">
        <v>1881</v>
      </c>
      <c r="D5648" s="6" t="s">
        <v>1883</v>
      </c>
      <c r="E5648" s="5">
        <v>453</v>
      </c>
      <c r="F5648" s="6">
        <v>47.7</v>
      </c>
      <c r="G5648" s="1">
        <v>0.91</v>
      </c>
      <c r="H5648">
        <v>1.0329999999999999</v>
      </c>
      <c r="I5648">
        <v>0.56799999999999995</v>
      </c>
      <c r="J5648">
        <v>0.57199999999999995</v>
      </c>
      <c r="K5648">
        <v>0.94299999999999995</v>
      </c>
      <c r="L5648" s="1">
        <v>3</v>
      </c>
      <c r="M5648">
        <v>3</v>
      </c>
      <c r="N5648">
        <v>5</v>
      </c>
      <c r="O5648" s="1">
        <v>5</v>
      </c>
      <c r="P5648">
        <v>4.0999999999999996</v>
      </c>
      <c r="Q5648">
        <v>5</v>
      </c>
      <c r="R5648">
        <v>15.6</v>
      </c>
      <c r="S5648">
        <v>5</v>
      </c>
      <c r="T5648">
        <v>35.200000000000003</v>
      </c>
      <c r="U5648">
        <v>5</v>
      </c>
      <c r="V5648">
        <v>32.4</v>
      </c>
      <c r="W5648">
        <v>5</v>
      </c>
      <c r="X5648">
        <v>7.4</v>
      </c>
    </row>
    <row r="5649" spans="1:24" x14ac:dyDescent="0.3">
      <c r="A5649" s="6" t="s">
        <v>28891</v>
      </c>
      <c r="B5649" s="52" t="s">
        <v>15254</v>
      </c>
      <c r="C5649" s="6" t="s">
        <v>28893</v>
      </c>
      <c r="D5649" s="6" t="s">
        <v>28892</v>
      </c>
      <c r="E5649" s="5">
        <v>853</v>
      </c>
      <c r="F5649" s="6">
        <v>96.6</v>
      </c>
      <c r="G5649" s="1">
        <v>0.93500000000000005</v>
      </c>
      <c r="H5649">
        <v>1.03</v>
      </c>
      <c r="I5649">
        <v>0.79100000000000004</v>
      </c>
      <c r="J5649">
        <v>0.73199999999999998</v>
      </c>
      <c r="K5649">
        <v>1.012</v>
      </c>
      <c r="L5649" s="1">
        <v>4</v>
      </c>
      <c r="M5649">
        <v>4</v>
      </c>
      <c r="N5649">
        <v>4</v>
      </c>
      <c r="O5649" s="1">
        <v>4</v>
      </c>
      <c r="P5649">
        <v>3.6</v>
      </c>
      <c r="Q5649">
        <v>4</v>
      </c>
      <c r="R5649">
        <v>3.3</v>
      </c>
      <c r="S5649">
        <v>4</v>
      </c>
      <c r="T5649">
        <v>10.6</v>
      </c>
      <c r="U5649">
        <v>4</v>
      </c>
      <c r="V5649">
        <v>9.8000000000000007</v>
      </c>
      <c r="W5649">
        <v>4</v>
      </c>
      <c r="X5649">
        <v>6.5</v>
      </c>
    </row>
    <row r="5650" spans="1:24" x14ac:dyDescent="0.3">
      <c r="A5650" s="6" t="s">
        <v>3535</v>
      </c>
      <c r="B5650" s="52" t="s">
        <v>3534</v>
      </c>
      <c r="C5650" s="6" t="s">
        <v>4690</v>
      </c>
      <c r="D5650" s="6" t="s">
        <v>3536</v>
      </c>
      <c r="E5650" s="5">
        <v>1953</v>
      </c>
      <c r="F5650" s="6">
        <v>219.5</v>
      </c>
      <c r="G5650" s="1">
        <v>0.93799999999999994</v>
      </c>
      <c r="H5650">
        <v>1.0229999999999999</v>
      </c>
      <c r="I5650">
        <v>1.054</v>
      </c>
      <c r="J5650">
        <v>0.96399999999999997</v>
      </c>
      <c r="K5650">
        <v>0.94599999999999995</v>
      </c>
      <c r="L5650" s="1">
        <v>11</v>
      </c>
      <c r="M5650">
        <v>11</v>
      </c>
      <c r="N5650">
        <v>14</v>
      </c>
      <c r="O5650" s="1">
        <v>14</v>
      </c>
      <c r="P5650">
        <v>11.8</v>
      </c>
      <c r="Q5650">
        <v>14</v>
      </c>
      <c r="R5650">
        <v>12</v>
      </c>
      <c r="S5650">
        <v>14</v>
      </c>
      <c r="T5650">
        <v>18.2</v>
      </c>
      <c r="U5650">
        <v>14</v>
      </c>
      <c r="V5650">
        <v>22.3</v>
      </c>
      <c r="W5650">
        <v>14</v>
      </c>
      <c r="X5650">
        <v>14.7</v>
      </c>
    </row>
    <row r="5651" spans="1:24" x14ac:dyDescent="0.3">
      <c r="A5651" s="6" t="s">
        <v>28894</v>
      </c>
      <c r="B5651" s="52" t="s">
        <v>15256</v>
      </c>
      <c r="C5651" s="6" t="s">
        <v>28896</v>
      </c>
      <c r="D5651" s="6" t="s">
        <v>28895</v>
      </c>
      <c r="E5651" s="5">
        <v>314</v>
      </c>
      <c r="F5651" s="6">
        <v>34.4</v>
      </c>
      <c r="G5651" s="1">
        <v>0.84199999999999997</v>
      </c>
      <c r="H5651">
        <v>0.57999999999999996</v>
      </c>
      <c r="I5651">
        <v>0.53900000000000003</v>
      </c>
      <c r="J5651">
        <v>0.48499999999999999</v>
      </c>
      <c r="K5651">
        <v>0.70099999999999996</v>
      </c>
      <c r="L5651" s="1">
        <v>1</v>
      </c>
      <c r="M5651">
        <v>1</v>
      </c>
      <c r="N5651">
        <v>1</v>
      </c>
      <c r="O5651" s="1">
        <v>1</v>
      </c>
      <c r="P5651" t="s">
        <v>5</v>
      </c>
      <c r="Q5651">
        <v>1</v>
      </c>
      <c r="R5651" t="s">
        <v>5</v>
      </c>
      <c r="S5651">
        <v>1</v>
      </c>
      <c r="T5651" t="s">
        <v>5</v>
      </c>
      <c r="U5651">
        <v>1</v>
      </c>
      <c r="V5651" t="s">
        <v>5</v>
      </c>
      <c r="W5651">
        <v>1</v>
      </c>
      <c r="X5651" t="s">
        <v>5</v>
      </c>
    </row>
    <row r="5652" spans="1:24" x14ac:dyDescent="0.3">
      <c r="A5652" s="6" t="s">
        <v>28897</v>
      </c>
      <c r="B5652" s="52" t="s">
        <v>15258</v>
      </c>
      <c r="C5652" s="6" t="s">
        <v>28899</v>
      </c>
      <c r="D5652" s="6" t="s">
        <v>28898</v>
      </c>
      <c r="E5652" s="5">
        <v>208</v>
      </c>
      <c r="F5652" s="6">
        <v>23.8</v>
      </c>
      <c r="G5652" s="1">
        <v>1.03</v>
      </c>
      <c r="H5652">
        <v>0.92900000000000005</v>
      </c>
      <c r="I5652">
        <v>0.91600000000000004</v>
      </c>
      <c r="J5652">
        <v>0.95799999999999996</v>
      </c>
      <c r="K5652">
        <v>0.90600000000000003</v>
      </c>
      <c r="L5652" s="1">
        <v>12</v>
      </c>
      <c r="M5652">
        <v>12</v>
      </c>
      <c r="N5652">
        <v>17</v>
      </c>
      <c r="O5652" s="1">
        <v>17</v>
      </c>
      <c r="P5652">
        <v>7.1</v>
      </c>
      <c r="Q5652">
        <v>17</v>
      </c>
      <c r="R5652">
        <v>10</v>
      </c>
      <c r="S5652">
        <v>17</v>
      </c>
      <c r="T5652">
        <v>11.4</v>
      </c>
      <c r="U5652">
        <v>17</v>
      </c>
      <c r="V5652">
        <v>10.8</v>
      </c>
      <c r="W5652">
        <v>17</v>
      </c>
      <c r="X5652">
        <v>8.6999999999999993</v>
      </c>
    </row>
    <row r="5653" spans="1:24" x14ac:dyDescent="0.3">
      <c r="A5653" s="6" t="s">
        <v>3722</v>
      </c>
      <c r="B5653" s="52" t="s">
        <v>3721</v>
      </c>
      <c r="C5653" s="6" t="s">
        <v>4633</v>
      </c>
      <c r="D5653" s="6" t="s">
        <v>3723</v>
      </c>
      <c r="E5653" s="5">
        <v>641</v>
      </c>
      <c r="F5653" s="6">
        <v>73.400000000000006</v>
      </c>
      <c r="G5653" s="1">
        <v>1.02</v>
      </c>
      <c r="H5653">
        <v>0.91200000000000003</v>
      </c>
      <c r="I5653">
        <v>1.135</v>
      </c>
      <c r="J5653">
        <v>1.0209999999999999</v>
      </c>
      <c r="K5653">
        <v>1.2130000000000001</v>
      </c>
      <c r="L5653" s="1">
        <v>17</v>
      </c>
      <c r="M5653">
        <v>17</v>
      </c>
      <c r="N5653">
        <v>26</v>
      </c>
      <c r="O5653" s="1">
        <v>26</v>
      </c>
      <c r="P5653">
        <v>5.5</v>
      </c>
      <c r="Q5653">
        <v>26</v>
      </c>
      <c r="R5653">
        <v>8.5</v>
      </c>
      <c r="S5653">
        <v>26</v>
      </c>
      <c r="T5653">
        <v>4.5</v>
      </c>
      <c r="U5653">
        <v>26</v>
      </c>
      <c r="V5653">
        <v>6.3</v>
      </c>
      <c r="W5653">
        <v>26</v>
      </c>
      <c r="X5653">
        <v>9.6999999999999993</v>
      </c>
    </row>
    <row r="5654" spans="1:24" x14ac:dyDescent="0.3">
      <c r="A5654" s="6" t="s">
        <v>28900</v>
      </c>
      <c r="B5654" s="52" t="s">
        <v>15260</v>
      </c>
      <c r="C5654" s="6" t="s">
        <v>28902</v>
      </c>
      <c r="D5654" s="6" t="s">
        <v>28901</v>
      </c>
      <c r="E5654" s="5">
        <v>298</v>
      </c>
      <c r="F5654" s="6">
        <v>34.799999999999997</v>
      </c>
      <c r="G5654" s="1">
        <v>0.98199999999999998</v>
      </c>
      <c r="H5654">
        <v>1.054</v>
      </c>
      <c r="I5654">
        <v>0.97699999999999998</v>
      </c>
      <c r="J5654">
        <v>0.86299999999999999</v>
      </c>
      <c r="K5654">
        <v>1.0149999999999999</v>
      </c>
      <c r="L5654" s="1">
        <v>3</v>
      </c>
      <c r="M5654">
        <v>3</v>
      </c>
      <c r="N5654">
        <v>3</v>
      </c>
      <c r="O5654" s="1">
        <v>3</v>
      </c>
      <c r="P5654">
        <v>0.6</v>
      </c>
      <c r="Q5654">
        <v>3</v>
      </c>
      <c r="R5654">
        <v>18.8</v>
      </c>
      <c r="S5654">
        <v>3</v>
      </c>
      <c r="T5654">
        <v>14.9</v>
      </c>
      <c r="U5654">
        <v>3</v>
      </c>
      <c r="V5654">
        <v>10.6</v>
      </c>
      <c r="W5654">
        <v>3</v>
      </c>
      <c r="X5654">
        <v>28.4</v>
      </c>
    </row>
    <row r="5655" spans="1:24" x14ac:dyDescent="0.3">
      <c r="A5655" s="6" t="s">
        <v>1287</v>
      </c>
      <c r="B5655" s="52" t="s">
        <v>1286</v>
      </c>
      <c r="C5655" s="6" t="s">
        <v>5353</v>
      </c>
      <c r="D5655" s="6" t="s">
        <v>1288</v>
      </c>
      <c r="E5655" s="5">
        <v>743</v>
      </c>
      <c r="F5655" s="6">
        <v>83</v>
      </c>
      <c r="G5655" s="1">
        <v>0.99</v>
      </c>
      <c r="H5655">
        <v>1.036</v>
      </c>
      <c r="I5655">
        <v>0.93100000000000005</v>
      </c>
      <c r="J5655">
        <v>0.89500000000000002</v>
      </c>
      <c r="K5655">
        <v>1.01</v>
      </c>
      <c r="L5655" s="1">
        <v>15</v>
      </c>
      <c r="M5655">
        <v>15</v>
      </c>
      <c r="N5655">
        <v>21</v>
      </c>
      <c r="O5655" s="1">
        <v>21</v>
      </c>
      <c r="P5655">
        <v>8.5</v>
      </c>
      <c r="Q5655">
        <v>21</v>
      </c>
      <c r="R5655">
        <v>9.9</v>
      </c>
      <c r="S5655">
        <v>21</v>
      </c>
      <c r="T5655">
        <v>6</v>
      </c>
      <c r="U5655">
        <v>21</v>
      </c>
      <c r="V5655">
        <v>13</v>
      </c>
      <c r="W5655">
        <v>21</v>
      </c>
      <c r="X5655">
        <v>4.2</v>
      </c>
    </row>
    <row r="5656" spans="1:24" x14ac:dyDescent="0.3">
      <c r="A5656" s="6" t="s">
        <v>1008</v>
      </c>
      <c r="B5656" s="52" t="s">
        <v>1007</v>
      </c>
      <c r="C5656" s="6" t="s">
        <v>5440</v>
      </c>
      <c r="D5656" s="6" t="s">
        <v>1009</v>
      </c>
      <c r="E5656" s="5">
        <v>657</v>
      </c>
      <c r="F5656" s="6">
        <v>75.599999999999994</v>
      </c>
      <c r="G5656" s="1">
        <v>1.004</v>
      </c>
      <c r="H5656">
        <v>0.96099999999999997</v>
      </c>
      <c r="I5656">
        <v>0.97899999999999998</v>
      </c>
      <c r="J5656">
        <v>0.96699999999999997</v>
      </c>
      <c r="K5656">
        <v>1.0029999999999999</v>
      </c>
      <c r="L5656" s="1">
        <v>20</v>
      </c>
      <c r="M5656">
        <v>20</v>
      </c>
      <c r="N5656">
        <v>25</v>
      </c>
      <c r="O5656" s="1">
        <v>25</v>
      </c>
      <c r="P5656">
        <v>5</v>
      </c>
      <c r="Q5656">
        <v>25</v>
      </c>
      <c r="R5656">
        <v>13.5</v>
      </c>
      <c r="S5656">
        <v>25</v>
      </c>
      <c r="T5656">
        <v>11.5</v>
      </c>
      <c r="U5656">
        <v>25</v>
      </c>
      <c r="V5656">
        <v>9.1999999999999993</v>
      </c>
      <c r="W5656">
        <v>25</v>
      </c>
      <c r="X5656">
        <v>9.5</v>
      </c>
    </row>
    <row r="5657" spans="1:24" x14ac:dyDescent="0.3">
      <c r="A5657" s="6" t="s">
        <v>1584</v>
      </c>
      <c r="B5657" s="52" t="s">
        <v>1583</v>
      </c>
      <c r="C5657" s="6" t="s">
        <v>5270</v>
      </c>
      <c r="D5657" s="6" t="s">
        <v>1585</v>
      </c>
      <c r="E5657" s="5">
        <v>1593</v>
      </c>
      <c r="F5657" s="6">
        <v>182.7</v>
      </c>
      <c r="G5657" s="1">
        <v>1.0009999999999999</v>
      </c>
      <c r="H5657">
        <v>0.96099999999999997</v>
      </c>
      <c r="I5657">
        <v>0.97299999999999998</v>
      </c>
      <c r="J5657">
        <v>0.92600000000000005</v>
      </c>
      <c r="K5657">
        <v>0.90400000000000003</v>
      </c>
      <c r="L5657" s="1">
        <v>25</v>
      </c>
      <c r="M5657">
        <v>25</v>
      </c>
      <c r="N5657">
        <v>33</v>
      </c>
      <c r="O5657" s="1">
        <v>33</v>
      </c>
      <c r="P5657">
        <v>6.2</v>
      </c>
      <c r="Q5657">
        <v>33</v>
      </c>
      <c r="R5657">
        <v>6.9</v>
      </c>
      <c r="S5657">
        <v>33</v>
      </c>
      <c r="T5657">
        <v>7.5</v>
      </c>
      <c r="U5657">
        <v>33</v>
      </c>
      <c r="V5657">
        <v>6.9</v>
      </c>
      <c r="W5657">
        <v>33</v>
      </c>
      <c r="X5657">
        <v>12.1</v>
      </c>
    </row>
    <row r="5658" spans="1:24" x14ac:dyDescent="0.3">
      <c r="A5658" s="6" t="s">
        <v>28903</v>
      </c>
      <c r="B5658" s="52" t="s">
        <v>15262</v>
      </c>
      <c r="C5658" s="6" t="s">
        <v>28905</v>
      </c>
      <c r="D5658" s="6" t="s">
        <v>28904</v>
      </c>
      <c r="E5658" s="5">
        <v>351</v>
      </c>
      <c r="F5658" s="6">
        <v>38.700000000000003</v>
      </c>
      <c r="G5658" s="1">
        <v>0.996</v>
      </c>
      <c r="H5658">
        <v>0.90900000000000003</v>
      </c>
      <c r="I5658">
        <v>0.93200000000000005</v>
      </c>
      <c r="J5658">
        <v>0.95299999999999996</v>
      </c>
      <c r="K5658">
        <v>0.94599999999999995</v>
      </c>
      <c r="L5658" s="1">
        <v>12</v>
      </c>
      <c r="M5658">
        <v>12</v>
      </c>
      <c r="N5658">
        <v>16</v>
      </c>
      <c r="O5658" s="1">
        <v>16</v>
      </c>
      <c r="P5658">
        <v>7.8</v>
      </c>
      <c r="Q5658">
        <v>16</v>
      </c>
      <c r="R5658">
        <v>6</v>
      </c>
      <c r="S5658">
        <v>16</v>
      </c>
      <c r="T5658">
        <v>10.9</v>
      </c>
      <c r="U5658">
        <v>16</v>
      </c>
      <c r="V5658">
        <v>6.6</v>
      </c>
      <c r="W5658">
        <v>16</v>
      </c>
      <c r="X5658">
        <v>8.5</v>
      </c>
    </row>
    <row r="5659" spans="1:24" x14ac:dyDescent="0.3">
      <c r="A5659" s="6" t="s">
        <v>28906</v>
      </c>
      <c r="B5659" s="52" t="s">
        <v>15264</v>
      </c>
      <c r="C5659" s="6" t="s">
        <v>28908</v>
      </c>
      <c r="D5659" s="6" t="s">
        <v>28907</v>
      </c>
      <c r="E5659" s="5">
        <v>683</v>
      </c>
      <c r="F5659" s="6">
        <v>78.5</v>
      </c>
      <c r="G5659" s="1">
        <v>1.0129999999999999</v>
      </c>
      <c r="H5659">
        <v>1.0189999999999999</v>
      </c>
      <c r="I5659">
        <v>1.0089999999999999</v>
      </c>
      <c r="J5659">
        <v>0.97799999999999998</v>
      </c>
      <c r="K5659">
        <v>1.01</v>
      </c>
      <c r="L5659" s="1">
        <v>16</v>
      </c>
      <c r="M5659">
        <v>16</v>
      </c>
      <c r="N5659">
        <v>18</v>
      </c>
      <c r="O5659" s="1">
        <v>18</v>
      </c>
      <c r="P5659">
        <v>4.8</v>
      </c>
      <c r="Q5659">
        <v>18</v>
      </c>
      <c r="R5659">
        <v>3.8</v>
      </c>
      <c r="S5659">
        <v>18</v>
      </c>
      <c r="T5659">
        <v>10.1</v>
      </c>
      <c r="U5659">
        <v>18</v>
      </c>
      <c r="V5659">
        <v>9.1</v>
      </c>
      <c r="W5659">
        <v>18</v>
      </c>
      <c r="X5659">
        <v>4.5</v>
      </c>
    </row>
    <row r="5660" spans="1:24" x14ac:dyDescent="0.3">
      <c r="A5660" s="6" t="s">
        <v>28909</v>
      </c>
      <c r="B5660" s="52" t="s">
        <v>15266</v>
      </c>
      <c r="C5660" s="6" t="s">
        <v>28911</v>
      </c>
      <c r="D5660" s="6" t="s">
        <v>28910</v>
      </c>
      <c r="E5660" s="5">
        <v>341</v>
      </c>
      <c r="F5660" s="6">
        <v>37.5</v>
      </c>
      <c r="G5660" s="1">
        <v>0.998</v>
      </c>
      <c r="H5660">
        <v>0.94199999999999995</v>
      </c>
      <c r="I5660">
        <v>1.0089999999999999</v>
      </c>
      <c r="J5660">
        <v>0.97599999999999998</v>
      </c>
      <c r="K5660">
        <v>0.97799999999999998</v>
      </c>
      <c r="L5660" s="1">
        <v>13</v>
      </c>
      <c r="M5660">
        <v>13</v>
      </c>
      <c r="N5660">
        <v>22</v>
      </c>
      <c r="O5660" s="1">
        <v>22</v>
      </c>
      <c r="P5660">
        <v>11.6</v>
      </c>
      <c r="Q5660">
        <v>22</v>
      </c>
      <c r="R5660">
        <v>4.0999999999999996</v>
      </c>
      <c r="S5660">
        <v>22</v>
      </c>
      <c r="T5660">
        <v>8.9</v>
      </c>
      <c r="U5660">
        <v>22</v>
      </c>
      <c r="V5660">
        <v>6.9</v>
      </c>
      <c r="W5660">
        <v>22</v>
      </c>
      <c r="X5660">
        <v>10.6</v>
      </c>
    </row>
    <row r="5661" spans="1:24" x14ac:dyDescent="0.3">
      <c r="A5661" s="6" t="s">
        <v>28912</v>
      </c>
      <c r="B5661" s="52" t="s">
        <v>15268</v>
      </c>
      <c r="C5661" s="6" t="s">
        <v>28914</v>
      </c>
      <c r="D5661" s="6" t="s">
        <v>28913</v>
      </c>
      <c r="E5661" s="5">
        <v>204</v>
      </c>
      <c r="F5661" s="6">
        <v>23.7</v>
      </c>
      <c r="G5661" s="1">
        <v>1.079</v>
      </c>
      <c r="H5661">
        <v>1.004</v>
      </c>
      <c r="I5661">
        <v>0.97</v>
      </c>
      <c r="J5661">
        <v>1.012</v>
      </c>
      <c r="K5661">
        <v>1.0409999999999999</v>
      </c>
      <c r="L5661" s="1">
        <v>7</v>
      </c>
      <c r="M5661">
        <v>7</v>
      </c>
      <c r="N5661">
        <v>9</v>
      </c>
      <c r="O5661" s="1">
        <v>9</v>
      </c>
      <c r="P5661">
        <v>15.9</v>
      </c>
      <c r="Q5661">
        <v>9</v>
      </c>
      <c r="R5661">
        <v>9.3000000000000007</v>
      </c>
      <c r="S5661">
        <v>9</v>
      </c>
      <c r="T5661">
        <v>13.7</v>
      </c>
      <c r="U5661">
        <v>9</v>
      </c>
      <c r="V5661">
        <v>16.5</v>
      </c>
      <c r="W5661">
        <v>9</v>
      </c>
      <c r="X5661">
        <v>5.5</v>
      </c>
    </row>
    <row r="5662" spans="1:24" x14ac:dyDescent="0.3">
      <c r="A5662" s="6" t="s">
        <v>28915</v>
      </c>
      <c r="B5662" s="52" t="s">
        <v>15270</v>
      </c>
      <c r="C5662" s="6" t="s">
        <v>28917</v>
      </c>
      <c r="D5662" s="6" t="s">
        <v>28916</v>
      </c>
      <c r="E5662" s="5">
        <v>689</v>
      </c>
      <c r="F5662" s="6">
        <v>78.8</v>
      </c>
      <c r="G5662" s="1">
        <v>1.012</v>
      </c>
      <c r="H5662">
        <v>0.9</v>
      </c>
      <c r="I5662">
        <v>0.97299999999999998</v>
      </c>
      <c r="J5662">
        <v>1.016</v>
      </c>
      <c r="K5662">
        <v>0.95499999999999996</v>
      </c>
      <c r="L5662" s="1">
        <v>16</v>
      </c>
      <c r="M5662">
        <v>16</v>
      </c>
      <c r="N5662">
        <v>19</v>
      </c>
      <c r="O5662" s="1">
        <v>19</v>
      </c>
      <c r="P5662">
        <v>6.7</v>
      </c>
      <c r="Q5662">
        <v>19</v>
      </c>
      <c r="R5662">
        <v>10.199999999999999</v>
      </c>
      <c r="S5662">
        <v>19</v>
      </c>
      <c r="T5662">
        <v>7.5</v>
      </c>
      <c r="U5662">
        <v>19</v>
      </c>
      <c r="V5662">
        <v>8.6999999999999993</v>
      </c>
      <c r="W5662">
        <v>19</v>
      </c>
      <c r="X5662">
        <v>11</v>
      </c>
    </row>
    <row r="5663" spans="1:24" x14ac:dyDescent="0.3">
      <c r="A5663" s="6" t="s">
        <v>1614</v>
      </c>
      <c r="B5663" s="52" t="s">
        <v>1613</v>
      </c>
      <c r="C5663" s="6" t="s">
        <v>5260</v>
      </c>
      <c r="D5663" s="6" t="s">
        <v>1615</v>
      </c>
      <c r="E5663" s="5">
        <v>955</v>
      </c>
      <c r="F5663" s="6">
        <v>108.6</v>
      </c>
      <c r="G5663" s="1">
        <v>1.0449999999999999</v>
      </c>
      <c r="H5663">
        <v>0.96799999999999997</v>
      </c>
      <c r="I5663">
        <v>0.96899999999999997</v>
      </c>
      <c r="J5663">
        <v>0.93799999999999994</v>
      </c>
      <c r="K5663">
        <v>0.9</v>
      </c>
      <c r="L5663" s="1">
        <v>26</v>
      </c>
      <c r="M5663">
        <v>27</v>
      </c>
      <c r="N5663">
        <v>67</v>
      </c>
      <c r="O5663" s="1">
        <v>57</v>
      </c>
      <c r="P5663">
        <v>8.9</v>
      </c>
      <c r="Q5663">
        <v>57</v>
      </c>
      <c r="R5663">
        <v>10.6</v>
      </c>
      <c r="S5663">
        <v>57</v>
      </c>
      <c r="T5663">
        <v>22.1</v>
      </c>
      <c r="U5663">
        <v>57</v>
      </c>
      <c r="V5663">
        <v>20.399999999999999</v>
      </c>
      <c r="W5663">
        <v>57</v>
      </c>
      <c r="X5663">
        <v>15.5</v>
      </c>
    </row>
    <row r="5664" spans="1:24" x14ac:dyDescent="0.3">
      <c r="A5664" s="6" t="s">
        <v>28918</v>
      </c>
      <c r="B5664" s="52" t="s">
        <v>15272</v>
      </c>
      <c r="C5664" s="6" t="s">
        <v>28920</v>
      </c>
      <c r="D5664" s="6" t="s">
        <v>28919</v>
      </c>
      <c r="E5664" s="5">
        <v>353</v>
      </c>
      <c r="F5664" s="6">
        <v>39.299999999999997</v>
      </c>
      <c r="G5664" s="1">
        <v>1.0389999999999999</v>
      </c>
      <c r="H5664">
        <v>0.98899999999999999</v>
      </c>
      <c r="I5664">
        <v>0.96399999999999997</v>
      </c>
      <c r="J5664">
        <v>0.98399999999999999</v>
      </c>
      <c r="K5664">
        <v>0.94899999999999995</v>
      </c>
      <c r="L5664" s="1">
        <v>16</v>
      </c>
      <c r="M5664">
        <v>16</v>
      </c>
      <c r="N5664">
        <v>34</v>
      </c>
      <c r="O5664" s="1">
        <v>34</v>
      </c>
      <c r="P5664">
        <v>10.5</v>
      </c>
      <c r="Q5664">
        <v>34</v>
      </c>
      <c r="R5664">
        <v>13.1</v>
      </c>
      <c r="S5664">
        <v>34</v>
      </c>
      <c r="T5664">
        <v>12.4</v>
      </c>
      <c r="U5664">
        <v>34</v>
      </c>
      <c r="V5664">
        <v>12.5</v>
      </c>
      <c r="W5664">
        <v>34</v>
      </c>
      <c r="X5664">
        <v>15.6</v>
      </c>
    </row>
    <row r="5665" spans="1:24" x14ac:dyDescent="0.3">
      <c r="A5665" s="6" t="s">
        <v>28921</v>
      </c>
      <c r="B5665" s="52" t="s">
        <v>15274</v>
      </c>
      <c r="C5665" s="6" t="s">
        <v>28923</v>
      </c>
      <c r="D5665" s="6" t="s">
        <v>28922</v>
      </c>
      <c r="E5665" s="5">
        <v>507</v>
      </c>
      <c r="F5665" s="6">
        <v>57</v>
      </c>
      <c r="G5665" s="1">
        <v>1</v>
      </c>
      <c r="H5665">
        <v>1.1080000000000001</v>
      </c>
      <c r="I5665">
        <v>0.84399999999999997</v>
      </c>
      <c r="J5665">
        <v>0.75700000000000001</v>
      </c>
      <c r="K5665">
        <v>1.167</v>
      </c>
      <c r="L5665" s="1">
        <v>9</v>
      </c>
      <c r="M5665">
        <v>9</v>
      </c>
      <c r="N5665">
        <v>14</v>
      </c>
      <c r="O5665" s="1">
        <v>14</v>
      </c>
      <c r="P5665">
        <v>7.8</v>
      </c>
      <c r="Q5665">
        <v>14</v>
      </c>
      <c r="R5665">
        <v>4.2</v>
      </c>
      <c r="S5665">
        <v>14</v>
      </c>
      <c r="T5665">
        <v>12.1</v>
      </c>
      <c r="U5665">
        <v>14</v>
      </c>
      <c r="V5665">
        <v>9.4</v>
      </c>
      <c r="W5665">
        <v>14</v>
      </c>
      <c r="X5665">
        <v>9.9</v>
      </c>
    </row>
    <row r="5666" spans="1:24" x14ac:dyDescent="0.3">
      <c r="A5666" s="6" t="s">
        <v>1787</v>
      </c>
      <c r="B5666" s="52" t="s">
        <v>1786</v>
      </c>
      <c r="C5666" s="6" t="s">
        <v>5214</v>
      </c>
      <c r="D5666" s="6" t="s">
        <v>1788</v>
      </c>
      <c r="E5666" s="5">
        <v>225</v>
      </c>
      <c r="F5666" s="6">
        <v>25.7</v>
      </c>
      <c r="G5666" s="1">
        <v>1.0429999999999999</v>
      </c>
      <c r="H5666">
        <v>0.99299999999999999</v>
      </c>
      <c r="I5666">
        <v>0.96599999999999997</v>
      </c>
      <c r="J5666">
        <v>0.96399999999999997</v>
      </c>
      <c r="K5666">
        <v>1.0029999999999999</v>
      </c>
      <c r="L5666" s="1">
        <v>15</v>
      </c>
      <c r="M5666">
        <v>15</v>
      </c>
      <c r="N5666">
        <v>24</v>
      </c>
      <c r="O5666" s="1">
        <v>24</v>
      </c>
      <c r="P5666">
        <v>7.3</v>
      </c>
      <c r="Q5666">
        <v>24</v>
      </c>
      <c r="R5666">
        <v>5.3</v>
      </c>
      <c r="S5666">
        <v>24</v>
      </c>
      <c r="T5666">
        <v>6.5</v>
      </c>
      <c r="U5666">
        <v>23</v>
      </c>
      <c r="V5666">
        <v>4.9000000000000004</v>
      </c>
      <c r="W5666">
        <v>24</v>
      </c>
      <c r="X5666">
        <v>9.1</v>
      </c>
    </row>
    <row r="5667" spans="1:24" x14ac:dyDescent="0.3">
      <c r="A5667" s="6" t="s">
        <v>28924</v>
      </c>
      <c r="B5667" s="52" t="s">
        <v>353</v>
      </c>
      <c r="D5667" s="6" t="s">
        <v>28925</v>
      </c>
      <c r="E5667" s="5">
        <v>285</v>
      </c>
      <c r="F5667" s="6">
        <v>31.6</v>
      </c>
      <c r="G5667" s="1">
        <v>1.0049999999999999</v>
      </c>
      <c r="H5667">
        <v>1.018</v>
      </c>
      <c r="I5667">
        <v>1.0680000000000001</v>
      </c>
      <c r="J5667">
        <v>1.0760000000000001</v>
      </c>
      <c r="K5667">
        <v>1.3640000000000001</v>
      </c>
      <c r="L5667" s="1">
        <v>5</v>
      </c>
      <c r="M5667">
        <v>8</v>
      </c>
      <c r="N5667">
        <v>16</v>
      </c>
      <c r="O5667" s="1">
        <v>10</v>
      </c>
      <c r="P5667">
        <v>6.1</v>
      </c>
      <c r="Q5667">
        <v>10</v>
      </c>
      <c r="R5667">
        <v>10.8</v>
      </c>
      <c r="S5667">
        <v>10</v>
      </c>
      <c r="T5667">
        <v>12.2</v>
      </c>
      <c r="U5667">
        <v>10</v>
      </c>
      <c r="V5667">
        <v>4.0999999999999996</v>
      </c>
      <c r="W5667">
        <v>10</v>
      </c>
      <c r="X5667">
        <v>5.5</v>
      </c>
    </row>
    <row r="5668" spans="1:24" x14ac:dyDescent="0.3">
      <c r="A5668" s="6" t="s">
        <v>28926</v>
      </c>
      <c r="B5668" s="52" t="s">
        <v>151</v>
      </c>
      <c r="C5668" s="6" t="s">
        <v>28928</v>
      </c>
      <c r="D5668" s="6" t="s">
        <v>28927</v>
      </c>
      <c r="E5668" s="5">
        <v>375</v>
      </c>
      <c r="F5668" s="6">
        <v>41.6</v>
      </c>
      <c r="G5668" s="1">
        <v>1.0449999999999999</v>
      </c>
      <c r="H5668">
        <v>0.92600000000000005</v>
      </c>
      <c r="I5668">
        <v>0.94099999999999995</v>
      </c>
      <c r="J5668">
        <v>0.88700000000000001</v>
      </c>
      <c r="K5668">
        <v>0.92400000000000004</v>
      </c>
      <c r="L5668" s="1">
        <v>5</v>
      </c>
      <c r="M5668">
        <v>8</v>
      </c>
      <c r="N5668">
        <v>16</v>
      </c>
      <c r="O5668" s="1">
        <v>10</v>
      </c>
      <c r="P5668">
        <v>11.3</v>
      </c>
      <c r="Q5668">
        <v>10</v>
      </c>
      <c r="R5668">
        <v>7.9</v>
      </c>
      <c r="S5668">
        <v>10</v>
      </c>
      <c r="T5668">
        <v>8.9</v>
      </c>
      <c r="U5668">
        <v>10</v>
      </c>
      <c r="V5668">
        <v>11.9</v>
      </c>
      <c r="W5668">
        <v>10</v>
      </c>
      <c r="X5668">
        <v>14.7</v>
      </c>
    </row>
    <row r="5669" spans="1:24" x14ac:dyDescent="0.3">
      <c r="A5669" s="6" t="s">
        <v>28929</v>
      </c>
      <c r="B5669" s="52" t="s">
        <v>15276</v>
      </c>
      <c r="C5669" s="6" t="s">
        <v>28931</v>
      </c>
      <c r="D5669" s="6" t="s">
        <v>28930</v>
      </c>
      <c r="E5669" s="5">
        <v>184</v>
      </c>
      <c r="F5669" s="6">
        <v>21.4</v>
      </c>
      <c r="G5669" s="1">
        <v>1.022</v>
      </c>
      <c r="H5669">
        <v>1.0660000000000001</v>
      </c>
      <c r="I5669">
        <v>1.105</v>
      </c>
      <c r="J5669">
        <v>1.173</v>
      </c>
      <c r="K5669">
        <v>0.82599999999999996</v>
      </c>
      <c r="L5669" s="1">
        <v>1</v>
      </c>
      <c r="M5669">
        <v>1</v>
      </c>
      <c r="N5669">
        <v>1</v>
      </c>
      <c r="O5669" s="1">
        <v>1</v>
      </c>
      <c r="P5669" t="s">
        <v>5</v>
      </c>
      <c r="Q5669">
        <v>1</v>
      </c>
      <c r="R5669" t="s">
        <v>5</v>
      </c>
      <c r="S5669">
        <v>1</v>
      </c>
      <c r="T5669" t="s">
        <v>5</v>
      </c>
      <c r="U5669">
        <v>1</v>
      </c>
      <c r="V5669" t="s">
        <v>5</v>
      </c>
      <c r="W5669">
        <v>1</v>
      </c>
      <c r="X5669" t="s">
        <v>5</v>
      </c>
    </row>
    <row r="5670" spans="1:24" x14ac:dyDescent="0.3">
      <c r="A5670" s="6" t="s">
        <v>28932</v>
      </c>
      <c r="B5670" s="52" t="s">
        <v>15278</v>
      </c>
      <c r="C5670" s="6" t="s">
        <v>28934</v>
      </c>
      <c r="D5670" s="6" t="s">
        <v>28933</v>
      </c>
      <c r="E5670" s="5">
        <v>270</v>
      </c>
      <c r="F5670" s="6">
        <v>30</v>
      </c>
      <c r="G5670" s="1">
        <v>1.018</v>
      </c>
      <c r="H5670">
        <v>1.103</v>
      </c>
      <c r="I5670">
        <v>1.25</v>
      </c>
      <c r="J5670">
        <v>1.343</v>
      </c>
      <c r="K5670">
        <v>1.085</v>
      </c>
      <c r="L5670" s="1">
        <v>7</v>
      </c>
      <c r="M5670">
        <v>7</v>
      </c>
      <c r="N5670">
        <v>15</v>
      </c>
      <c r="O5670" s="1">
        <v>15</v>
      </c>
      <c r="P5670">
        <v>6.3</v>
      </c>
      <c r="Q5670">
        <v>15</v>
      </c>
      <c r="R5670">
        <v>7.7</v>
      </c>
      <c r="S5670">
        <v>15</v>
      </c>
      <c r="T5670">
        <v>12.2</v>
      </c>
      <c r="U5670">
        <v>15</v>
      </c>
      <c r="V5670">
        <v>8</v>
      </c>
      <c r="W5670">
        <v>15</v>
      </c>
      <c r="X5670">
        <v>11.1</v>
      </c>
    </row>
    <row r="5671" spans="1:24" x14ac:dyDescent="0.3">
      <c r="A5671" s="6" t="s">
        <v>28935</v>
      </c>
      <c r="B5671" s="52" t="s">
        <v>15279</v>
      </c>
      <c r="C5671" s="6" t="s">
        <v>28937</v>
      </c>
      <c r="D5671" s="6" t="s">
        <v>28936</v>
      </c>
      <c r="E5671" s="5">
        <v>378</v>
      </c>
      <c r="F5671" s="6">
        <v>41.6</v>
      </c>
      <c r="G5671" s="1">
        <v>1.0680000000000001</v>
      </c>
      <c r="H5671">
        <v>1.216</v>
      </c>
      <c r="I5671">
        <v>1.1319999999999999</v>
      </c>
      <c r="J5671">
        <v>1.0329999999999999</v>
      </c>
      <c r="K5671">
        <v>1.135</v>
      </c>
      <c r="L5671" s="1">
        <v>1</v>
      </c>
      <c r="M5671">
        <v>1</v>
      </c>
      <c r="N5671">
        <v>2</v>
      </c>
      <c r="O5671" s="1">
        <v>1</v>
      </c>
      <c r="P5671" t="s">
        <v>5</v>
      </c>
      <c r="Q5671">
        <v>1</v>
      </c>
      <c r="R5671" t="s">
        <v>5</v>
      </c>
      <c r="S5671">
        <v>1</v>
      </c>
      <c r="T5671" t="s">
        <v>5</v>
      </c>
      <c r="U5671">
        <v>1</v>
      </c>
      <c r="V5671" t="s">
        <v>5</v>
      </c>
      <c r="W5671">
        <v>1</v>
      </c>
      <c r="X5671" t="s">
        <v>5</v>
      </c>
    </row>
    <row r="5672" spans="1:24" x14ac:dyDescent="0.3">
      <c r="A5672" s="6" t="s">
        <v>28938</v>
      </c>
      <c r="B5672" s="52" t="s">
        <v>15281</v>
      </c>
      <c r="C5672" s="6" t="s">
        <v>28940</v>
      </c>
      <c r="D5672" s="6" t="s">
        <v>28939</v>
      </c>
      <c r="E5672" s="5">
        <v>1208</v>
      </c>
      <c r="F5672" s="6">
        <v>138.6</v>
      </c>
      <c r="G5672" s="1">
        <v>0.99299999999999999</v>
      </c>
      <c r="H5672">
        <v>1.171</v>
      </c>
      <c r="I5672">
        <v>1.0289999999999999</v>
      </c>
      <c r="J5672">
        <v>0.89</v>
      </c>
      <c r="K5672">
        <v>1.2470000000000001</v>
      </c>
      <c r="L5672" s="1">
        <v>13</v>
      </c>
      <c r="M5672">
        <v>13</v>
      </c>
      <c r="N5672">
        <v>14</v>
      </c>
      <c r="O5672" s="1">
        <v>14</v>
      </c>
      <c r="P5672">
        <v>6.1</v>
      </c>
      <c r="Q5672">
        <v>14</v>
      </c>
      <c r="R5672">
        <v>10.9</v>
      </c>
      <c r="S5672">
        <v>14</v>
      </c>
      <c r="T5672">
        <v>15</v>
      </c>
      <c r="U5672">
        <v>14</v>
      </c>
      <c r="V5672">
        <v>9.1999999999999993</v>
      </c>
      <c r="W5672">
        <v>14</v>
      </c>
      <c r="X5672">
        <v>6.6</v>
      </c>
    </row>
    <row r="5673" spans="1:24" x14ac:dyDescent="0.3">
      <c r="A5673" s="6" t="s">
        <v>28941</v>
      </c>
      <c r="B5673" s="52" t="s">
        <v>15283</v>
      </c>
      <c r="C5673" s="6" t="s">
        <v>28943</v>
      </c>
      <c r="D5673" s="6" t="s">
        <v>28942</v>
      </c>
      <c r="E5673" s="5">
        <v>90</v>
      </c>
      <c r="F5673" s="6">
        <v>10.3</v>
      </c>
      <c r="G5673" s="1">
        <v>1.052</v>
      </c>
      <c r="H5673">
        <v>0.95299999999999996</v>
      </c>
      <c r="I5673">
        <v>0.72399999999999998</v>
      </c>
      <c r="J5673">
        <v>0.84199999999999997</v>
      </c>
      <c r="K5673">
        <v>0.99299999999999999</v>
      </c>
      <c r="L5673" s="1">
        <v>2</v>
      </c>
      <c r="M5673">
        <v>2</v>
      </c>
      <c r="N5673">
        <v>3</v>
      </c>
      <c r="O5673" s="1">
        <v>3</v>
      </c>
      <c r="P5673">
        <v>0.5</v>
      </c>
      <c r="Q5673">
        <v>3</v>
      </c>
      <c r="R5673">
        <v>3.6</v>
      </c>
      <c r="S5673">
        <v>3</v>
      </c>
      <c r="T5673">
        <v>17.399999999999999</v>
      </c>
      <c r="U5673">
        <v>3</v>
      </c>
      <c r="V5673">
        <v>22</v>
      </c>
      <c r="W5673">
        <v>3</v>
      </c>
      <c r="X5673">
        <v>4.4000000000000004</v>
      </c>
    </row>
    <row r="5674" spans="1:24" x14ac:dyDescent="0.3">
      <c r="A5674" s="6" t="s">
        <v>28944</v>
      </c>
      <c r="B5674" s="52" t="s">
        <v>15285</v>
      </c>
      <c r="C5674" s="6" t="s">
        <v>28946</v>
      </c>
      <c r="D5674" s="6" t="s">
        <v>28945</v>
      </c>
      <c r="E5674" s="5">
        <v>103</v>
      </c>
      <c r="F5674" s="6">
        <v>11.6</v>
      </c>
      <c r="G5674" s="1">
        <v>1.028</v>
      </c>
      <c r="H5674">
        <v>1.034</v>
      </c>
      <c r="I5674">
        <v>1.1719999999999999</v>
      </c>
      <c r="J5674">
        <v>1.1259999999999999</v>
      </c>
      <c r="K5674">
        <v>0.91600000000000004</v>
      </c>
      <c r="L5674" s="1">
        <v>3</v>
      </c>
      <c r="M5674">
        <v>3</v>
      </c>
      <c r="N5674">
        <v>3</v>
      </c>
      <c r="O5674" s="1">
        <v>3</v>
      </c>
      <c r="P5674">
        <v>16.8</v>
      </c>
      <c r="Q5674">
        <v>3</v>
      </c>
      <c r="R5674">
        <v>5.2</v>
      </c>
      <c r="S5674">
        <v>3</v>
      </c>
      <c r="T5674">
        <v>2.1</v>
      </c>
      <c r="U5674">
        <v>3</v>
      </c>
      <c r="V5674">
        <v>7.8</v>
      </c>
      <c r="W5674">
        <v>3</v>
      </c>
      <c r="X5674">
        <v>17.600000000000001</v>
      </c>
    </row>
    <row r="5675" spans="1:24" x14ac:dyDescent="0.3">
      <c r="A5675" s="6" t="s">
        <v>28947</v>
      </c>
      <c r="B5675" s="52" t="s">
        <v>15287</v>
      </c>
      <c r="C5675" s="6" t="s">
        <v>28949</v>
      </c>
      <c r="D5675" s="6" t="s">
        <v>28948</v>
      </c>
      <c r="E5675" s="5">
        <v>95</v>
      </c>
      <c r="F5675" s="6">
        <v>10.5</v>
      </c>
      <c r="G5675" s="1">
        <v>0.99399999999999999</v>
      </c>
      <c r="H5675">
        <v>0.875</v>
      </c>
      <c r="I5675">
        <v>0.85299999999999998</v>
      </c>
      <c r="J5675">
        <v>0.73699999999999999</v>
      </c>
      <c r="K5675">
        <v>0.89500000000000002</v>
      </c>
      <c r="L5675" s="1">
        <v>4</v>
      </c>
      <c r="M5675">
        <v>4</v>
      </c>
      <c r="N5675">
        <v>11</v>
      </c>
      <c r="O5675" s="1">
        <v>11</v>
      </c>
      <c r="P5675">
        <v>2.8</v>
      </c>
      <c r="Q5675">
        <v>11</v>
      </c>
      <c r="R5675">
        <v>7.4</v>
      </c>
      <c r="S5675">
        <v>11</v>
      </c>
      <c r="T5675">
        <v>9.6999999999999993</v>
      </c>
      <c r="U5675">
        <v>11</v>
      </c>
      <c r="V5675">
        <v>11.9</v>
      </c>
      <c r="W5675">
        <v>11</v>
      </c>
      <c r="X5675">
        <v>4.2</v>
      </c>
    </row>
    <row r="5676" spans="1:24" x14ac:dyDescent="0.3">
      <c r="A5676" s="6" t="s">
        <v>28950</v>
      </c>
      <c r="B5676" s="52" t="s">
        <v>15289</v>
      </c>
      <c r="C5676" s="6" t="s">
        <v>28952</v>
      </c>
      <c r="D5676" s="6" t="s">
        <v>28951</v>
      </c>
      <c r="E5676" s="5">
        <v>171</v>
      </c>
      <c r="F5676" s="6">
        <v>18</v>
      </c>
      <c r="G5676" s="1">
        <v>0.89500000000000002</v>
      </c>
      <c r="H5676">
        <v>0.82199999999999995</v>
      </c>
      <c r="I5676">
        <v>0.31900000000000001</v>
      </c>
      <c r="J5676">
        <v>0.29699999999999999</v>
      </c>
      <c r="K5676">
        <v>0.67</v>
      </c>
      <c r="L5676" s="1">
        <v>2</v>
      </c>
      <c r="M5676">
        <v>2</v>
      </c>
      <c r="N5676">
        <v>2</v>
      </c>
      <c r="O5676" s="1">
        <v>2</v>
      </c>
      <c r="P5676">
        <v>7.1</v>
      </c>
      <c r="Q5676">
        <v>2</v>
      </c>
      <c r="R5676">
        <v>17.600000000000001</v>
      </c>
      <c r="S5676">
        <v>2</v>
      </c>
      <c r="T5676">
        <v>9</v>
      </c>
      <c r="U5676">
        <v>2</v>
      </c>
      <c r="V5676">
        <v>20.100000000000001</v>
      </c>
      <c r="W5676">
        <v>2</v>
      </c>
      <c r="X5676">
        <v>25.8</v>
      </c>
    </row>
    <row r="5677" spans="1:24" x14ac:dyDescent="0.3">
      <c r="A5677" s="6" t="s">
        <v>28953</v>
      </c>
      <c r="B5677" s="52" t="s">
        <v>15291</v>
      </c>
      <c r="C5677" s="6" t="s">
        <v>28955</v>
      </c>
      <c r="D5677" s="6" t="s">
        <v>28954</v>
      </c>
      <c r="E5677" s="5">
        <v>172</v>
      </c>
      <c r="F5677" s="6">
        <v>18.3</v>
      </c>
      <c r="G5677" s="1">
        <v>0.96799999999999997</v>
      </c>
      <c r="H5677">
        <v>1.056</v>
      </c>
      <c r="I5677">
        <v>1.1180000000000001</v>
      </c>
      <c r="J5677">
        <v>0.92800000000000005</v>
      </c>
      <c r="K5677">
        <v>0.95199999999999996</v>
      </c>
      <c r="L5677" s="1">
        <v>1</v>
      </c>
      <c r="M5677">
        <v>1</v>
      </c>
      <c r="N5677">
        <v>1</v>
      </c>
      <c r="O5677" s="1">
        <v>1</v>
      </c>
      <c r="P5677" t="s">
        <v>5</v>
      </c>
      <c r="Q5677">
        <v>1</v>
      </c>
      <c r="R5677" t="s">
        <v>5</v>
      </c>
      <c r="S5677">
        <v>1</v>
      </c>
      <c r="T5677" t="s">
        <v>5</v>
      </c>
      <c r="U5677">
        <v>1</v>
      </c>
      <c r="V5677" t="s">
        <v>5</v>
      </c>
      <c r="W5677">
        <v>1</v>
      </c>
      <c r="X5677" t="s">
        <v>5</v>
      </c>
    </row>
    <row r="5678" spans="1:24" x14ac:dyDescent="0.3">
      <c r="A5678" s="6" t="s">
        <v>28956</v>
      </c>
      <c r="B5678" s="52" t="s">
        <v>15293</v>
      </c>
      <c r="C5678" s="6" t="s">
        <v>28958</v>
      </c>
      <c r="D5678" s="6" t="s">
        <v>28957</v>
      </c>
      <c r="E5678" s="5">
        <v>248</v>
      </c>
      <c r="F5678" s="6">
        <v>28.2</v>
      </c>
      <c r="G5678" s="1">
        <v>0.996</v>
      </c>
      <c r="H5678">
        <v>1.0469999999999999</v>
      </c>
      <c r="I5678">
        <v>0.97399999999999998</v>
      </c>
      <c r="J5678">
        <v>0.872</v>
      </c>
      <c r="K5678">
        <v>0.93100000000000005</v>
      </c>
      <c r="L5678" s="1">
        <v>6</v>
      </c>
      <c r="M5678">
        <v>6</v>
      </c>
      <c r="N5678">
        <v>6</v>
      </c>
      <c r="O5678" s="1">
        <v>6</v>
      </c>
      <c r="P5678">
        <v>1</v>
      </c>
      <c r="Q5678">
        <v>6</v>
      </c>
      <c r="R5678">
        <v>2</v>
      </c>
      <c r="S5678">
        <v>6</v>
      </c>
      <c r="T5678">
        <v>4.5999999999999996</v>
      </c>
      <c r="U5678">
        <v>6</v>
      </c>
      <c r="V5678">
        <v>4.5999999999999996</v>
      </c>
      <c r="W5678">
        <v>6</v>
      </c>
      <c r="X5678">
        <v>6.2</v>
      </c>
    </row>
    <row r="5679" spans="1:24" x14ac:dyDescent="0.3">
      <c r="A5679" s="6" t="s">
        <v>28959</v>
      </c>
      <c r="B5679" s="52" t="s">
        <v>15295</v>
      </c>
      <c r="C5679" s="6" t="s">
        <v>28961</v>
      </c>
      <c r="D5679" s="6" t="s">
        <v>28960</v>
      </c>
      <c r="E5679" s="5">
        <v>194</v>
      </c>
      <c r="F5679" s="6">
        <v>20</v>
      </c>
      <c r="G5679" s="1">
        <v>0.94099999999999995</v>
      </c>
      <c r="H5679">
        <v>0.96</v>
      </c>
      <c r="I5679">
        <v>1.0189999999999999</v>
      </c>
      <c r="J5679">
        <v>0.97599999999999998</v>
      </c>
      <c r="K5679">
        <v>0.95</v>
      </c>
      <c r="L5679" s="1">
        <v>1</v>
      </c>
      <c r="M5679">
        <v>1</v>
      </c>
      <c r="N5679">
        <v>2</v>
      </c>
      <c r="O5679" s="1">
        <v>2</v>
      </c>
      <c r="P5679">
        <v>3.4</v>
      </c>
      <c r="Q5679">
        <v>2</v>
      </c>
      <c r="R5679">
        <v>6.4</v>
      </c>
      <c r="S5679">
        <v>2</v>
      </c>
      <c r="T5679">
        <v>6.7</v>
      </c>
      <c r="U5679">
        <v>2</v>
      </c>
      <c r="V5679">
        <v>0.6</v>
      </c>
      <c r="W5679">
        <v>2</v>
      </c>
      <c r="X5679">
        <v>2.7</v>
      </c>
    </row>
    <row r="5680" spans="1:24" x14ac:dyDescent="0.3">
      <c r="A5680" s="6" t="s">
        <v>28962</v>
      </c>
      <c r="B5680" s="52" t="s">
        <v>15297</v>
      </c>
      <c r="C5680" s="6" t="s">
        <v>28964</v>
      </c>
      <c r="D5680" s="6" t="s">
        <v>28963</v>
      </c>
      <c r="E5680" s="5">
        <v>209</v>
      </c>
      <c r="F5680" s="6">
        <v>21.9</v>
      </c>
      <c r="G5680" s="1">
        <v>1.0169999999999999</v>
      </c>
      <c r="H5680">
        <v>0.95299999999999996</v>
      </c>
      <c r="I5680">
        <v>0.72599999999999998</v>
      </c>
      <c r="J5680">
        <v>0.60499999999999998</v>
      </c>
      <c r="K5680">
        <v>0.85</v>
      </c>
      <c r="L5680" s="1">
        <v>4</v>
      </c>
      <c r="M5680">
        <v>4</v>
      </c>
      <c r="N5680">
        <v>6</v>
      </c>
      <c r="O5680" s="1">
        <v>6</v>
      </c>
      <c r="P5680">
        <v>3.9</v>
      </c>
      <c r="Q5680">
        <v>6</v>
      </c>
      <c r="R5680">
        <v>6.2</v>
      </c>
      <c r="S5680">
        <v>6</v>
      </c>
      <c r="T5680">
        <v>7</v>
      </c>
      <c r="U5680">
        <v>6</v>
      </c>
      <c r="V5680">
        <v>8.6</v>
      </c>
      <c r="W5680">
        <v>6</v>
      </c>
      <c r="X5680">
        <v>5.3</v>
      </c>
    </row>
    <row r="5681" spans="1:24" x14ac:dyDescent="0.3">
      <c r="A5681" s="6" t="s">
        <v>1174</v>
      </c>
      <c r="B5681" s="52" t="s">
        <v>1173</v>
      </c>
      <c r="C5681" s="6" t="s">
        <v>5386</v>
      </c>
      <c r="D5681" s="6" t="s">
        <v>1175</v>
      </c>
      <c r="E5681" s="5">
        <v>452</v>
      </c>
      <c r="F5681" s="6">
        <v>51.3</v>
      </c>
      <c r="G5681" s="1">
        <v>1.028</v>
      </c>
      <c r="H5681">
        <v>1.02</v>
      </c>
      <c r="I5681">
        <v>1.026</v>
      </c>
      <c r="J5681">
        <v>0.96099999999999997</v>
      </c>
      <c r="K5681">
        <v>0.85499999999999998</v>
      </c>
      <c r="L5681" s="1">
        <v>18</v>
      </c>
      <c r="M5681">
        <v>18</v>
      </c>
      <c r="N5681">
        <v>36</v>
      </c>
      <c r="O5681" s="1">
        <v>36</v>
      </c>
      <c r="P5681">
        <v>5.3</v>
      </c>
      <c r="Q5681">
        <v>35</v>
      </c>
      <c r="R5681">
        <v>9.3000000000000007</v>
      </c>
      <c r="S5681">
        <v>36</v>
      </c>
      <c r="T5681">
        <v>7.7</v>
      </c>
      <c r="U5681">
        <v>35</v>
      </c>
      <c r="V5681">
        <v>9.6</v>
      </c>
      <c r="W5681">
        <v>36</v>
      </c>
      <c r="X5681">
        <v>11.7</v>
      </c>
    </row>
    <row r="5682" spans="1:24" x14ac:dyDescent="0.3">
      <c r="A5682" s="6" t="s">
        <v>2691</v>
      </c>
      <c r="B5682" s="52" t="s">
        <v>2690</v>
      </c>
      <c r="C5682" s="6" t="s">
        <v>4948</v>
      </c>
      <c r="D5682" s="6" t="s">
        <v>2692</v>
      </c>
      <c r="E5682" s="5">
        <v>353</v>
      </c>
      <c r="F5682" s="6">
        <v>39.6</v>
      </c>
      <c r="G5682" s="1">
        <v>0.97299999999999998</v>
      </c>
      <c r="H5682">
        <v>1.0920000000000001</v>
      </c>
      <c r="I5682">
        <v>0.99199999999999999</v>
      </c>
      <c r="J5682">
        <v>0.95299999999999996</v>
      </c>
      <c r="K5682">
        <v>0.94699999999999995</v>
      </c>
      <c r="L5682" s="1">
        <v>10</v>
      </c>
      <c r="M5682">
        <v>10</v>
      </c>
      <c r="N5682">
        <v>17</v>
      </c>
      <c r="O5682" s="1">
        <v>17</v>
      </c>
      <c r="P5682">
        <v>7.5</v>
      </c>
      <c r="Q5682">
        <v>17</v>
      </c>
      <c r="R5682">
        <v>13.4</v>
      </c>
      <c r="S5682">
        <v>17</v>
      </c>
      <c r="T5682">
        <v>16.8</v>
      </c>
      <c r="U5682">
        <v>17</v>
      </c>
      <c r="V5682">
        <v>18.100000000000001</v>
      </c>
      <c r="W5682">
        <v>17</v>
      </c>
      <c r="X5682">
        <v>9.6</v>
      </c>
    </row>
    <row r="5683" spans="1:24" x14ac:dyDescent="0.3">
      <c r="A5683" s="6" t="s">
        <v>28965</v>
      </c>
      <c r="B5683" s="52" t="s">
        <v>15299</v>
      </c>
      <c r="C5683" s="6" t="s">
        <v>28967</v>
      </c>
      <c r="D5683" s="6" t="s">
        <v>28966</v>
      </c>
      <c r="E5683" s="5">
        <v>97</v>
      </c>
      <c r="F5683" s="6">
        <v>11</v>
      </c>
      <c r="G5683" s="1">
        <v>1.123</v>
      </c>
      <c r="H5683">
        <v>0.97099999999999997</v>
      </c>
      <c r="I5683">
        <v>0.95</v>
      </c>
      <c r="J5683">
        <v>0.97499999999999998</v>
      </c>
      <c r="K5683">
        <v>1.0169999999999999</v>
      </c>
      <c r="L5683" s="1">
        <v>2</v>
      </c>
      <c r="M5683">
        <v>2</v>
      </c>
      <c r="N5683">
        <v>3</v>
      </c>
      <c r="O5683" s="1">
        <v>3</v>
      </c>
      <c r="P5683">
        <v>8.4</v>
      </c>
      <c r="Q5683">
        <v>3</v>
      </c>
      <c r="R5683">
        <v>3</v>
      </c>
      <c r="S5683">
        <v>3</v>
      </c>
      <c r="T5683">
        <v>7.2</v>
      </c>
      <c r="U5683">
        <v>3</v>
      </c>
      <c r="V5683">
        <v>2.9</v>
      </c>
      <c r="W5683">
        <v>3</v>
      </c>
      <c r="X5683">
        <v>1.8</v>
      </c>
    </row>
    <row r="5684" spans="1:24" x14ac:dyDescent="0.3">
      <c r="A5684" s="6" t="s">
        <v>28968</v>
      </c>
      <c r="B5684" s="52" t="s">
        <v>15301</v>
      </c>
      <c r="C5684" s="6" t="s">
        <v>28970</v>
      </c>
      <c r="D5684" s="6" t="s">
        <v>28969</v>
      </c>
      <c r="E5684" s="5">
        <v>83</v>
      </c>
      <c r="F5684" s="6">
        <v>9.3000000000000007</v>
      </c>
      <c r="G5684" s="1">
        <v>0.91900000000000004</v>
      </c>
      <c r="H5684">
        <v>1.2</v>
      </c>
      <c r="I5684">
        <v>0.94</v>
      </c>
      <c r="J5684">
        <v>0.84699999999999998</v>
      </c>
      <c r="K5684">
        <v>1.1519999999999999</v>
      </c>
      <c r="L5684" s="1">
        <v>3</v>
      </c>
      <c r="M5684">
        <v>3</v>
      </c>
      <c r="N5684">
        <v>6</v>
      </c>
      <c r="O5684" s="1">
        <v>5</v>
      </c>
      <c r="P5684">
        <v>4.9000000000000004</v>
      </c>
      <c r="Q5684">
        <v>5</v>
      </c>
      <c r="R5684">
        <v>5</v>
      </c>
      <c r="S5684">
        <v>5</v>
      </c>
      <c r="T5684">
        <v>6.5</v>
      </c>
      <c r="U5684">
        <v>5</v>
      </c>
      <c r="V5684">
        <v>5.5</v>
      </c>
      <c r="W5684">
        <v>5</v>
      </c>
      <c r="X5684">
        <v>8.3000000000000007</v>
      </c>
    </row>
    <row r="5685" spans="1:24" x14ac:dyDescent="0.3">
      <c r="A5685" s="6" t="s">
        <v>28971</v>
      </c>
      <c r="B5685" s="52" t="s">
        <v>15303</v>
      </c>
      <c r="C5685" s="6" t="s">
        <v>28973</v>
      </c>
      <c r="D5685" s="6" t="s">
        <v>28972</v>
      </c>
      <c r="E5685" s="5">
        <v>89</v>
      </c>
      <c r="F5685" s="6">
        <v>10.4</v>
      </c>
      <c r="G5685" s="1">
        <v>1.006</v>
      </c>
      <c r="H5685">
        <v>0.89400000000000002</v>
      </c>
      <c r="I5685">
        <v>0.82799999999999996</v>
      </c>
      <c r="J5685">
        <v>0.90900000000000003</v>
      </c>
      <c r="K5685">
        <v>0.9</v>
      </c>
      <c r="L5685" s="1">
        <v>4</v>
      </c>
      <c r="M5685">
        <v>4</v>
      </c>
      <c r="N5685">
        <v>5</v>
      </c>
      <c r="O5685" s="1">
        <v>5</v>
      </c>
      <c r="P5685">
        <v>5.4</v>
      </c>
      <c r="Q5685">
        <v>5</v>
      </c>
      <c r="R5685">
        <v>3.4</v>
      </c>
      <c r="S5685">
        <v>5</v>
      </c>
      <c r="T5685">
        <v>6.6</v>
      </c>
      <c r="U5685">
        <v>5</v>
      </c>
      <c r="V5685">
        <v>7.3</v>
      </c>
      <c r="W5685">
        <v>5</v>
      </c>
      <c r="X5685">
        <v>8.1999999999999993</v>
      </c>
    </row>
    <row r="5686" spans="1:24" x14ac:dyDescent="0.3">
      <c r="A5686" s="6" t="s">
        <v>28974</v>
      </c>
      <c r="B5686" s="52" t="s">
        <v>458</v>
      </c>
      <c r="C5686" s="6" t="s">
        <v>28976</v>
      </c>
      <c r="D5686" s="6" t="s">
        <v>28975</v>
      </c>
      <c r="E5686" s="5">
        <v>285</v>
      </c>
      <c r="F5686" s="6">
        <v>32.200000000000003</v>
      </c>
      <c r="G5686" s="1">
        <v>0.94699999999999995</v>
      </c>
      <c r="H5686">
        <v>1.1160000000000001</v>
      </c>
      <c r="I5686">
        <v>1.1000000000000001</v>
      </c>
      <c r="J5686">
        <v>1.208</v>
      </c>
      <c r="K5686">
        <v>1.1040000000000001</v>
      </c>
      <c r="L5686" s="1">
        <v>6</v>
      </c>
      <c r="M5686">
        <v>6</v>
      </c>
      <c r="N5686">
        <v>7</v>
      </c>
      <c r="O5686" s="1">
        <v>7</v>
      </c>
      <c r="P5686">
        <v>8.6999999999999993</v>
      </c>
      <c r="Q5686">
        <v>7</v>
      </c>
      <c r="R5686">
        <v>13.8</v>
      </c>
      <c r="S5686">
        <v>7</v>
      </c>
      <c r="T5686">
        <v>22.1</v>
      </c>
      <c r="U5686">
        <v>7</v>
      </c>
      <c r="V5686">
        <v>18.7</v>
      </c>
      <c r="W5686">
        <v>7</v>
      </c>
      <c r="X5686">
        <v>10.1</v>
      </c>
    </row>
    <row r="5687" spans="1:24" x14ac:dyDescent="0.3">
      <c r="A5687" s="6" t="s">
        <v>28977</v>
      </c>
      <c r="B5687" s="52" t="s">
        <v>15305</v>
      </c>
      <c r="D5687" s="6" t="s">
        <v>28978</v>
      </c>
      <c r="E5687" s="5">
        <v>506</v>
      </c>
      <c r="F5687" s="6">
        <v>58.7</v>
      </c>
      <c r="G5687" s="1">
        <v>0.99299999999999999</v>
      </c>
      <c r="H5687">
        <v>0.97</v>
      </c>
      <c r="I5687">
        <v>1.22</v>
      </c>
      <c r="J5687">
        <v>1.375</v>
      </c>
      <c r="K5687">
        <v>0.97399999999999998</v>
      </c>
      <c r="L5687" s="1">
        <v>1</v>
      </c>
      <c r="M5687">
        <v>2</v>
      </c>
      <c r="N5687">
        <v>3</v>
      </c>
      <c r="O5687" s="1">
        <v>1</v>
      </c>
      <c r="P5687" t="s">
        <v>5</v>
      </c>
      <c r="Q5687">
        <v>1</v>
      </c>
      <c r="R5687" t="s">
        <v>5</v>
      </c>
      <c r="S5687">
        <v>1</v>
      </c>
      <c r="T5687" t="s">
        <v>5</v>
      </c>
      <c r="U5687">
        <v>1</v>
      </c>
      <c r="V5687" t="s">
        <v>5</v>
      </c>
      <c r="W5687">
        <v>1</v>
      </c>
      <c r="X5687" t="s">
        <v>5</v>
      </c>
    </row>
    <row r="5688" spans="1:24" x14ac:dyDescent="0.3">
      <c r="A5688" s="6" t="s">
        <v>28979</v>
      </c>
      <c r="B5688" s="52" t="s">
        <v>15307</v>
      </c>
      <c r="C5688" s="6" t="s">
        <v>28981</v>
      </c>
      <c r="D5688" s="6" t="s">
        <v>28980</v>
      </c>
      <c r="E5688" s="5">
        <v>301</v>
      </c>
      <c r="F5688" s="6">
        <v>34.5</v>
      </c>
      <c r="G5688" s="1">
        <v>0.90200000000000002</v>
      </c>
      <c r="H5688">
        <v>0.995</v>
      </c>
      <c r="I5688">
        <v>0.84199999999999997</v>
      </c>
      <c r="J5688">
        <v>0.68100000000000005</v>
      </c>
      <c r="K5688">
        <v>1.141</v>
      </c>
      <c r="L5688" s="1">
        <v>5</v>
      </c>
      <c r="M5688">
        <v>5</v>
      </c>
      <c r="N5688">
        <v>5</v>
      </c>
      <c r="O5688" s="1">
        <v>5</v>
      </c>
      <c r="P5688">
        <v>6.4</v>
      </c>
      <c r="Q5688">
        <v>5</v>
      </c>
      <c r="R5688">
        <v>11.3</v>
      </c>
      <c r="S5688">
        <v>5</v>
      </c>
      <c r="T5688">
        <v>13.1</v>
      </c>
      <c r="U5688">
        <v>5</v>
      </c>
      <c r="V5688">
        <v>24.9</v>
      </c>
      <c r="W5688">
        <v>5</v>
      </c>
      <c r="X5688">
        <v>8.6999999999999993</v>
      </c>
    </row>
    <row r="5689" spans="1:24" x14ac:dyDescent="0.3">
      <c r="A5689" s="6" t="s">
        <v>4256</v>
      </c>
      <c r="B5689" s="52" t="s">
        <v>4255</v>
      </c>
      <c r="C5689" s="6" t="s">
        <v>4479</v>
      </c>
      <c r="D5689" s="6" t="s">
        <v>4257</v>
      </c>
      <c r="E5689" s="5">
        <v>272</v>
      </c>
      <c r="F5689" s="6">
        <v>31.4</v>
      </c>
      <c r="G5689" s="1">
        <v>1.0069999999999999</v>
      </c>
      <c r="H5689">
        <v>0.93600000000000005</v>
      </c>
      <c r="I5689">
        <v>1.022</v>
      </c>
      <c r="J5689">
        <v>0.98</v>
      </c>
      <c r="K5689">
        <v>0.84499999999999997</v>
      </c>
      <c r="L5689" s="1">
        <v>8</v>
      </c>
      <c r="M5689">
        <v>8</v>
      </c>
      <c r="N5689">
        <v>25</v>
      </c>
      <c r="O5689" s="1">
        <v>23</v>
      </c>
      <c r="P5689">
        <v>7.2</v>
      </c>
      <c r="Q5689">
        <v>23</v>
      </c>
      <c r="R5689">
        <v>7.3</v>
      </c>
      <c r="S5689">
        <v>23</v>
      </c>
      <c r="T5689">
        <v>9.5</v>
      </c>
      <c r="U5689">
        <v>23</v>
      </c>
      <c r="V5689">
        <v>8.8000000000000007</v>
      </c>
      <c r="W5689">
        <v>23</v>
      </c>
      <c r="X5689">
        <v>6.2</v>
      </c>
    </row>
    <row r="5690" spans="1:24" x14ac:dyDescent="0.3">
      <c r="A5690" s="6" t="s">
        <v>28982</v>
      </c>
      <c r="B5690" s="52" t="s">
        <v>15309</v>
      </c>
      <c r="C5690" s="6" t="s">
        <v>28984</v>
      </c>
      <c r="D5690" s="6" t="s">
        <v>28983</v>
      </c>
      <c r="E5690" s="5">
        <v>557</v>
      </c>
      <c r="F5690" s="6">
        <v>61.8</v>
      </c>
      <c r="G5690" s="1">
        <v>1.0720000000000001</v>
      </c>
      <c r="H5690">
        <v>0.96599999999999997</v>
      </c>
      <c r="I5690">
        <v>0.85499999999999998</v>
      </c>
      <c r="J5690">
        <v>0.77700000000000002</v>
      </c>
      <c r="K5690">
        <v>0.92400000000000004</v>
      </c>
      <c r="L5690" s="1">
        <v>5</v>
      </c>
      <c r="M5690">
        <v>5</v>
      </c>
      <c r="N5690">
        <v>6</v>
      </c>
      <c r="O5690" s="1">
        <v>6</v>
      </c>
      <c r="P5690">
        <v>8.1999999999999993</v>
      </c>
      <c r="Q5690">
        <v>6</v>
      </c>
      <c r="R5690">
        <v>6.6</v>
      </c>
      <c r="S5690">
        <v>6</v>
      </c>
      <c r="T5690">
        <v>16</v>
      </c>
      <c r="U5690">
        <v>6</v>
      </c>
      <c r="V5690">
        <v>15.4</v>
      </c>
      <c r="W5690">
        <v>6</v>
      </c>
      <c r="X5690">
        <v>5.7</v>
      </c>
    </row>
    <row r="5691" spans="1:24" x14ac:dyDescent="0.3">
      <c r="A5691" s="6" t="s">
        <v>28985</v>
      </c>
      <c r="B5691" s="52" t="s">
        <v>15311</v>
      </c>
      <c r="D5691" s="6" t="s">
        <v>28986</v>
      </c>
      <c r="E5691" s="5">
        <v>383</v>
      </c>
      <c r="F5691" s="6">
        <v>42.4</v>
      </c>
      <c r="G5691" s="1">
        <v>1.0329999999999999</v>
      </c>
      <c r="H5691">
        <v>1.083</v>
      </c>
      <c r="I5691">
        <v>1.0609999999999999</v>
      </c>
      <c r="J5691">
        <v>1.1559999999999999</v>
      </c>
      <c r="K5691">
        <v>1.117</v>
      </c>
      <c r="L5691" s="1">
        <v>1</v>
      </c>
      <c r="M5691">
        <v>1</v>
      </c>
      <c r="N5691">
        <v>1</v>
      </c>
      <c r="O5691" s="1">
        <v>1</v>
      </c>
      <c r="P5691" t="s">
        <v>5</v>
      </c>
      <c r="Q5691">
        <v>1</v>
      </c>
      <c r="R5691" t="s">
        <v>5</v>
      </c>
      <c r="S5691">
        <v>1</v>
      </c>
      <c r="T5691" t="s">
        <v>5</v>
      </c>
      <c r="U5691">
        <v>1</v>
      </c>
      <c r="V5691" t="s">
        <v>5</v>
      </c>
      <c r="W5691">
        <v>1</v>
      </c>
      <c r="X5691" t="s">
        <v>5</v>
      </c>
    </row>
    <row r="5692" spans="1:24" x14ac:dyDescent="0.3">
      <c r="A5692" s="6" t="s">
        <v>28987</v>
      </c>
      <c r="B5692" s="52" t="s">
        <v>15313</v>
      </c>
      <c r="C5692" s="6" t="s">
        <v>28989</v>
      </c>
      <c r="D5692" s="6" t="s">
        <v>28988</v>
      </c>
      <c r="E5692" s="5">
        <v>1190</v>
      </c>
      <c r="F5692" s="6">
        <v>133.9</v>
      </c>
      <c r="G5692" s="1">
        <v>0.97</v>
      </c>
      <c r="H5692">
        <v>2.0619999999999998</v>
      </c>
      <c r="I5692">
        <v>2.4089999999999998</v>
      </c>
      <c r="J5692">
        <v>2.4060000000000001</v>
      </c>
      <c r="K5692">
        <v>2.3660000000000001</v>
      </c>
      <c r="L5692" s="1">
        <v>5</v>
      </c>
      <c r="M5692">
        <v>6</v>
      </c>
      <c r="N5692">
        <v>7</v>
      </c>
      <c r="O5692" s="1">
        <v>6</v>
      </c>
      <c r="P5692">
        <v>7.8</v>
      </c>
      <c r="Q5692">
        <v>6</v>
      </c>
      <c r="R5692">
        <v>10.6</v>
      </c>
      <c r="S5692">
        <v>6</v>
      </c>
      <c r="T5692">
        <v>12</v>
      </c>
      <c r="U5692">
        <v>6</v>
      </c>
      <c r="V5692">
        <v>16.8</v>
      </c>
      <c r="W5692">
        <v>6</v>
      </c>
      <c r="X5692">
        <v>27.5</v>
      </c>
    </row>
    <row r="5693" spans="1:24" x14ac:dyDescent="0.3">
      <c r="A5693" s="6" t="s">
        <v>28990</v>
      </c>
      <c r="B5693" s="52" t="s">
        <v>15315</v>
      </c>
      <c r="C5693" s="6" t="s">
        <v>28992</v>
      </c>
      <c r="D5693" s="6" t="s">
        <v>28991</v>
      </c>
      <c r="E5693" s="5">
        <v>234</v>
      </c>
      <c r="F5693" s="6">
        <v>25.5</v>
      </c>
      <c r="G5693" s="1">
        <v>1.1040000000000001</v>
      </c>
      <c r="H5693">
        <v>0.97699999999999998</v>
      </c>
      <c r="I5693">
        <v>1.534</v>
      </c>
      <c r="J5693">
        <v>1.571</v>
      </c>
      <c r="K5693">
        <v>0.93</v>
      </c>
      <c r="L5693" s="1">
        <v>8</v>
      </c>
      <c r="M5693">
        <v>8</v>
      </c>
      <c r="N5693">
        <v>19</v>
      </c>
      <c r="O5693" s="1">
        <v>19</v>
      </c>
      <c r="P5693">
        <v>11.7</v>
      </c>
      <c r="Q5693">
        <v>19</v>
      </c>
      <c r="R5693">
        <v>8.6</v>
      </c>
      <c r="S5693">
        <v>19</v>
      </c>
      <c r="T5693">
        <v>15.3</v>
      </c>
      <c r="U5693">
        <v>19</v>
      </c>
      <c r="V5693">
        <v>19.5</v>
      </c>
      <c r="W5693">
        <v>19</v>
      </c>
      <c r="X5693">
        <v>7.8</v>
      </c>
    </row>
    <row r="5694" spans="1:24" x14ac:dyDescent="0.3">
      <c r="A5694" s="6" t="s">
        <v>3489</v>
      </c>
      <c r="B5694" s="52" t="s">
        <v>3488</v>
      </c>
      <c r="D5694" s="6" t="s">
        <v>3490</v>
      </c>
      <c r="E5694" s="5">
        <v>576</v>
      </c>
      <c r="F5694" s="6">
        <v>62.8</v>
      </c>
      <c r="G5694" s="1">
        <v>1.0349999999999999</v>
      </c>
      <c r="H5694">
        <v>0.94599999999999995</v>
      </c>
      <c r="I5694">
        <v>0.876</v>
      </c>
      <c r="J5694">
        <v>0.84499999999999997</v>
      </c>
      <c r="K5694">
        <v>0.78300000000000003</v>
      </c>
      <c r="L5694" s="1">
        <v>22</v>
      </c>
      <c r="M5694">
        <v>22</v>
      </c>
      <c r="N5694">
        <v>59</v>
      </c>
      <c r="O5694" s="1">
        <v>59</v>
      </c>
      <c r="P5694">
        <v>7.7</v>
      </c>
      <c r="Q5694">
        <v>59</v>
      </c>
      <c r="R5694">
        <v>9.9</v>
      </c>
      <c r="S5694">
        <v>59</v>
      </c>
      <c r="T5694">
        <v>8.3000000000000007</v>
      </c>
      <c r="U5694">
        <v>59</v>
      </c>
      <c r="V5694">
        <v>13.3</v>
      </c>
      <c r="W5694">
        <v>59</v>
      </c>
      <c r="X5694">
        <v>14.1</v>
      </c>
    </row>
    <row r="5695" spans="1:24" x14ac:dyDescent="0.3">
      <c r="A5695" s="6" t="s">
        <v>28993</v>
      </c>
      <c r="B5695" s="52" t="s">
        <v>15317</v>
      </c>
      <c r="D5695" s="6" t="s">
        <v>28994</v>
      </c>
      <c r="E5695" s="5">
        <v>540</v>
      </c>
      <c r="F5695" s="6">
        <v>59.3</v>
      </c>
      <c r="G5695" s="1">
        <v>0.99399999999999999</v>
      </c>
      <c r="H5695">
        <v>0.96599999999999997</v>
      </c>
      <c r="I5695">
        <v>1.103</v>
      </c>
      <c r="J5695">
        <v>0.94299999999999995</v>
      </c>
      <c r="K5695">
        <v>0.99</v>
      </c>
      <c r="L5695" s="1">
        <v>6</v>
      </c>
      <c r="M5695">
        <v>6</v>
      </c>
      <c r="N5695">
        <v>8</v>
      </c>
      <c r="O5695" s="1">
        <v>7</v>
      </c>
      <c r="P5695">
        <v>11.4</v>
      </c>
      <c r="Q5695">
        <v>8</v>
      </c>
      <c r="R5695">
        <v>9.5</v>
      </c>
      <c r="S5695">
        <v>8</v>
      </c>
      <c r="T5695">
        <v>43.8</v>
      </c>
      <c r="U5695">
        <v>8</v>
      </c>
      <c r="V5695">
        <v>45.1</v>
      </c>
      <c r="W5695">
        <v>8</v>
      </c>
      <c r="X5695">
        <v>13.6</v>
      </c>
    </row>
    <row r="5696" spans="1:24" x14ac:dyDescent="0.3">
      <c r="A5696" s="6" t="s">
        <v>28995</v>
      </c>
      <c r="B5696" s="52" t="s">
        <v>15319</v>
      </c>
      <c r="D5696" s="6" t="s">
        <v>28996</v>
      </c>
      <c r="E5696" s="5">
        <v>704</v>
      </c>
      <c r="F5696" s="6">
        <v>76.7</v>
      </c>
      <c r="G5696" s="1">
        <v>0.99</v>
      </c>
      <c r="H5696">
        <v>0.98599999999999999</v>
      </c>
      <c r="I5696">
        <v>0.89100000000000001</v>
      </c>
      <c r="J5696">
        <v>0.88100000000000001</v>
      </c>
      <c r="K5696">
        <v>1.0349999999999999</v>
      </c>
      <c r="L5696" s="1">
        <v>9</v>
      </c>
      <c r="M5696">
        <v>9</v>
      </c>
      <c r="N5696">
        <v>9</v>
      </c>
      <c r="O5696" s="1">
        <v>9</v>
      </c>
      <c r="P5696">
        <v>8.1999999999999993</v>
      </c>
      <c r="Q5696">
        <v>9</v>
      </c>
      <c r="R5696">
        <v>9.6</v>
      </c>
      <c r="S5696">
        <v>9</v>
      </c>
      <c r="T5696">
        <v>10</v>
      </c>
      <c r="U5696">
        <v>9</v>
      </c>
      <c r="V5696">
        <v>20.399999999999999</v>
      </c>
      <c r="W5696">
        <v>9</v>
      </c>
      <c r="X5696">
        <v>27.2</v>
      </c>
    </row>
    <row r="5697" spans="1:24" x14ac:dyDescent="0.3">
      <c r="A5697" s="6" t="s">
        <v>28997</v>
      </c>
      <c r="B5697" s="52" t="s">
        <v>15321</v>
      </c>
      <c r="D5697" s="6" t="s">
        <v>28998</v>
      </c>
      <c r="E5697" s="5">
        <v>601</v>
      </c>
      <c r="F5697" s="6">
        <v>69.2</v>
      </c>
      <c r="G5697" s="1">
        <v>0.97</v>
      </c>
      <c r="H5697">
        <v>0.89100000000000001</v>
      </c>
      <c r="I5697">
        <v>0.871</v>
      </c>
      <c r="J5697">
        <v>0.95499999999999996</v>
      </c>
      <c r="K5697">
        <v>0.84199999999999997</v>
      </c>
      <c r="L5697" s="1">
        <v>3</v>
      </c>
      <c r="M5697">
        <v>4</v>
      </c>
      <c r="N5697">
        <v>6</v>
      </c>
      <c r="O5697" s="1">
        <v>4</v>
      </c>
      <c r="P5697">
        <v>9.6</v>
      </c>
      <c r="Q5697">
        <v>4</v>
      </c>
      <c r="R5697">
        <v>3</v>
      </c>
      <c r="S5697">
        <v>4</v>
      </c>
      <c r="T5697">
        <v>7.4</v>
      </c>
      <c r="U5697">
        <v>4</v>
      </c>
      <c r="V5697">
        <v>3.1</v>
      </c>
      <c r="W5697">
        <v>4</v>
      </c>
      <c r="X5697">
        <v>7.7</v>
      </c>
    </row>
    <row r="5698" spans="1:24" x14ac:dyDescent="0.3">
      <c r="A5698" s="6" t="s">
        <v>3376</v>
      </c>
      <c r="B5698" s="52" t="s">
        <v>3375</v>
      </c>
      <c r="C5698" s="6" t="s">
        <v>4740</v>
      </c>
      <c r="D5698" s="6" t="s">
        <v>3377</v>
      </c>
      <c r="E5698" s="5">
        <v>2541</v>
      </c>
      <c r="F5698" s="6">
        <v>269.60000000000002</v>
      </c>
      <c r="G5698" s="1">
        <v>0.99399999999999999</v>
      </c>
      <c r="H5698">
        <v>0.95099999999999996</v>
      </c>
      <c r="I5698">
        <v>1.073</v>
      </c>
      <c r="J5698">
        <v>1.167</v>
      </c>
      <c r="K5698">
        <v>1.077</v>
      </c>
      <c r="L5698" s="1">
        <v>107</v>
      </c>
      <c r="M5698">
        <v>107</v>
      </c>
      <c r="N5698">
        <v>264</v>
      </c>
      <c r="O5698" s="1">
        <v>258</v>
      </c>
      <c r="P5698">
        <v>7</v>
      </c>
      <c r="Q5698">
        <v>259</v>
      </c>
      <c r="R5698">
        <v>9.8000000000000007</v>
      </c>
      <c r="S5698">
        <v>259</v>
      </c>
      <c r="T5698">
        <v>10.8</v>
      </c>
      <c r="U5698">
        <v>259</v>
      </c>
      <c r="V5698">
        <v>11.1</v>
      </c>
      <c r="W5698">
        <v>259</v>
      </c>
      <c r="X5698">
        <v>9.4</v>
      </c>
    </row>
    <row r="5699" spans="1:24" x14ac:dyDescent="0.3">
      <c r="A5699" s="6" t="s">
        <v>28999</v>
      </c>
      <c r="B5699" s="52" t="s">
        <v>15323</v>
      </c>
      <c r="D5699" s="6" t="s">
        <v>29000</v>
      </c>
      <c r="E5699" s="5">
        <v>148</v>
      </c>
      <c r="F5699" s="6">
        <v>16.600000000000001</v>
      </c>
      <c r="G5699" s="1">
        <v>0.90300000000000002</v>
      </c>
      <c r="H5699">
        <v>1.147</v>
      </c>
      <c r="I5699">
        <v>2.2669999999999999</v>
      </c>
      <c r="J5699">
        <v>3.0910000000000002</v>
      </c>
      <c r="K5699">
        <v>1.5740000000000001</v>
      </c>
      <c r="L5699" s="1">
        <v>1</v>
      </c>
      <c r="M5699">
        <v>1</v>
      </c>
      <c r="N5699">
        <v>1</v>
      </c>
      <c r="O5699" s="1">
        <v>1</v>
      </c>
      <c r="P5699" t="s">
        <v>5</v>
      </c>
      <c r="Q5699">
        <v>1</v>
      </c>
      <c r="R5699" t="s">
        <v>5</v>
      </c>
      <c r="S5699">
        <v>1</v>
      </c>
      <c r="T5699" t="s">
        <v>5</v>
      </c>
      <c r="U5699">
        <v>1</v>
      </c>
      <c r="V5699" t="s">
        <v>5</v>
      </c>
      <c r="W5699">
        <v>1</v>
      </c>
      <c r="X5699" t="s">
        <v>5</v>
      </c>
    </row>
    <row r="5700" spans="1:24" x14ac:dyDescent="0.3">
      <c r="A5700" s="6" t="s">
        <v>29001</v>
      </c>
      <c r="B5700" s="52" t="s">
        <v>15325</v>
      </c>
      <c r="D5700" s="6" t="s">
        <v>29002</v>
      </c>
      <c r="E5700" s="5">
        <v>129</v>
      </c>
      <c r="F5700" s="6">
        <v>14.4</v>
      </c>
      <c r="G5700" s="1">
        <v>1.1140000000000001</v>
      </c>
      <c r="H5700">
        <v>0.90700000000000003</v>
      </c>
      <c r="I5700">
        <v>0.88500000000000001</v>
      </c>
      <c r="J5700">
        <v>1.077</v>
      </c>
      <c r="K5700">
        <v>1.234</v>
      </c>
      <c r="L5700" s="1">
        <v>1</v>
      </c>
      <c r="M5700">
        <v>1</v>
      </c>
      <c r="N5700">
        <v>1</v>
      </c>
      <c r="O5700" s="1">
        <v>1</v>
      </c>
      <c r="P5700" t="s">
        <v>5</v>
      </c>
      <c r="Q5700">
        <v>1</v>
      </c>
      <c r="R5700" t="s">
        <v>5</v>
      </c>
      <c r="S5700">
        <v>1</v>
      </c>
      <c r="T5700" t="s">
        <v>5</v>
      </c>
      <c r="U5700">
        <v>1</v>
      </c>
      <c r="V5700" t="s">
        <v>5</v>
      </c>
      <c r="W5700">
        <v>1</v>
      </c>
      <c r="X5700" t="s">
        <v>5</v>
      </c>
    </row>
    <row r="5701" spans="1:24" x14ac:dyDescent="0.3">
      <c r="A5701" s="6" t="s">
        <v>29003</v>
      </c>
      <c r="B5701" s="52" t="s">
        <v>289</v>
      </c>
      <c r="D5701" s="6" t="s">
        <v>29004</v>
      </c>
      <c r="E5701" s="5">
        <v>815</v>
      </c>
      <c r="F5701" s="6">
        <v>92.3</v>
      </c>
      <c r="G5701" s="1">
        <v>0.99099999999999999</v>
      </c>
      <c r="H5701">
        <v>1.153</v>
      </c>
      <c r="I5701">
        <v>1.1719999999999999</v>
      </c>
      <c r="J5701">
        <v>1.0069999999999999</v>
      </c>
      <c r="K5701">
        <v>1.1140000000000001</v>
      </c>
      <c r="L5701" s="1">
        <v>2</v>
      </c>
      <c r="M5701">
        <v>7</v>
      </c>
      <c r="N5701">
        <v>10</v>
      </c>
      <c r="O5701" s="1">
        <v>2</v>
      </c>
      <c r="P5701">
        <v>4.9000000000000004</v>
      </c>
      <c r="Q5701">
        <v>2</v>
      </c>
      <c r="R5701">
        <v>0.2</v>
      </c>
      <c r="S5701">
        <v>2</v>
      </c>
      <c r="T5701">
        <v>1.7</v>
      </c>
      <c r="U5701">
        <v>2</v>
      </c>
      <c r="V5701">
        <v>3.2</v>
      </c>
      <c r="W5701">
        <v>2</v>
      </c>
      <c r="X5701">
        <v>0.4</v>
      </c>
    </row>
    <row r="5702" spans="1:24" x14ac:dyDescent="0.3">
      <c r="A5702" s="6" t="s">
        <v>2994</v>
      </c>
      <c r="B5702" s="52" t="s">
        <v>2993</v>
      </c>
      <c r="C5702" s="6" t="s">
        <v>4854</v>
      </c>
      <c r="D5702" s="6" t="s">
        <v>2995</v>
      </c>
      <c r="E5702" s="5">
        <v>663</v>
      </c>
      <c r="F5702" s="6">
        <v>75.7</v>
      </c>
      <c r="G5702" s="1">
        <v>0.96099999999999997</v>
      </c>
      <c r="H5702">
        <v>1.147</v>
      </c>
      <c r="I5702">
        <v>1.2070000000000001</v>
      </c>
      <c r="J5702">
        <v>1.246</v>
      </c>
      <c r="K5702">
        <v>1.0760000000000001</v>
      </c>
      <c r="L5702" s="1">
        <v>10</v>
      </c>
      <c r="M5702">
        <v>10</v>
      </c>
      <c r="N5702">
        <v>17</v>
      </c>
      <c r="O5702" s="1">
        <v>17</v>
      </c>
      <c r="P5702">
        <v>8</v>
      </c>
      <c r="Q5702">
        <v>17</v>
      </c>
      <c r="R5702">
        <v>12.2</v>
      </c>
      <c r="S5702">
        <v>17</v>
      </c>
      <c r="T5702">
        <v>10.1</v>
      </c>
      <c r="U5702">
        <v>17</v>
      </c>
      <c r="V5702">
        <v>5.7</v>
      </c>
      <c r="W5702">
        <v>17</v>
      </c>
      <c r="X5702">
        <v>5.6</v>
      </c>
    </row>
    <row r="5703" spans="1:24" x14ac:dyDescent="0.3">
      <c r="A5703" s="6" t="s">
        <v>1304</v>
      </c>
      <c r="B5703" s="52" t="s">
        <v>1303</v>
      </c>
      <c r="C5703" s="6" t="s">
        <v>5348</v>
      </c>
      <c r="D5703" s="6" t="s">
        <v>1305</v>
      </c>
      <c r="E5703" s="5">
        <v>589</v>
      </c>
      <c r="F5703" s="6">
        <v>67.8</v>
      </c>
      <c r="G5703" s="1">
        <v>0.99399999999999999</v>
      </c>
      <c r="H5703">
        <v>1.0209999999999999</v>
      </c>
      <c r="I5703">
        <v>1.155</v>
      </c>
      <c r="J5703">
        <v>1.1000000000000001</v>
      </c>
      <c r="K5703">
        <v>0.84299999999999997</v>
      </c>
      <c r="L5703" s="1">
        <v>5</v>
      </c>
      <c r="M5703">
        <v>5</v>
      </c>
      <c r="N5703">
        <v>7</v>
      </c>
      <c r="O5703" s="1">
        <v>7</v>
      </c>
      <c r="P5703">
        <v>4.5999999999999996</v>
      </c>
      <c r="Q5703">
        <v>7</v>
      </c>
      <c r="R5703">
        <v>3.5</v>
      </c>
      <c r="S5703">
        <v>7</v>
      </c>
      <c r="T5703">
        <v>8.5</v>
      </c>
      <c r="U5703">
        <v>7</v>
      </c>
      <c r="V5703">
        <v>7.1</v>
      </c>
      <c r="W5703">
        <v>7</v>
      </c>
      <c r="X5703">
        <v>10.6</v>
      </c>
    </row>
    <row r="5704" spans="1:24" x14ac:dyDescent="0.3">
      <c r="A5704" s="6" t="s">
        <v>1876</v>
      </c>
      <c r="B5704" s="52" t="s">
        <v>1875</v>
      </c>
      <c r="C5704" s="6" t="s">
        <v>5186</v>
      </c>
      <c r="D5704" s="6" t="s">
        <v>1877</v>
      </c>
      <c r="E5704" s="5">
        <v>642</v>
      </c>
      <c r="F5704" s="6">
        <v>74.5</v>
      </c>
      <c r="G5704" s="1">
        <v>1.024</v>
      </c>
      <c r="H5704">
        <v>0.94</v>
      </c>
      <c r="I5704">
        <v>0.95499999999999996</v>
      </c>
      <c r="J5704">
        <v>0.996</v>
      </c>
      <c r="K5704">
        <v>0.82099999999999995</v>
      </c>
      <c r="L5704" s="1">
        <v>10</v>
      </c>
      <c r="M5704">
        <v>10</v>
      </c>
      <c r="N5704">
        <v>20</v>
      </c>
      <c r="O5704" s="1">
        <v>20</v>
      </c>
      <c r="P5704">
        <v>9.9</v>
      </c>
      <c r="Q5704">
        <v>20</v>
      </c>
      <c r="R5704">
        <v>7.2</v>
      </c>
      <c r="S5704">
        <v>20</v>
      </c>
      <c r="T5704">
        <v>9.1999999999999993</v>
      </c>
      <c r="U5704">
        <v>20</v>
      </c>
      <c r="V5704">
        <v>6.6</v>
      </c>
      <c r="W5704">
        <v>20</v>
      </c>
      <c r="X5704">
        <v>16.2</v>
      </c>
    </row>
    <row r="5705" spans="1:24" x14ac:dyDescent="0.3">
      <c r="A5705" s="6" t="s">
        <v>29005</v>
      </c>
      <c r="B5705" s="52" t="s">
        <v>15327</v>
      </c>
      <c r="C5705" s="6" t="s">
        <v>29007</v>
      </c>
      <c r="D5705" s="6" t="s">
        <v>29006</v>
      </c>
      <c r="E5705" s="5">
        <v>203</v>
      </c>
      <c r="F5705" s="6">
        <v>23.8</v>
      </c>
      <c r="G5705" s="1">
        <v>0.94699999999999995</v>
      </c>
      <c r="H5705">
        <v>0.90600000000000003</v>
      </c>
      <c r="I5705">
        <v>0.7</v>
      </c>
      <c r="J5705">
        <v>0.53600000000000003</v>
      </c>
      <c r="K5705">
        <v>0.85</v>
      </c>
      <c r="L5705" s="1">
        <v>4</v>
      </c>
      <c r="M5705">
        <v>4</v>
      </c>
      <c r="N5705">
        <v>8</v>
      </c>
      <c r="O5705" s="1">
        <v>8</v>
      </c>
      <c r="P5705">
        <v>3.3</v>
      </c>
      <c r="Q5705">
        <v>8</v>
      </c>
      <c r="R5705">
        <v>10.3</v>
      </c>
      <c r="S5705">
        <v>8</v>
      </c>
      <c r="T5705">
        <v>8.1999999999999993</v>
      </c>
      <c r="U5705">
        <v>8</v>
      </c>
      <c r="V5705">
        <v>4.7</v>
      </c>
      <c r="W5705">
        <v>8</v>
      </c>
      <c r="X5705">
        <v>4.7</v>
      </c>
    </row>
    <row r="5706" spans="1:24" x14ac:dyDescent="0.3">
      <c r="A5706" s="6" t="s">
        <v>29008</v>
      </c>
      <c r="B5706" s="52" t="s">
        <v>15329</v>
      </c>
      <c r="C5706" s="6" t="s">
        <v>29010</v>
      </c>
      <c r="D5706" s="6" t="s">
        <v>29009</v>
      </c>
      <c r="E5706" s="5">
        <v>64</v>
      </c>
      <c r="F5706" s="6">
        <v>7.1</v>
      </c>
      <c r="G5706" s="1">
        <v>0.97499999999999998</v>
      </c>
      <c r="H5706">
        <v>1.0329999999999999</v>
      </c>
      <c r="I5706">
        <v>0.96499999999999997</v>
      </c>
      <c r="J5706">
        <v>1.1120000000000001</v>
      </c>
      <c r="K5706">
        <v>0.97299999999999998</v>
      </c>
      <c r="L5706" s="1">
        <v>4</v>
      </c>
      <c r="M5706">
        <v>4</v>
      </c>
      <c r="N5706">
        <v>9</v>
      </c>
      <c r="O5706" s="1">
        <v>9</v>
      </c>
      <c r="P5706">
        <v>5.6</v>
      </c>
      <c r="Q5706">
        <v>9</v>
      </c>
      <c r="R5706">
        <v>4.3</v>
      </c>
      <c r="S5706">
        <v>9</v>
      </c>
      <c r="T5706">
        <v>13.2</v>
      </c>
      <c r="U5706">
        <v>9</v>
      </c>
      <c r="V5706">
        <v>9.8000000000000007</v>
      </c>
      <c r="W5706">
        <v>9</v>
      </c>
      <c r="X5706">
        <v>9.4</v>
      </c>
    </row>
    <row r="5707" spans="1:24" x14ac:dyDescent="0.3">
      <c r="A5707" s="6" t="s">
        <v>29011</v>
      </c>
      <c r="B5707" s="52" t="s">
        <v>15331</v>
      </c>
      <c r="D5707" s="6" t="s">
        <v>29012</v>
      </c>
      <c r="E5707" s="5">
        <v>16</v>
      </c>
      <c r="F5707" s="6">
        <v>2</v>
      </c>
      <c r="G5707" s="1">
        <v>1.0569999999999999</v>
      </c>
      <c r="H5707">
        <v>1.1850000000000001</v>
      </c>
      <c r="I5707">
        <v>1.5569999999999999</v>
      </c>
      <c r="J5707">
        <v>1.1619999999999999</v>
      </c>
      <c r="K5707">
        <v>1.1120000000000001</v>
      </c>
      <c r="L5707" s="1">
        <v>1</v>
      </c>
      <c r="M5707">
        <v>1</v>
      </c>
      <c r="N5707">
        <v>1</v>
      </c>
      <c r="O5707" s="1">
        <v>1</v>
      </c>
      <c r="P5707" t="s">
        <v>5</v>
      </c>
      <c r="Q5707">
        <v>1</v>
      </c>
      <c r="R5707" t="s">
        <v>5</v>
      </c>
      <c r="S5707">
        <v>1</v>
      </c>
      <c r="T5707" t="s">
        <v>5</v>
      </c>
      <c r="U5707">
        <v>1</v>
      </c>
      <c r="V5707" t="s">
        <v>5</v>
      </c>
      <c r="W5707">
        <v>1</v>
      </c>
      <c r="X5707" t="s">
        <v>5</v>
      </c>
    </row>
    <row r="5708" spans="1:24" x14ac:dyDescent="0.3">
      <c r="A5708" s="6" t="s">
        <v>29013</v>
      </c>
      <c r="B5708" s="52" t="s">
        <v>130</v>
      </c>
      <c r="D5708" s="6" t="s">
        <v>29014</v>
      </c>
      <c r="E5708" s="5">
        <v>153</v>
      </c>
      <c r="F5708" s="6">
        <v>17.3</v>
      </c>
      <c r="G5708" s="1">
        <v>0.41099999999999998</v>
      </c>
      <c r="H5708">
        <v>0.26700000000000002</v>
      </c>
      <c r="I5708">
        <v>0.74</v>
      </c>
      <c r="J5708">
        <v>0.86399999999999999</v>
      </c>
      <c r="K5708">
        <v>0.36199999999999999</v>
      </c>
      <c r="L5708" s="1">
        <v>1</v>
      </c>
      <c r="M5708">
        <v>1</v>
      </c>
      <c r="N5708">
        <v>1</v>
      </c>
      <c r="O5708" s="1">
        <v>1</v>
      </c>
      <c r="P5708" t="s">
        <v>5</v>
      </c>
      <c r="Q5708">
        <v>1</v>
      </c>
      <c r="R5708" t="s">
        <v>5</v>
      </c>
      <c r="S5708">
        <v>1</v>
      </c>
      <c r="T5708" t="s">
        <v>5</v>
      </c>
      <c r="U5708">
        <v>1</v>
      </c>
      <c r="V5708" t="s">
        <v>5</v>
      </c>
      <c r="W5708">
        <v>1</v>
      </c>
      <c r="X5708" t="s">
        <v>5</v>
      </c>
    </row>
    <row r="5709" spans="1:24" x14ac:dyDescent="0.3">
      <c r="A5709" s="6" t="s">
        <v>3826</v>
      </c>
      <c r="B5709" s="52" t="s">
        <v>3825</v>
      </c>
      <c r="D5709" s="6" t="s">
        <v>3827</v>
      </c>
      <c r="E5709" s="5">
        <v>104</v>
      </c>
      <c r="F5709" s="6">
        <v>11.4</v>
      </c>
      <c r="G5709" s="1">
        <v>1.01</v>
      </c>
      <c r="H5709">
        <v>0.98699999999999999</v>
      </c>
      <c r="I5709">
        <v>0.95399999999999996</v>
      </c>
      <c r="J5709">
        <v>1.054</v>
      </c>
      <c r="K5709">
        <v>0.876</v>
      </c>
      <c r="L5709" s="1">
        <v>2</v>
      </c>
      <c r="M5709">
        <v>2</v>
      </c>
      <c r="N5709">
        <v>4</v>
      </c>
      <c r="O5709" s="1">
        <v>4</v>
      </c>
      <c r="P5709">
        <v>2.4</v>
      </c>
      <c r="Q5709">
        <v>4</v>
      </c>
      <c r="R5709">
        <v>1.7</v>
      </c>
      <c r="S5709">
        <v>4</v>
      </c>
      <c r="T5709">
        <v>3.2</v>
      </c>
      <c r="U5709">
        <v>4</v>
      </c>
      <c r="V5709">
        <v>8.1</v>
      </c>
      <c r="W5709">
        <v>4</v>
      </c>
      <c r="X5709">
        <v>1.6</v>
      </c>
    </row>
    <row r="5710" spans="1:24" x14ac:dyDescent="0.3">
      <c r="A5710" s="6" t="s">
        <v>29015</v>
      </c>
      <c r="B5710" s="52" t="s">
        <v>15333</v>
      </c>
      <c r="D5710" s="6" t="s">
        <v>29016</v>
      </c>
      <c r="E5710" s="5">
        <v>118</v>
      </c>
      <c r="F5710" s="6">
        <v>14</v>
      </c>
      <c r="G5710" s="1">
        <v>0.94299999999999995</v>
      </c>
      <c r="H5710">
        <v>0.81599999999999995</v>
      </c>
      <c r="I5710">
        <v>0.95599999999999996</v>
      </c>
      <c r="J5710">
        <v>0.83799999999999997</v>
      </c>
      <c r="K5710">
        <v>0.65600000000000003</v>
      </c>
      <c r="L5710" s="1">
        <v>1</v>
      </c>
      <c r="M5710">
        <v>1</v>
      </c>
      <c r="N5710">
        <v>1</v>
      </c>
      <c r="O5710" s="1">
        <v>1</v>
      </c>
      <c r="P5710" t="s">
        <v>5</v>
      </c>
      <c r="Q5710">
        <v>1</v>
      </c>
      <c r="R5710" t="s">
        <v>5</v>
      </c>
      <c r="S5710">
        <v>1</v>
      </c>
      <c r="T5710" t="s">
        <v>5</v>
      </c>
      <c r="U5710">
        <v>1</v>
      </c>
      <c r="V5710" t="s">
        <v>5</v>
      </c>
      <c r="W5710">
        <v>1</v>
      </c>
      <c r="X5710" t="s">
        <v>5</v>
      </c>
    </row>
    <row r="5711" spans="1:24" x14ac:dyDescent="0.3">
      <c r="A5711" s="6" t="s">
        <v>1428</v>
      </c>
      <c r="B5711" s="52" t="s">
        <v>1427</v>
      </c>
      <c r="C5711" s="6" t="s">
        <v>5311</v>
      </c>
      <c r="D5711" s="6" t="s">
        <v>1429</v>
      </c>
      <c r="E5711" s="5">
        <v>227</v>
      </c>
      <c r="F5711" s="6">
        <v>25.2</v>
      </c>
      <c r="G5711" s="1">
        <v>0.89500000000000002</v>
      </c>
      <c r="H5711">
        <v>0.874</v>
      </c>
      <c r="I5711">
        <v>0.72899999999999998</v>
      </c>
      <c r="J5711">
        <v>0.75700000000000001</v>
      </c>
      <c r="K5711">
        <v>0.89</v>
      </c>
      <c r="L5711" s="1">
        <v>1</v>
      </c>
      <c r="M5711">
        <v>1</v>
      </c>
      <c r="N5711">
        <v>1</v>
      </c>
      <c r="O5711" s="1">
        <v>1</v>
      </c>
      <c r="P5711" t="s">
        <v>5</v>
      </c>
      <c r="Q5711">
        <v>1</v>
      </c>
      <c r="R5711" t="s">
        <v>5</v>
      </c>
      <c r="S5711">
        <v>1</v>
      </c>
      <c r="T5711" t="s">
        <v>5</v>
      </c>
      <c r="U5711">
        <v>1</v>
      </c>
      <c r="V5711" t="s">
        <v>5</v>
      </c>
      <c r="W5711">
        <v>1</v>
      </c>
      <c r="X5711" t="s">
        <v>5</v>
      </c>
    </row>
    <row r="5712" spans="1:24" x14ac:dyDescent="0.3">
      <c r="A5712" s="6" t="s">
        <v>1138</v>
      </c>
      <c r="B5712" s="52" t="s">
        <v>1137</v>
      </c>
      <c r="C5712" s="6" t="s">
        <v>5397</v>
      </c>
      <c r="D5712" s="6" t="s">
        <v>1139</v>
      </c>
      <c r="E5712" s="5">
        <v>219</v>
      </c>
      <c r="F5712" s="6">
        <v>25</v>
      </c>
      <c r="G5712" s="1">
        <v>1.0149999999999999</v>
      </c>
      <c r="H5712">
        <v>0.94899999999999995</v>
      </c>
      <c r="I5712">
        <v>1.014</v>
      </c>
      <c r="J5712">
        <v>1.0720000000000001</v>
      </c>
      <c r="K5712">
        <v>0.91</v>
      </c>
      <c r="L5712" s="1">
        <v>8</v>
      </c>
      <c r="M5712">
        <v>8</v>
      </c>
      <c r="N5712">
        <v>28</v>
      </c>
      <c r="O5712" s="1">
        <v>28</v>
      </c>
      <c r="P5712">
        <v>8.5</v>
      </c>
      <c r="Q5712">
        <v>28</v>
      </c>
      <c r="R5712">
        <v>9.1</v>
      </c>
      <c r="S5712">
        <v>28</v>
      </c>
      <c r="T5712">
        <v>10.9</v>
      </c>
      <c r="U5712">
        <v>28</v>
      </c>
      <c r="V5712">
        <v>12.9</v>
      </c>
      <c r="W5712">
        <v>28</v>
      </c>
      <c r="X5712">
        <v>13.3</v>
      </c>
    </row>
    <row r="5713" spans="1:24" x14ac:dyDescent="0.3">
      <c r="A5713" s="6" t="s">
        <v>29017</v>
      </c>
      <c r="B5713" s="52" t="s">
        <v>15335</v>
      </c>
      <c r="C5713" s="6" t="s">
        <v>29019</v>
      </c>
      <c r="D5713" s="6" t="s">
        <v>29018</v>
      </c>
      <c r="E5713" s="5">
        <v>201</v>
      </c>
      <c r="F5713" s="6">
        <v>22.7</v>
      </c>
      <c r="G5713" s="1">
        <v>0.997</v>
      </c>
      <c r="H5713">
        <v>0.90500000000000003</v>
      </c>
      <c r="I5713">
        <v>0.99</v>
      </c>
      <c r="J5713">
        <v>1.0449999999999999</v>
      </c>
      <c r="K5713">
        <v>0.879</v>
      </c>
      <c r="L5713" s="1">
        <v>6</v>
      </c>
      <c r="M5713">
        <v>6</v>
      </c>
      <c r="N5713">
        <v>16</v>
      </c>
      <c r="O5713" s="1">
        <v>16</v>
      </c>
      <c r="P5713">
        <v>6.9</v>
      </c>
      <c r="Q5713">
        <v>16</v>
      </c>
      <c r="R5713">
        <v>8.1</v>
      </c>
      <c r="S5713">
        <v>16</v>
      </c>
      <c r="T5713">
        <v>11.7</v>
      </c>
      <c r="U5713">
        <v>16</v>
      </c>
      <c r="V5713">
        <v>11.6</v>
      </c>
      <c r="W5713">
        <v>16</v>
      </c>
      <c r="X5713">
        <v>11</v>
      </c>
    </row>
    <row r="5714" spans="1:24" x14ac:dyDescent="0.3">
      <c r="A5714" s="6" t="s">
        <v>29020</v>
      </c>
      <c r="B5714" s="52" t="s">
        <v>15337</v>
      </c>
      <c r="C5714" s="6" t="s">
        <v>29022</v>
      </c>
      <c r="D5714" s="6" t="s">
        <v>29021</v>
      </c>
      <c r="E5714" s="5">
        <v>217</v>
      </c>
      <c r="F5714" s="6">
        <v>24.8</v>
      </c>
      <c r="G5714" s="1">
        <v>0.98799999999999999</v>
      </c>
      <c r="H5714">
        <v>0.91800000000000004</v>
      </c>
      <c r="I5714">
        <v>0.93700000000000006</v>
      </c>
      <c r="J5714">
        <v>0.91400000000000003</v>
      </c>
      <c r="K5714">
        <v>0.83899999999999997</v>
      </c>
      <c r="L5714" s="1">
        <v>2</v>
      </c>
      <c r="M5714">
        <v>2</v>
      </c>
      <c r="N5714">
        <v>2</v>
      </c>
      <c r="O5714" s="1">
        <v>2</v>
      </c>
      <c r="P5714">
        <v>7.6</v>
      </c>
      <c r="Q5714">
        <v>2</v>
      </c>
      <c r="R5714">
        <v>7.5</v>
      </c>
      <c r="S5714">
        <v>2</v>
      </c>
      <c r="T5714">
        <v>3.2</v>
      </c>
      <c r="U5714">
        <v>2</v>
      </c>
      <c r="V5714">
        <v>0.1</v>
      </c>
      <c r="W5714">
        <v>2</v>
      </c>
      <c r="X5714">
        <v>21.2</v>
      </c>
    </row>
    <row r="5715" spans="1:24" x14ac:dyDescent="0.3">
      <c r="A5715" s="6" t="s">
        <v>864</v>
      </c>
      <c r="B5715" s="52" t="s">
        <v>863</v>
      </c>
      <c r="C5715" s="6" t="s">
        <v>5477</v>
      </c>
      <c r="D5715" s="6" t="s">
        <v>865</v>
      </c>
      <c r="E5715" s="5">
        <v>227</v>
      </c>
      <c r="F5715" s="6">
        <v>25.9</v>
      </c>
      <c r="G5715" s="1">
        <v>1.012</v>
      </c>
      <c r="H5715">
        <v>1.0049999999999999</v>
      </c>
      <c r="I5715">
        <v>1.127</v>
      </c>
      <c r="J5715">
        <v>1.147</v>
      </c>
      <c r="K5715">
        <v>0.92900000000000005</v>
      </c>
      <c r="L5715" s="1">
        <v>4</v>
      </c>
      <c r="M5715">
        <v>5</v>
      </c>
      <c r="N5715">
        <v>12</v>
      </c>
      <c r="O5715" s="1">
        <v>5</v>
      </c>
      <c r="P5715">
        <v>10.8</v>
      </c>
      <c r="Q5715">
        <v>5</v>
      </c>
      <c r="R5715">
        <v>5.5</v>
      </c>
      <c r="S5715">
        <v>5</v>
      </c>
      <c r="T5715">
        <v>0.7</v>
      </c>
      <c r="U5715">
        <v>5</v>
      </c>
      <c r="V5715">
        <v>0.5</v>
      </c>
      <c r="W5715">
        <v>5</v>
      </c>
      <c r="X5715">
        <v>2.4</v>
      </c>
    </row>
    <row r="5716" spans="1:24" x14ac:dyDescent="0.3">
      <c r="A5716" s="6" t="s">
        <v>29023</v>
      </c>
      <c r="B5716" s="52" t="s">
        <v>15339</v>
      </c>
      <c r="C5716" s="6" t="s">
        <v>29025</v>
      </c>
      <c r="D5716" s="6" t="s">
        <v>29024</v>
      </c>
      <c r="E5716" s="5">
        <v>229</v>
      </c>
      <c r="F5716" s="6">
        <v>26</v>
      </c>
      <c r="G5716" s="1">
        <v>1.004</v>
      </c>
      <c r="H5716">
        <v>0.94</v>
      </c>
      <c r="I5716">
        <v>1.044</v>
      </c>
      <c r="J5716">
        <v>1.1160000000000001</v>
      </c>
      <c r="K5716">
        <v>0.98299999999999998</v>
      </c>
      <c r="L5716" s="1">
        <v>4</v>
      </c>
      <c r="M5716">
        <v>4</v>
      </c>
      <c r="N5716">
        <v>6</v>
      </c>
      <c r="O5716" s="1">
        <v>6</v>
      </c>
      <c r="P5716">
        <v>2.7</v>
      </c>
      <c r="Q5716">
        <v>6</v>
      </c>
      <c r="R5716">
        <v>4</v>
      </c>
      <c r="S5716">
        <v>6</v>
      </c>
      <c r="T5716">
        <v>8</v>
      </c>
      <c r="U5716">
        <v>6</v>
      </c>
      <c r="V5716">
        <v>3.9</v>
      </c>
      <c r="W5716">
        <v>6</v>
      </c>
      <c r="X5716">
        <v>4.4000000000000004</v>
      </c>
    </row>
    <row r="5717" spans="1:24" x14ac:dyDescent="0.3">
      <c r="A5717" s="6" t="s">
        <v>1099</v>
      </c>
      <c r="B5717" s="52" t="s">
        <v>1098</v>
      </c>
      <c r="C5717" s="6" t="s">
        <v>5409</v>
      </c>
      <c r="D5717" s="6" t="s">
        <v>1100</v>
      </c>
      <c r="E5717" s="5">
        <v>224</v>
      </c>
      <c r="F5717" s="6">
        <v>25.2</v>
      </c>
      <c r="G5717" s="1">
        <v>1.044</v>
      </c>
      <c r="H5717">
        <v>0.91600000000000004</v>
      </c>
      <c r="I5717">
        <v>1.0760000000000001</v>
      </c>
      <c r="J5717">
        <v>1.1439999999999999</v>
      </c>
      <c r="K5717">
        <v>0.80200000000000005</v>
      </c>
      <c r="L5717" s="1">
        <v>5</v>
      </c>
      <c r="M5717">
        <v>5</v>
      </c>
      <c r="N5717">
        <v>7</v>
      </c>
      <c r="O5717" s="1">
        <v>7</v>
      </c>
      <c r="P5717">
        <v>5.9</v>
      </c>
      <c r="Q5717">
        <v>7</v>
      </c>
      <c r="R5717">
        <v>5.3</v>
      </c>
      <c r="S5717">
        <v>7</v>
      </c>
      <c r="T5717">
        <v>4.2</v>
      </c>
      <c r="U5717">
        <v>7</v>
      </c>
      <c r="V5717">
        <v>6</v>
      </c>
      <c r="W5717">
        <v>7</v>
      </c>
      <c r="X5717">
        <v>10.6</v>
      </c>
    </row>
    <row r="5718" spans="1:24" x14ac:dyDescent="0.3">
      <c r="A5718" s="6" t="s">
        <v>29026</v>
      </c>
      <c r="B5718" s="52" t="s">
        <v>15341</v>
      </c>
      <c r="C5718" s="6" t="s">
        <v>29028</v>
      </c>
      <c r="D5718" s="6" t="s">
        <v>29027</v>
      </c>
      <c r="E5718" s="5">
        <v>325</v>
      </c>
      <c r="F5718" s="6">
        <v>35.700000000000003</v>
      </c>
      <c r="G5718" s="1">
        <v>1.012</v>
      </c>
      <c r="H5718">
        <v>1.0640000000000001</v>
      </c>
      <c r="I5718">
        <v>1.2769999999999999</v>
      </c>
      <c r="J5718">
        <v>1.4350000000000001</v>
      </c>
      <c r="K5718">
        <v>1.258</v>
      </c>
      <c r="L5718" s="1">
        <v>6</v>
      </c>
      <c r="M5718">
        <v>6</v>
      </c>
      <c r="N5718">
        <v>7</v>
      </c>
      <c r="O5718" s="1">
        <v>7</v>
      </c>
      <c r="P5718">
        <v>4.4000000000000004</v>
      </c>
      <c r="Q5718">
        <v>7</v>
      </c>
      <c r="R5718">
        <v>9.4</v>
      </c>
      <c r="S5718">
        <v>7</v>
      </c>
      <c r="T5718">
        <v>5.9</v>
      </c>
      <c r="U5718">
        <v>7</v>
      </c>
      <c r="V5718">
        <v>4.0999999999999996</v>
      </c>
      <c r="W5718">
        <v>7</v>
      </c>
      <c r="X5718">
        <v>3.3</v>
      </c>
    </row>
    <row r="5719" spans="1:24" x14ac:dyDescent="0.3">
      <c r="A5719" s="6" t="s">
        <v>936</v>
      </c>
      <c r="B5719" s="52" t="s">
        <v>935</v>
      </c>
      <c r="C5719" s="6" t="s">
        <v>5458</v>
      </c>
      <c r="D5719" s="6" t="s">
        <v>937</v>
      </c>
      <c r="E5719" s="5">
        <v>235</v>
      </c>
      <c r="F5719" s="6">
        <v>27.3</v>
      </c>
      <c r="G5719" s="1">
        <v>0.996</v>
      </c>
      <c r="H5719">
        <v>1.0089999999999999</v>
      </c>
      <c r="I5719">
        <v>1.0269999999999999</v>
      </c>
      <c r="J5719">
        <v>1.05</v>
      </c>
      <c r="K5719">
        <v>0.88700000000000001</v>
      </c>
      <c r="L5719" s="1">
        <v>6</v>
      </c>
      <c r="M5719">
        <v>7</v>
      </c>
      <c r="N5719">
        <v>14</v>
      </c>
      <c r="O5719" s="1">
        <v>10</v>
      </c>
      <c r="P5719">
        <v>5</v>
      </c>
      <c r="Q5719">
        <v>11</v>
      </c>
      <c r="R5719">
        <v>8.1999999999999993</v>
      </c>
      <c r="S5719">
        <v>11</v>
      </c>
      <c r="T5719">
        <v>13.5</v>
      </c>
      <c r="U5719">
        <v>11</v>
      </c>
      <c r="V5719">
        <v>13.4</v>
      </c>
      <c r="W5719">
        <v>11</v>
      </c>
      <c r="X5719">
        <v>9.3000000000000007</v>
      </c>
    </row>
    <row r="5720" spans="1:24" x14ac:dyDescent="0.3">
      <c r="A5720" s="6" t="s">
        <v>29029</v>
      </c>
      <c r="B5720" s="52" t="s">
        <v>538</v>
      </c>
      <c r="C5720" s="6" t="s">
        <v>29031</v>
      </c>
      <c r="D5720" s="6" t="s">
        <v>29030</v>
      </c>
      <c r="E5720" s="5">
        <v>274</v>
      </c>
      <c r="F5720" s="6">
        <v>31.1</v>
      </c>
      <c r="G5720" s="1">
        <v>1.1060000000000001</v>
      </c>
      <c r="H5720">
        <v>1.1830000000000001</v>
      </c>
      <c r="I5720">
        <v>1.238</v>
      </c>
      <c r="J5720">
        <v>1.5089999999999999</v>
      </c>
      <c r="K5720">
        <v>1.1279999999999999</v>
      </c>
      <c r="L5720" s="1">
        <v>4</v>
      </c>
      <c r="M5720">
        <v>4</v>
      </c>
      <c r="N5720">
        <v>5</v>
      </c>
      <c r="O5720" s="1">
        <v>5</v>
      </c>
      <c r="P5720">
        <v>8.3000000000000007</v>
      </c>
      <c r="Q5720">
        <v>5</v>
      </c>
      <c r="R5720">
        <v>15.4</v>
      </c>
      <c r="S5720">
        <v>5</v>
      </c>
      <c r="T5720">
        <v>15.8</v>
      </c>
      <c r="U5720">
        <v>5</v>
      </c>
      <c r="V5720">
        <v>20.9</v>
      </c>
      <c r="W5720">
        <v>5</v>
      </c>
      <c r="X5720">
        <v>19.3</v>
      </c>
    </row>
    <row r="5721" spans="1:24" x14ac:dyDescent="0.3">
      <c r="A5721" s="6" t="s">
        <v>2406</v>
      </c>
      <c r="B5721" s="52" t="s">
        <v>2405</v>
      </c>
      <c r="C5721" s="6" t="s">
        <v>5032</v>
      </c>
      <c r="D5721" s="6" t="s">
        <v>2407</v>
      </c>
      <c r="E5721" s="5">
        <v>243</v>
      </c>
      <c r="F5721" s="6">
        <v>26.2</v>
      </c>
      <c r="G5721" s="1">
        <v>0.879</v>
      </c>
      <c r="H5721">
        <v>1.2210000000000001</v>
      </c>
      <c r="I5721">
        <v>1.2170000000000001</v>
      </c>
      <c r="J5721">
        <v>1.0109999999999999</v>
      </c>
      <c r="K5721">
        <v>1.0900000000000001</v>
      </c>
      <c r="L5721" s="1">
        <v>3</v>
      </c>
      <c r="M5721">
        <v>3</v>
      </c>
      <c r="N5721">
        <v>7</v>
      </c>
      <c r="O5721" s="1">
        <v>7</v>
      </c>
      <c r="P5721">
        <v>18.2</v>
      </c>
      <c r="Q5721">
        <v>7</v>
      </c>
      <c r="R5721">
        <v>20.6</v>
      </c>
      <c r="S5721">
        <v>7</v>
      </c>
      <c r="T5721">
        <v>12.7</v>
      </c>
      <c r="U5721">
        <v>7</v>
      </c>
      <c r="V5721">
        <v>8.6</v>
      </c>
      <c r="W5721">
        <v>7</v>
      </c>
      <c r="X5721">
        <v>23.1</v>
      </c>
    </row>
    <row r="5722" spans="1:24" x14ac:dyDescent="0.3">
      <c r="A5722" s="6" t="s">
        <v>2862</v>
      </c>
      <c r="B5722" s="52" t="s">
        <v>2861</v>
      </c>
      <c r="C5722" s="6" t="s">
        <v>4893</v>
      </c>
      <c r="D5722" s="6" t="s">
        <v>2863</v>
      </c>
      <c r="E5722" s="5">
        <v>192</v>
      </c>
      <c r="F5722" s="6">
        <v>21.5</v>
      </c>
      <c r="G5722" s="1">
        <v>1.06</v>
      </c>
      <c r="H5722">
        <v>0.96</v>
      </c>
      <c r="I5722">
        <v>0.99299999999999999</v>
      </c>
      <c r="J5722">
        <v>1.123</v>
      </c>
      <c r="K5722">
        <v>0.97099999999999997</v>
      </c>
      <c r="L5722" s="1">
        <v>1</v>
      </c>
      <c r="M5722">
        <v>1</v>
      </c>
      <c r="N5722">
        <v>1</v>
      </c>
      <c r="O5722" s="1">
        <v>1</v>
      </c>
      <c r="P5722" t="s">
        <v>5</v>
      </c>
      <c r="Q5722">
        <v>1</v>
      </c>
      <c r="R5722" t="s">
        <v>5</v>
      </c>
      <c r="S5722">
        <v>1</v>
      </c>
      <c r="T5722" t="s">
        <v>5</v>
      </c>
      <c r="U5722">
        <v>1</v>
      </c>
      <c r="V5722" t="s">
        <v>5</v>
      </c>
      <c r="W5722">
        <v>1</v>
      </c>
      <c r="X5722" t="s">
        <v>5</v>
      </c>
    </row>
    <row r="5723" spans="1:24" x14ac:dyDescent="0.3">
      <c r="A5723" s="6" t="s">
        <v>3674</v>
      </c>
      <c r="B5723" s="52" t="s">
        <v>3673</v>
      </c>
      <c r="C5723" s="6" t="s">
        <v>4656</v>
      </c>
      <c r="D5723" s="6" t="s">
        <v>3675</v>
      </c>
      <c r="E5723" s="5">
        <v>351</v>
      </c>
      <c r="F5723" s="6">
        <v>38.200000000000003</v>
      </c>
      <c r="G5723" s="1">
        <v>0.90800000000000003</v>
      </c>
      <c r="H5723">
        <v>1.1579999999999999</v>
      </c>
      <c r="I5723">
        <v>1.008</v>
      </c>
      <c r="J5723">
        <v>1.387</v>
      </c>
      <c r="K5723">
        <v>1.087</v>
      </c>
      <c r="L5723" s="1">
        <v>2</v>
      </c>
      <c r="M5723">
        <v>2</v>
      </c>
      <c r="N5723">
        <v>3</v>
      </c>
      <c r="O5723" s="1">
        <v>3</v>
      </c>
      <c r="P5723">
        <v>16.600000000000001</v>
      </c>
      <c r="Q5723">
        <v>3</v>
      </c>
      <c r="R5723">
        <v>25.7</v>
      </c>
      <c r="S5723">
        <v>3</v>
      </c>
      <c r="T5723">
        <v>7.7</v>
      </c>
      <c r="U5723">
        <v>3</v>
      </c>
      <c r="V5723">
        <v>11.7</v>
      </c>
      <c r="W5723">
        <v>3</v>
      </c>
      <c r="X5723">
        <v>26.8</v>
      </c>
    </row>
    <row r="5724" spans="1:24" x14ac:dyDescent="0.3">
      <c r="A5724" s="6" t="s">
        <v>29032</v>
      </c>
      <c r="B5724" s="52" t="s">
        <v>15343</v>
      </c>
      <c r="C5724" s="6" t="s">
        <v>29034</v>
      </c>
      <c r="D5724" s="6" t="s">
        <v>29033</v>
      </c>
      <c r="E5724" s="5">
        <v>343</v>
      </c>
      <c r="F5724" s="6">
        <v>40.6</v>
      </c>
      <c r="G5724" s="1">
        <v>0.86699999999999999</v>
      </c>
      <c r="H5724">
        <v>0.93600000000000005</v>
      </c>
      <c r="I5724">
        <v>1.0389999999999999</v>
      </c>
      <c r="J5724">
        <v>1.232</v>
      </c>
      <c r="K5724">
        <v>0.88700000000000001</v>
      </c>
      <c r="L5724" s="1">
        <v>3</v>
      </c>
      <c r="M5724">
        <v>3</v>
      </c>
      <c r="N5724">
        <v>3</v>
      </c>
      <c r="O5724" s="1">
        <v>3</v>
      </c>
      <c r="P5724">
        <v>26.6</v>
      </c>
      <c r="Q5724">
        <v>3</v>
      </c>
      <c r="R5724">
        <v>7</v>
      </c>
      <c r="S5724">
        <v>3</v>
      </c>
      <c r="T5724">
        <v>13.5</v>
      </c>
      <c r="U5724">
        <v>3</v>
      </c>
      <c r="V5724">
        <v>1.2</v>
      </c>
      <c r="W5724">
        <v>3</v>
      </c>
      <c r="X5724">
        <v>35.1</v>
      </c>
    </row>
    <row r="5725" spans="1:24" x14ac:dyDescent="0.3">
      <c r="A5725" s="6" t="s">
        <v>29035</v>
      </c>
      <c r="B5725" s="52" t="s">
        <v>15345</v>
      </c>
      <c r="C5725" s="6" t="s">
        <v>29037</v>
      </c>
      <c r="D5725" s="6" t="s">
        <v>29036</v>
      </c>
      <c r="E5725" s="5">
        <v>195</v>
      </c>
      <c r="F5725" s="6">
        <v>21.5</v>
      </c>
      <c r="G5725" s="1">
        <v>0.96499999999999997</v>
      </c>
      <c r="H5725">
        <v>1.077</v>
      </c>
      <c r="I5725">
        <v>1.1459999999999999</v>
      </c>
      <c r="J5725">
        <v>1.129</v>
      </c>
      <c r="K5725">
        <v>0.874</v>
      </c>
      <c r="L5725" s="1">
        <v>3</v>
      </c>
      <c r="M5725">
        <v>3</v>
      </c>
      <c r="N5725">
        <v>4</v>
      </c>
      <c r="O5725" s="1">
        <v>4</v>
      </c>
      <c r="P5725">
        <v>5.4</v>
      </c>
      <c r="Q5725">
        <v>4</v>
      </c>
      <c r="R5725">
        <v>0.5</v>
      </c>
      <c r="S5725">
        <v>4</v>
      </c>
      <c r="T5725">
        <v>6.2</v>
      </c>
      <c r="U5725">
        <v>4</v>
      </c>
      <c r="V5725">
        <v>1.4</v>
      </c>
      <c r="W5725">
        <v>4</v>
      </c>
      <c r="X5725">
        <v>6</v>
      </c>
    </row>
    <row r="5726" spans="1:24" x14ac:dyDescent="0.3">
      <c r="A5726" s="6" t="s">
        <v>29038</v>
      </c>
      <c r="B5726" s="52" t="s">
        <v>15347</v>
      </c>
      <c r="C5726" s="6" t="s">
        <v>29040</v>
      </c>
      <c r="D5726" s="6" t="s">
        <v>29039</v>
      </c>
      <c r="E5726" s="5">
        <v>230</v>
      </c>
      <c r="F5726" s="6">
        <v>25.9</v>
      </c>
      <c r="G5726" s="1">
        <v>0.505</v>
      </c>
      <c r="H5726">
        <v>0.90800000000000003</v>
      </c>
      <c r="I5726">
        <v>0.73499999999999999</v>
      </c>
      <c r="J5726">
        <v>0.626</v>
      </c>
      <c r="K5726">
        <v>0.66400000000000003</v>
      </c>
      <c r="L5726" s="1">
        <v>1</v>
      </c>
      <c r="M5726">
        <v>1</v>
      </c>
      <c r="N5726">
        <v>1</v>
      </c>
      <c r="O5726" s="1">
        <v>1</v>
      </c>
      <c r="P5726" t="s">
        <v>5</v>
      </c>
      <c r="Q5726">
        <v>1</v>
      </c>
      <c r="R5726" t="s">
        <v>5</v>
      </c>
      <c r="S5726">
        <v>1</v>
      </c>
      <c r="T5726" t="s">
        <v>5</v>
      </c>
      <c r="U5726">
        <v>1</v>
      </c>
      <c r="V5726" t="s">
        <v>5</v>
      </c>
      <c r="W5726">
        <v>1</v>
      </c>
      <c r="X5726" t="s">
        <v>5</v>
      </c>
    </row>
    <row r="5727" spans="1:24" x14ac:dyDescent="0.3">
      <c r="A5727" s="6" t="s">
        <v>29041</v>
      </c>
      <c r="B5727" s="52" t="s">
        <v>15349</v>
      </c>
      <c r="D5727" s="6" t="s">
        <v>29042</v>
      </c>
      <c r="E5727" s="5">
        <v>132</v>
      </c>
      <c r="F5727" s="6">
        <v>14.9</v>
      </c>
      <c r="G5727" s="1">
        <v>0.96499999999999997</v>
      </c>
      <c r="H5727">
        <v>0.81399999999999995</v>
      </c>
      <c r="I5727">
        <v>0.95899999999999996</v>
      </c>
      <c r="J5727">
        <v>0.91400000000000003</v>
      </c>
      <c r="K5727">
        <v>0.69799999999999995</v>
      </c>
      <c r="L5727" s="1">
        <v>2</v>
      </c>
      <c r="M5727">
        <v>2</v>
      </c>
      <c r="N5727">
        <v>2</v>
      </c>
      <c r="O5727" s="1">
        <v>1</v>
      </c>
      <c r="P5727" t="s">
        <v>5</v>
      </c>
      <c r="Q5727">
        <v>1</v>
      </c>
      <c r="R5727" t="s">
        <v>5</v>
      </c>
      <c r="S5727">
        <v>1</v>
      </c>
      <c r="T5727" t="s">
        <v>5</v>
      </c>
      <c r="U5727">
        <v>1</v>
      </c>
      <c r="V5727" t="s">
        <v>5</v>
      </c>
      <c r="W5727">
        <v>1</v>
      </c>
      <c r="X5727" t="s">
        <v>5</v>
      </c>
    </row>
    <row r="5728" spans="1:24" x14ac:dyDescent="0.3">
      <c r="A5728" s="6" t="s">
        <v>29043</v>
      </c>
      <c r="B5728" s="52" t="s">
        <v>15351</v>
      </c>
      <c r="D5728" s="6" t="s">
        <v>29044</v>
      </c>
      <c r="E5728" s="5">
        <v>104</v>
      </c>
      <c r="F5728" s="6">
        <v>12.6</v>
      </c>
      <c r="G5728" s="1">
        <v>0.99299999999999999</v>
      </c>
      <c r="H5728">
        <v>1.044</v>
      </c>
      <c r="I5728">
        <v>0.93100000000000005</v>
      </c>
      <c r="J5728">
        <v>0.93400000000000005</v>
      </c>
      <c r="K5728">
        <v>1.0009999999999999</v>
      </c>
      <c r="L5728" s="1">
        <v>1</v>
      </c>
      <c r="M5728">
        <v>1</v>
      </c>
      <c r="N5728">
        <v>1</v>
      </c>
      <c r="O5728" s="1">
        <v>1</v>
      </c>
      <c r="P5728" t="s">
        <v>5</v>
      </c>
      <c r="Q5728">
        <v>1</v>
      </c>
      <c r="R5728" t="s">
        <v>5</v>
      </c>
      <c r="S5728">
        <v>1</v>
      </c>
      <c r="T5728" t="s">
        <v>5</v>
      </c>
      <c r="U5728">
        <v>1</v>
      </c>
      <c r="V5728" t="s">
        <v>5</v>
      </c>
      <c r="W5728">
        <v>1</v>
      </c>
      <c r="X5728" t="s">
        <v>5</v>
      </c>
    </row>
    <row r="5729" spans="1:24" x14ac:dyDescent="0.3">
      <c r="A5729" s="6" t="s">
        <v>29045</v>
      </c>
      <c r="B5729" s="52" t="s">
        <v>15353</v>
      </c>
      <c r="D5729" s="6" t="s">
        <v>29046</v>
      </c>
      <c r="E5729" s="5">
        <v>184</v>
      </c>
      <c r="F5729" s="6">
        <v>21.1</v>
      </c>
      <c r="G5729" s="1">
        <v>1.022</v>
      </c>
      <c r="H5729">
        <v>0.93799999999999994</v>
      </c>
      <c r="I5729">
        <v>0.92800000000000005</v>
      </c>
      <c r="J5729">
        <v>0.84099999999999997</v>
      </c>
      <c r="K5729">
        <v>0.92800000000000005</v>
      </c>
      <c r="L5729" s="1">
        <v>1</v>
      </c>
      <c r="M5729">
        <v>1</v>
      </c>
      <c r="N5729">
        <v>1</v>
      </c>
      <c r="O5729" s="1">
        <v>1</v>
      </c>
      <c r="P5729" t="s">
        <v>5</v>
      </c>
      <c r="Q5729">
        <v>1</v>
      </c>
      <c r="R5729" t="s">
        <v>5</v>
      </c>
      <c r="S5729">
        <v>1</v>
      </c>
      <c r="T5729" t="s">
        <v>5</v>
      </c>
      <c r="U5729">
        <v>1</v>
      </c>
      <c r="V5729" t="s">
        <v>5</v>
      </c>
      <c r="W5729">
        <v>1</v>
      </c>
      <c r="X5729" t="s">
        <v>5</v>
      </c>
    </row>
    <row r="5730" spans="1:24" x14ac:dyDescent="0.3">
      <c r="A5730" s="6" t="s">
        <v>29047</v>
      </c>
      <c r="B5730" s="52" t="s">
        <v>15355</v>
      </c>
      <c r="C5730" s="6" t="s">
        <v>29049</v>
      </c>
      <c r="D5730" s="6" t="s">
        <v>29048</v>
      </c>
      <c r="E5730" s="5">
        <v>188</v>
      </c>
      <c r="F5730" s="6">
        <v>19.600000000000001</v>
      </c>
      <c r="G5730" s="1">
        <v>1.0309999999999999</v>
      </c>
      <c r="H5730">
        <v>1.1359999999999999</v>
      </c>
      <c r="I5730">
        <v>1.329</v>
      </c>
      <c r="J5730">
        <v>1.2829999999999999</v>
      </c>
      <c r="K5730">
        <v>1.133</v>
      </c>
      <c r="L5730" s="1">
        <v>2</v>
      </c>
      <c r="M5730">
        <v>2</v>
      </c>
      <c r="N5730">
        <v>3</v>
      </c>
      <c r="O5730" s="1">
        <v>3</v>
      </c>
      <c r="P5730">
        <v>5.9</v>
      </c>
      <c r="Q5730">
        <v>3</v>
      </c>
      <c r="R5730">
        <v>0.2</v>
      </c>
      <c r="S5730">
        <v>3</v>
      </c>
      <c r="T5730">
        <v>4.4000000000000004</v>
      </c>
      <c r="U5730">
        <v>3</v>
      </c>
      <c r="V5730">
        <v>2.9</v>
      </c>
      <c r="W5730">
        <v>3</v>
      </c>
      <c r="X5730">
        <v>3.1</v>
      </c>
    </row>
    <row r="5731" spans="1:24" x14ac:dyDescent="0.3">
      <c r="A5731" s="6" t="s">
        <v>882</v>
      </c>
      <c r="B5731" s="52" t="s">
        <v>881</v>
      </c>
      <c r="D5731" s="6" t="s">
        <v>883</v>
      </c>
      <c r="E5731" s="5">
        <v>145</v>
      </c>
      <c r="F5731" s="6">
        <v>16.899999999999999</v>
      </c>
      <c r="G5731" s="1">
        <v>1.155</v>
      </c>
      <c r="H5731">
        <v>1.171</v>
      </c>
      <c r="I5731">
        <v>1.375</v>
      </c>
      <c r="J5731">
        <v>1.5349999999999999</v>
      </c>
      <c r="K5731">
        <v>1.4950000000000001</v>
      </c>
      <c r="L5731" s="1">
        <v>1</v>
      </c>
      <c r="M5731">
        <v>1</v>
      </c>
      <c r="N5731">
        <v>1</v>
      </c>
      <c r="O5731" s="1">
        <v>1</v>
      </c>
      <c r="P5731" t="s">
        <v>5</v>
      </c>
      <c r="Q5731">
        <v>1</v>
      </c>
      <c r="R5731" t="s">
        <v>5</v>
      </c>
      <c r="S5731">
        <v>1</v>
      </c>
      <c r="T5731" t="s">
        <v>5</v>
      </c>
      <c r="U5731">
        <v>1</v>
      </c>
      <c r="V5731" t="s">
        <v>5</v>
      </c>
      <c r="W5731">
        <v>1</v>
      </c>
      <c r="X5731" t="s">
        <v>5</v>
      </c>
    </row>
    <row r="5732" spans="1:24" x14ac:dyDescent="0.3">
      <c r="A5732" s="6" t="s">
        <v>29050</v>
      </c>
      <c r="B5732" s="52" t="s">
        <v>15357</v>
      </c>
      <c r="D5732" s="6" t="s">
        <v>29051</v>
      </c>
      <c r="E5732" s="5">
        <v>121</v>
      </c>
      <c r="F5732" s="6">
        <v>13.7</v>
      </c>
      <c r="G5732" s="1">
        <v>0.86099999999999999</v>
      </c>
      <c r="H5732">
        <v>1.0389999999999999</v>
      </c>
      <c r="I5732">
        <v>0.94099999999999995</v>
      </c>
      <c r="J5732">
        <v>1.024</v>
      </c>
      <c r="K5732">
        <v>0.95199999999999996</v>
      </c>
      <c r="L5732" s="1">
        <v>1</v>
      </c>
      <c r="M5732">
        <v>1</v>
      </c>
      <c r="N5732">
        <v>1</v>
      </c>
      <c r="O5732" s="1">
        <v>1</v>
      </c>
      <c r="P5732" t="s">
        <v>5</v>
      </c>
      <c r="Q5732">
        <v>1</v>
      </c>
      <c r="R5732" t="s">
        <v>5</v>
      </c>
      <c r="S5732">
        <v>1</v>
      </c>
      <c r="T5732" t="s">
        <v>5</v>
      </c>
      <c r="U5732">
        <v>1</v>
      </c>
      <c r="V5732" t="s">
        <v>5</v>
      </c>
      <c r="W5732">
        <v>1</v>
      </c>
      <c r="X5732" t="s">
        <v>5</v>
      </c>
    </row>
    <row r="5733" spans="1:24" x14ac:dyDescent="0.3">
      <c r="A5733" s="6" t="s">
        <v>29052</v>
      </c>
      <c r="B5733" s="52" t="s">
        <v>284</v>
      </c>
      <c r="C5733" s="6" t="s">
        <v>29054</v>
      </c>
      <c r="D5733" s="6" t="s">
        <v>29053</v>
      </c>
      <c r="E5733" s="5">
        <v>324</v>
      </c>
      <c r="F5733" s="6">
        <v>34.9</v>
      </c>
      <c r="G5733" s="1">
        <v>0.86</v>
      </c>
      <c r="H5733">
        <v>1.038</v>
      </c>
      <c r="I5733">
        <v>1.028</v>
      </c>
      <c r="J5733">
        <v>1.0029999999999999</v>
      </c>
      <c r="K5733">
        <v>1.0009999999999999</v>
      </c>
      <c r="L5733" s="1">
        <v>4</v>
      </c>
      <c r="M5733">
        <v>4</v>
      </c>
      <c r="N5733">
        <v>7</v>
      </c>
      <c r="O5733" s="1">
        <v>7</v>
      </c>
      <c r="P5733">
        <v>6.8</v>
      </c>
      <c r="Q5733">
        <v>7</v>
      </c>
      <c r="R5733">
        <v>8.5</v>
      </c>
      <c r="S5733">
        <v>7</v>
      </c>
      <c r="T5733">
        <v>23</v>
      </c>
      <c r="U5733">
        <v>7</v>
      </c>
      <c r="V5733">
        <v>10.8</v>
      </c>
      <c r="W5733">
        <v>7</v>
      </c>
      <c r="X5733">
        <v>5.5</v>
      </c>
    </row>
    <row r="5734" spans="1:24" x14ac:dyDescent="0.3">
      <c r="A5734" s="6" t="s">
        <v>29055</v>
      </c>
      <c r="B5734" s="52" t="s">
        <v>15359</v>
      </c>
      <c r="C5734" s="6" t="s">
        <v>29057</v>
      </c>
      <c r="D5734" s="6" t="s">
        <v>29056</v>
      </c>
      <c r="E5734" s="5">
        <v>379</v>
      </c>
      <c r="F5734" s="6">
        <v>42.2</v>
      </c>
      <c r="G5734" s="1">
        <v>0.99299999999999999</v>
      </c>
      <c r="H5734">
        <v>1.3260000000000001</v>
      </c>
      <c r="I5734">
        <v>1.657</v>
      </c>
      <c r="J5734">
        <v>2.93</v>
      </c>
      <c r="K5734">
        <v>1.3620000000000001</v>
      </c>
      <c r="L5734" s="1">
        <v>1</v>
      </c>
      <c r="M5734">
        <v>1</v>
      </c>
      <c r="N5734">
        <v>1</v>
      </c>
      <c r="O5734" s="1">
        <v>1</v>
      </c>
      <c r="P5734" t="s">
        <v>5</v>
      </c>
      <c r="Q5734">
        <v>1</v>
      </c>
      <c r="R5734" t="s">
        <v>5</v>
      </c>
      <c r="S5734">
        <v>1</v>
      </c>
      <c r="T5734" t="s">
        <v>5</v>
      </c>
      <c r="U5734">
        <v>1</v>
      </c>
      <c r="V5734" t="s">
        <v>5</v>
      </c>
      <c r="W5734">
        <v>1</v>
      </c>
      <c r="X5734" t="s">
        <v>5</v>
      </c>
    </row>
    <row r="5735" spans="1:24" x14ac:dyDescent="0.3">
      <c r="A5735" s="6" t="s">
        <v>29058</v>
      </c>
      <c r="B5735" s="52" t="s">
        <v>15361</v>
      </c>
      <c r="C5735" s="6" t="s">
        <v>29060</v>
      </c>
      <c r="D5735" s="6" t="s">
        <v>29059</v>
      </c>
      <c r="E5735" s="5">
        <v>311</v>
      </c>
      <c r="F5735" s="6">
        <v>33.700000000000003</v>
      </c>
      <c r="G5735" s="1">
        <v>0.90400000000000003</v>
      </c>
      <c r="H5735">
        <v>0.86799999999999999</v>
      </c>
      <c r="I5735">
        <v>0.82499999999999996</v>
      </c>
      <c r="J5735">
        <v>0.77900000000000003</v>
      </c>
      <c r="K5735">
        <v>0.65500000000000003</v>
      </c>
      <c r="L5735" s="1">
        <v>1</v>
      </c>
      <c r="M5735">
        <v>1</v>
      </c>
      <c r="N5735">
        <v>1</v>
      </c>
      <c r="O5735" s="1">
        <v>1</v>
      </c>
      <c r="P5735" t="s">
        <v>5</v>
      </c>
      <c r="Q5735">
        <v>1</v>
      </c>
      <c r="R5735" t="s">
        <v>5</v>
      </c>
      <c r="S5735">
        <v>1</v>
      </c>
      <c r="T5735" t="s">
        <v>5</v>
      </c>
      <c r="U5735">
        <v>1</v>
      </c>
      <c r="V5735" t="s">
        <v>5</v>
      </c>
      <c r="W5735">
        <v>1</v>
      </c>
      <c r="X5735" t="s">
        <v>5</v>
      </c>
    </row>
    <row r="5736" spans="1:24" x14ac:dyDescent="0.3">
      <c r="A5736" s="6" t="s">
        <v>29061</v>
      </c>
      <c r="B5736" s="52" t="s">
        <v>461</v>
      </c>
      <c r="C5736" s="6" t="s">
        <v>29063</v>
      </c>
      <c r="D5736" s="6" t="s">
        <v>29062</v>
      </c>
      <c r="E5736" s="5">
        <v>219</v>
      </c>
      <c r="F5736" s="6">
        <v>23.5</v>
      </c>
      <c r="G5736" s="1">
        <v>0.755</v>
      </c>
      <c r="H5736">
        <v>0.96699999999999997</v>
      </c>
      <c r="I5736">
        <v>1.044</v>
      </c>
      <c r="J5736">
        <v>1.218</v>
      </c>
      <c r="K5736">
        <v>0.86699999999999999</v>
      </c>
      <c r="L5736" s="1">
        <v>1</v>
      </c>
      <c r="M5736">
        <v>1</v>
      </c>
      <c r="N5736">
        <v>1</v>
      </c>
      <c r="O5736" s="1">
        <v>1</v>
      </c>
      <c r="P5736" t="s">
        <v>5</v>
      </c>
      <c r="Q5736">
        <v>1</v>
      </c>
      <c r="R5736" t="s">
        <v>5</v>
      </c>
      <c r="S5736">
        <v>1</v>
      </c>
      <c r="T5736" t="s">
        <v>5</v>
      </c>
      <c r="U5736">
        <v>1</v>
      </c>
      <c r="V5736" t="s">
        <v>5</v>
      </c>
      <c r="W5736">
        <v>1</v>
      </c>
      <c r="X5736" t="s">
        <v>5</v>
      </c>
    </row>
    <row r="5737" spans="1:24" x14ac:dyDescent="0.3">
      <c r="A5737" s="6" t="s">
        <v>29064</v>
      </c>
      <c r="B5737" s="52" t="s">
        <v>15363</v>
      </c>
      <c r="C5737" s="6" t="s">
        <v>29066</v>
      </c>
      <c r="D5737" s="6" t="s">
        <v>29065</v>
      </c>
      <c r="E5737" s="5">
        <v>438</v>
      </c>
      <c r="F5737" s="6">
        <v>50.1</v>
      </c>
      <c r="G5737" s="1">
        <v>0.99299999999999999</v>
      </c>
      <c r="H5737">
        <v>1.1679999999999999</v>
      </c>
      <c r="I5737">
        <v>1.1910000000000001</v>
      </c>
      <c r="J5737">
        <v>1.371</v>
      </c>
      <c r="K5737">
        <v>1.266</v>
      </c>
      <c r="L5737" s="1">
        <v>1</v>
      </c>
      <c r="M5737">
        <v>1</v>
      </c>
      <c r="N5737">
        <v>2</v>
      </c>
      <c r="O5737" s="1">
        <v>2</v>
      </c>
      <c r="P5737">
        <v>2.4</v>
      </c>
      <c r="Q5737">
        <v>2</v>
      </c>
      <c r="R5737">
        <v>0.6</v>
      </c>
      <c r="S5737">
        <v>2</v>
      </c>
      <c r="T5737">
        <v>0.9</v>
      </c>
      <c r="U5737">
        <v>2</v>
      </c>
      <c r="V5737">
        <v>4.2</v>
      </c>
      <c r="W5737">
        <v>2</v>
      </c>
      <c r="X5737">
        <v>3.3</v>
      </c>
    </row>
    <row r="5738" spans="1:24" x14ac:dyDescent="0.3">
      <c r="A5738" s="6" t="s">
        <v>29067</v>
      </c>
      <c r="B5738" s="52" t="s">
        <v>15365</v>
      </c>
      <c r="D5738" s="6" t="s">
        <v>29068</v>
      </c>
      <c r="E5738" s="5">
        <v>223</v>
      </c>
      <c r="F5738" s="6">
        <v>25.9</v>
      </c>
      <c r="G5738" s="1">
        <v>0.85399999999999998</v>
      </c>
      <c r="H5738">
        <v>0.75</v>
      </c>
      <c r="I5738">
        <v>0.45300000000000001</v>
      </c>
      <c r="J5738">
        <v>0.49399999999999999</v>
      </c>
      <c r="K5738">
        <v>0.879</v>
      </c>
      <c r="L5738" s="1">
        <v>1</v>
      </c>
      <c r="M5738">
        <v>1</v>
      </c>
      <c r="N5738">
        <v>1</v>
      </c>
      <c r="O5738" s="1">
        <v>1</v>
      </c>
      <c r="P5738" t="s">
        <v>5</v>
      </c>
      <c r="Q5738">
        <v>1</v>
      </c>
      <c r="R5738" t="s">
        <v>5</v>
      </c>
      <c r="S5738">
        <v>1</v>
      </c>
      <c r="T5738" t="s">
        <v>5</v>
      </c>
      <c r="U5738">
        <v>1</v>
      </c>
      <c r="V5738" t="s">
        <v>5</v>
      </c>
      <c r="W5738">
        <v>1</v>
      </c>
      <c r="X5738" t="s">
        <v>5</v>
      </c>
    </row>
    <row r="5739" spans="1:24" x14ac:dyDescent="0.3">
      <c r="A5739" s="6" t="s">
        <v>29069</v>
      </c>
      <c r="B5739" s="52" t="s">
        <v>15367</v>
      </c>
      <c r="D5739" s="6" t="s">
        <v>29070</v>
      </c>
      <c r="E5739" s="5">
        <v>370</v>
      </c>
      <c r="F5739" s="6">
        <v>42.2</v>
      </c>
      <c r="G5739" s="1">
        <v>1.026</v>
      </c>
      <c r="H5739">
        <v>0.97299999999999998</v>
      </c>
      <c r="I5739">
        <v>1.0149999999999999</v>
      </c>
      <c r="J5739">
        <v>1.1639999999999999</v>
      </c>
      <c r="K5739">
        <v>1.0029999999999999</v>
      </c>
      <c r="L5739" s="1">
        <v>5</v>
      </c>
      <c r="M5739">
        <v>9</v>
      </c>
      <c r="N5739">
        <v>22</v>
      </c>
      <c r="O5739" s="1">
        <v>11</v>
      </c>
      <c r="P5739">
        <v>13.2</v>
      </c>
      <c r="Q5739">
        <v>11</v>
      </c>
      <c r="R5739">
        <v>11.4</v>
      </c>
      <c r="S5739">
        <v>11</v>
      </c>
      <c r="T5739">
        <v>22</v>
      </c>
      <c r="U5739">
        <v>11</v>
      </c>
      <c r="V5739">
        <v>20.100000000000001</v>
      </c>
      <c r="W5739">
        <v>11</v>
      </c>
      <c r="X5739">
        <v>16</v>
      </c>
    </row>
    <row r="5740" spans="1:24" x14ac:dyDescent="0.3">
      <c r="A5740" s="6" t="s">
        <v>29071</v>
      </c>
      <c r="B5740" s="52" t="s">
        <v>15369</v>
      </c>
      <c r="C5740" s="6" t="s">
        <v>29073</v>
      </c>
      <c r="D5740" s="6" t="s">
        <v>29072</v>
      </c>
      <c r="E5740" s="5">
        <v>271</v>
      </c>
      <c r="F5740" s="6">
        <v>30.9</v>
      </c>
      <c r="G5740" s="1">
        <v>1.0089999999999999</v>
      </c>
      <c r="H5740">
        <v>0.95299999999999996</v>
      </c>
      <c r="I5740">
        <v>1.042</v>
      </c>
      <c r="J5740">
        <v>0.95299999999999996</v>
      </c>
      <c r="K5740">
        <v>1.026</v>
      </c>
      <c r="L5740" s="1">
        <v>1</v>
      </c>
      <c r="M5740">
        <v>1</v>
      </c>
      <c r="N5740">
        <v>1</v>
      </c>
      <c r="O5740" s="1">
        <v>1</v>
      </c>
      <c r="P5740" t="s">
        <v>5</v>
      </c>
      <c r="Q5740">
        <v>1</v>
      </c>
      <c r="R5740" t="s">
        <v>5</v>
      </c>
      <c r="S5740">
        <v>1</v>
      </c>
      <c r="T5740" t="s">
        <v>5</v>
      </c>
      <c r="U5740">
        <v>1</v>
      </c>
      <c r="V5740" t="s">
        <v>5</v>
      </c>
      <c r="W5740">
        <v>1</v>
      </c>
      <c r="X5740" t="s">
        <v>5</v>
      </c>
    </row>
    <row r="5741" spans="1:24" x14ac:dyDescent="0.3">
      <c r="A5741" s="6" t="s">
        <v>29074</v>
      </c>
      <c r="B5741" s="52" t="s">
        <v>411</v>
      </c>
      <c r="C5741" s="6" t="s">
        <v>29076</v>
      </c>
      <c r="D5741" s="6" t="s">
        <v>29075</v>
      </c>
      <c r="E5741" s="5">
        <v>444</v>
      </c>
      <c r="F5741" s="6">
        <v>50.6</v>
      </c>
      <c r="G5741" s="1">
        <v>0.84199999999999997</v>
      </c>
      <c r="H5741">
        <v>0.95699999999999996</v>
      </c>
      <c r="I5741">
        <v>0.97699999999999998</v>
      </c>
      <c r="J5741">
        <v>1.1399999999999999</v>
      </c>
      <c r="K5741">
        <v>0.97299999999999998</v>
      </c>
      <c r="L5741" s="1">
        <v>2</v>
      </c>
      <c r="M5741">
        <v>2</v>
      </c>
      <c r="N5741">
        <v>2</v>
      </c>
      <c r="O5741" s="1">
        <v>2</v>
      </c>
      <c r="P5741">
        <v>10.7</v>
      </c>
      <c r="Q5741">
        <v>2</v>
      </c>
      <c r="R5741">
        <v>2.9</v>
      </c>
      <c r="S5741">
        <v>2</v>
      </c>
      <c r="T5741">
        <v>5</v>
      </c>
      <c r="U5741">
        <v>2</v>
      </c>
      <c r="V5741">
        <v>0.7</v>
      </c>
      <c r="W5741">
        <v>2</v>
      </c>
      <c r="X5741">
        <v>4.4000000000000004</v>
      </c>
    </row>
    <row r="5742" spans="1:24" x14ac:dyDescent="0.3">
      <c r="A5742" s="6" t="s">
        <v>29077</v>
      </c>
      <c r="B5742" s="52" t="s">
        <v>15371</v>
      </c>
      <c r="D5742" s="6" t="s">
        <v>29078</v>
      </c>
      <c r="E5742" s="5">
        <v>125</v>
      </c>
      <c r="F5742" s="6">
        <v>14.2</v>
      </c>
      <c r="G5742" s="1">
        <v>1.2210000000000001</v>
      </c>
      <c r="H5742">
        <v>1.1819999999999999</v>
      </c>
      <c r="I5742">
        <v>1.139</v>
      </c>
      <c r="J5742">
        <v>1.2050000000000001</v>
      </c>
      <c r="K5742">
        <v>1.1599999999999999</v>
      </c>
      <c r="L5742" s="1">
        <v>2</v>
      </c>
      <c r="M5742">
        <v>2</v>
      </c>
      <c r="N5742">
        <v>2</v>
      </c>
      <c r="O5742" s="1">
        <v>2</v>
      </c>
      <c r="P5742">
        <v>17.600000000000001</v>
      </c>
      <c r="Q5742">
        <v>2</v>
      </c>
      <c r="R5742">
        <v>2.8</v>
      </c>
      <c r="S5742">
        <v>2</v>
      </c>
      <c r="T5742">
        <v>5</v>
      </c>
      <c r="U5742">
        <v>2</v>
      </c>
      <c r="V5742">
        <v>0.9</v>
      </c>
      <c r="W5742">
        <v>2</v>
      </c>
      <c r="X5742">
        <v>4.0999999999999996</v>
      </c>
    </row>
    <row r="5743" spans="1:24" x14ac:dyDescent="0.3">
      <c r="A5743" s="6" t="s">
        <v>1629</v>
      </c>
      <c r="B5743" s="52" t="s">
        <v>1628</v>
      </c>
      <c r="D5743" s="6" t="s">
        <v>1630</v>
      </c>
      <c r="E5743" s="5">
        <v>552</v>
      </c>
      <c r="F5743" s="6">
        <v>59.8</v>
      </c>
      <c r="G5743" s="1">
        <v>0.92200000000000004</v>
      </c>
      <c r="H5743">
        <v>0.95499999999999996</v>
      </c>
      <c r="I5743">
        <v>0.88900000000000001</v>
      </c>
      <c r="J5743">
        <v>0.85199999999999998</v>
      </c>
      <c r="K5743">
        <v>1.0169999999999999</v>
      </c>
      <c r="L5743" s="1">
        <v>6</v>
      </c>
      <c r="M5743">
        <v>6</v>
      </c>
      <c r="N5743">
        <v>8</v>
      </c>
      <c r="O5743" s="1">
        <v>8</v>
      </c>
      <c r="P5743">
        <v>6.5</v>
      </c>
      <c r="Q5743">
        <v>8</v>
      </c>
      <c r="R5743">
        <v>9.9</v>
      </c>
      <c r="S5743">
        <v>8</v>
      </c>
      <c r="T5743">
        <v>13.1</v>
      </c>
      <c r="U5743">
        <v>8</v>
      </c>
      <c r="V5743">
        <v>10.1</v>
      </c>
      <c r="W5743">
        <v>8</v>
      </c>
      <c r="X5743">
        <v>8</v>
      </c>
    </row>
    <row r="5744" spans="1:24" x14ac:dyDescent="0.3">
      <c r="A5744" s="6" t="s">
        <v>29079</v>
      </c>
      <c r="B5744" s="52" t="s">
        <v>15373</v>
      </c>
      <c r="D5744" s="6" t="s">
        <v>29080</v>
      </c>
      <c r="E5744" s="5">
        <v>120</v>
      </c>
      <c r="F5744" s="6">
        <v>13.4</v>
      </c>
      <c r="G5744" s="1">
        <v>0.997</v>
      </c>
      <c r="H5744">
        <v>1.028</v>
      </c>
      <c r="I5744">
        <v>1.0980000000000001</v>
      </c>
      <c r="J5744">
        <v>1.2310000000000001</v>
      </c>
      <c r="K5744">
        <v>0.95399999999999996</v>
      </c>
      <c r="L5744" s="1">
        <v>2</v>
      </c>
      <c r="M5744">
        <v>2</v>
      </c>
      <c r="N5744">
        <v>3</v>
      </c>
      <c r="O5744" s="1">
        <v>3</v>
      </c>
      <c r="P5744">
        <v>4.4000000000000004</v>
      </c>
      <c r="Q5744">
        <v>3</v>
      </c>
      <c r="R5744">
        <v>3.8</v>
      </c>
      <c r="S5744">
        <v>3</v>
      </c>
      <c r="T5744">
        <v>2.7</v>
      </c>
      <c r="U5744">
        <v>3</v>
      </c>
      <c r="V5744">
        <v>0.2</v>
      </c>
      <c r="W5744">
        <v>3</v>
      </c>
      <c r="X5744">
        <v>5.2</v>
      </c>
    </row>
    <row r="5745" spans="1:24" x14ac:dyDescent="0.3">
      <c r="A5745" s="6" t="s">
        <v>3158</v>
      </c>
      <c r="B5745" s="52" t="s">
        <v>3157</v>
      </c>
      <c r="C5745" s="6" t="s">
        <v>4805</v>
      </c>
      <c r="D5745" s="6" t="s">
        <v>3159</v>
      </c>
      <c r="E5745" s="5">
        <v>350</v>
      </c>
      <c r="F5745" s="6">
        <v>40</v>
      </c>
      <c r="G5745" s="1">
        <v>0.59699999999999998</v>
      </c>
      <c r="H5745">
        <v>1.155</v>
      </c>
      <c r="I5745">
        <v>1.2490000000000001</v>
      </c>
      <c r="J5745">
        <v>0.98199999999999998</v>
      </c>
      <c r="K5745">
        <v>1.258</v>
      </c>
      <c r="L5745" s="1">
        <v>1</v>
      </c>
      <c r="M5745">
        <v>1</v>
      </c>
      <c r="N5745">
        <v>1</v>
      </c>
      <c r="O5745" s="1">
        <v>1</v>
      </c>
      <c r="P5745" t="s">
        <v>5</v>
      </c>
      <c r="Q5745">
        <v>1</v>
      </c>
      <c r="R5745" t="s">
        <v>5</v>
      </c>
      <c r="S5745">
        <v>1</v>
      </c>
      <c r="T5745" t="s">
        <v>5</v>
      </c>
      <c r="U5745">
        <v>1</v>
      </c>
      <c r="V5745" t="s">
        <v>5</v>
      </c>
      <c r="W5745">
        <v>1</v>
      </c>
      <c r="X5745" t="s">
        <v>5</v>
      </c>
    </row>
    <row r="5746" spans="1:24" x14ac:dyDescent="0.3">
      <c r="A5746" s="6" t="s">
        <v>29081</v>
      </c>
      <c r="B5746" s="52" t="s">
        <v>15375</v>
      </c>
      <c r="C5746" s="6" t="s">
        <v>29083</v>
      </c>
      <c r="D5746" s="6" t="s">
        <v>29082</v>
      </c>
      <c r="E5746" s="5">
        <v>561</v>
      </c>
      <c r="F5746" s="6">
        <v>62.9</v>
      </c>
      <c r="G5746" s="1">
        <v>1.0409999999999999</v>
      </c>
      <c r="H5746">
        <v>0.91400000000000003</v>
      </c>
      <c r="I5746">
        <v>0.83</v>
      </c>
      <c r="J5746">
        <v>0.89500000000000002</v>
      </c>
      <c r="K5746">
        <v>0.82899999999999996</v>
      </c>
      <c r="L5746" s="1">
        <v>3</v>
      </c>
      <c r="M5746">
        <v>3</v>
      </c>
      <c r="N5746">
        <v>3</v>
      </c>
      <c r="O5746" s="1">
        <v>3</v>
      </c>
      <c r="P5746">
        <v>10.8</v>
      </c>
      <c r="Q5746">
        <v>3</v>
      </c>
      <c r="R5746">
        <v>0.8</v>
      </c>
      <c r="S5746">
        <v>3</v>
      </c>
      <c r="T5746">
        <v>2.6</v>
      </c>
      <c r="U5746">
        <v>3</v>
      </c>
      <c r="V5746">
        <v>12.7</v>
      </c>
      <c r="W5746">
        <v>3</v>
      </c>
      <c r="X5746">
        <v>2.7</v>
      </c>
    </row>
    <row r="5747" spans="1:24" x14ac:dyDescent="0.3">
      <c r="A5747" s="6" t="s">
        <v>1730</v>
      </c>
      <c r="B5747" s="52" t="s">
        <v>1729</v>
      </c>
      <c r="C5747" s="6" t="s">
        <v>5228</v>
      </c>
      <c r="D5747" s="6" t="s">
        <v>1731</v>
      </c>
      <c r="E5747" s="5">
        <v>689</v>
      </c>
      <c r="F5747" s="6">
        <v>77.099999999999994</v>
      </c>
      <c r="G5747" s="1">
        <v>1.0089999999999999</v>
      </c>
      <c r="H5747">
        <v>0.92</v>
      </c>
      <c r="I5747">
        <v>0.873</v>
      </c>
      <c r="J5747">
        <v>0.80100000000000005</v>
      </c>
      <c r="K5747">
        <v>0.85299999999999998</v>
      </c>
      <c r="L5747" s="1">
        <v>12</v>
      </c>
      <c r="M5747">
        <v>13</v>
      </c>
      <c r="N5747">
        <v>16</v>
      </c>
      <c r="O5747" s="1">
        <v>15</v>
      </c>
      <c r="P5747">
        <v>8.1</v>
      </c>
      <c r="Q5747">
        <v>15</v>
      </c>
      <c r="R5747">
        <v>8.1</v>
      </c>
      <c r="S5747">
        <v>15</v>
      </c>
      <c r="T5747">
        <v>8.8000000000000007</v>
      </c>
      <c r="U5747">
        <v>15</v>
      </c>
      <c r="V5747">
        <v>6.3</v>
      </c>
      <c r="W5747">
        <v>15</v>
      </c>
      <c r="X5747">
        <v>5.9</v>
      </c>
    </row>
    <row r="5748" spans="1:24" x14ac:dyDescent="0.3">
      <c r="A5748" s="6" t="s">
        <v>29084</v>
      </c>
      <c r="B5748" s="52" t="s">
        <v>15377</v>
      </c>
      <c r="D5748" s="6" t="s">
        <v>29085</v>
      </c>
      <c r="E5748" s="5">
        <v>153</v>
      </c>
      <c r="F5748" s="6">
        <v>17.399999999999999</v>
      </c>
      <c r="G5748" s="1">
        <v>1.0449999999999999</v>
      </c>
      <c r="H5748">
        <v>1.212</v>
      </c>
      <c r="I5748">
        <v>1.1879999999999999</v>
      </c>
      <c r="J5748">
        <v>1.333</v>
      </c>
      <c r="K5748">
        <v>1.089</v>
      </c>
      <c r="L5748" s="1">
        <v>2</v>
      </c>
      <c r="M5748">
        <v>2</v>
      </c>
      <c r="N5748">
        <v>2</v>
      </c>
      <c r="O5748" s="1">
        <v>2</v>
      </c>
      <c r="P5748">
        <v>8.9</v>
      </c>
      <c r="Q5748">
        <v>2</v>
      </c>
      <c r="R5748">
        <v>7.2</v>
      </c>
      <c r="S5748">
        <v>2</v>
      </c>
      <c r="T5748">
        <v>9</v>
      </c>
      <c r="U5748">
        <v>2</v>
      </c>
      <c r="V5748">
        <v>16.3</v>
      </c>
      <c r="W5748">
        <v>2</v>
      </c>
      <c r="X5748">
        <v>12.8</v>
      </c>
    </row>
    <row r="5749" spans="1:24" x14ac:dyDescent="0.3">
      <c r="A5749" s="6" t="s">
        <v>29086</v>
      </c>
      <c r="B5749" s="52" t="s">
        <v>15379</v>
      </c>
      <c r="C5749" s="6" t="s">
        <v>29088</v>
      </c>
      <c r="D5749" s="6" t="s">
        <v>29087</v>
      </c>
      <c r="E5749" s="5">
        <v>202</v>
      </c>
      <c r="F5749" s="6">
        <v>22</v>
      </c>
      <c r="G5749" s="1">
        <v>0.91100000000000003</v>
      </c>
      <c r="H5749">
        <v>1.141</v>
      </c>
      <c r="I5749">
        <v>1.1180000000000001</v>
      </c>
      <c r="J5749">
        <v>1.056</v>
      </c>
      <c r="K5749">
        <v>1.0620000000000001</v>
      </c>
      <c r="L5749" s="1">
        <v>1</v>
      </c>
      <c r="M5749">
        <v>1</v>
      </c>
      <c r="N5749">
        <v>1</v>
      </c>
      <c r="O5749" s="1">
        <v>1</v>
      </c>
      <c r="P5749" t="s">
        <v>5</v>
      </c>
      <c r="Q5749">
        <v>1</v>
      </c>
      <c r="R5749" t="s">
        <v>5</v>
      </c>
      <c r="S5749">
        <v>1</v>
      </c>
      <c r="T5749" t="s">
        <v>5</v>
      </c>
      <c r="U5749">
        <v>1</v>
      </c>
      <c r="V5749" t="s">
        <v>5</v>
      </c>
      <c r="W5749">
        <v>1</v>
      </c>
      <c r="X5749" t="s">
        <v>5</v>
      </c>
    </row>
    <row r="5750" spans="1:24" x14ac:dyDescent="0.3">
      <c r="A5750" s="6" t="s">
        <v>29089</v>
      </c>
      <c r="B5750" s="52" t="s">
        <v>15381</v>
      </c>
      <c r="C5750" s="6" t="s">
        <v>29091</v>
      </c>
      <c r="D5750" s="6" t="s">
        <v>29090</v>
      </c>
      <c r="E5750" s="5">
        <v>120</v>
      </c>
      <c r="F5750" s="6">
        <v>13.2</v>
      </c>
      <c r="G5750" s="1">
        <v>0.98799999999999999</v>
      </c>
      <c r="H5750">
        <v>1.056</v>
      </c>
      <c r="I5750">
        <v>0.83099999999999996</v>
      </c>
      <c r="J5750">
        <v>0.73899999999999999</v>
      </c>
      <c r="K5750">
        <v>0.94</v>
      </c>
      <c r="L5750" s="1">
        <v>3</v>
      </c>
      <c r="M5750">
        <v>3</v>
      </c>
      <c r="N5750">
        <v>4</v>
      </c>
      <c r="O5750" s="1">
        <v>4</v>
      </c>
      <c r="P5750">
        <v>6</v>
      </c>
      <c r="Q5750">
        <v>4</v>
      </c>
      <c r="R5750">
        <v>5.2</v>
      </c>
      <c r="S5750">
        <v>4</v>
      </c>
      <c r="T5750">
        <v>36.799999999999997</v>
      </c>
      <c r="U5750">
        <v>4</v>
      </c>
      <c r="V5750">
        <v>38</v>
      </c>
      <c r="W5750">
        <v>4</v>
      </c>
      <c r="X5750">
        <v>8.6</v>
      </c>
    </row>
    <row r="5751" spans="1:24" x14ac:dyDescent="0.3">
      <c r="A5751" s="6" t="s">
        <v>4190</v>
      </c>
      <c r="B5751" s="52" t="s">
        <v>4189</v>
      </c>
      <c r="C5751" s="6" t="s">
        <v>4497</v>
      </c>
      <c r="D5751" s="6" t="s">
        <v>4191</v>
      </c>
      <c r="E5751" s="5">
        <v>408</v>
      </c>
      <c r="F5751" s="6">
        <v>45.5</v>
      </c>
      <c r="G5751" s="1">
        <v>0.96699999999999997</v>
      </c>
      <c r="H5751">
        <v>1.0740000000000001</v>
      </c>
      <c r="I5751">
        <v>0.92800000000000005</v>
      </c>
      <c r="J5751">
        <v>0.83699999999999997</v>
      </c>
      <c r="K5751">
        <v>1.1000000000000001</v>
      </c>
      <c r="L5751" s="1">
        <v>2</v>
      </c>
      <c r="M5751">
        <v>2</v>
      </c>
      <c r="N5751">
        <v>3</v>
      </c>
      <c r="O5751" s="1">
        <v>3</v>
      </c>
      <c r="P5751">
        <v>16.3</v>
      </c>
      <c r="Q5751">
        <v>3</v>
      </c>
      <c r="R5751">
        <v>8.6</v>
      </c>
      <c r="S5751">
        <v>3</v>
      </c>
      <c r="T5751">
        <v>9.6999999999999993</v>
      </c>
      <c r="U5751">
        <v>3</v>
      </c>
      <c r="V5751">
        <v>3</v>
      </c>
      <c r="W5751">
        <v>3</v>
      </c>
      <c r="X5751">
        <v>4.7</v>
      </c>
    </row>
    <row r="5752" spans="1:24" x14ac:dyDescent="0.3">
      <c r="A5752" s="6" t="s">
        <v>1176</v>
      </c>
      <c r="B5752" s="52" t="s">
        <v>944</v>
      </c>
      <c r="C5752" s="6" t="s">
        <v>5385</v>
      </c>
      <c r="D5752" s="6" t="s">
        <v>1177</v>
      </c>
      <c r="E5752" s="5">
        <v>911</v>
      </c>
      <c r="F5752" s="6">
        <v>100.9</v>
      </c>
      <c r="G5752" s="1">
        <v>1.081</v>
      </c>
      <c r="H5752">
        <v>1.288</v>
      </c>
      <c r="I5752">
        <v>1.343</v>
      </c>
      <c r="J5752">
        <v>1.575</v>
      </c>
      <c r="K5752">
        <v>1.4510000000000001</v>
      </c>
      <c r="L5752" s="1">
        <v>1</v>
      </c>
      <c r="M5752">
        <v>2</v>
      </c>
      <c r="N5752">
        <v>2</v>
      </c>
      <c r="O5752" s="1">
        <v>1</v>
      </c>
      <c r="P5752" t="s">
        <v>5</v>
      </c>
      <c r="Q5752">
        <v>1</v>
      </c>
      <c r="R5752" t="s">
        <v>5</v>
      </c>
      <c r="S5752">
        <v>1</v>
      </c>
      <c r="T5752" t="s">
        <v>5</v>
      </c>
      <c r="U5752">
        <v>1</v>
      </c>
      <c r="V5752" t="s">
        <v>5</v>
      </c>
      <c r="W5752">
        <v>1</v>
      </c>
      <c r="X5752" t="s">
        <v>5</v>
      </c>
    </row>
    <row r="5753" spans="1:24" x14ac:dyDescent="0.3">
      <c r="A5753" s="6" t="s">
        <v>945</v>
      </c>
      <c r="B5753" s="52" t="s">
        <v>944</v>
      </c>
      <c r="D5753" s="6" t="s">
        <v>946</v>
      </c>
      <c r="E5753" s="5">
        <v>472</v>
      </c>
      <c r="F5753" s="6">
        <v>52.8</v>
      </c>
      <c r="G5753" s="1">
        <v>1.0980000000000001</v>
      </c>
      <c r="H5753">
        <v>0.95899999999999996</v>
      </c>
      <c r="I5753">
        <v>1.0740000000000001</v>
      </c>
      <c r="J5753">
        <v>1.1339999999999999</v>
      </c>
      <c r="K5753">
        <v>0.98899999999999999</v>
      </c>
      <c r="L5753" s="1">
        <v>1</v>
      </c>
      <c r="M5753">
        <v>2</v>
      </c>
      <c r="N5753">
        <v>2</v>
      </c>
      <c r="O5753" s="1">
        <v>1</v>
      </c>
      <c r="P5753" t="s">
        <v>5</v>
      </c>
      <c r="Q5753">
        <v>1</v>
      </c>
      <c r="R5753" t="s">
        <v>5</v>
      </c>
      <c r="S5753">
        <v>1</v>
      </c>
      <c r="T5753" t="s">
        <v>5</v>
      </c>
      <c r="U5753">
        <v>1</v>
      </c>
      <c r="V5753" t="s">
        <v>5</v>
      </c>
      <c r="W5753">
        <v>1</v>
      </c>
      <c r="X5753" t="s">
        <v>5</v>
      </c>
    </row>
    <row r="5754" spans="1:24" x14ac:dyDescent="0.3">
      <c r="A5754" s="6" t="s">
        <v>3338</v>
      </c>
      <c r="B5754" s="52" t="s">
        <v>3337</v>
      </c>
      <c r="C5754" s="6" t="s">
        <v>4752</v>
      </c>
      <c r="D5754" s="6" t="s">
        <v>3339</v>
      </c>
      <c r="E5754" s="5">
        <v>368</v>
      </c>
      <c r="F5754" s="6">
        <v>41.6</v>
      </c>
      <c r="G5754" s="1">
        <v>0.79500000000000004</v>
      </c>
      <c r="H5754">
        <v>1.4379999999999999</v>
      </c>
      <c r="I5754">
        <v>1.129</v>
      </c>
      <c r="J5754">
        <v>1.2929999999999999</v>
      </c>
      <c r="K5754">
        <v>1.6259999999999999</v>
      </c>
      <c r="L5754" s="1">
        <v>1</v>
      </c>
      <c r="M5754">
        <v>1</v>
      </c>
      <c r="N5754">
        <v>1</v>
      </c>
      <c r="O5754" s="1">
        <v>1</v>
      </c>
      <c r="P5754" t="s">
        <v>5</v>
      </c>
      <c r="Q5754">
        <v>1</v>
      </c>
      <c r="R5754" t="s">
        <v>5</v>
      </c>
      <c r="S5754">
        <v>1</v>
      </c>
      <c r="T5754" t="s">
        <v>5</v>
      </c>
      <c r="U5754">
        <v>1</v>
      </c>
      <c r="V5754" t="s">
        <v>5</v>
      </c>
      <c r="W5754">
        <v>1</v>
      </c>
      <c r="X5754" t="s">
        <v>5</v>
      </c>
    </row>
    <row r="5755" spans="1:24" x14ac:dyDescent="0.3">
      <c r="A5755" s="6" t="s">
        <v>2497</v>
      </c>
      <c r="B5755" s="52" t="s">
        <v>2496</v>
      </c>
      <c r="C5755" s="6" t="s">
        <v>5006</v>
      </c>
      <c r="D5755" s="6" t="s">
        <v>2498</v>
      </c>
      <c r="E5755" s="5">
        <v>361</v>
      </c>
      <c r="F5755" s="6">
        <v>40.700000000000003</v>
      </c>
      <c r="G5755" s="1">
        <v>0.97099999999999997</v>
      </c>
      <c r="H5755">
        <v>1.034</v>
      </c>
      <c r="I5755">
        <v>0.82499999999999996</v>
      </c>
      <c r="J5755">
        <v>0.74199999999999999</v>
      </c>
      <c r="K5755">
        <v>1.1020000000000001</v>
      </c>
      <c r="L5755" s="1">
        <v>4</v>
      </c>
      <c r="M5755">
        <v>4</v>
      </c>
      <c r="N5755">
        <v>5</v>
      </c>
      <c r="O5755" s="1">
        <v>4</v>
      </c>
      <c r="P5755">
        <v>10.1</v>
      </c>
      <c r="Q5755">
        <v>4</v>
      </c>
      <c r="R5755">
        <v>7.2</v>
      </c>
      <c r="S5755">
        <v>4</v>
      </c>
      <c r="T5755">
        <v>14.1</v>
      </c>
      <c r="U5755">
        <v>4</v>
      </c>
      <c r="V5755">
        <v>24.1</v>
      </c>
      <c r="W5755">
        <v>4</v>
      </c>
      <c r="X5755">
        <v>16.3</v>
      </c>
    </row>
    <row r="5756" spans="1:24" x14ac:dyDescent="0.3">
      <c r="A5756" s="6" t="s">
        <v>29092</v>
      </c>
      <c r="B5756" s="52" t="s">
        <v>418</v>
      </c>
      <c r="D5756" s="6" t="s">
        <v>29093</v>
      </c>
      <c r="E5756" s="5">
        <v>222</v>
      </c>
      <c r="F5756" s="6">
        <v>25.2</v>
      </c>
      <c r="G5756" s="1">
        <v>1.01</v>
      </c>
      <c r="H5756">
        <v>1.0489999999999999</v>
      </c>
      <c r="I5756">
        <v>1.0529999999999999</v>
      </c>
      <c r="J5756">
        <v>1.147</v>
      </c>
      <c r="K5756">
        <v>0.95</v>
      </c>
      <c r="L5756" s="1">
        <v>5</v>
      </c>
      <c r="M5756">
        <v>5</v>
      </c>
      <c r="N5756">
        <v>7</v>
      </c>
      <c r="O5756" s="1">
        <v>7</v>
      </c>
      <c r="P5756">
        <v>5.8</v>
      </c>
      <c r="Q5756">
        <v>7</v>
      </c>
      <c r="R5756">
        <v>11.1</v>
      </c>
      <c r="S5756">
        <v>7</v>
      </c>
      <c r="T5756">
        <v>12.5</v>
      </c>
      <c r="U5756">
        <v>7</v>
      </c>
      <c r="V5756">
        <v>10.5</v>
      </c>
      <c r="W5756">
        <v>7</v>
      </c>
      <c r="X5756">
        <v>6.7</v>
      </c>
    </row>
    <row r="5757" spans="1:24" x14ac:dyDescent="0.3">
      <c r="A5757" s="6" t="s">
        <v>29094</v>
      </c>
      <c r="B5757" s="52" t="s">
        <v>15383</v>
      </c>
      <c r="C5757" s="6" t="s">
        <v>29096</v>
      </c>
      <c r="D5757" s="6" t="s">
        <v>29095</v>
      </c>
      <c r="E5757" s="5">
        <v>291</v>
      </c>
      <c r="F5757" s="6">
        <v>32.5</v>
      </c>
      <c r="G5757" s="1">
        <v>1.0740000000000001</v>
      </c>
      <c r="H5757">
        <v>1.216</v>
      </c>
      <c r="I5757">
        <v>1.1819999999999999</v>
      </c>
      <c r="J5757">
        <v>1.1140000000000001</v>
      </c>
      <c r="K5757">
        <v>1.2509999999999999</v>
      </c>
      <c r="L5757" s="1">
        <v>2</v>
      </c>
      <c r="M5757">
        <v>2</v>
      </c>
      <c r="N5757">
        <v>2</v>
      </c>
      <c r="O5757" s="1">
        <v>2</v>
      </c>
      <c r="P5757">
        <v>10.6</v>
      </c>
      <c r="Q5757">
        <v>2</v>
      </c>
      <c r="R5757">
        <v>31.3</v>
      </c>
      <c r="S5757">
        <v>2</v>
      </c>
      <c r="T5757">
        <v>5.2</v>
      </c>
      <c r="U5757">
        <v>2</v>
      </c>
      <c r="V5757">
        <v>8.3000000000000007</v>
      </c>
      <c r="W5757">
        <v>2</v>
      </c>
      <c r="X5757">
        <v>26.9</v>
      </c>
    </row>
    <row r="5758" spans="1:24" x14ac:dyDescent="0.3">
      <c r="A5758" s="6" t="s">
        <v>29097</v>
      </c>
      <c r="B5758" s="52" t="s">
        <v>15385</v>
      </c>
      <c r="D5758" s="6" t="s">
        <v>29098</v>
      </c>
      <c r="E5758" s="5">
        <v>92</v>
      </c>
      <c r="F5758" s="6">
        <v>10.4</v>
      </c>
      <c r="G5758" s="1">
        <v>0.90600000000000003</v>
      </c>
      <c r="H5758">
        <v>0.91400000000000003</v>
      </c>
      <c r="I5758">
        <v>1.1910000000000001</v>
      </c>
      <c r="J5758">
        <v>1.1000000000000001</v>
      </c>
      <c r="K5758">
        <v>0.96199999999999997</v>
      </c>
      <c r="L5758" s="1">
        <v>1</v>
      </c>
      <c r="M5758">
        <v>1</v>
      </c>
      <c r="N5758">
        <v>1</v>
      </c>
      <c r="O5758" s="1">
        <v>1</v>
      </c>
      <c r="P5758" t="s">
        <v>5</v>
      </c>
      <c r="Q5758">
        <v>1</v>
      </c>
      <c r="R5758" t="s">
        <v>5</v>
      </c>
      <c r="S5758">
        <v>1</v>
      </c>
      <c r="T5758" t="s">
        <v>5</v>
      </c>
      <c r="U5758">
        <v>1</v>
      </c>
      <c r="V5758" t="s">
        <v>5</v>
      </c>
      <c r="W5758">
        <v>1</v>
      </c>
      <c r="X5758" t="s">
        <v>5</v>
      </c>
    </row>
    <row r="5759" spans="1:24" x14ac:dyDescent="0.3">
      <c r="A5759" s="6" t="s">
        <v>29099</v>
      </c>
      <c r="B5759" s="52" t="s">
        <v>15387</v>
      </c>
      <c r="C5759" s="6" t="s">
        <v>29101</v>
      </c>
      <c r="D5759" s="6" t="s">
        <v>29100</v>
      </c>
      <c r="E5759" s="5">
        <v>400</v>
      </c>
      <c r="F5759" s="6">
        <v>44.8</v>
      </c>
      <c r="G5759" s="1">
        <v>0.96299999999999997</v>
      </c>
      <c r="H5759">
        <v>1.089</v>
      </c>
      <c r="I5759">
        <v>1.3009999999999999</v>
      </c>
      <c r="J5759">
        <v>1.4239999999999999</v>
      </c>
      <c r="K5759">
        <v>1.0629999999999999</v>
      </c>
      <c r="L5759" s="1">
        <v>10</v>
      </c>
      <c r="M5759">
        <v>10</v>
      </c>
      <c r="N5759">
        <v>12</v>
      </c>
      <c r="O5759" s="1">
        <v>12</v>
      </c>
      <c r="P5759">
        <v>10.8</v>
      </c>
      <c r="Q5759">
        <v>12</v>
      </c>
      <c r="R5759">
        <v>8.1999999999999993</v>
      </c>
      <c r="S5759">
        <v>12</v>
      </c>
      <c r="T5759">
        <v>10.6</v>
      </c>
      <c r="U5759">
        <v>12</v>
      </c>
      <c r="V5759">
        <v>14.7</v>
      </c>
      <c r="W5759">
        <v>12</v>
      </c>
      <c r="X5759">
        <v>13</v>
      </c>
    </row>
    <row r="5760" spans="1:24" x14ac:dyDescent="0.3">
      <c r="A5760" s="6" t="s">
        <v>29102</v>
      </c>
      <c r="B5760" s="52" t="s">
        <v>15389</v>
      </c>
      <c r="D5760" s="6" t="s">
        <v>29103</v>
      </c>
      <c r="E5760" s="5">
        <v>559</v>
      </c>
      <c r="F5760" s="6">
        <v>63.1</v>
      </c>
      <c r="G5760" s="1">
        <v>0.996</v>
      </c>
      <c r="H5760">
        <v>0.89100000000000001</v>
      </c>
      <c r="I5760">
        <v>0.72699999999999998</v>
      </c>
      <c r="J5760">
        <v>0.67500000000000004</v>
      </c>
      <c r="K5760">
        <v>0.85499999999999998</v>
      </c>
      <c r="L5760" s="1">
        <v>9</v>
      </c>
      <c r="M5760">
        <v>9</v>
      </c>
      <c r="N5760">
        <v>15</v>
      </c>
      <c r="O5760" s="1">
        <v>14</v>
      </c>
      <c r="P5760">
        <v>15.9</v>
      </c>
      <c r="Q5760">
        <v>14</v>
      </c>
      <c r="R5760">
        <v>10.1</v>
      </c>
      <c r="S5760">
        <v>14</v>
      </c>
      <c r="T5760">
        <v>4.4000000000000004</v>
      </c>
      <c r="U5760">
        <v>14</v>
      </c>
      <c r="V5760">
        <v>21.8</v>
      </c>
      <c r="W5760">
        <v>14</v>
      </c>
      <c r="X5760">
        <v>12.8</v>
      </c>
    </row>
    <row r="5761" spans="1:24" x14ac:dyDescent="0.3">
      <c r="A5761" s="6" t="s">
        <v>29104</v>
      </c>
      <c r="B5761" s="52" t="s">
        <v>15391</v>
      </c>
      <c r="D5761" s="6" t="s">
        <v>29105</v>
      </c>
      <c r="E5761" s="5">
        <v>166</v>
      </c>
      <c r="F5761" s="6">
        <v>17.7</v>
      </c>
      <c r="G5761" s="1">
        <v>1.0720000000000001</v>
      </c>
      <c r="H5761">
        <v>1.2889999999999999</v>
      </c>
      <c r="I5761">
        <v>1.286</v>
      </c>
      <c r="J5761">
        <v>1.252</v>
      </c>
      <c r="K5761">
        <v>1.2230000000000001</v>
      </c>
      <c r="L5761" s="1">
        <v>1</v>
      </c>
      <c r="M5761">
        <v>2</v>
      </c>
      <c r="N5761">
        <v>2</v>
      </c>
      <c r="O5761" s="1">
        <v>1</v>
      </c>
      <c r="P5761" t="s">
        <v>5</v>
      </c>
      <c r="Q5761">
        <v>1</v>
      </c>
      <c r="R5761" t="s">
        <v>5</v>
      </c>
      <c r="S5761">
        <v>1</v>
      </c>
      <c r="T5761" t="s">
        <v>5</v>
      </c>
      <c r="U5761">
        <v>1</v>
      </c>
      <c r="V5761" t="s">
        <v>5</v>
      </c>
      <c r="W5761">
        <v>1</v>
      </c>
      <c r="X5761" t="s">
        <v>5</v>
      </c>
    </row>
    <row r="5762" spans="1:24" x14ac:dyDescent="0.3">
      <c r="A5762" s="6" t="s">
        <v>29106</v>
      </c>
      <c r="B5762" s="52" t="s">
        <v>15393</v>
      </c>
      <c r="C5762" s="6" t="s">
        <v>29108</v>
      </c>
      <c r="D5762" s="6" t="s">
        <v>29107</v>
      </c>
      <c r="E5762" s="5">
        <v>277</v>
      </c>
      <c r="F5762" s="6">
        <v>29.4</v>
      </c>
      <c r="G5762" s="1">
        <v>1.0149999999999999</v>
      </c>
      <c r="H5762">
        <v>0.96799999999999997</v>
      </c>
      <c r="I5762">
        <v>0.92800000000000005</v>
      </c>
      <c r="J5762">
        <v>1.248</v>
      </c>
      <c r="K5762">
        <v>1.214</v>
      </c>
      <c r="L5762" s="1">
        <v>1</v>
      </c>
      <c r="M5762">
        <v>2</v>
      </c>
      <c r="N5762">
        <v>2</v>
      </c>
      <c r="O5762" s="1">
        <v>1</v>
      </c>
      <c r="P5762" t="s">
        <v>5</v>
      </c>
      <c r="Q5762">
        <v>1</v>
      </c>
      <c r="R5762" t="s">
        <v>5</v>
      </c>
      <c r="S5762">
        <v>1</v>
      </c>
      <c r="T5762" t="s">
        <v>5</v>
      </c>
      <c r="U5762">
        <v>1</v>
      </c>
      <c r="V5762" t="s">
        <v>5</v>
      </c>
      <c r="W5762">
        <v>1</v>
      </c>
      <c r="X5762" t="s">
        <v>5</v>
      </c>
    </row>
    <row r="5763" spans="1:24" x14ac:dyDescent="0.3">
      <c r="A5763" s="6" t="s">
        <v>29109</v>
      </c>
      <c r="B5763" s="52" t="s">
        <v>15395</v>
      </c>
      <c r="C5763" s="6" t="s">
        <v>29111</v>
      </c>
      <c r="D5763" s="6" t="s">
        <v>29110</v>
      </c>
      <c r="E5763" s="5">
        <v>664</v>
      </c>
      <c r="F5763" s="6">
        <v>76.099999999999994</v>
      </c>
      <c r="G5763" s="1">
        <v>0.97399999999999998</v>
      </c>
      <c r="H5763">
        <v>0.95499999999999996</v>
      </c>
      <c r="I5763">
        <v>0.97699999999999998</v>
      </c>
      <c r="J5763">
        <v>0.97</v>
      </c>
      <c r="K5763">
        <v>1.0029999999999999</v>
      </c>
      <c r="L5763" s="1">
        <v>2</v>
      </c>
      <c r="M5763">
        <v>2</v>
      </c>
      <c r="N5763">
        <v>2</v>
      </c>
      <c r="O5763" s="1">
        <v>2</v>
      </c>
      <c r="P5763">
        <v>8.6</v>
      </c>
      <c r="Q5763">
        <v>2</v>
      </c>
      <c r="R5763">
        <v>4.8</v>
      </c>
      <c r="S5763">
        <v>2</v>
      </c>
      <c r="T5763">
        <v>7.5</v>
      </c>
      <c r="U5763">
        <v>2</v>
      </c>
      <c r="V5763">
        <v>10.9</v>
      </c>
      <c r="W5763">
        <v>2</v>
      </c>
      <c r="X5763">
        <v>7.5</v>
      </c>
    </row>
    <row r="5764" spans="1:24" x14ac:dyDescent="0.3">
      <c r="A5764" s="6" t="s">
        <v>29112</v>
      </c>
      <c r="B5764" s="52" t="s">
        <v>15397</v>
      </c>
      <c r="C5764" s="6" t="s">
        <v>29114</v>
      </c>
      <c r="D5764" s="6" t="s">
        <v>29113</v>
      </c>
      <c r="E5764" s="5">
        <v>240</v>
      </c>
      <c r="F5764" s="6">
        <v>25.5</v>
      </c>
      <c r="G5764" s="1">
        <v>1.077</v>
      </c>
      <c r="H5764">
        <v>1.0449999999999999</v>
      </c>
      <c r="I5764">
        <v>1.173</v>
      </c>
      <c r="J5764">
        <v>1.2410000000000001</v>
      </c>
      <c r="K5764">
        <v>1.0589999999999999</v>
      </c>
      <c r="L5764" s="1">
        <v>3</v>
      </c>
      <c r="M5764">
        <v>3</v>
      </c>
      <c r="N5764">
        <v>4</v>
      </c>
      <c r="O5764" s="1">
        <v>4</v>
      </c>
      <c r="P5764">
        <v>5</v>
      </c>
      <c r="Q5764">
        <v>4</v>
      </c>
      <c r="R5764">
        <v>4.5</v>
      </c>
      <c r="S5764">
        <v>4</v>
      </c>
      <c r="T5764">
        <v>2.2999999999999998</v>
      </c>
      <c r="U5764">
        <v>4</v>
      </c>
      <c r="V5764">
        <v>6</v>
      </c>
      <c r="W5764">
        <v>4</v>
      </c>
      <c r="X5764">
        <v>6</v>
      </c>
    </row>
    <row r="5765" spans="1:24" x14ac:dyDescent="0.3">
      <c r="A5765" s="6" t="s">
        <v>29115</v>
      </c>
      <c r="B5765" s="52" t="s">
        <v>15399</v>
      </c>
      <c r="D5765" s="6" t="s">
        <v>29116</v>
      </c>
      <c r="E5765" s="5">
        <v>147</v>
      </c>
      <c r="F5765" s="6">
        <v>16.100000000000001</v>
      </c>
      <c r="G5765" s="1">
        <v>1.018</v>
      </c>
      <c r="H5765">
        <v>1.0760000000000001</v>
      </c>
      <c r="I5765">
        <v>1.0389999999999999</v>
      </c>
      <c r="J5765">
        <v>1.1559999999999999</v>
      </c>
      <c r="K5765">
        <v>0.93799999999999994</v>
      </c>
      <c r="L5765" s="1">
        <v>1</v>
      </c>
      <c r="M5765">
        <v>1</v>
      </c>
      <c r="N5765">
        <v>1</v>
      </c>
      <c r="O5765" s="1">
        <v>1</v>
      </c>
      <c r="P5765" t="s">
        <v>5</v>
      </c>
      <c r="Q5765">
        <v>1</v>
      </c>
      <c r="R5765" t="s">
        <v>5</v>
      </c>
      <c r="S5765">
        <v>1</v>
      </c>
      <c r="T5765" t="s">
        <v>5</v>
      </c>
      <c r="U5765">
        <v>1</v>
      </c>
      <c r="V5765" t="s">
        <v>5</v>
      </c>
      <c r="W5765">
        <v>1</v>
      </c>
      <c r="X5765" t="s">
        <v>5</v>
      </c>
    </row>
    <row r="5766" spans="1:24" x14ac:dyDescent="0.3">
      <c r="A5766" s="6" t="s">
        <v>29117</v>
      </c>
      <c r="B5766" s="52" t="s">
        <v>15400</v>
      </c>
      <c r="D5766" s="6" t="s">
        <v>29118</v>
      </c>
      <c r="E5766" s="5">
        <v>182</v>
      </c>
      <c r="F5766" s="6">
        <v>20.8</v>
      </c>
      <c r="G5766" s="1">
        <v>0.85899999999999999</v>
      </c>
      <c r="H5766">
        <v>0.77900000000000003</v>
      </c>
      <c r="I5766">
        <v>1.0629999999999999</v>
      </c>
      <c r="J5766">
        <v>1.22</v>
      </c>
      <c r="K5766">
        <v>0.90700000000000003</v>
      </c>
      <c r="L5766" s="1">
        <v>2</v>
      </c>
      <c r="M5766">
        <v>2</v>
      </c>
      <c r="N5766">
        <v>2</v>
      </c>
      <c r="O5766" s="1">
        <v>2</v>
      </c>
      <c r="P5766">
        <v>18.3</v>
      </c>
      <c r="Q5766">
        <v>2</v>
      </c>
      <c r="R5766">
        <v>47</v>
      </c>
      <c r="S5766">
        <v>2</v>
      </c>
      <c r="T5766">
        <v>47.6</v>
      </c>
      <c r="U5766">
        <v>2</v>
      </c>
      <c r="V5766">
        <v>44.7</v>
      </c>
      <c r="W5766">
        <v>2</v>
      </c>
      <c r="X5766">
        <v>37.4</v>
      </c>
    </row>
    <row r="5767" spans="1:24" x14ac:dyDescent="0.3">
      <c r="A5767" s="6" t="s">
        <v>29119</v>
      </c>
      <c r="B5767" s="52" t="s">
        <v>15402</v>
      </c>
      <c r="D5767" s="6" t="s">
        <v>29120</v>
      </c>
      <c r="E5767" s="5">
        <v>107</v>
      </c>
      <c r="F5767" s="6">
        <v>11.3</v>
      </c>
      <c r="G5767" s="1">
        <v>1.1739999999999999</v>
      </c>
      <c r="H5767">
        <v>1.0029999999999999</v>
      </c>
      <c r="I5767">
        <v>0.99199999999999999</v>
      </c>
      <c r="J5767">
        <v>0.93899999999999995</v>
      </c>
      <c r="K5767">
        <v>0.95099999999999996</v>
      </c>
      <c r="L5767" s="1">
        <v>1</v>
      </c>
      <c r="M5767">
        <v>1</v>
      </c>
      <c r="N5767">
        <v>1</v>
      </c>
      <c r="O5767" s="1">
        <v>1</v>
      </c>
      <c r="P5767" t="s">
        <v>5</v>
      </c>
      <c r="Q5767">
        <v>1</v>
      </c>
      <c r="R5767" t="s">
        <v>5</v>
      </c>
      <c r="S5767">
        <v>1</v>
      </c>
      <c r="T5767" t="s">
        <v>5</v>
      </c>
      <c r="U5767">
        <v>1</v>
      </c>
      <c r="V5767" t="s">
        <v>5</v>
      </c>
      <c r="W5767">
        <v>1</v>
      </c>
      <c r="X5767" t="s">
        <v>5</v>
      </c>
    </row>
    <row r="5768" spans="1:24" x14ac:dyDescent="0.3">
      <c r="A5768" s="6" t="s">
        <v>1203</v>
      </c>
      <c r="B5768" s="52" t="s">
        <v>1202</v>
      </c>
      <c r="C5768" s="6" t="s">
        <v>5376</v>
      </c>
      <c r="D5768" s="6" t="s">
        <v>1204</v>
      </c>
      <c r="E5768" s="5">
        <v>555</v>
      </c>
      <c r="F5768" s="6">
        <v>63.4</v>
      </c>
      <c r="G5768" s="1">
        <v>0.995</v>
      </c>
      <c r="H5768">
        <v>1.171</v>
      </c>
      <c r="I5768">
        <v>0.82799999999999996</v>
      </c>
      <c r="J5768">
        <v>0.79</v>
      </c>
      <c r="K5768">
        <v>1.1080000000000001</v>
      </c>
      <c r="L5768" s="1">
        <v>6</v>
      </c>
      <c r="M5768">
        <v>6</v>
      </c>
      <c r="N5768">
        <v>8</v>
      </c>
      <c r="O5768" s="1">
        <v>8</v>
      </c>
      <c r="P5768">
        <v>11.4</v>
      </c>
      <c r="Q5768">
        <v>8</v>
      </c>
      <c r="R5768">
        <v>16.2</v>
      </c>
      <c r="S5768">
        <v>8</v>
      </c>
      <c r="T5768">
        <v>13.2</v>
      </c>
      <c r="U5768">
        <v>8</v>
      </c>
      <c r="V5768">
        <v>16.3</v>
      </c>
      <c r="W5768">
        <v>8</v>
      </c>
      <c r="X5768">
        <v>11.3</v>
      </c>
    </row>
    <row r="5769" spans="1:24" x14ac:dyDescent="0.3">
      <c r="A5769" s="6" t="s">
        <v>29121</v>
      </c>
      <c r="B5769" s="52" t="s">
        <v>15404</v>
      </c>
      <c r="D5769" s="6" t="s">
        <v>29122</v>
      </c>
      <c r="E5769" s="5">
        <v>92</v>
      </c>
      <c r="F5769" s="6">
        <v>11</v>
      </c>
      <c r="G5769" s="1">
        <v>0.97899999999999998</v>
      </c>
      <c r="H5769">
        <v>0.95</v>
      </c>
      <c r="I5769">
        <v>1.3009999999999999</v>
      </c>
      <c r="J5769">
        <v>1.343</v>
      </c>
      <c r="K5769">
        <v>0.878</v>
      </c>
      <c r="L5769" s="1">
        <v>2</v>
      </c>
      <c r="M5769">
        <v>2</v>
      </c>
      <c r="N5769">
        <v>3</v>
      </c>
      <c r="O5769" s="1">
        <v>3</v>
      </c>
      <c r="P5769">
        <v>2.1</v>
      </c>
      <c r="Q5769">
        <v>3</v>
      </c>
      <c r="R5769">
        <v>4.7</v>
      </c>
      <c r="S5769">
        <v>3</v>
      </c>
      <c r="T5769">
        <v>2</v>
      </c>
      <c r="U5769">
        <v>3</v>
      </c>
      <c r="V5769">
        <v>1.9</v>
      </c>
      <c r="W5769">
        <v>3</v>
      </c>
      <c r="X5769">
        <v>0.8</v>
      </c>
    </row>
    <row r="5770" spans="1:24" x14ac:dyDescent="0.3">
      <c r="A5770" s="6" t="s">
        <v>29123</v>
      </c>
      <c r="B5770" s="52" t="s">
        <v>15406</v>
      </c>
      <c r="D5770" s="6" t="s">
        <v>29124</v>
      </c>
      <c r="E5770" s="5">
        <v>53</v>
      </c>
      <c r="F5770" s="6">
        <v>6.1</v>
      </c>
      <c r="G5770" s="1">
        <v>0.96099999999999997</v>
      </c>
      <c r="H5770">
        <v>1.0649999999999999</v>
      </c>
      <c r="I5770">
        <v>1.06</v>
      </c>
      <c r="J5770">
        <v>1.1599999999999999</v>
      </c>
      <c r="K5770">
        <v>1.081</v>
      </c>
      <c r="L5770" s="1">
        <v>1</v>
      </c>
      <c r="M5770">
        <v>1</v>
      </c>
      <c r="N5770">
        <v>1</v>
      </c>
      <c r="O5770" s="1">
        <v>1</v>
      </c>
      <c r="P5770" t="s">
        <v>5</v>
      </c>
      <c r="Q5770">
        <v>1</v>
      </c>
      <c r="R5770" t="s">
        <v>5</v>
      </c>
      <c r="S5770">
        <v>1</v>
      </c>
      <c r="T5770" t="s">
        <v>5</v>
      </c>
      <c r="U5770">
        <v>1</v>
      </c>
      <c r="V5770" t="s">
        <v>5</v>
      </c>
      <c r="W5770">
        <v>1</v>
      </c>
      <c r="X5770" t="s">
        <v>5</v>
      </c>
    </row>
    <row r="5771" spans="1:24" x14ac:dyDescent="0.3">
      <c r="A5771" s="6" t="s">
        <v>29125</v>
      </c>
      <c r="B5771" s="52" t="s">
        <v>15408</v>
      </c>
      <c r="C5771" s="6" t="s">
        <v>29127</v>
      </c>
      <c r="D5771" s="6" t="s">
        <v>29126</v>
      </c>
      <c r="E5771" s="5">
        <v>1093</v>
      </c>
      <c r="F5771" s="6">
        <v>122.8</v>
      </c>
      <c r="G5771" s="1">
        <v>0.95</v>
      </c>
      <c r="H5771">
        <v>0.93899999999999995</v>
      </c>
      <c r="I5771">
        <v>0.97199999999999998</v>
      </c>
      <c r="J5771">
        <v>0.93</v>
      </c>
      <c r="K5771">
        <v>0.88</v>
      </c>
      <c r="L5771" s="1">
        <v>15</v>
      </c>
      <c r="M5771">
        <v>15</v>
      </c>
      <c r="N5771">
        <v>15</v>
      </c>
      <c r="O5771" s="1">
        <v>15</v>
      </c>
      <c r="P5771">
        <v>11.2</v>
      </c>
      <c r="Q5771">
        <v>15</v>
      </c>
      <c r="R5771">
        <v>8.6</v>
      </c>
      <c r="S5771">
        <v>15</v>
      </c>
      <c r="T5771">
        <v>12.3</v>
      </c>
      <c r="U5771">
        <v>15</v>
      </c>
      <c r="V5771">
        <v>13.8</v>
      </c>
      <c r="W5771">
        <v>15</v>
      </c>
      <c r="X5771">
        <v>9.5</v>
      </c>
    </row>
    <row r="5772" spans="1:24" x14ac:dyDescent="0.3">
      <c r="A5772" s="6" t="s">
        <v>822</v>
      </c>
      <c r="B5772" s="52" t="s">
        <v>821</v>
      </c>
      <c r="C5772" s="6" t="s">
        <v>5489</v>
      </c>
      <c r="D5772" s="6" t="s">
        <v>823</v>
      </c>
      <c r="E5772" s="5">
        <v>421</v>
      </c>
      <c r="F5772" s="6">
        <v>49.5</v>
      </c>
      <c r="G5772" s="1">
        <v>1.0620000000000001</v>
      </c>
      <c r="H5772">
        <v>1.095</v>
      </c>
      <c r="I5772">
        <v>1.3879999999999999</v>
      </c>
      <c r="J5772">
        <v>1.488</v>
      </c>
      <c r="K5772">
        <v>1.042</v>
      </c>
      <c r="L5772" s="1">
        <v>10</v>
      </c>
      <c r="M5772">
        <v>10</v>
      </c>
      <c r="N5772">
        <v>11</v>
      </c>
      <c r="O5772" s="1">
        <v>11</v>
      </c>
      <c r="P5772">
        <v>4.3</v>
      </c>
      <c r="Q5772">
        <v>11</v>
      </c>
      <c r="R5772">
        <v>5.6</v>
      </c>
      <c r="S5772">
        <v>11</v>
      </c>
      <c r="T5772">
        <v>2.1</v>
      </c>
      <c r="U5772">
        <v>11</v>
      </c>
      <c r="V5772">
        <v>7.2</v>
      </c>
      <c r="W5772">
        <v>11</v>
      </c>
      <c r="X5772">
        <v>9.4</v>
      </c>
    </row>
    <row r="5773" spans="1:24" x14ac:dyDescent="0.3">
      <c r="A5773" s="6" t="s">
        <v>29128</v>
      </c>
      <c r="B5773" s="52" t="s">
        <v>15410</v>
      </c>
      <c r="D5773" s="6" t="s">
        <v>29129</v>
      </c>
      <c r="E5773" s="5">
        <v>307</v>
      </c>
      <c r="F5773" s="6">
        <v>34.5</v>
      </c>
      <c r="G5773" s="1">
        <v>0.81</v>
      </c>
      <c r="H5773">
        <v>1.0860000000000001</v>
      </c>
      <c r="I5773">
        <v>1.4470000000000001</v>
      </c>
      <c r="J5773">
        <v>4.6479999999999997</v>
      </c>
      <c r="K5773">
        <v>0.80800000000000005</v>
      </c>
      <c r="L5773" s="1">
        <v>1</v>
      </c>
      <c r="M5773">
        <v>3</v>
      </c>
      <c r="N5773">
        <v>3</v>
      </c>
      <c r="O5773" s="1">
        <v>1</v>
      </c>
      <c r="P5773" t="s">
        <v>5</v>
      </c>
      <c r="Q5773">
        <v>1</v>
      </c>
      <c r="R5773" t="s">
        <v>5</v>
      </c>
      <c r="S5773">
        <v>1</v>
      </c>
      <c r="T5773" t="s">
        <v>5</v>
      </c>
      <c r="U5773">
        <v>1</v>
      </c>
      <c r="V5773" t="s">
        <v>5</v>
      </c>
      <c r="W5773">
        <v>1</v>
      </c>
      <c r="X5773" t="s">
        <v>5</v>
      </c>
    </row>
    <row r="5774" spans="1:24" x14ac:dyDescent="0.3">
      <c r="A5774" s="6" t="s">
        <v>29130</v>
      </c>
      <c r="B5774" s="52" t="s">
        <v>15412</v>
      </c>
      <c r="C5774" s="6" t="s">
        <v>29132</v>
      </c>
      <c r="D5774" s="6" t="s">
        <v>29131</v>
      </c>
      <c r="E5774" s="5">
        <v>352</v>
      </c>
      <c r="F5774" s="6">
        <v>39.6</v>
      </c>
      <c r="G5774" s="1">
        <v>0.97699999999999998</v>
      </c>
      <c r="H5774">
        <v>1.0029999999999999</v>
      </c>
      <c r="I5774">
        <v>1.081</v>
      </c>
      <c r="J5774">
        <v>1.117</v>
      </c>
      <c r="K5774">
        <v>1.008</v>
      </c>
      <c r="L5774" s="1">
        <v>16</v>
      </c>
      <c r="M5774">
        <v>17</v>
      </c>
      <c r="N5774">
        <v>34</v>
      </c>
      <c r="O5774" s="1">
        <v>33</v>
      </c>
      <c r="P5774">
        <v>7.5</v>
      </c>
      <c r="Q5774">
        <v>33</v>
      </c>
      <c r="R5774">
        <v>9.8000000000000007</v>
      </c>
      <c r="S5774">
        <v>33</v>
      </c>
      <c r="T5774">
        <v>7.4</v>
      </c>
      <c r="U5774">
        <v>33</v>
      </c>
      <c r="V5774">
        <v>8.3000000000000007</v>
      </c>
      <c r="W5774">
        <v>33</v>
      </c>
      <c r="X5774">
        <v>12.3</v>
      </c>
    </row>
    <row r="5775" spans="1:24" x14ac:dyDescent="0.3">
      <c r="A5775" s="6" t="s">
        <v>3056</v>
      </c>
      <c r="B5775" s="52" t="s">
        <v>76</v>
      </c>
      <c r="C5775" s="6" t="s">
        <v>4837</v>
      </c>
      <c r="D5775" s="6" t="s">
        <v>3057</v>
      </c>
      <c r="E5775" s="5">
        <v>694</v>
      </c>
      <c r="F5775" s="6">
        <v>75.400000000000006</v>
      </c>
      <c r="G5775" s="1">
        <v>1.0209999999999999</v>
      </c>
      <c r="H5775">
        <v>0.99199999999999999</v>
      </c>
      <c r="I5775">
        <v>0.93400000000000005</v>
      </c>
      <c r="J5775">
        <v>0.85099999999999998</v>
      </c>
      <c r="K5775">
        <v>1.0169999999999999</v>
      </c>
      <c r="L5775" s="1">
        <v>23</v>
      </c>
      <c r="M5775">
        <v>30</v>
      </c>
      <c r="N5775">
        <v>90</v>
      </c>
      <c r="O5775" s="1">
        <v>64</v>
      </c>
      <c r="P5775">
        <v>7.9</v>
      </c>
      <c r="Q5775">
        <v>64</v>
      </c>
      <c r="R5775">
        <v>8.6999999999999993</v>
      </c>
      <c r="S5775">
        <v>64</v>
      </c>
      <c r="T5775">
        <v>14.7</v>
      </c>
      <c r="U5775">
        <v>63</v>
      </c>
      <c r="V5775">
        <v>13.3</v>
      </c>
      <c r="W5775">
        <v>64</v>
      </c>
      <c r="X5775">
        <v>9.8000000000000007</v>
      </c>
    </row>
    <row r="5776" spans="1:24" x14ac:dyDescent="0.3">
      <c r="A5776" s="6" t="s">
        <v>29133</v>
      </c>
      <c r="B5776" s="52" t="s">
        <v>76</v>
      </c>
      <c r="C5776" s="6" t="s">
        <v>29135</v>
      </c>
      <c r="D5776" s="6" t="s">
        <v>29134</v>
      </c>
      <c r="E5776" s="5">
        <v>454</v>
      </c>
      <c r="F5776" s="6">
        <v>50.6</v>
      </c>
      <c r="G5776" s="1">
        <v>1.0269999999999999</v>
      </c>
      <c r="H5776">
        <v>0.95599999999999996</v>
      </c>
      <c r="I5776">
        <v>0.85799999999999998</v>
      </c>
      <c r="J5776">
        <v>0.78900000000000003</v>
      </c>
      <c r="K5776">
        <v>0.89800000000000002</v>
      </c>
      <c r="L5776" s="1">
        <v>4</v>
      </c>
      <c r="M5776">
        <v>18</v>
      </c>
      <c r="N5776">
        <v>68</v>
      </c>
      <c r="O5776" s="1">
        <v>7</v>
      </c>
      <c r="P5776">
        <v>2.6</v>
      </c>
      <c r="Q5776">
        <v>7</v>
      </c>
      <c r="R5776">
        <v>3.4</v>
      </c>
      <c r="S5776">
        <v>7</v>
      </c>
      <c r="T5776">
        <v>9.8000000000000007</v>
      </c>
      <c r="U5776">
        <v>7</v>
      </c>
      <c r="V5776">
        <v>7.5</v>
      </c>
      <c r="W5776">
        <v>7</v>
      </c>
      <c r="X5776">
        <v>7.3</v>
      </c>
    </row>
    <row r="5777" spans="1:24" x14ac:dyDescent="0.3">
      <c r="A5777" s="6" t="s">
        <v>1495</v>
      </c>
      <c r="B5777" s="52" t="s">
        <v>76</v>
      </c>
      <c r="D5777" s="6" t="s">
        <v>1496</v>
      </c>
      <c r="E5777" s="5">
        <v>414</v>
      </c>
      <c r="F5777" s="6">
        <v>46.3</v>
      </c>
      <c r="G5777" s="1">
        <v>1.149</v>
      </c>
      <c r="H5777">
        <v>0.83899999999999997</v>
      </c>
      <c r="I5777">
        <v>0.74299999999999999</v>
      </c>
      <c r="J5777">
        <v>0.69699999999999995</v>
      </c>
      <c r="K5777">
        <v>0.83799999999999997</v>
      </c>
      <c r="L5777" s="1">
        <v>1</v>
      </c>
      <c r="M5777">
        <v>15</v>
      </c>
      <c r="N5777">
        <v>66</v>
      </c>
      <c r="O5777" s="1">
        <v>5</v>
      </c>
      <c r="P5777">
        <v>4.3</v>
      </c>
      <c r="Q5777">
        <v>5</v>
      </c>
      <c r="R5777">
        <v>8</v>
      </c>
      <c r="S5777">
        <v>5</v>
      </c>
      <c r="T5777">
        <v>14.6</v>
      </c>
      <c r="U5777">
        <v>5</v>
      </c>
      <c r="V5777">
        <v>21.1</v>
      </c>
      <c r="W5777">
        <v>5</v>
      </c>
      <c r="X5777">
        <v>20.5</v>
      </c>
    </row>
    <row r="5778" spans="1:24" x14ac:dyDescent="0.3">
      <c r="A5778" s="6" t="s">
        <v>29136</v>
      </c>
      <c r="B5778" s="52" t="s">
        <v>15414</v>
      </c>
      <c r="C5778" s="6" t="s">
        <v>29138</v>
      </c>
      <c r="D5778" s="6" t="s">
        <v>29137</v>
      </c>
      <c r="E5778" s="5">
        <v>453</v>
      </c>
      <c r="F5778" s="6">
        <v>49.4</v>
      </c>
      <c r="G5778" s="1">
        <v>1.0640000000000001</v>
      </c>
      <c r="H5778">
        <v>1.198</v>
      </c>
      <c r="I5778">
        <v>1.3049999999999999</v>
      </c>
      <c r="J5778">
        <v>1.508</v>
      </c>
      <c r="K5778">
        <v>1.486</v>
      </c>
      <c r="L5778" s="1">
        <v>1</v>
      </c>
      <c r="M5778">
        <v>1</v>
      </c>
      <c r="N5778">
        <v>2</v>
      </c>
      <c r="O5778" s="1">
        <v>2</v>
      </c>
      <c r="P5778">
        <v>12</v>
      </c>
      <c r="Q5778">
        <v>2</v>
      </c>
      <c r="R5778">
        <v>10</v>
      </c>
      <c r="S5778">
        <v>2</v>
      </c>
      <c r="T5778">
        <v>16</v>
      </c>
      <c r="U5778">
        <v>2</v>
      </c>
      <c r="V5778">
        <v>1.7</v>
      </c>
      <c r="W5778">
        <v>2</v>
      </c>
      <c r="X5778">
        <v>1.8</v>
      </c>
    </row>
    <row r="5779" spans="1:24" x14ac:dyDescent="0.3">
      <c r="A5779" s="6" t="s">
        <v>29139</v>
      </c>
      <c r="B5779" s="52" t="s">
        <v>15416</v>
      </c>
      <c r="C5779" s="6" t="s">
        <v>29141</v>
      </c>
      <c r="D5779" s="6" t="s">
        <v>29140</v>
      </c>
      <c r="E5779" s="5">
        <v>45</v>
      </c>
      <c r="F5779" s="6">
        <v>5.2</v>
      </c>
      <c r="G5779" s="1">
        <v>1.325</v>
      </c>
      <c r="H5779">
        <v>1.056</v>
      </c>
      <c r="I5779">
        <v>0.42199999999999999</v>
      </c>
      <c r="J5779">
        <v>0.876</v>
      </c>
      <c r="K5779">
        <v>1.9530000000000001</v>
      </c>
      <c r="L5779" s="1">
        <v>1</v>
      </c>
      <c r="M5779">
        <v>1</v>
      </c>
      <c r="N5779">
        <v>5</v>
      </c>
      <c r="O5779" s="1">
        <v>2</v>
      </c>
      <c r="P5779">
        <v>3.5</v>
      </c>
      <c r="Q5779">
        <v>2</v>
      </c>
      <c r="R5779">
        <v>6.1</v>
      </c>
      <c r="S5779">
        <v>2</v>
      </c>
      <c r="T5779">
        <v>49.2</v>
      </c>
      <c r="U5779">
        <v>2</v>
      </c>
      <c r="V5779">
        <v>1.4</v>
      </c>
      <c r="W5779">
        <v>2</v>
      </c>
      <c r="X5779">
        <v>6.3</v>
      </c>
    </row>
    <row r="5780" spans="1:24" x14ac:dyDescent="0.3">
      <c r="A5780" s="6" t="s">
        <v>29142</v>
      </c>
      <c r="B5780" s="52" t="s">
        <v>15418</v>
      </c>
      <c r="C5780" s="6" t="s">
        <v>29144</v>
      </c>
      <c r="D5780" s="6" t="s">
        <v>29143</v>
      </c>
      <c r="E5780" s="5">
        <v>44</v>
      </c>
      <c r="F5780" s="6">
        <v>5</v>
      </c>
      <c r="G5780" s="1">
        <v>1.5229999999999999</v>
      </c>
      <c r="H5780">
        <v>1.1240000000000001</v>
      </c>
      <c r="I5780">
        <v>0.251</v>
      </c>
      <c r="J5780">
        <v>0.76700000000000002</v>
      </c>
      <c r="K5780">
        <v>2.6890000000000001</v>
      </c>
      <c r="L5780" s="1">
        <v>2</v>
      </c>
      <c r="M5780">
        <v>3</v>
      </c>
      <c r="N5780">
        <v>7</v>
      </c>
      <c r="O5780" s="1">
        <v>4</v>
      </c>
      <c r="P5780">
        <v>7.2</v>
      </c>
      <c r="Q5780">
        <v>4</v>
      </c>
      <c r="R5780">
        <v>2</v>
      </c>
      <c r="S5780">
        <v>4</v>
      </c>
      <c r="T5780">
        <v>33.299999999999997</v>
      </c>
      <c r="U5780">
        <v>4</v>
      </c>
      <c r="V5780">
        <v>12.7</v>
      </c>
      <c r="W5780">
        <v>4</v>
      </c>
      <c r="X5780">
        <v>9.9</v>
      </c>
    </row>
    <row r="5781" spans="1:24" x14ac:dyDescent="0.3">
      <c r="A5781" s="6" t="s">
        <v>2153</v>
      </c>
      <c r="B5781" s="52" t="s">
        <v>2152</v>
      </c>
      <c r="D5781" s="6" t="s">
        <v>2154</v>
      </c>
      <c r="E5781" s="5">
        <v>152</v>
      </c>
      <c r="F5781" s="6">
        <v>16.100000000000001</v>
      </c>
      <c r="G5781" s="1">
        <v>0.94099999999999995</v>
      </c>
      <c r="H5781">
        <v>0.996</v>
      </c>
      <c r="I5781">
        <v>0.92600000000000005</v>
      </c>
      <c r="J5781">
        <v>1.016</v>
      </c>
      <c r="K5781">
        <v>0.86099999999999999</v>
      </c>
      <c r="L5781" s="1">
        <v>2</v>
      </c>
      <c r="M5781">
        <v>2</v>
      </c>
      <c r="N5781">
        <v>4</v>
      </c>
      <c r="O5781" s="1">
        <v>4</v>
      </c>
      <c r="P5781">
        <v>10.8</v>
      </c>
      <c r="Q5781">
        <v>4</v>
      </c>
      <c r="R5781">
        <v>3</v>
      </c>
      <c r="S5781">
        <v>4</v>
      </c>
      <c r="T5781">
        <v>9.9</v>
      </c>
      <c r="U5781">
        <v>4</v>
      </c>
      <c r="V5781">
        <v>5.8</v>
      </c>
      <c r="W5781">
        <v>4</v>
      </c>
      <c r="X5781">
        <v>9.4</v>
      </c>
    </row>
    <row r="5782" spans="1:24" x14ac:dyDescent="0.3">
      <c r="A5782" s="6" t="s">
        <v>29145</v>
      </c>
      <c r="B5782" s="52" t="s">
        <v>15420</v>
      </c>
      <c r="C5782" s="6" t="s">
        <v>29147</v>
      </c>
      <c r="D5782" s="6" t="s">
        <v>29146</v>
      </c>
      <c r="E5782" s="5">
        <v>321</v>
      </c>
      <c r="F5782" s="6">
        <v>33.799999999999997</v>
      </c>
      <c r="G5782" s="1">
        <v>1.0029999999999999</v>
      </c>
      <c r="H5782">
        <v>1.3049999999999999</v>
      </c>
      <c r="I5782">
        <v>1.5740000000000001</v>
      </c>
      <c r="J5782">
        <v>1.498</v>
      </c>
      <c r="K5782">
        <v>1.1000000000000001</v>
      </c>
      <c r="L5782" s="1">
        <v>3</v>
      </c>
      <c r="M5782">
        <v>3</v>
      </c>
      <c r="N5782">
        <v>3</v>
      </c>
      <c r="O5782" s="1">
        <v>3</v>
      </c>
      <c r="P5782">
        <v>1.6</v>
      </c>
      <c r="Q5782">
        <v>3</v>
      </c>
      <c r="R5782">
        <v>11.7</v>
      </c>
      <c r="S5782">
        <v>3</v>
      </c>
      <c r="T5782">
        <v>1.7</v>
      </c>
      <c r="U5782">
        <v>3</v>
      </c>
      <c r="V5782">
        <v>8.1</v>
      </c>
      <c r="W5782">
        <v>3</v>
      </c>
      <c r="X5782">
        <v>6.5</v>
      </c>
    </row>
    <row r="5783" spans="1:24" x14ac:dyDescent="0.3">
      <c r="A5783" s="6" t="s">
        <v>1257</v>
      </c>
      <c r="B5783" s="52" t="s">
        <v>1256</v>
      </c>
      <c r="C5783" s="6" t="s">
        <v>5361</v>
      </c>
      <c r="D5783" s="6" t="s">
        <v>1258</v>
      </c>
      <c r="E5783" s="5">
        <v>280</v>
      </c>
      <c r="F5783" s="6">
        <v>31.8</v>
      </c>
      <c r="G5783" s="1">
        <v>1.0640000000000001</v>
      </c>
      <c r="H5783">
        <v>0.98099999999999998</v>
      </c>
      <c r="I5783">
        <v>1.0780000000000001</v>
      </c>
      <c r="J5783">
        <v>1.1439999999999999</v>
      </c>
      <c r="K5783">
        <v>0.90200000000000002</v>
      </c>
      <c r="L5783" s="1">
        <v>9</v>
      </c>
      <c r="M5783">
        <v>9</v>
      </c>
      <c r="N5783">
        <v>21</v>
      </c>
      <c r="O5783" s="1">
        <v>21</v>
      </c>
      <c r="P5783">
        <v>4.4000000000000004</v>
      </c>
      <c r="Q5783">
        <v>21</v>
      </c>
      <c r="R5783">
        <v>9.5</v>
      </c>
      <c r="S5783">
        <v>21</v>
      </c>
      <c r="T5783">
        <v>9.5</v>
      </c>
      <c r="U5783">
        <v>21</v>
      </c>
      <c r="V5783">
        <v>10</v>
      </c>
      <c r="W5783">
        <v>21</v>
      </c>
      <c r="X5783">
        <v>13.6</v>
      </c>
    </row>
    <row r="5784" spans="1:24" x14ac:dyDescent="0.3">
      <c r="A5784" s="6" t="s">
        <v>29148</v>
      </c>
      <c r="B5784" s="52" t="s">
        <v>15422</v>
      </c>
      <c r="C5784" s="6" t="s">
        <v>29150</v>
      </c>
      <c r="D5784" s="6" t="s">
        <v>29149</v>
      </c>
      <c r="E5784" s="5">
        <v>296</v>
      </c>
      <c r="F5784" s="6">
        <v>34</v>
      </c>
      <c r="G5784" s="1">
        <v>1.0249999999999999</v>
      </c>
      <c r="H5784">
        <v>1.2270000000000001</v>
      </c>
      <c r="I5784">
        <v>1.1919999999999999</v>
      </c>
      <c r="J5784">
        <v>1.2450000000000001</v>
      </c>
      <c r="K5784">
        <v>1.101</v>
      </c>
      <c r="L5784" s="1">
        <v>3</v>
      </c>
      <c r="M5784">
        <v>3</v>
      </c>
      <c r="N5784">
        <v>4</v>
      </c>
      <c r="O5784" s="1">
        <v>4</v>
      </c>
      <c r="P5784">
        <v>16.3</v>
      </c>
      <c r="Q5784">
        <v>4</v>
      </c>
      <c r="R5784">
        <v>7.6</v>
      </c>
      <c r="S5784">
        <v>4</v>
      </c>
      <c r="T5784">
        <v>13.6</v>
      </c>
      <c r="U5784">
        <v>4</v>
      </c>
      <c r="V5784">
        <v>13.8</v>
      </c>
      <c r="W5784">
        <v>4</v>
      </c>
      <c r="X5784">
        <v>1.6</v>
      </c>
    </row>
    <row r="5785" spans="1:24" x14ac:dyDescent="0.3">
      <c r="A5785" s="6" t="s">
        <v>1002</v>
      </c>
      <c r="B5785" s="52" t="s">
        <v>1001</v>
      </c>
      <c r="C5785" s="6" t="s">
        <v>5442</v>
      </c>
      <c r="D5785" s="6" t="s">
        <v>1003</v>
      </c>
      <c r="E5785" s="5">
        <v>454</v>
      </c>
      <c r="F5785" s="6">
        <v>51.8</v>
      </c>
      <c r="G5785" s="1">
        <v>0.99099999999999999</v>
      </c>
      <c r="H5785">
        <v>0.99099999999999999</v>
      </c>
      <c r="I5785">
        <v>1.1000000000000001</v>
      </c>
      <c r="J5785">
        <v>1.0920000000000001</v>
      </c>
      <c r="K5785">
        <v>0.98199999999999998</v>
      </c>
      <c r="L5785" s="1">
        <v>7</v>
      </c>
      <c r="M5785">
        <v>7</v>
      </c>
      <c r="N5785">
        <v>9</v>
      </c>
      <c r="O5785" s="1">
        <v>9</v>
      </c>
      <c r="P5785">
        <v>8</v>
      </c>
      <c r="Q5785">
        <v>9</v>
      </c>
      <c r="R5785">
        <v>9.5</v>
      </c>
      <c r="S5785">
        <v>9</v>
      </c>
      <c r="T5785">
        <v>16.5</v>
      </c>
      <c r="U5785">
        <v>9</v>
      </c>
      <c r="V5785">
        <v>18.8</v>
      </c>
      <c r="W5785">
        <v>9</v>
      </c>
      <c r="X5785">
        <v>10.6</v>
      </c>
    </row>
    <row r="5786" spans="1:24" x14ac:dyDescent="0.3">
      <c r="A5786" s="6" t="s">
        <v>1558</v>
      </c>
      <c r="B5786" s="52" t="s">
        <v>1557</v>
      </c>
      <c r="C5786" s="6" t="s">
        <v>5276</v>
      </c>
      <c r="D5786" s="6" t="s">
        <v>1559</v>
      </c>
      <c r="E5786" s="5">
        <v>349</v>
      </c>
      <c r="F5786" s="6">
        <v>38.9</v>
      </c>
      <c r="G5786" s="1">
        <v>1.044</v>
      </c>
      <c r="H5786">
        <v>1.1990000000000001</v>
      </c>
      <c r="I5786">
        <v>1.079</v>
      </c>
      <c r="J5786">
        <v>1.008</v>
      </c>
      <c r="K5786">
        <v>1.41</v>
      </c>
      <c r="L5786" s="1">
        <v>2</v>
      </c>
      <c r="M5786">
        <v>2</v>
      </c>
      <c r="N5786">
        <v>2</v>
      </c>
      <c r="O5786" s="1">
        <v>2</v>
      </c>
      <c r="P5786">
        <v>3.1</v>
      </c>
      <c r="Q5786">
        <v>2</v>
      </c>
      <c r="R5786">
        <v>6.5</v>
      </c>
      <c r="S5786">
        <v>2</v>
      </c>
      <c r="T5786">
        <v>2.2000000000000002</v>
      </c>
      <c r="U5786">
        <v>2</v>
      </c>
      <c r="V5786">
        <v>2.2000000000000002</v>
      </c>
      <c r="W5786">
        <v>2</v>
      </c>
      <c r="X5786">
        <v>1</v>
      </c>
    </row>
    <row r="5787" spans="1:24" x14ac:dyDescent="0.3">
      <c r="A5787" s="6" t="s">
        <v>29151</v>
      </c>
      <c r="B5787" s="52" t="s">
        <v>15424</v>
      </c>
      <c r="C5787" s="6" t="s">
        <v>29153</v>
      </c>
      <c r="D5787" s="6" t="s">
        <v>29152</v>
      </c>
      <c r="E5787" s="5">
        <v>790</v>
      </c>
      <c r="F5787" s="6">
        <v>89.6</v>
      </c>
      <c r="G5787" s="1">
        <v>1.026</v>
      </c>
      <c r="H5787">
        <v>1.073</v>
      </c>
      <c r="I5787">
        <v>1.036</v>
      </c>
      <c r="J5787">
        <v>1.0209999999999999</v>
      </c>
      <c r="K5787">
        <v>1.0740000000000001</v>
      </c>
      <c r="L5787" s="1">
        <v>1</v>
      </c>
      <c r="M5787">
        <v>1</v>
      </c>
      <c r="N5787">
        <v>1</v>
      </c>
      <c r="O5787" s="1">
        <v>1</v>
      </c>
      <c r="P5787" t="s">
        <v>5</v>
      </c>
      <c r="Q5787">
        <v>1</v>
      </c>
      <c r="R5787" t="s">
        <v>5</v>
      </c>
      <c r="S5787">
        <v>1</v>
      </c>
      <c r="T5787" t="s">
        <v>5</v>
      </c>
      <c r="U5787">
        <v>1</v>
      </c>
      <c r="V5787" t="s">
        <v>5</v>
      </c>
      <c r="W5787">
        <v>1</v>
      </c>
      <c r="X5787" t="s">
        <v>5</v>
      </c>
    </row>
    <row r="5788" spans="1:24" x14ac:dyDescent="0.3">
      <c r="A5788" s="6" t="s">
        <v>4184</v>
      </c>
      <c r="B5788" s="52" t="s">
        <v>4183</v>
      </c>
      <c r="C5788" s="6" t="s">
        <v>4499</v>
      </c>
      <c r="D5788" s="6" t="s">
        <v>4185</v>
      </c>
      <c r="E5788" s="5">
        <v>198</v>
      </c>
      <c r="F5788" s="6">
        <v>23</v>
      </c>
      <c r="G5788" s="1">
        <v>1.0569999999999999</v>
      </c>
      <c r="H5788">
        <v>1.0680000000000001</v>
      </c>
      <c r="I5788">
        <v>1.137</v>
      </c>
      <c r="J5788">
        <v>1.0880000000000001</v>
      </c>
      <c r="K5788">
        <v>0.96199999999999997</v>
      </c>
      <c r="L5788" s="1">
        <v>6</v>
      </c>
      <c r="M5788">
        <v>6</v>
      </c>
      <c r="N5788">
        <v>8</v>
      </c>
      <c r="O5788" s="1">
        <v>8</v>
      </c>
      <c r="P5788">
        <v>8.6999999999999993</v>
      </c>
      <c r="Q5788">
        <v>8</v>
      </c>
      <c r="R5788">
        <v>14.5</v>
      </c>
      <c r="S5788">
        <v>8</v>
      </c>
      <c r="T5788">
        <v>36.5</v>
      </c>
      <c r="U5788">
        <v>8</v>
      </c>
      <c r="V5788">
        <v>21.4</v>
      </c>
      <c r="W5788">
        <v>8</v>
      </c>
      <c r="X5788">
        <v>13</v>
      </c>
    </row>
    <row r="5789" spans="1:24" x14ac:dyDescent="0.3">
      <c r="A5789" s="6" t="s">
        <v>29154</v>
      </c>
      <c r="B5789" s="52" t="s">
        <v>26</v>
      </c>
      <c r="D5789" s="6" t="s">
        <v>29155</v>
      </c>
      <c r="E5789" s="5">
        <v>483</v>
      </c>
      <c r="F5789" s="6">
        <v>51</v>
      </c>
      <c r="G5789" s="1">
        <v>0.73199999999999998</v>
      </c>
      <c r="H5789">
        <v>1.024</v>
      </c>
      <c r="I5789">
        <v>0.69</v>
      </c>
      <c r="J5789">
        <v>0.64400000000000002</v>
      </c>
      <c r="K5789">
        <v>0.89900000000000002</v>
      </c>
      <c r="L5789" s="1">
        <v>1</v>
      </c>
      <c r="M5789">
        <v>1</v>
      </c>
      <c r="N5789">
        <v>1</v>
      </c>
      <c r="O5789" s="1">
        <v>1</v>
      </c>
      <c r="P5789" t="s">
        <v>5</v>
      </c>
      <c r="Q5789">
        <v>1</v>
      </c>
      <c r="R5789" t="s">
        <v>5</v>
      </c>
      <c r="S5789">
        <v>1</v>
      </c>
      <c r="T5789" t="s">
        <v>5</v>
      </c>
      <c r="U5789">
        <v>1</v>
      </c>
      <c r="V5789" t="s">
        <v>5</v>
      </c>
      <c r="W5789">
        <v>1</v>
      </c>
      <c r="X5789" t="s">
        <v>5</v>
      </c>
    </row>
    <row r="5790" spans="1:24" x14ac:dyDescent="0.3">
      <c r="A5790" s="6" t="s">
        <v>29156</v>
      </c>
      <c r="B5790" s="52" t="s">
        <v>15426</v>
      </c>
      <c r="C5790" s="6" t="s">
        <v>29158</v>
      </c>
      <c r="D5790" s="6" t="s">
        <v>29157</v>
      </c>
      <c r="E5790" s="5">
        <v>1360</v>
      </c>
      <c r="F5790" s="6">
        <v>154.80000000000001</v>
      </c>
      <c r="G5790" s="1">
        <v>1.0289999999999999</v>
      </c>
      <c r="H5790">
        <v>1.6160000000000001</v>
      </c>
      <c r="I5790">
        <v>3.22</v>
      </c>
      <c r="J5790">
        <v>1.754</v>
      </c>
      <c r="K5790">
        <v>3.1680000000000001</v>
      </c>
      <c r="L5790" s="1">
        <v>3</v>
      </c>
      <c r="M5790">
        <v>5</v>
      </c>
      <c r="N5790">
        <v>6</v>
      </c>
      <c r="O5790" s="1">
        <v>4</v>
      </c>
      <c r="P5790">
        <v>10.4</v>
      </c>
      <c r="Q5790">
        <v>4</v>
      </c>
      <c r="R5790">
        <v>22.4</v>
      </c>
      <c r="S5790">
        <v>4</v>
      </c>
      <c r="T5790">
        <v>77.2</v>
      </c>
      <c r="U5790">
        <v>4</v>
      </c>
      <c r="V5790">
        <v>27</v>
      </c>
      <c r="W5790">
        <v>4</v>
      </c>
      <c r="X5790">
        <v>97.6</v>
      </c>
    </row>
    <row r="5791" spans="1:24" x14ac:dyDescent="0.3">
      <c r="A5791" s="6" t="s">
        <v>29159</v>
      </c>
      <c r="B5791" s="52" t="s">
        <v>15428</v>
      </c>
      <c r="D5791" s="6" t="s">
        <v>29160</v>
      </c>
      <c r="E5791" s="5">
        <v>492</v>
      </c>
      <c r="F5791" s="6">
        <v>55.7</v>
      </c>
      <c r="G5791" s="1">
        <v>1.0289999999999999</v>
      </c>
      <c r="H5791">
        <v>1.242</v>
      </c>
      <c r="I5791">
        <v>1.2889999999999999</v>
      </c>
      <c r="J5791">
        <v>1.266</v>
      </c>
      <c r="K5791">
        <v>1.147</v>
      </c>
      <c r="L5791" s="1">
        <v>4</v>
      </c>
      <c r="M5791">
        <v>4</v>
      </c>
      <c r="N5791">
        <v>4</v>
      </c>
      <c r="O5791" s="1">
        <v>4</v>
      </c>
      <c r="P5791">
        <v>6.9</v>
      </c>
      <c r="Q5791">
        <v>4</v>
      </c>
      <c r="R5791">
        <v>13.6</v>
      </c>
      <c r="S5791">
        <v>4</v>
      </c>
      <c r="T5791">
        <v>2.2000000000000002</v>
      </c>
      <c r="U5791">
        <v>4</v>
      </c>
      <c r="V5791">
        <v>6.7</v>
      </c>
      <c r="W5791">
        <v>4</v>
      </c>
      <c r="X5791">
        <v>16.600000000000001</v>
      </c>
    </row>
    <row r="5792" spans="1:24" x14ac:dyDescent="0.3">
      <c r="A5792" s="6" t="s">
        <v>29161</v>
      </c>
      <c r="B5792" s="52" t="s">
        <v>15430</v>
      </c>
      <c r="C5792" s="6" t="s">
        <v>29163</v>
      </c>
      <c r="D5792" s="6" t="s">
        <v>29162</v>
      </c>
      <c r="E5792" s="5">
        <v>1729</v>
      </c>
      <c r="F5792" s="6">
        <v>181.7</v>
      </c>
      <c r="G5792" s="1">
        <v>0.97599999999999998</v>
      </c>
      <c r="H5792">
        <v>0.84499999999999997</v>
      </c>
      <c r="I5792">
        <v>0.70699999999999996</v>
      </c>
      <c r="J5792">
        <v>0.60499999999999998</v>
      </c>
      <c r="K5792">
        <v>0.80100000000000005</v>
      </c>
      <c r="L5792" s="1">
        <v>15</v>
      </c>
      <c r="M5792">
        <v>15</v>
      </c>
      <c r="N5792">
        <v>15</v>
      </c>
      <c r="O5792" s="1">
        <v>15</v>
      </c>
      <c r="P5792">
        <v>9.4</v>
      </c>
      <c r="Q5792">
        <v>15</v>
      </c>
      <c r="R5792">
        <v>7.7</v>
      </c>
      <c r="S5792">
        <v>15</v>
      </c>
      <c r="T5792">
        <v>21.6</v>
      </c>
      <c r="U5792">
        <v>15</v>
      </c>
      <c r="V5792">
        <v>47</v>
      </c>
      <c r="W5792">
        <v>15</v>
      </c>
      <c r="X5792">
        <v>15.3</v>
      </c>
    </row>
    <row r="5793" spans="1:24" x14ac:dyDescent="0.3">
      <c r="A5793" s="6" t="s">
        <v>3167</v>
      </c>
      <c r="B5793" s="52" t="s">
        <v>3166</v>
      </c>
      <c r="C5793" s="6" t="s">
        <v>4803</v>
      </c>
      <c r="D5793" s="6" t="s">
        <v>3168</v>
      </c>
      <c r="E5793" s="5">
        <v>898</v>
      </c>
      <c r="F5793" s="6">
        <v>102.3</v>
      </c>
      <c r="G5793" s="1">
        <v>0.998</v>
      </c>
      <c r="H5793">
        <v>1.0649999999999999</v>
      </c>
      <c r="I5793">
        <v>1.1120000000000001</v>
      </c>
      <c r="J5793">
        <v>1.153</v>
      </c>
      <c r="K5793">
        <v>0.95499999999999996</v>
      </c>
      <c r="L5793" s="1">
        <v>16</v>
      </c>
      <c r="M5793">
        <v>19</v>
      </c>
      <c r="N5793">
        <v>51</v>
      </c>
      <c r="O5793" s="1">
        <v>46</v>
      </c>
      <c r="P5793">
        <v>6.9</v>
      </c>
      <c r="Q5793">
        <v>46</v>
      </c>
      <c r="R5793">
        <v>13.9</v>
      </c>
      <c r="S5793">
        <v>46</v>
      </c>
      <c r="T5793">
        <v>10.9</v>
      </c>
      <c r="U5793">
        <v>46</v>
      </c>
      <c r="V5793">
        <v>11.2</v>
      </c>
      <c r="W5793">
        <v>46</v>
      </c>
      <c r="X5793">
        <v>10.9</v>
      </c>
    </row>
    <row r="5794" spans="1:24" x14ac:dyDescent="0.3">
      <c r="A5794" s="6" t="s">
        <v>2251</v>
      </c>
      <c r="B5794" s="52" t="s">
        <v>2250</v>
      </c>
      <c r="C5794" s="6" t="s">
        <v>5075</v>
      </c>
      <c r="D5794" s="6" t="s">
        <v>2252</v>
      </c>
      <c r="E5794" s="5">
        <v>897</v>
      </c>
      <c r="F5794" s="6">
        <v>101.3</v>
      </c>
      <c r="G5794" s="1">
        <v>0.97499999999999998</v>
      </c>
      <c r="H5794">
        <v>1.012</v>
      </c>
      <c r="I5794">
        <v>1.117</v>
      </c>
      <c r="J5794">
        <v>1.2330000000000001</v>
      </c>
      <c r="K5794">
        <v>0.96</v>
      </c>
      <c r="L5794" s="1">
        <v>4</v>
      </c>
      <c r="M5794">
        <v>7</v>
      </c>
      <c r="N5794">
        <v>11</v>
      </c>
      <c r="O5794" s="1">
        <v>7</v>
      </c>
      <c r="P5794">
        <v>15.6</v>
      </c>
      <c r="Q5794">
        <v>7</v>
      </c>
      <c r="R5794">
        <v>10.6</v>
      </c>
      <c r="S5794">
        <v>7</v>
      </c>
      <c r="T5794">
        <v>5.6</v>
      </c>
      <c r="U5794">
        <v>7</v>
      </c>
      <c r="V5794">
        <v>13.8</v>
      </c>
      <c r="W5794">
        <v>7</v>
      </c>
      <c r="X5794">
        <v>8.1</v>
      </c>
    </row>
    <row r="5795" spans="1:24" x14ac:dyDescent="0.3">
      <c r="A5795" s="6" t="s">
        <v>3650</v>
      </c>
      <c r="B5795" s="52" t="s">
        <v>3649</v>
      </c>
      <c r="C5795" s="6" t="s">
        <v>4657</v>
      </c>
      <c r="D5795" s="6" t="s">
        <v>3651</v>
      </c>
      <c r="E5795" s="5">
        <v>923</v>
      </c>
      <c r="F5795" s="6">
        <v>104.1</v>
      </c>
      <c r="G5795" s="1">
        <v>1.0189999999999999</v>
      </c>
      <c r="H5795">
        <v>0.96199999999999997</v>
      </c>
      <c r="I5795">
        <v>0.98599999999999999</v>
      </c>
      <c r="J5795">
        <v>0.97</v>
      </c>
      <c r="K5795">
        <v>0.95299999999999996</v>
      </c>
      <c r="L5795" s="1">
        <v>21</v>
      </c>
      <c r="M5795">
        <v>21</v>
      </c>
      <c r="N5795">
        <v>36</v>
      </c>
      <c r="O5795" s="1">
        <v>36</v>
      </c>
      <c r="P5795">
        <v>9.8000000000000007</v>
      </c>
      <c r="Q5795">
        <v>36</v>
      </c>
      <c r="R5795">
        <v>12.2</v>
      </c>
      <c r="S5795">
        <v>36</v>
      </c>
      <c r="T5795">
        <v>14.8</v>
      </c>
      <c r="U5795">
        <v>36</v>
      </c>
      <c r="V5795">
        <v>12.5</v>
      </c>
      <c r="W5795">
        <v>36</v>
      </c>
      <c r="X5795">
        <v>15.2</v>
      </c>
    </row>
    <row r="5796" spans="1:24" x14ac:dyDescent="0.3">
      <c r="A5796" s="6" t="s">
        <v>29164</v>
      </c>
      <c r="B5796" s="52" t="s">
        <v>15432</v>
      </c>
      <c r="D5796" s="6" t="s">
        <v>29165</v>
      </c>
      <c r="E5796" s="5">
        <v>160</v>
      </c>
      <c r="F5796" s="6">
        <v>17.3</v>
      </c>
      <c r="G5796" s="1">
        <v>0.79800000000000004</v>
      </c>
      <c r="H5796">
        <v>0.91600000000000004</v>
      </c>
      <c r="I5796">
        <v>0.93899999999999995</v>
      </c>
      <c r="J5796">
        <v>0.80300000000000005</v>
      </c>
      <c r="K5796">
        <v>0.95899999999999996</v>
      </c>
      <c r="L5796" s="1">
        <v>1</v>
      </c>
      <c r="M5796">
        <v>1</v>
      </c>
      <c r="N5796">
        <v>1</v>
      </c>
      <c r="O5796" s="1">
        <v>1</v>
      </c>
      <c r="P5796" t="s">
        <v>5</v>
      </c>
      <c r="Q5796">
        <v>1</v>
      </c>
      <c r="R5796" t="s">
        <v>5</v>
      </c>
      <c r="S5796">
        <v>1</v>
      </c>
      <c r="T5796" t="s">
        <v>5</v>
      </c>
      <c r="U5796">
        <v>1</v>
      </c>
      <c r="V5796" t="s">
        <v>5</v>
      </c>
      <c r="W5796">
        <v>1</v>
      </c>
      <c r="X5796" t="s">
        <v>5</v>
      </c>
    </row>
    <row r="5797" spans="1:24" x14ac:dyDescent="0.3">
      <c r="A5797" s="6" t="s">
        <v>29166</v>
      </c>
      <c r="B5797" s="52" t="s">
        <v>15434</v>
      </c>
      <c r="C5797" s="6" t="s">
        <v>29168</v>
      </c>
      <c r="D5797" s="6" t="s">
        <v>29167</v>
      </c>
      <c r="E5797" s="5">
        <v>1833</v>
      </c>
      <c r="F5797" s="6">
        <v>193.9</v>
      </c>
      <c r="G5797" s="1">
        <v>1.0329999999999999</v>
      </c>
      <c r="H5797">
        <v>1.0549999999999999</v>
      </c>
      <c r="I5797">
        <v>1.105</v>
      </c>
      <c r="J5797">
        <v>1.18</v>
      </c>
      <c r="K5797">
        <v>1.131</v>
      </c>
      <c r="L5797" s="1">
        <v>7</v>
      </c>
      <c r="M5797">
        <v>7</v>
      </c>
      <c r="N5797">
        <v>7</v>
      </c>
      <c r="O5797" s="1">
        <v>7</v>
      </c>
      <c r="P5797">
        <v>8.8000000000000007</v>
      </c>
      <c r="Q5797">
        <v>7</v>
      </c>
      <c r="R5797">
        <v>8.1</v>
      </c>
      <c r="S5797">
        <v>7</v>
      </c>
      <c r="T5797">
        <v>13.9</v>
      </c>
      <c r="U5797">
        <v>7</v>
      </c>
      <c r="V5797">
        <v>13</v>
      </c>
      <c r="W5797">
        <v>7</v>
      </c>
      <c r="X5797">
        <v>8.3000000000000007</v>
      </c>
    </row>
    <row r="5798" spans="1:24" x14ac:dyDescent="0.3">
      <c r="A5798" s="6" t="s">
        <v>29169</v>
      </c>
      <c r="B5798" s="52" t="s">
        <v>15436</v>
      </c>
      <c r="C5798" s="6" t="s">
        <v>29171</v>
      </c>
      <c r="D5798" s="6" t="s">
        <v>29170</v>
      </c>
      <c r="E5798" s="5">
        <v>510</v>
      </c>
      <c r="F5798" s="6">
        <v>56.5</v>
      </c>
      <c r="G5798" s="1">
        <v>0.94499999999999995</v>
      </c>
      <c r="H5798">
        <v>1.143</v>
      </c>
      <c r="I5798">
        <v>1.004</v>
      </c>
      <c r="J5798">
        <v>1.006</v>
      </c>
      <c r="K5798">
        <v>1.018</v>
      </c>
      <c r="L5798" s="1">
        <v>6</v>
      </c>
      <c r="M5798">
        <v>6</v>
      </c>
      <c r="N5798">
        <v>7</v>
      </c>
      <c r="O5798" s="1">
        <v>7</v>
      </c>
      <c r="P5798">
        <v>8.3000000000000007</v>
      </c>
      <c r="Q5798">
        <v>7</v>
      </c>
      <c r="R5798">
        <v>6</v>
      </c>
      <c r="S5798">
        <v>7</v>
      </c>
      <c r="T5798">
        <v>6.5</v>
      </c>
      <c r="U5798">
        <v>7</v>
      </c>
      <c r="V5798">
        <v>6.5</v>
      </c>
      <c r="W5798">
        <v>7</v>
      </c>
      <c r="X5798">
        <v>6.1</v>
      </c>
    </row>
    <row r="5799" spans="1:24" x14ac:dyDescent="0.3">
      <c r="A5799" s="6" t="s">
        <v>29172</v>
      </c>
      <c r="B5799" s="52" t="s">
        <v>15438</v>
      </c>
      <c r="C5799" s="6" t="s">
        <v>29174</v>
      </c>
      <c r="D5799" s="6" t="s">
        <v>29173</v>
      </c>
      <c r="E5799" s="5">
        <v>274</v>
      </c>
      <c r="F5799" s="6">
        <v>30.3</v>
      </c>
      <c r="G5799" s="1">
        <v>0.98199999999999998</v>
      </c>
      <c r="H5799">
        <v>0.92200000000000004</v>
      </c>
      <c r="I5799">
        <v>0.99399999999999999</v>
      </c>
      <c r="J5799">
        <v>1.3</v>
      </c>
      <c r="K5799">
        <v>1.0109999999999999</v>
      </c>
      <c r="L5799" s="1">
        <v>5</v>
      </c>
      <c r="M5799">
        <v>5</v>
      </c>
      <c r="N5799">
        <v>6</v>
      </c>
      <c r="O5799" s="1">
        <v>6</v>
      </c>
      <c r="P5799">
        <v>7.5</v>
      </c>
      <c r="Q5799">
        <v>6</v>
      </c>
      <c r="R5799">
        <v>2</v>
      </c>
      <c r="S5799">
        <v>6</v>
      </c>
      <c r="T5799">
        <v>5.5</v>
      </c>
      <c r="U5799">
        <v>6</v>
      </c>
      <c r="V5799">
        <v>13.6</v>
      </c>
      <c r="W5799">
        <v>6</v>
      </c>
      <c r="X5799">
        <v>5</v>
      </c>
    </row>
    <row r="5800" spans="1:24" x14ac:dyDescent="0.3">
      <c r="A5800" s="6" t="s">
        <v>29175</v>
      </c>
      <c r="B5800" s="52" t="s">
        <v>15440</v>
      </c>
      <c r="D5800" s="6" t="s">
        <v>29176</v>
      </c>
      <c r="E5800" s="5">
        <v>454</v>
      </c>
      <c r="F5800" s="6">
        <v>49.6</v>
      </c>
      <c r="G5800" s="1">
        <v>1.036</v>
      </c>
      <c r="H5800">
        <v>0.92800000000000005</v>
      </c>
      <c r="I5800">
        <v>1.036</v>
      </c>
      <c r="J5800">
        <v>1.095</v>
      </c>
      <c r="K5800">
        <v>0.98899999999999999</v>
      </c>
      <c r="L5800" s="1">
        <v>6</v>
      </c>
      <c r="M5800">
        <v>6</v>
      </c>
      <c r="N5800">
        <v>7</v>
      </c>
      <c r="O5800" s="1">
        <v>7</v>
      </c>
      <c r="P5800">
        <v>5.8</v>
      </c>
      <c r="Q5800">
        <v>7</v>
      </c>
      <c r="R5800">
        <v>14.5</v>
      </c>
      <c r="S5800">
        <v>7</v>
      </c>
      <c r="T5800">
        <v>7.8</v>
      </c>
      <c r="U5800">
        <v>7</v>
      </c>
      <c r="V5800">
        <v>14.5</v>
      </c>
      <c r="W5800">
        <v>7</v>
      </c>
      <c r="X5800">
        <v>11.3</v>
      </c>
    </row>
    <row r="5801" spans="1:24" x14ac:dyDescent="0.3">
      <c r="A5801" s="6" t="s">
        <v>2320</v>
      </c>
      <c r="B5801" s="52" t="s">
        <v>2319</v>
      </c>
      <c r="C5801" s="6" t="s">
        <v>5056</v>
      </c>
      <c r="D5801" s="6" t="s">
        <v>2321</v>
      </c>
      <c r="E5801" s="5">
        <v>145</v>
      </c>
      <c r="F5801" s="6">
        <v>16.3</v>
      </c>
      <c r="G5801" s="1">
        <v>1.0229999999999999</v>
      </c>
      <c r="H5801">
        <v>1.0649999999999999</v>
      </c>
      <c r="I5801">
        <v>0.92400000000000004</v>
      </c>
      <c r="J5801">
        <v>0.89600000000000002</v>
      </c>
      <c r="K5801">
        <v>0.84</v>
      </c>
      <c r="L5801" s="1">
        <v>1</v>
      </c>
      <c r="M5801">
        <v>1</v>
      </c>
      <c r="N5801">
        <v>2</v>
      </c>
      <c r="O5801" s="1">
        <v>2</v>
      </c>
      <c r="P5801">
        <v>2.1</v>
      </c>
      <c r="Q5801">
        <v>2</v>
      </c>
      <c r="R5801">
        <v>1.5</v>
      </c>
      <c r="S5801">
        <v>2</v>
      </c>
      <c r="T5801">
        <v>3.3</v>
      </c>
      <c r="U5801">
        <v>2</v>
      </c>
      <c r="V5801">
        <v>0.1</v>
      </c>
      <c r="W5801">
        <v>2</v>
      </c>
      <c r="X5801">
        <v>14.5</v>
      </c>
    </row>
    <row r="5802" spans="1:24" x14ac:dyDescent="0.3">
      <c r="A5802" s="6" t="s">
        <v>29177</v>
      </c>
      <c r="B5802" s="52" t="s">
        <v>15442</v>
      </c>
      <c r="C5802" s="6" t="s">
        <v>29179</v>
      </c>
      <c r="D5802" s="6" t="s">
        <v>29178</v>
      </c>
      <c r="E5802" s="5">
        <v>142</v>
      </c>
      <c r="F5802" s="6">
        <v>15.5</v>
      </c>
      <c r="G5802" s="1">
        <v>0.95199999999999996</v>
      </c>
      <c r="H5802">
        <v>1.024</v>
      </c>
      <c r="I5802">
        <v>1.01</v>
      </c>
      <c r="J5802">
        <v>0.96599999999999997</v>
      </c>
      <c r="K5802">
        <v>0.84699999999999998</v>
      </c>
      <c r="L5802" s="1">
        <v>4</v>
      </c>
      <c r="M5802">
        <v>4</v>
      </c>
      <c r="N5802">
        <v>17</v>
      </c>
      <c r="O5802" s="1">
        <v>17</v>
      </c>
      <c r="P5802">
        <v>7.9</v>
      </c>
      <c r="Q5802">
        <v>17</v>
      </c>
      <c r="R5802">
        <v>8</v>
      </c>
      <c r="S5802">
        <v>17</v>
      </c>
      <c r="T5802">
        <v>18.3</v>
      </c>
      <c r="U5802">
        <v>17</v>
      </c>
      <c r="V5802">
        <v>13.2</v>
      </c>
      <c r="W5802">
        <v>17</v>
      </c>
      <c r="X5802">
        <v>11</v>
      </c>
    </row>
    <row r="5803" spans="1:24" x14ac:dyDescent="0.3">
      <c r="A5803" s="6" t="s">
        <v>29180</v>
      </c>
      <c r="B5803" s="52" t="s">
        <v>15444</v>
      </c>
      <c r="C5803" s="6" t="s">
        <v>29182</v>
      </c>
      <c r="D5803" s="6" t="s">
        <v>29181</v>
      </c>
      <c r="E5803" s="5">
        <v>309</v>
      </c>
      <c r="F5803" s="6">
        <v>34.5</v>
      </c>
      <c r="G5803" s="1">
        <v>1.01</v>
      </c>
      <c r="H5803">
        <v>0.99199999999999999</v>
      </c>
      <c r="I5803">
        <v>1.0620000000000001</v>
      </c>
      <c r="J5803">
        <v>1.109</v>
      </c>
      <c r="K5803">
        <v>1.097</v>
      </c>
      <c r="L5803" s="1">
        <v>17</v>
      </c>
      <c r="M5803">
        <v>17</v>
      </c>
      <c r="N5803">
        <v>33</v>
      </c>
      <c r="O5803" s="1">
        <v>33</v>
      </c>
      <c r="P5803">
        <v>10.6</v>
      </c>
      <c r="Q5803">
        <v>33</v>
      </c>
      <c r="R5803">
        <v>10.4</v>
      </c>
      <c r="S5803">
        <v>33</v>
      </c>
      <c r="T5803">
        <v>10.4</v>
      </c>
      <c r="U5803">
        <v>33</v>
      </c>
      <c r="V5803">
        <v>10.4</v>
      </c>
      <c r="W5803">
        <v>33</v>
      </c>
      <c r="X5803">
        <v>15.4</v>
      </c>
    </row>
    <row r="5804" spans="1:24" x14ac:dyDescent="0.3">
      <c r="A5804" s="6" t="s">
        <v>1466</v>
      </c>
      <c r="B5804" s="52" t="s">
        <v>1465</v>
      </c>
      <c r="C5804" s="6" t="s">
        <v>5301</v>
      </c>
      <c r="D5804" s="6" t="s">
        <v>1467</v>
      </c>
      <c r="E5804" s="5">
        <v>361</v>
      </c>
      <c r="F5804" s="6">
        <v>37.9</v>
      </c>
      <c r="G5804" s="1">
        <v>0.99299999999999999</v>
      </c>
      <c r="H5804">
        <v>0.95699999999999996</v>
      </c>
      <c r="I5804">
        <v>0.97199999999999998</v>
      </c>
      <c r="J5804">
        <v>0.93200000000000005</v>
      </c>
      <c r="K5804">
        <v>0.82199999999999995</v>
      </c>
      <c r="L5804" s="1">
        <v>8</v>
      </c>
      <c r="M5804">
        <v>8</v>
      </c>
      <c r="N5804">
        <v>30</v>
      </c>
      <c r="O5804" s="1">
        <v>28</v>
      </c>
      <c r="P5804">
        <v>7.1</v>
      </c>
      <c r="Q5804">
        <v>28</v>
      </c>
      <c r="R5804">
        <v>8.3000000000000007</v>
      </c>
      <c r="S5804">
        <v>28</v>
      </c>
      <c r="T5804">
        <v>9.1999999999999993</v>
      </c>
      <c r="U5804">
        <v>28</v>
      </c>
      <c r="V5804">
        <v>8.3000000000000007</v>
      </c>
      <c r="W5804">
        <v>28</v>
      </c>
      <c r="X5804">
        <v>9.6</v>
      </c>
    </row>
    <row r="5805" spans="1:24" x14ac:dyDescent="0.3">
      <c r="A5805" s="6" t="s">
        <v>2038</v>
      </c>
      <c r="B5805" s="52" t="s">
        <v>2037</v>
      </c>
      <c r="C5805" s="6" t="s">
        <v>5139</v>
      </c>
      <c r="D5805" s="6" t="s">
        <v>2039</v>
      </c>
      <c r="E5805" s="5">
        <v>51</v>
      </c>
      <c r="F5805" s="6">
        <v>6</v>
      </c>
      <c r="G5805" s="1">
        <v>1.044</v>
      </c>
      <c r="H5805">
        <v>0.91500000000000004</v>
      </c>
      <c r="I5805">
        <v>0.80100000000000005</v>
      </c>
      <c r="J5805">
        <v>0.90900000000000003</v>
      </c>
      <c r="K5805">
        <v>1.0029999999999999</v>
      </c>
      <c r="L5805" s="1">
        <v>1</v>
      </c>
      <c r="M5805">
        <v>1</v>
      </c>
      <c r="N5805">
        <v>1</v>
      </c>
      <c r="O5805" s="1">
        <v>1</v>
      </c>
      <c r="P5805" t="s">
        <v>5</v>
      </c>
      <c r="Q5805">
        <v>1</v>
      </c>
      <c r="R5805" t="s">
        <v>5</v>
      </c>
      <c r="S5805">
        <v>1</v>
      </c>
      <c r="T5805" t="s">
        <v>5</v>
      </c>
      <c r="U5805">
        <v>1</v>
      </c>
      <c r="V5805" t="s">
        <v>5</v>
      </c>
      <c r="W5805">
        <v>1</v>
      </c>
      <c r="X5805" t="s">
        <v>5</v>
      </c>
    </row>
    <row r="5806" spans="1:24" x14ac:dyDescent="0.3">
      <c r="A5806" s="6" t="s">
        <v>29183</v>
      </c>
      <c r="B5806" s="52" t="s">
        <v>15446</v>
      </c>
      <c r="C5806" s="6" t="s">
        <v>29185</v>
      </c>
      <c r="D5806" s="6" t="s">
        <v>29184</v>
      </c>
      <c r="E5806" s="5">
        <v>74</v>
      </c>
      <c r="F5806" s="6">
        <v>8</v>
      </c>
      <c r="G5806" s="1">
        <v>0.96299999999999997</v>
      </c>
      <c r="H5806">
        <v>1.2949999999999999</v>
      </c>
      <c r="I5806">
        <v>1.175</v>
      </c>
      <c r="J5806">
        <v>1.1120000000000001</v>
      </c>
      <c r="K5806">
        <v>1.135</v>
      </c>
      <c r="L5806" s="1">
        <v>1</v>
      </c>
      <c r="M5806">
        <v>1</v>
      </c>
      <c r="N5806">
        <v>5</v>
      </c>
      <c r="O5806" s="1">
        <v>5</v>
      </c>
      <c r="P5806">
        <v>10.6</v>
      </c>
      <c r="Q5806">
        <v>5</v>
      </c>
      <c r="R5806">
        <v>4.7</v>
      </c>
      <c r="S5806">
        <v>5</v>
      </c>
      <c r="T5806">
        <v>3.1</v>
      </c>
      <c r="U5806">
        <v>5</v>
      </c>
      <c r="V5806">
        <v>6.1</v>
      </c>
      <c r="W5806">
        <v>5</v>
      </c>
      <c r="X5806">
        <v>15.9</v>
      </c>
    </row>
    <row r="5807" spans="1:24" x14ac:dyDescent="0.3">
      <c r="A5807" s="6" t="s">
        <v>29186</v>
      </c>
      <c r="B5807" s="52" t="s">
        <v>15448</v>
      </c>
      <c r="C5807" s="6" t="s">
        <v>29188</v>
      </c>
      <c r="D5807" s="6" t="s">
        <v>29187</v>
      </c>
      <c r="E5807" s="5">
        <v>55</v>
      </c>
      <c r="F5807" s="6">
        <v>6.2</v>
      </c>
      <c r="G5807" s="1">
        <v>0.96599999999999997</v>
      </c>
      <c r="H5807">
        <v>0.98399999999999999</v>
      </c>
      <c r="I5807">
        <v>0.97399999999999998</v>
      </c>
      <c r="J5807">
        <v>0.99399999999999999</v>
      </c>
      <c r="K5807">
        <v>0.875</v>
      </c>
      <c r="L5807" s="1">
        <v>2</v>
      </c>
      <c r="M5807">
        <v>2</v>
      </c>
      <c r="N5807">
        <v>5</v>
      </c>
      <c r="O5807" s="1">
        <v>5</v>
      </c>
      <c r="P5807">
        <v>4.9000000000000004</v>
      </c>
      <c r="Q5807">
        <v>5</v>
      </c>
      <c r="R5807">
        <v>8.5</v>
      </c>
      <c r="S5807">
        <v>5</v>
      </c>
      <c r="T5807">
        <v>0.1</v>
      </c>
      <c r="U5807">
        <v>5</v>
      </c>
      <c r="V5807">
        <v>6.8</v>
      </c>
      <c r="W5807">
        <v>5</v>
      </c>
      <c r="X5807">
        <v>2.6</v>
      </c>
    </row>
    <row r="5808" spans="1:24" x14ac:dyDescent="0.3">
      <c r="A5808" s="6" t="s">
        <v>1472</v>
      </c>
      <c r="B5808" s="52" t="s">
        <v>1471</v>
      </c>
      <c r="C5808" s="6" t="s">
        <v>5299</v>
      </c>
      <c r="D5808" s="6" t="s">
        <v>1473</v>
      </c>
      <c r="E5808" s="5">
        <v>608</v>
      </c>
      <c r="F5808" s="6">
        <v>67.400000000000006</v>
      </c>
      <c r="G5808" s="1">
        <v>1.008</v>
      </c>
      <c r="H5808">
        <v>0.96299999999999997</v>
      </c>
      <c r="I5808">
        <v>0.91800000000000004</v>
      </c>
      <c r="J5808">
        <v>0.88500000000000001</v>
      </c>
      <c r="K5808">
        <v>0.82899999999999996</v>
      </c>
      <c r="L5808" s="1">
        <v>24</v>
      </c>
      <c r="M5808">
        <v>25</v>
      </c>
      <c r="N5808">
        <v>54</v>
      </c>
      <c r="O5808" s="1">
        <v>53</v>
      </c>
      <c r="P5808">
        <v>6.4</v>
      </c>
      <c r="Q5808">
        <v>53</v>
      </c>
      <c r="R5808">
        <v>8.5</v>
      </c>
      <c r="S5808">
        <v>53</v>
      </c>
      <c r="T5808">
        <v>11.4</v>
      </c>
      <c r="U5808">
        <v>53</v>
      </c>
      <c r="V5808">
        <v>8.1999999999999993</v>
      </c>
      <c r="W5808">
        <v>53</v>
      </c>
      <c r="X5808">
        <v>10.3</v>
      </c>
    </row>
    <row r="5809" spans="1:24" x14ac:dyDescent="0.3">
      <c r="A5809" s="6" t="s">
        <v>29189</v>
      </c>
      <c r="B5809" s="52" t="s">
        <v>15450</v>
      </c>
      <c r="C5809" s="6" t="s">
        <v>29191</v>
      </c>
      <c r="D5809" s="6" t="s">
        <v>29190</v>
      </c>
      <c r="E5809" s="5">
        <v>1378</v>
      </c>
      <c r="F5809" s="6">
        <v>150.80000000000001</v>
      </c>
      <c r="G5809" s="1">
        <v>0.93700000000000006</v>
      </c>
      <c r="H5809">
        <v>1.056</v>
      </c>
      <c r="I5809">
        <v>1.282</v>
      </c>
      <c r="J5809">
        <v>1.254</v>
      </c>
      <c r="K5809">
        <v>1.1839999999999999</v>
      </c>
      <c r="L5809" s="1">
        <v>4</v>
      </c>
      <c r="M5809">
        <v>4</v>
      </c>
      <c r="N5809">
        <v>4</v>
      </c>
      <c r="O5809" s="1">
        <v>4</v>
      </c>
      <c r="P5809">
        <v>12</v>
      </c>
      <c r="Q5809">
        <v>4</v>
      </c>
      <c r="R5809">
        <v>17</v>
      </c>
      <c r="S5809">
        <v>4</v>
      </c>
      <c r="T5809">
        <v>12.8</v>
      </c>
      <c r="U5809">
        <v>4</v>
      </c>
      <c r="V5809">
        <v>7.8</v>
      </c>
      <c r="W5809">
        <v>4</v>
      </c>
      <c r="X5809">
        <v>16.600000000000001</v>
      </c>
    </row>
    <row r="5810" spans="1:24" x14ac:dyDescent="0.3">
      <c r="A5810" s="6" t="s">
        <v>1484</v>
      </c>
      <c r="B5810" s="52" t="s">
        <v>1483</v>
      </c>
      <c r="C5810" s="6" t="s">
        <v>5295</v>
      </c>
      <c r="D5810" s="6" t="s">
        <v>1485</v>
      </c>
      <c r="E5810" s="5">
        <v>765</v>
      </c>
      <c r="F5810" s="6">
        <v>90.7</v>
      </c>
      <c r="G5810" s="1">
        <v>1.0229999999999999</v>
      </c>
      <c r="H5810">
        <v>1.032</v>
      </c>
      <c r="I5810">
        <v>1.06</v>
      </c>
      <c r="J5810">
        <v>1.0149999999999999</v>
      </c>
      <c r="K5810">
        <v>1.0309999999999999</v>
      </c>
      <c r="L5810" s="1">
        <v>36</v>
      </c>
      <c r="M5810">
        <v>36</v>
      </c>
      <c r="N5810">
        <v>92</v>
      </c>
      <c r="O5810" s="1">
        <v>90</v>
      </c>
      <c r="P5810">
        <v>6.6</v>
      </c>
      <c r="Q5810">
        <v>91</v>
      </c>
      <c r="R5810">
        <v>9.4</v>
      </c>
      <c r="S5810">
        <v>91</v>
      </c>
      <c r="T5810">
        <v>7.7</v>
      </c>
      <c r="U5810">
        <v>91</v>
      </c>
      <c r="V5810">
        <v>6.5</v>
      </c>
      <c r="W5810">
        <v>91</v>
      </c>
      <c r="X5810">
        <v>12.8</v>
      </c>
    </row>
    <row r="5811" spans="1:24" x14ac:dyDescent="0.3">
      <c r="A5811" s="6" t="s">
        <v>1676</v>
      </c>
      <c r="B5811" s="52" t="s">
        <v>1675</v>
      </c>
      <c r="C5811" s="6" t="s">
        <v>5243</v>
      </c>
      <c r="D5811" s="6" t="s">
        <v>1677</v>
      </c>
      <c r="E5811" s="5">
        <v>1531</v>
      </c>
      <c r="F5811" s="6">
        <v>174.3</v>
      </c>
      <c r="G5811" s="1">
        <v>1.08</v>
      </c>
      <c r="H5811">
        <v>1.0960000000000001</v>
      </c>
      <c r="I5811">
        <v>1.8009999999999999</v>
      </c>
      <c r="J5811">
        <v>2.0369999999999999</v>
      </c>
      <c r="K5811">
        <v>0.92700000000000005</v>
      </c>
      <c r="L5811" s="1">
        <v>45</v>
      </c>
      <c r="M5811">
        <v>57</v>
      </c>
      <c r="N5811">
        <v>154</v>
      </c>
      <c r="O5811" s="1">
        <v>110</v>
      </c>
      <c r="P5811">
        <v>6.9</v>
      </c>
      <c r="Q5811">
        <v>111</v>
      </c>
      <c r="R5811">
        <v>8.6</v>
      </c>
      <c r="S5811">
        <v>111</v>
      </c>
      <c r="T5811">
        <v>10.7</v>
      </c>
      <c r="U5811">
        <v>111</v>
      </c>
      <c r="V5811">
        <v>9.8000000000000007</v>
      </c>
      <c r="W5811">
        <v>111</v>
      </c>
      <c r="X5811">
        <v>11</v>
      </c>
    </row>
    <row r="5812" spans="1:24" x14ac:dyDescent="0.3">
      <c r="A5812" s="6" t="s">
        <v>29192</v>
      </c>
      <c r="B5812" s="52" t="s">
        <v>15452</v>
      </c>
      <c r="C5812" s="6" t="s">
        <v>29194</v>
      </c>
      <c r="D5812" s="6" t="s">
        <v>29193</v>
      </c>
      <c r="E5812" s="5">
        <v>1626</v>
      </c>
      <c r="F5812" s="6">
        <v>183.2</v>
      </c>
      <c r="G5812" s="1">
        <v>1.01</v>
      </c>
      <c r="H5812">
        <v>0.91500000000000004</v>
      </c>
      <c r="I5812">
        <v>0.99299999999999999</v>
      </c>
      <c r="J5812">
        <v>0.92700000000000005</v>
      </c>
      <c r="K5812">
        <v>1</v>
      </c>
      <c r="L5812" s="1">
        <v>48</v>
      </c>
      <c r="M5812">
        <v>61</v>
      </c>
      <c r="N5812">
        <v>126</v>
      </c>
      <c r="O5812" s="1">
        <v>88</v>
      </c>
      <c r="P5812">
        <v>6.5</v>
      </c>
      <c r="Q5812">
        <v>88</v>
      </c>
      <c r="R5812">
        <v>8.8000000000000007</v>
      </c>
      <c r="S5812">
        <v>88</v>
      </c>
      <c r="T5812">
        <v>11.2</v>
      </c>
      <c r="U5812">
        <v>88</v>
      </c>
      <c r="V5812">
        <v>11.3</v>
      </c>
      <c r="W5812">
        <v>88</v>
      </c>
      <c r="X5812">
        <v>9.6</v>
      </c>
    </row>
    <row r="5813" spans="1:24" x14ac:dyDescent="0.3">
      <c r="A5813" s="6" t="s">
        <v>29195</v>
      </c>
      <c r="B5813" s="52" t="s">
        <v>15454</v>
      </c>
      <c r="C5813" s="6" t="s">
        <v>29197</v>
      </c>
      <c r="D5813" s="6" t="s">
        <v>29196</v>
      </c>
      <c r="E5813" s="5">
        <v>1001</v>
      </c>
      <c r="F5813" s="6">
        <v>112.3</v>
      </c>
      <c r="G5813" s="1">
        <v>1.0229999999999999</v>
      </c>
      <c r="H5813">
        <v>1.0589999999999999</v>
      </c>
      <c r="I5813">
        <v>0.996</v>
      </c>
      <c r="J5813">
        <v>0.88500000000000001</v>
      </c>
      <c r="K5813">
        <v>1.0489999999999999</v>
      </c>
      <c r="L5813" s="1">
        <v>10</v>
      </c>
      <c r="M5813">
        <v>10</v>
      </c>
      <c r="N5813">
        <v>10</v>
      </c>
      <c r="O5813" s="1">
        <v>10</v>
      </c>
      <c r="P5813">
        <v>16.600000000000001</v>
      </c>
      <c r="Q5813">
        <v>10</v>
      </c>
      <c r="R5813">
        <v>7.7</v>
      </c>
      <c r="S5813">
        <v>10</v>
      </c>
      <c r="T5813">
        <v>13.3</v>
      </c>
      <c r="U5813">
        <v>10</v>
      </c>
      <c r="V5813">
        <v>18.399999999999999</v>
      </c>
      <c r="W5813">
        <v>10</v>
      </c>
      <c r="X5813">
        <v>7.9</v>
      </c>
    </row>
    <row r="5814" spans="1:24" x14ac:dyDescent="0.3">
      <c r="A5814" s="6" t="s">
        <v>29198</v>
      </c>
      <c r="B5814" s="52" t="s">
        <v>15456</v>
      </c>
      <c r="C5814" s="6" t="s">
        <v>29200</v>
      </c>
      <c r="D5814" s="6" t="s">
        <v>29199</v>
      </c>
      <c r="E5814" s="5">
        <v>862</v>
      </c>
      <c r="F5814" s="6">
        <v>96.6</v>
      </c>
      <c r="G5814" s="1">
        <v>0.99299999999999999</v>
      </c>
      <c r="H5814">
        <v>0.94299999999999995</v>
      </c>
      <c r="I5814">
        <v>0.94099999999999995</v>
      </c>
      <c r="J5814">
        <v>0.997</v>
      </c>
      <c r="K5814">
        <v>1.002</v>
      </c>
      <c r="L5814" s="1">
        <v>4</v>
      </c>
      <c r="M5814">
        <v>4</v>
      </c>
      <c r="N5814">
        <v>4</v>
      </c>
      <c r="O5814" s="1">
        <v>4</v>
      </c>
      <c r="P5814">
        <v>12.4</v>
      </c>
      <c r="Q5814">
        <v>4</v>
      </c>
      <c r="R5814">
        <v>3.1</v>
      </c>
      <c r="S5814">
        <v>4</v>
      </c>
      <c r="T5814">
        <v>32.6</v>
      </c>
      <c r="U5814">
        <v>4</v>
      </c>
      <c r="V5814">
        <v>51.2</v>
      </c>
      <c r="W5814">
        <v>4</v>
      </c>
      <c r="X5814">
        <v>24.5</v>
      </c>
    </row>
    <row r="5815" spans="1:24" x14ac:dyDescent="0.3">
      <c r="A5815" s="6" t="s">
        <v>29201</v>
      </c>
      <c r="B5815" s="52" t="s">
        <v>15458</v>
      </c>
      <c r="C5815" s="6" t="s">
        <v>29203</v>
      </c>
      <c r="D5815" s="6" t="s">
        <v>29202</v>
      </c>
      <c r="E5815" s="5">
        <v>1522</v>
      </c>
      <c r="F5815" s="6">
        <v>170.6</v>
      </c>
      <c r="G5815" s="1">
        <v>0.95099999999999996</v>
      </c>
      <c r="H5815">
        <v>1.052</v>
      </c>
      <c r="I5815">
        <v>0.96299999999999997</v>
      </c>
      <c r="J5815">
        <v>0.98499999999999999</v>
      </c>
      <c r="K5815">
        <v>1.119</v>
      </c>
      <c r="L5815" s="1">
        <v>8</v>
      </c>
      <c r="M5815">
        <v>8</v>
      </c>
      <c r="N5815">
        <v>16</v>
      </c>
      <c r="O5815" s="1">
        <v>15</v>
      </c>
      <c r="P5815">
        <v>9.3000000000000007</v>
      </c>
      <c r="Q5815">
        <v>15</v>
      </c>
      <c r="R5815">
        <v>13.4</v>
      </c>
      <c r="S5815">
        <v>15</v>
      </c>
      <c r="T5815">
        <v>12.7</v>
      </c>
      <c r="U5815">
        <v>15</v>
      </c>
      <c r="V5815">
        <v>12.3</v>
      </c>
      <c r="W5815">
        <v>15</v>
      </c>
      <c r="X5815">
        <v>14</v>
      </c>
    </row>
    <row r="5816" spans="1:24" x14ac:dyDescent="0.3">
      <c r="A5816" s="6" t="s">
        <v>879</v>
      </c>
      <c r="B5816" s="52" t="s">
        <v>878</v>
      </c>
      <c r="C5816" s="6" t="s">
        <v>5475</v>
      </c>
      <c r="D5816" s="6" t="s">
        <v>880</v>
      </c>
      <c r="E5816" s="5">
        <v>332</v>
      </c>
      <c r="F5816" s="6">
        <v>37.799999999999997</v>
      </c>
      <c r="G5816" s="1">
        <v>1.06</v>
      </c>
      <c r="H5816">
        <v>1.0489999999999999</v>
      </c>
      <c r="I5816">
        <v>1.149</v>
      </c>
      <c r="J5816">
        <v>1.2749999999999999</v>
      </c>
      <c r="K5816">
        <v>1.1519999999999999</v>
      </c>
      <c r="L5816" s="1">
        <v>4</v>
      </c>
      <c r="M5816">
        <v>4</v>
      </c>
      <c r="N5816">
        <v>5</v>
      </c>
      <c r="O5816" s="1">
        <v>5</v>
      </c>
      <c r="P5816">
        <v>9.4</v>
      </c>
      <c r="Q5816">
        <v>5</v>
      </c>
      <c r="R5816">
        <v>7.6</v>
      </c>
      <c r="S5816">
        <v>5</v>
      </c>
      <c r="T5816">
        <v>3.8</v>
      </c>
      <c r="U5816">
        <v>5</v>
      </c>
      <c r="V5816">
        <v>14.1</v>
      </c>
      <c r="W5816">
        <v>5</v>
      </c>
      <c r="X5816">
        <v>4.3</v>
      </c>
    </row>
    <row r="5817" spans="1:24" x14ac:dyDescent="0.3">
      <c r="A5817" s="6" t="s">
        <v>773</v>
      </c>
      <c r="B5817" s="52" t="s">
        <v>394</v>
      </c>
      <c r="D5817" s="6" t="s">
        <v>774</v>
      </c>
      <c r="E5817" s="5">
        <v>599</v>
      </c>
      <c r="F5817" s="6">
        <v>67.8</v>
      </c>
      <c r="G5817" s="1">
        <v>1.0820000000000001</v>
      </c>
      <c r="H5817">
        <v>1.0529999999999999</v>
      </c>
      <c r="I5817">
        <v>1.0389999999999999</v>
      </c>
      <c r="J5817">
        <v>1.0369999999999999</v>
      </c>
      <c r="K5817">
        <v>1.046</v>
      </c>
      <c r="L5817" s="1">
        <v>1</v>
      </c>
      <c r="M5817">
        <v>17</v>
      </c>
      <c r="N5817">
        <v>38</v>
      </c>
      <c r="O5817" s="1">
        <v>2</v>
      </c>
      <c r="P5817">
        <v>3.3</v>
      </c>
      <c r="Q5817">
        <v>2</v>
      </c>
      <c r="R5817">
        <v>6.9</v>
      </c>
      <c r="S5817">
        <v>2</v>
      </c>
      <c r="T5817">
        <v>4.5</v>
      </c>
      <c r="U5817">
        <v>2</v>
      </c>
      <c r="V5817">
        <v>4.0999999999999996</v>
      </c>
      <c r="W5817">
        <v>2</v>
      </c>
      <c r="X5817">
        <v>10.4</v>
      </c>
    </row>
    <row r="5818" spans="1:24" x14ac:dyDescent="0.3">
      <c r="A5818" s="6" t="s">
        <v>29204</v>
      </c>
      <c r="B5818" s="52" t="s">
        <v>394</v>
      </c>
      <c r="C5818" s="6" t="s">
        <v>29206</v>
      </c>
      <c r="D5818" s="6" t="s">
        <v>29205</v>
      </c>
      <c r="E5818" s="5">
        <v>583</v>
      </c>
      <c r="F5818" s="6">
        <v>66.2</v>
      </c>
      <c r="G5818" s="1">
        <v>1.0169999999999999</v>
      </c>
      <c r="H5818">
        <v>1.155</v>
      </c>
      <c r="I5818">
        <v>1.202</v>
      </c>
      <c r="J5818">
        <v>1.121</v>
      </c>
      <c r="K5818">
        <v>1.194</v>
      </c>
      <c r="L5818" s="1">
        <v>1</v>
      </c>
      <c r="M5818">
        <v>17</v>
      </c>
      <c r="N5818">
        <v>37</v>
      </c>
      <c r="O5818" s="1">
        <v>1</v>
      </c>
      <c r="P5818" t="s">
        <v>5</v>
      </c>
      <c r="Q5818">
        <v>1</v>
      </c>
      <c r="R5818" t="s">
        <v>5</v>
      </c>
      <c r="S5818">
        <v>1</v>
      </c>
      <c r="T5818" t="s">
        <v>5</v>
      </c>
      <c r="U5818">
        <v>1</v>
      </c>
      <c r="V5818" t="s">
        <v>5</v>
      </c>
      <c r="W5818">
        <v>1</v>
      </c>
      <c r="X5818" t="s">
        <v>5</v>
      </c>
    </row>
    <row r="5819" spans="1:24" x14ac:dyDescent="0.3">
      <c r="A5819" s="6" t="s">
        <v>29207</v>
      </c>
      <c r="B5819" s="52" t="s">
        <v>15460</v>
      </c>
      <c r="C5819" s="6" t="s">
        <v>29209</v>
      </c>
      <c r="D5819" s="6" t="s">
        <v>29208</v>
      </c>
      <c r="E5819" s="5">
        <v>470</v>
      </c>
      <c r="F5819" s="6">
        <v>51.2</v>
      </c>
      <c r="G5819" s="1">
        <v>0.996</v>
      </c>
      <c r="H5819">
        <v>1.141</v>
      </c>
      <c r="I5819">
        <v>1.3839999999999999</v>
      </c>
      <c r="J5819">
        <v>1.534</v>
      </c>
      <c r="K5819">
        <v>1.1839999999999999</v>
      </c>
      <c r="L5819" s="1">
        <v>8</v>
      </c>
      <c r="M5819">
        <v>9</v>
      </c>
      <c r="N5819">
        <v>15</v>
      </c>
      <c r="O5819" s="1">
        <v>12</v>
      </c>
      <c r="P5819">
        <v>11.8</v>
      </c>
      <c r="Q5819">
        <v>12</v>
      </c>
      <c r="R5819">
        <v>14.3</v>
      </c>
      <c r="S5819">
        <v>12</v>
      </c>
      <c r="T5819">
        <v>16</v>
      </c>
      <c r="U5819">
        <v>12</v>
      </c>
      <c r="V5819">
        <v>9.1999999999999993</v>
      </c>
      <c r="W5819">
        <v>12</v>
      </c>
      <c r="X5819">
        <v>12.7</v>
      </c>
    </row>
    <row r="5820" spans="1:24" x14ac:dyDescent="0.3">
      <c r="A5820" s="6" t="s">
        <v>670</v>
      </c>
      <c r="B5820" s="52" t="s">
        <v>669</v>
      </c>
      <c r="C5820" s="6" t="s">
        <v>5533</v>
      </c>
      <c r="D5820" s="6" t="s">
        <v>671</v>
      </c>
      <c r="E5820" s="5">
        <v>336</v>
      </c>
      <c r="F5820" s="6">
        <v>38</v>
      </c>
      <c r="G5820" s="1">
        <v>0.97799999999999998</v>
      </c>
      <c r="H5820">
        <v>1.343</v>
      </c>
      <c r="I5820">
        <v>1.4630000000000001</v>
      </c>
      <c r="J5820">
        <v>1.593</v>
      </c>
      <c r="K5820">
        <v>1.5449999999999999</v>
      </c>
      <c r="L5820" s="1">
        <v>4</v>
      </c>
      <c r="M5820">
        <v>4</v>
      </c>
      <c r="N5820">
        <v>4</v>
      </c>
      <c r="O5820" s="1">
        <v>4</v>
      </c>
      <c r="P5820">
        <v>13.8</v>
      </c>
      <c r="Q5820">
        <v>4</v>
      </c>
      <c r="R5820">
        <v>9</v>
      </c>
      <c r="S5820">
        <v>4</v>
      </c>
      <c r="T5820">
        <v>10.3</v>
      </c>
      <c r="U5820">
        <v>4</v>
      </c>
      <c r="V5820">
        <v>9.4</v>
      </c>
      <c r="W5820">
        <v>4</v>
      </c>
      <c r="X5820">
        <v>13.3</v>
      </c>
    </row>
    <row r="5821" spans="1:24" x14ac:dyDescent="0.3">
      <c r="A5821" s="6" t="s">
        <v>29210</v>
      </c>
      <c r="B5821" s="52" t="s">
        <v>15462</v>
      </c>
      <c r="D5821" s="6" t="s">
        <v>29211</v>
      </c>
      <c r="E5821" s="5">
        <v>174</v>
      </c>
      <c r="F5821" s="6">
        <v>20</v>
      </c>
      <c r="G5821" s="1">
        <v>1.141</v>
      </c>
      <c r="H5821">
        <v>1.0129999999999999</v>
      </c>
      <c r="I5821">
        <v>0.96399999999999997</v>
      </c>
      <c r="J5821">
        <v>1.0089999999999999</v>
      </c>
      <c r="K5821">
        <v>1.0149999999999999</v>
      </c>
      <c r="L5821" s="1">
        <v>1</v>
      </c>
      <c r="M5821">
        <v>1</v>
      </c>
      <c r="N5821">
        <v>1</v>
      </c>
      <c r="O5821" s="1">
        <v>1</v>
      </c>
      <c r="P5821" t="s">
        <v>5</v>
      </c>
      <c r="Q5821">
        <v>1</v>
      </c>
      <c r="R5821" t="s">
        <v>5</v>
      </c>
      <c r="S5821">
        <v>1</v>
      </c>
      <c r="T5821" t="s">
        <v>5</v>
      </c>
      <c r="U5821">
        <v>1</v>
      </c>
      <c r="V5821" t="s">
        <v>5</v>
      </c>
      <c r="W5821">
        <v>1</v>
      </c>
      <c r="X5821" t="s">
        <v>5</v>
      </c>
    </row>
    <row r="5822" spans="1:24" x14ac:dyDescent="0.3">
      <c r="A5822" s="6" t="s">
        <v>29212</v>
      </c>
      <c r="B5822" s="52" t="s">
        <v>15464</v>
      </c>
      <c r="C5822" s="6" t="s">
        <v>29214</v>
      </c>
      <c r="D5822" s="6" t="s">
        <v>29213</v>
      </c>
      <c r="E5822" s="5">
        <v>526</v>
      </c>
      <c r="F5822" s="6">
        <v>57.5</v>
      </c>
      <c r="G5822" s="1">
        <v>0.90600000000000003</v>
      </c>
      <c r="H5822">
        <v>1.119</v>
      </c>
      <c r="I5822">
        <v>0.93600000000000005</v>
      </c>
      <c r="J5822">
        <v>0.90800000000000003</v>
      </c>
      <c r="K5822">
        <v>1.331</v>
      </c>
      <c r="L5822" s="1">
        <v>2</v>
      </c>
      <c r="M5822">
        <v>5</v>
      </c>
      <c r="N5822">
        <v>8</v>
      </c>
      <c r="O5822" s="1">
        <v>4</v>
      </c>
      <c r="P5822">
        <v>10</v>
      </c>
      <c r="Q5822">
        <v>4</v>
      </c>
      <c r="R5822">
        <v>18.399999999999999</v>
      </c>
      <c r="S5822">
        <v>4</v>
      </c>
      <c r="T5822">
        <v>24.5</v>
      </c>
      <c r="U5822">
        <v>4</v>
      </c>
      <c r="V5822">
        <v>25.3</v>
      </c>
      <c r="W5822">
        <v>4</v>
      </c>
      <c r="X5822">
        <v>11.6</v>
      </c>
    </row>
    <row r="5823" spans="1:24" x14ac:dyDescent="0.3">
      <c r="A5823" s="6" t="s">
        <v>29215</v>
      </c>
      <c r="B5823" s="52" t="s">
        <v>15466</v>
      </c>
      <c r="D5823" s="6" t="s">
        <v>29216</v>
      </c>
      <c r="E5823" s="5">
        <v>598</v>
      </c>
      <c r="F5823" s="6">
        <v>63.8</v>
      </c>
      <c r="G5823" s="1">
        <v>1.083</v>
      </c>
      <c r="H5823">
        <v>0.96499999999999997</v>
      </c>
      <c r="I5823">
        <v>1.044</v>
      </c>
      <c r="J5823">
        <v>1.1890000000000001</v>
      </c>
      <c r="K5823">
        <v>1.1040000000000001</v>
      </c>
      <c r="L5823" s="1">
        <v>6</v>
      </c>
      <c r="M5823">
        <v>9</v>
      </c>
      <c r="N5823">
        <v>11</v>
      </c>
      <c r="O5823" s="1">
        <v>7</v>
      </c>
      <c r="P5823">
        <v>4.8</v>
      </c>
      <c r="Q5823">
        <v>7</v>
      </c>
      <c r="R5823">
        <v>16</v>
      </c>
      <c r="S5823">
        <v>7</v>
      </c>
      <c r="T5823">
        <v>10</v>
      </c>
      <c r="U5823">
        <v>7</v>
      </c>
      <c r="V5823">
        <v>7.1</v>
      </c>
      <c r="W5823">
        <v>7</v>
      </c>
      <c r="X5823">
        <v>24.6</v>
      </c>
    </row>
    <row r="5824" spans="1:24" x14ac:dyDescent="0.3">
      <c r="A5824" s="6" t="s">
        <v>29217</v>
      </c>
      <c r="B5824" s="52" t="s">
        <v>558</v>
      </c>
      <c r="C5824" s="6" t="s">
        <v>5060</v>
      </c>
      <c r="D5824" s="6" t="s">
        <v>29218</v>
      </c>
      <c r="E5824" s="5">
        <v>343</v>
      </c>
      <c r="F5824" s="6">
        <v>37.9</v>
      </c>
      <c r="G5824" s="1">
        <v>1.054</v>
      </c>
      <c r="H5824">
        <v>1.637</v>
      </c>
      <c r="I5824">
        <v>1.675</v>
      </c>
      <c r="J5824">
        <v>1.802</v>
      </c>
      <c r="K5824">
        <v>1.976</v>
      </c>
      <c r="L5824" s="1">
        <v>9</v>
      </c>
      <c r="M5824">
        <v>9</v>
      </c>
      <c r="N5824">
        <v>15</v>
      </c>
      <c r="O5824" s="1">
        <v>15</v>
      </c>
      <c r="P5824">
        <v>15.8</v>
      </c>
      <c r="Q5824">
        <v>15</v>
      </c>
      <c r="R5824">
        <v>9.5</v>
      </c>
      <c r="S5824">
        <v>15</v>
      </c>
      <c r="T5824">
        <v>21.2</v>
      </c>
      <c r="U5824">
        <v>15</v>
      </c>
      <c r="V5824">
        <v>9.9</v>
      </c>
      <c r="W5824">
        <v>15</v>
      </c>
      <c r="X5824">
        <v>12.4</v>
      </c>
    </row>
    <row r="5825" spans="1:24" x14ac:dyDescent="0.3">
      <c r="A5825" s="6" t="s">
        <v>29219</v>
      </c>
      <c r="B5825" s="52" t="s">
        <v>15468</v>
      </c>
      <c r="D5825" s="6" t="s">
        <v>29220</v>
      </c>
      <c r="E5825" s="5">
        <v>1927</v>
      </c>
      <c r="F5825" s="6">
        <v>208.9</v>
      </c>
      <c r="G5825" s="1">
        <v>0.96799999999999997</v>
      </c>
      <c r="H5825">
        <v>1</v>
      </c>
      <c r="I5825">
        <v>0.999</v>
      </c>
      <c r="J5825">
        <v>0.97199999999999998</v>
      </c>
      <c r="K5825">
        <v>1.131</v>
      </c>
      <c r="L5825" s="1">
        <v>28</v>
      </c>
      <c r="M5825">
        <v>28</v>
      </c>
      <c r="N5825">
        <v>35</v>
      </c>
      <c r="O5825" s="1">
        <v>35</v>
      </c>
      <c r="P5825">
        <v>9.1999999999999993</v>
      </c>
      <c r="Q5825">
        <v>35</v>
      </c>
      <c r="R5825">
        <v>7.5</v>
      </c>
      <c r="S5825">
        <v>35</v>
      </c>
      <c r="T5825">
        <v>18.7</v>
      </c>
      <c r="U5825">
        <v>35</v>
      </c>
      <c r="V5825">
        <v>20.9</v>
      </c>
      <c r="W5825">
        <v>35</v>
      </c>
      <c r="X5825">
        <v>10.6</v>
      </c>
    </row>
    <row r="5826" spans="1:24" x14ac:dyDescent="0.3">
      <c r="A5826" s="6" t="s">
        <v>29221</v>
      </c>
      <c r="B5826" s="52" t="s">
        <v>15470</v>
      </c>
      <c r="C5826" s="6" t="s">
        <v>29223</v>
      </c>
      <c r="D5826" s="6" t="s">
        <v>29222</v>
      </c>
      <c r="E5826" s="5">
        <v>1128</v>
      </c>
      <c r="F5826" s="6">
        <v>125.5</v>
      </c>
      <c r="G5826" s="1">
        <v>1.07</v>
      </c>
      <c r="H5826">
        <v>1.0309999999999999</v>
      </c>
      <c r="I5826">
        <v>1.06</v>
      </c>
      <c r="J5826">
        <v>1.036</v>
      </c>
      <c r="K5826">
        <v>1.0669999999999999</v>
      </c>
      <c r="L5826" s="1">
        <v>4</v>
      </c>
      <c r="M5826">
        <v>4</v>
      </c>
      <c r="N5826">
        <v>4</v>
      </c>
      <c r="O5826" s="1">
        <v>4</v>
      </c>
      <c r="P5826">
        <v>3.4</v>
      </c>
      <c r="Q5826">
        <v>4</v>
      </c>
      <c r="R5826">
        <v>4.7</v>
      </c>
      <c r="S5826">
        <v>4</v>
      </c>
      <c r="T5826">
        <v>4.8</v>
      </c>
      <c r="U5826">
        <v>4</v>
      </c>
      <c r="V5826">
        <v>8.1999999999999993</v>
      </c>
      <c r="W5826">
        <v>4</v>
      </c>
      <c r="X5826">
        <v>4.5999999999999996</v>
      </c>
    </row>
    <row r="5827" spans="1:24" x14ac:dyDescent="0.3">
      <c r="A5827" s="6" t="s">
        <v>29224</v>
      </c>
      <c r="B5827" s="52" t="s">
        <v>15472</v>
      </c>
      <c r="C5827" s="6" t="s">
        <v>29226</v>
      </c>
      <c r="D5827" s="6" t="s">
        <v>29225</v>
      </c>
      <c r="E5827" s="5">
        <v>332</v>
      </c>
      <c r="F5827" s="6">
        <v>35.5</v>
      </c>
      <c r="G5827" s="1">
        <v>0.97099999999999997</v>
      </c>
      <c r="H5827">
        <v>1.534</v>
      </c>
      <c r="I5827">
        <v>2.073</v>
      </c>
      <c r="J5827">
        <v>2.427</v>
      </c>
      <c r="K5827">
        <v>2.3199999999999998</v>
      </c>
      <c r="L5827" s="1">
        <v>5</v>
      </c>
      <c r="M5827">
        <v>5</v>
      </c>
      <c r="N5827">
        <v>5</v>
      </c>
      <c r="O5827" s="1">
        <v>5</v>
      </c>
      <c r="P5827">
        <v>3.1</v>
      </c>
      <c r="Q5827">
        <v>5</v>
      </c>
      <c r="R5827">
        <v>14.3</v>
      </c>
      <c r="S5827">
        <v>5</v>
      </c>
      <c r="T5827">
        <v>13.8</v>
      </c>
      <c r="U5827">
        <v>5</v>
      </c>
      <c r="V5827">
        <v>24.6</v>
      </c>
      <c r="W5827">
        <v>5</v>
      </c>
      <c r="X5827">
        <v>25.2</v>
      </c>
    </row>
    <row r="5828" spans="1:24" x14ac:dyDescent="0.3">
      <c r="A5828" s="6" t="s">
        <v>29227</v>
      </c>
      <c r="B5828" s="52" t="s">
        <v>15474</v>
      </c>
      <c r="C5828" s="6" t="s">
        <v>29229</v>
      </c>
      <c r="D5828" s="6" t="s">
        <v>29228</v>
      </c>
      <c r="E5828" s="5">
        <v>253</v>
      </c>
      <c r="F5828" s="6">
        <v>28.1</v>
      </c>
      <c r="G5828" s="1">
        <v>1.0189999999999999</v>
      </c>
      <c r="H5828">
        <v>1.0609999999999999</v>
      </c>
      <c r="I5828">
        <v>1.026</v>
      </c>
      <c r="J5828">
        <v>1.087</v>
      </c>
      <c r="K5828">
        <v>1.032</v>
      </c>
      <c r="L5828" s="1">
        <v>5</v>
      </c>
      <c r="M5828">
        <v>5</v>
      </c>
      <c r="N5828">
        <v>9</v>
      </c>
      <c r="O5828" s="1">
        <v>9</v>
      </c>
      <c r="P5828">
        <v>6.8</v>
      </c>
      <c r="Q5828">
        <v>9</v>
      </c>
      <c r="R5828">
        <v>17.399999999999999</v>
      </c>
      <c r="S5828">
        <v>9</v>
      </c>
      <c r="T5828">
        <v>26.7</v>
      </c>
      <c r="U5828">
        <v>9</v>
      </c>
      <c r="V5828">
        <v>13.8</v>
      </c>
      <c r="W5828">
        <v>9</v>
      </c>
      <c r="X5828">
        <v>15.5</v>
      </c>
    </row>
    <row r="5829" spans="1:24" x14ac:dyDescent="0.3">
      <c r="A5829" s="6" t="s">
        <v>29230</v>
      </c>
      <c r="B5829" s="52" t="s">
        <v>15476</v>
      </c>
      <c r="C5829" s="6" t="s">
        <v>29232</v>
      </c>
      <c r="D5829" s="6" t="s">
        <v>29231</v>
      </c>
      <c r="E5829" s="5">
        <v>224</v>
      </c>
      <c r="F5829" s="6">
        <v>24.3</v>
      </c>
      <c r="G5829" s="1">
        <v>1.0269999999999999</v>
      </c>
      <c r="H5829">
        <v>0.88400000000000001</v>
      </c>
      <c r="I5829">
        <v>0.88400000000000001</v>
      </c>
      <c r="J5829">
        <v>0.874</v>
      </c>
      <c r="K5829">
        <v>0.77</v>
      </c>
      <c r="L5829" s="1">
        <v>7</v>
      </c>
      <c r="M5829">
        <v>7</v>
      </c>
      <c r="N5829">
        <v>13</v>
      </c>
      <c r="O5829" s="1">
        <v>13</v>
      </c>
      <c r="P5829">
        <v>2.4</v>
      </c>
      <c r="Q5829">
        <v>13</v>
      </c>
      <c r="R5829">
        <v>11.5</v>
      </c>
      <c r="S5829">
        <v>13</v>
      </c>
      <c r="T5829">
        <v>15.9</v>
      </c>
      <c r="U5829">
        <v>13</v>
      </c>
      <c r="V5829">
        <v>9.6</v>
      </c>
      <c r="W5829">
        <v>13</v>
      </c>
      <c r="X5829">
        <v>5.8</v>
      </c>
    </row>
    <row r="5830" spans="1:24" x14ac:dyDescent="0.3">
      <c r="A5830" s="6" t="s">
        <v>29233</v>
      </c>
      <c r="B5830" s="52" t="s">
        <v>15478</v>
      </c>
      <c r="C5830" s="6" t="s">
        <v>29235</v>
      </c>
      <c r="D5830" s="6" t="s">
        <v>29234</v>
      </c>
      <c r="E5830" s="5">
        <v>206</v>
      </c>
      <c r="F5830" s="6">
        <v>22.2</v>
      </c>
      <c r="G5830" s="1">
        <v>0.96</v>
      </c>
      <c r="H5830">
        <v>0.97099999999999997</v>
      </c>
      <c r="I5830">
        <v>1</v>
      </c>
      <c r="J5830">
        <v>1.0349999999999999</v>
      </c>
      <c r="K5830">
        <v>1.0329999999999999</v>
      </c>
      <c r="L5830" s="1">
        <v>11</v>
      </c>
      <c r="M5830">
        <v>11</v>
      </c>
      <c r="N5830">
        <v>27</v>
      </c>
      <c r="O5830" s="1">
        <v>25</v>
      </c>
      <c r="P5830">
        <v>8.6999999999999993</v>
      </c>
      <c r="Q5830">
        <v>25</v>
      </c>
      <c r="R5830">
        <v>10.199999999999999</v>
      </c>
      <c r="S5830">
        <v>25</v>
      </c>
      <c r="T5830">
        <v>9.8000000000000007</v>
      </c>
      <c r="U5830">
        <v>25</v>
      </c>
      <c r="V5830">
        <v>15.1</v>
      </c>
      <c r="W5830">
        <v>25</v>
      </c>
      <c r="X5830">
        <v>4.7</v>
      </c>
    </row>
    <row r="5831" spans="1:24" x14ac:dyDescent="0.3">
      <c r="A5831" s="6" t="s">
        <v>3644</v>
      </c>
      <c r="B5831" s="52" t="s">
        <v>3643</v>
      </c>
      <c r="C5831" s="6" t="s">
        <v>4658</v>
      </c>
      <c r="D5831" s="6" t="s">
        <v>3645</v>
      </c>
      <c r="E5831" s="5">
        <v>286</v>
      </c>
      <c r="F5831" s="6">
        <v>30.8</v>
      </c>
      <c r="G5831" s="1">
        <v>1.044</v>
      </c>
      <c r="H5831">
        <v>0.877</v>
      </c>
      <c r="I5831">
        <v>0.90700000000000003</v>
      </c>
      <c r="J5831">
        <v>0.94</v>
      </c>
      <c r="K5831">
        <v>0.84599999999999997</v>
      </c>
      <c r="L5831" s="1">
        <v>17</v>
      </c>
      <c r="M5831">
        <v>17</v>
      </c>
      <c r="N5831">
        <v>203</v>
      </c>
      <c r="O5831" s="1">
        <v>197</v>
      </c>
      <c r="P5831">
        <v>6.7</v>
      </c>
      <c r="Q5831">
        <v>197</v>
      </c>
      <c r="R5831">
        <v>10.5</v>
      </c>
      <c r="S5831">
        <v>197</v>
      </c>
      <c r="T5831">
        <v>11</v>
      </c>
      <c r="U5831">
        <v>197</v>
      </c>
      <c r="V5831">
        <v>9.1999999999999993</v>
      </c>
      <c r="W5831">
        <v>197</v>
      </c>
      <c r="X5831">
        <v>13.6</v>
      </c>
    </row>
    <row r="5832" spans="1:24" x14ac:dyDescent="0.3">
      <c r="A5832" s="6" t="s">
        <v>29236</v>
      </c>
      <c r="B5832" s="52" t="s">
        <v>15480</v>
      </c>
      <c r="D5832" s="6" t="s">
        <v>29237</v>
      </c>
      <c r="E5832" s="5">
        <v>121</v>
      </c>
      <c r="F5832" s="6">
        <v>14.1</v>
      </c>
      <c r="G5832" s="1">
        <v>1.0860000000000001</v>
      </c>
      <c r="H5832">
        <v>1.4550000000000001</v>
      </c>
      <c r="I5832">
        <v>1.522</v>
      </c>
      <c r="J5832">
        <v>1.5229999999999999</v>
      </c>
      <c r="K5832">
        <v>1.24</v>
      </c>
      <c r="L5832" s="1">
        <v>2</v>
      </c>
      <c r="M5832">
        <v>2</v>
      </c>
      <c r="N5832">
        <v>2</v>
      </c>
      <c r="O5832" s="1">
        <v>2</v>
      </c>
      <c r="P5832">
        <v>10.1</v>
      </c>
      <c r="Q5832">
        <v>2</v>
      </c>
      <c r="R5832">
        <v>41.4</v>
      </c>
      <c r="S5832">
        <v>2</v>
      </c>
      <c r="T5832">
        <v>31.3</v>
      </c>
      <c r="U5832">
        <v>2</v>
      </c>
      <c r="V5832">
        <v>22.8</v>
      </c>
      <c r="W5832">
        <v>2</v>
      </c>
      <c r="X5832">
        <v>4.4000000000000004</v>
      </c>
    </row>
    <row r="5833" spans="1:24" x14ac:dyDescent="0.3">
      <c r="A5833" s="6" t="s">
        <v>29238</v>
      </c>
      <c r="B5833" s="52" t="s">
        <v>481</v>
      </c>
      <c r="D5833" s="6" t="s">
        <v>29239</v>
      </c>
      <c r="E5833" s="5">
        <v>248</v>
      </c>
      <c r="F5833" s="6">
        <v>28.9</v>
      </c>
      <c r="G5833" s="1">
        <v>0.91600000000000004</v>
      </c>
      <c r="H5833">
        <v>1.161</v>
      </c>
      <c r="I5833">
        <v>1.1659999999999999</v>
      </c>
      <c r="J5833">
        <v>1.244</v>
      </c>
      <c r="K5833">
        <v>1.3120000000000001</v>
      </c>
      <c r="L5833" s="1">
        <v>1</v>
      </c>
      <c r="M5833">
        <v>18</v>
      </c>
      <c r="N5833">
        <v>41</v>
      </c>
      <c r="O5833" s="1">
        <v>3</v>
      </c>
      <c r="P5833">
        <v>8.6</v>
      </c>
      <c r="Q5833">
        <v>3</v>
      </c>
      <c r="R5833">
        <v>1.5</v>
      </c>
      <c r="S5833">
        <v>3</v>
      </c>
      <c r="T5833">
        <v>1.2</v>
      </c>
      <c r="U5833">
        <v>3</v>
      </c>
      <c r="V5833">
        <v>2.8</v>
      </c>
      <c r="W5833">
        <v>3</v>
      </c>
      <c r="X5833">
        <v>1.1000000000000001</v>
      </c>
    </row>
    <row r="5834" spans="1:24" x14ac:dyDescent="0.3">
      <c r="A5834" s="6" t="s">
        <v>2541</v>
      </c>
      <c r="B5834" s="52" t="s">
        <v>543</v>
      </c>
      <c r="C5834" s="6" t="s">
        <v>4992</v>
      </c>
      <c r="D5834" s="6" t="s">
        <v>2542</v>
      </c>
      <c r="E5834" s="5">
        <v>248</v>
      </c>
      <c r="F5834" s="6">
        <v>28.5</v>
      </c>
      <c r="G5834" s="1">
        <v>0.98699999999999999</v>
      </c>
      <c r="H5834">
        <v>1.147</v>
      </c>
      <c r="I5834">
        <v>1.2749999999999999</v>
      </c>
      <c r="J5834">
        <v>1.4650000000000001</v>
      </c>
      <c r="K5834">
        <v>1.7</v>
      </c>
      <c r="L5834" s="1">
        <v>6</v>
      </c>
      <c r="M5834">
        <v>19</v>
      </c>
      <c r="N5834">
        <v>48</v>
      </c>
      <c r="O5834" s="1">
        <v>14</v>
      </c>
      <c r="P5834">
        <v>7</v>
      </c>
      <c r="Q5834">
        <v>14</v>
      </c>
      <c r="R5834">
        <v>9.4</v>
      </c>
      <c r="S5834">
        <v>14</v>
      </c>
      <c r="T5834">
        <v>9.6999999999999993</v>
      </c>
      <c r="U5834">
        <v>14</v>
      </c>
      <c r="V5834">
        <v>13.7</v>
      </c>
      <c r="W5834">
        <v>14</v>
      </c>
      <c r="X5834">
        <v>18.8</v>
      </c>
    </row>
    <row r="5835" spans="1:24" x14ac:dyDescent="0.3">
      <c r="A5835" s="6" t="s">
        <v>29242</v>
      </c>
      <c r="B5835" s="52" t="s">
        <v>543</v>
      </c>
      <c r="D5835" s="6" t="s">
        <v>29243</v>
      </c>
      <c r="E5835" s="5">
        <v>179</v>
      </c>
      <c r="F5835" s="6">
        <v>20.6</v>
      </c>
      <c r="G5835" s="1">
        <v>0.98</v>
      </c>
      <c r="H5835">
        <v>1.204</v>
      </c>
      <c r="I5835">
        <v>1.522</v>
      </c>
      <c r="J5835">
        <v>1.57</v>
      </c>
      <c r="K5835">
        <v>1.5029999999999999</v>
      </c>
      <c r="L5835" s="1">
        <v>2</v>
      </c>
      <c r="M5835">
        <v>13</v>
      </c>
      <c r="N5835">
        <v>33</v>
      </c>
      <c r="O5835" s="1">
        <v>2</v>
      </c>
      <c r="P5835">
        <v>16.600000000000001</v>
      </c>
      <c r="Q5835">
        <v>2</v>
      </c>
      <c r="R5835">
        <v>18.3</v>
      </c>
      <c r="S5835">
        <v>2</v>
      </c>
      <c r="T5835">
        <v>31.4</v>
      </c>
      <c r="U5835">
        <v>2</v>
      </c>
      <c r="V5835">
        <v>29.5</v>
      </c>
      <c r="W5835">
        <v>2</v>
      </c>
      <c r="X5835">
        <v>34.6</v>
      </c>
    </row>
    <row r="5836" spans="1:24" x14ac:dyDescent="0.3">
      <c r="A5836" s="6" t="s">
        <v>29240</v>
      </c>
      <c r="B5836" s="52" t="s">
        <v>543</v>
      </c>
      <c r="D5836" s="6" t="s">
        <v>29241</v>
      </c>
      <c r="E5836" s="5">
        <v>69</v>
      </c>
      <c r="F5836" s="6">
        <v>8</v>
      </c>
      <c r="G5836" s="1">
        <v>1.0069999999999999</v>
      </c>
      <c r="H5836">
        <v>1.109</v>
      </c>
      <c r="I5836">
        <v>1.335</v>
      </c>
      <c r="J5836">
        <v>1.583</v>
      </c>
      <c r="K5836">
        <v>1.6859999999999999</v>
      </c>
      <c r="L5836" s="1">
        <v>2</v>
      </c>
      <c r="M5836">
        <v>2</v>
      </c>
      <c r="N5836">
        <v>5</v>
      </c>
      <c r="O5836" s="1">
        <v>5</v>
      </c>
      <c r="P5836">
        <v>2.6</v>
      </c>
      <c r="Q5836">
        <v>5</v>
      </c>
      <c r="R5836">
        <v>5.2</v>
      </c>
      <c r="S5836">
        <v>5</v>
      </c>
      <c r="T5836">
        <v>4.5</v>
      </c>
      <c r="U5836">
        <v>5</v>
      </c>
      <c r="V5836">
        <v>3.1</v>
      </c>
      <c r="W5836">
        <v>5</v>
      </c>
      <c r="X5836">
        <v>2.5</v>
      </c>
    </row>
    <row r="5837" spans="1:24" x14ac:dyDescent="0.3">
      <c r="A5837" s="6" t="s">
        <v>4151</v>
      </c>
      <c r="B5837" s="52" t="s">
        <v>4150</v>
      </c>
      <c r="C5837" s="6" t="s">
        <v>4508</v>
      </c>
      <c r="D5837" s="6" t="s">
        <v>4152</v>
      </c>
      <c r="E5837" s="5">
        <v>245</v>
      </c>
      <c r="F5837" s="6">
        <v>28.2</v>
      </c>
      <c r="G5837" s="1">
        <v>1.0029999999999999</v>
      </c>
      <c r="H5837">
        <v>1.1619999999999999</v>
      </c>
      <c r="I5837">
        <v>1.677</v>
      </c>
      <c r="J5837">
        <v>2.0539999999999998</v>
      </c>
      <c r="K5837">
        <v>1.5609999999999999</v>
      </c>
      <c r="L5837" s="1">
        <v>7</v>
      </c>
      <c r="M5837">
        <v>7</v>
      </c>
      <c r="N5837">
        <v>10</v>
      </c>
      <c r="O5837" s="1">
        <v>10</v>
      </c>
      <c r="P5837">
        <v>6.2</v>
      </c>
      <c r="Q5837">
        <v>10</v>
      </c>
      <c r="R5837">
        <v>14.4</v>
      </c>
      <c r="S5837">
        <v>10</v>
      </c>
      <c r="T5837">
        <v>8.8000000000000007</v>
      </c>
      <c r="U5837">
        <v>10</v>
      </c>
      <c r="V5837">
        <v>19.8</v>
      </c>
      <c r="W5837">
        <v>10</v>
      </c>
      <c r="X5837">
        <v>12.3</v>
      </c>
    </row>
    <row r="5838" spans="1:24" x14ac:dyDescent="0.3">
      <c r="A5838" s="6" t="s">
        <v>29244</v>
      </c>
      <c r="B5838" s="52" t="s">
        <v>15482</v>
      </c>
      <c r="C5838" s="6" t="s">
        <v>29246</v>
      </c>
      <c r="D5838" s="6" t="s">
        <v>29245</v>
      </c>
      <c r="E5838" s="5">
        <v>563</v>
      </c>
      <c r="F5838" s="6">
        <v>61.2</v>
      </c>
      <c r="G5838" s="1">
        <v>1.0449999999999999</v>
      </c>
      <c r="H5838">
        <v>0.98299999999999998</v>
      </c>
      <c r="I5838">
        <v>1.123</v>
      </c>
      <c r="J5838">
        <v>1.304</v>
      </c>
      <c r="K5838">
        <v>1.1279999999999999</v>
      </c>
      <c r="L5838" s="1">
        <v>4</v>
      </c>
      <c r="M5838">
        <v>4</v>
      </c>
      <c r="N5838">
        <v>9</v>
      </c>
      <c r="O5838" s="1">
        <v>9</v>
      </c>
      <c r="P5838">
        <v>13.8</v>
      </c>
      <c r="Q5838">
        <v>9</v>
      </c>
      <c r="R5838">
        <v>13.3</v>
      </c>
      <c r="S5838">
        <v>9</v>
      </c>
      <c r="T5838">
        <v>13.5</v>
      </c>
      <c r="U5838">
        <v>9</v>
      </c>
      <c r="V5838">
        <v>16.8</v>
      </c>
      <c r="W5838">
        <v>9</v>
      </c>
      <c r="X5838">
        <v>17.399999999999999</v>
      </c>
    </row>
    <row r="5839" spans="1:24" x14ac:dyDescent="0.3">
      <c r="A5839" s="6" t="s">
        <v>29247</v>
      </c>
      <c r="B5839" s="52" t="s">
        <v>15484</v>
      </c>
      <c r="C5839" s="6" t="s">
        <v>29249</v>
      </c>
      <c r="D5839" s="6" t="s">
        <v>29248</v>
      </c>
      <c r="E5839" s="5">
        <v>1249</v>
      </c>
      <c r="F5839" s="6">
        <v>138.30000000000001</v>
      </c>
      <c r="G5839" s="1">
        <v>1.008</v>
      </c>
      <c r="H5839">
        <v>0.92700000000000005</v>
      </c>
      <c r="I5839">
        <v>1.028</v>
      </c>
      <c r="J5839">
        <v>1.0429999999999999</v>
      </c>
      <c r="K5839">
        <v>1.0209999999999999</v>
      </c>
      <c r="L5839" s="1">
        <v>45</v>
      </c>
      <c r="M5839">
        <v>45</v>
      </c>
      <c r="N5839">
        <v>92</v>
      </c>
      <c r="O5839" s="1">
        <v>89</v>
      </c>
      <c r="P5839">
        <v>6</v>
      </c>
      <c r="Q5839">
        <v>90</v>
      </c>
      <c r="R5839">
        <v>8.5</v>
      </c>
      <c r="S5839">
        <v>89</v>
      </c>
      <c r="T5839">
        <v>10.4</v>
      </c>
      <c r="U5839">
        <v>90</v>
      </c>
      <c r="V5839">
        <v>11.8</v>
      </c>
      <c r="W5839">
        <v>90</v>
      </c>
      <c r="X5839">
        <v>9.9</v>
      </c>
    </row>
    <row r="5840" spans="1:24" x14ac:dyDescent="0.3">
      <c r="A5840" s="6" t="s">
        <v>2112</v>
      </c>
      <c r="B5840" s="52" t="s">
        <v>2111</v>
      </c>
      <c r="C5840" s="6" t="s">
        <v>5117</v>
      </c>
      <c r="D5840" s="6" t="s">
        <v>2113</v>
      </c>
      <c r="E5840" s="5">
        <v>2363</v>
      </c>
      <c r="F5840" s="6">
        <v>267.10000000000002</v>
      </c>
      <c r="G5840" s="1">
        <v>1.0109999999999999</v>
      </c>
      <c r="H5840">
        <v>0.95899999999999996</v>
      </c>
      <c r="I5840">
        <v>0.91600000000000004</v>
      </c>
      <c r="J5840">
        <v>0.88</v>
      </c>
      <c r="K5840">
        <v>0.90400000000000003</v>
      </c>
      <c r="L5840" s="1">
        <v>88</v>
      </c>
      <c r="M5840">
        <v>89</v>
      </c>
      <c r="N5840">
        <v>137</v>
      </c>
      <c r="O5840" s="1">
        <v>136</v>
      </c>
      <c r="P5840">
        <v>7.5</v>
      </c>
      <c r="Q5840">
        <v>136</v>
      </c>
      <c r="R5840">
        <v>7.9</v>
      </c>
      <c r="S5840">
        <v>136</v>
      </c>
      <c r="T5840">
        <v>9.1999999999999993</v>
      </c>
      <c r="U5840">
        <v>136</v>
      </c>
      <c r="V5840">
        <v>11.5</v>
      </c>
      <c r="W5840">
        <v>136</v>
      </c>
      <c r="X5840">
        <v>10.9</v>
      </c>
    </row>
    <row r="5841" spans="1:24" x14ac:dyDescent="0.3">
      <c r="A5841" s="6" t="s">
        <v>29250</v>
      </c>
      <c r="B5841" s="52" t="s">
        <v>15486</v>
      </c>
      <c r="C5841" s="6" t="s">
        <v>29252</v>
      </c>
      <c r="D5841" s="6" t="s">
        <v>29251</v>
      </c>
      <c r="E5841" s="5">
        <v>272</v>
      </c>
      <c r="F5841" s="6">
        <v>30.2</v>
      </c>
      <c r="G5841" s="1">
        <v>0.93</v>
      </c>
      <c r="H5841">
        <v>0.78300000000000003</v>
      </c>
      <c r="I5841">
        <v>0.65900000000000003</v>
      </c>
      <c r="J5841">
        <v>0.67100000000000004</v>
      </c>
      <c r="K5841">
        <v>0.93200000000000005</v>
      </c>
      <c r="L5841" s="1">
        <v>1</v>
      </c>
      <c r="M5841">
        <v>1</v>
      </c>
      <c r="N5841">
        <v>1</v>
      </c>
      <c r="O5841" s="1">
        <v>1</v>
      </c>
      <c r="P5841" t="s">
        <v>5</v>
      </c>
      <c r="Q5841">
        <v>1</v>
      </c>
      <c r="R5841" t="s">
        <v>5</v>
      </c>
      <c r="S5841">
        <v>1</v>
      </c>
      <c r="T5841" t="s">
        <v>5</v>
      </c>
      <c r="U5841">
        <v>1</v>
      </c>
      <c r="V5841" t="s">
        <v>5</v>
      </c>
      <c r="W5841">
        <v>1</v>
      </c>
      <c r="X5841" t="s">
        <v>5</v>
      </c>
    </row>
    <row r="5842" spans="1:24" x14ac:dyDescent="0.3">
      <c r="A5842" s="6" t="s">
        <v>29253</v>
      </c>
      <c r="B5842" s="52" t="s">
        <v>15488</v>
      </c>
      <c r="C5842" s="6" t="s">
        <v>29255</v>
      </c>
      <c r="D5842" s="6" t="s">
        <v>29254</v>
      </c>
      <c r="E5842" s="5">
        <v>175</v>
      </c>
      <c r="F5842" s="6">
        <v>19.600000000000001</v>
      </c>
      <c r="G5842" s="1">
        <v>0.98599999999999999</v>
      </c>
      <c r="H5842">
        <v>1.105</v>
      </c>
      <c r="I5842">
        <v>1.175</v>
      </c>
      <c r="J5842">
        <v>1.254</v>
      </c>
      <c r="K5842">
        <v>1.0940000000000001</v>
      </c>
      <c r="L5842" s="1">
        <v>2</v>
      </c>
      <c r="M5842">
        <v>2</v>
      </c>
      <c r="N5842">
        <v>4</v>
      </c>
      <c r="O5842" s="1">
        <v>4</v>
      </c>
      <c r="P5842">
        <v>3.9</v>
      </c>
      <c r="Q5842">
        <v>4</v>
      </c>
      <c r="R5842">
        <v>21.9</v>
      </c>
      <c r="S5842">
        <v>4</v>
      </c>
      <c r="T5842">
        <v>26.5</v>
      </c>
      <c r="U5842">
        <v>4</v>
      </c>
      <c r="V5842">
        <v>34.4</v>
      </c>
      <c r="W5842">
        <v>4</v>
      </c>
      <c r="X5842">
        <v>15.4</v>
      </c>
    </row>
    <row r="5843" spans="1:24" x14ac:dyDescent="0.3">
      <c r="A5843" s="6" t="s">
        <v>29256</v>
      </c>
      <c r="B5843" s="52" t="s">
        <v>15490</v>
      </c>
      <c r="C5843" s="6" t="s">
        <v>29258</v>
      </c>
      <c r="D5843" s="6" t="s">
        <v>29257</v>
      </c>
      <c r="E5843" s="5">
        <v>172</v>
      </c>
      <c r="F5843" s="6">
        <v>19.600000000000001</v>
      </c>
      <c r="G5843" s="1">
        <v>0.98799999999999999</v>
      </c>
      <c r="H5843">
        <v>0.99399999999999999</v>
      </c>
      <c r="I5843">
        <v>0.90500000000000003</v>
      </c>
      <c r="J5843">
        <v>1.093</v>
      </c>
      <c r="K5843">
        <v>0.98399999999999999</v>
      </c>
      <c r="L5843" s="1">
        <v>8</v>
      </c>
      <c r="M5843">
        <v>8</v>
      </c>
      <c r="N5843">
        <v>37</v>
      </c>
      <c r="O5843" s="1">
        <v>37</v>
      </c>
      <c r="P5843">
        <v>9.4</v>
      </c>
      <c r="Q5843">
        <v>37</v>
      </c>
      <c r="R5843">
        <v>8.6</v>
      </c>
      <c r="S5843">
        <v>37</v>
      </c>
      <c r="T5843">
        <v>14.7</v>
      </c>
      <c r="U5843">
        <v>37</v>
      </c>
      <c r="V5843">
        <v>8.6</v>
      </c>
      <c r="W5843">
        <v>37</v>
      </c>
      <c r="X5843">
        <v>8.5</v>
      </c>
    </row>
    <row r="5844" spans="1:24" x14ac:dyDescent="0.3">
      <c r="A5844" s="6" t="s">
        <v>1281</v>
      </c>
      <c r="B5844" s="52" t="s">
        <v>1280</v>
      </c>
      <c r="C5844" s="6" t="s">
        <v>5355</v>
      </c>
      <c r="D5844" s="6" t="s">
        <v>1282</v>
      </c>
      <c r="E5844" s="5">
        <v>747</v>
      </c>
      <c r="F5844" s="6">
        <v>85.6</v>
      </c>
      <c r="G5844" s="1">
        <v>1.0269999999999999</v>
      </c>
      <c r="H5844">
        <v>1.071</v>
      </c>
      <c r="I5844">
        <v>1.667</v>
      </c>
      <c r="J5844">
        <v>1.708</v>
      </c>
      <c r="K5844">
        <v>0.95</v>
      </c>
      <c r="L5844" s="1">
        <v>39</v>
      </c>
      <c r="M5844">
        <v>40</v>
      </c>
      <c r="N5844">
        <v>68</v>
      </c>
      <c r="O5844" s="1">
        <v>66</v>
      </c>
      <c r="P5844">
        <v>5.2</v>
      </c>
      <c r="Q5844">
        <v>65</v>
      </c>
      <c r="R5844">
        <v>7.7</v>
      </c>
      <c r="S5844">
        <v>66</v>
      </c>
      <c r="T5844">
        <v>12.9</v>
      </c>
      <c r="U5844">
        <v>65</v>
      </c>
      <c r="V5844">
        <v>12.9</v>
      </c>
      <c r="W5844">
        <v>66</v>
      </c>
      <c r="X5844">
        <v>11.3</v>
      </c>
    </row>
    <row r="5845" spans="1:24" x14ac:dyDescent="0.3">
      <c r="A5845" s="6" t="s">
        <v>29259</v>
      </c>
      <c r="B5845" s="52" t="s">
        <v>15492</v>
      </c>
      <c r="D5845" s="6" t="s">
        <v>29260</v>
      </c>
      <c r="E5845" s="5">
        <v>180</v>
      </c>
      <c r="F5845" s="6">
        <v>20.6</v>
      </c>
      <c r="G5845" s="1">
        <v>1.046</v>
      </c>
      <c r="H5845">
        <v>1.095</v>
      </c>
      <c r="I5845">
        <v>1.1910000000000001</v>
      </c>
      <c r="J5845">
        <v>1.129</v>
      </c>
      <c r="K5845">
        <v>1.048</v>
      </c>
      <c r="L5845" s="1">
        <v>4</v>
      </c>
      <c r="M5845">
        <v>5</v>
      </c>
      <c r="N5845">
        <v>13</v>
      </c>
      <c r="O5845" s="1">
        <v>8</v>
      </c>
      <c r="P5845">
        <v>8.6</v>
      </c>
      <c r="Q5845">
        <v>8</v>
      </c>
      <c r="R5845">
        <v>7.6</v>
      </c>
      <c r="S5845">
        <v>8</v>
      </c>
      <c r="T5845">
        <v>13.3</v>
      </c>
      <c r="U5845">
        <v>8</v>
      </c>
      <c r="V5845">
        <v>18.5</v>
      </c>
      <c r="W5845">
        <v>8</v>
      </c>
      <c r="X5845">
        <v>13.8</v>
      </c>
    </row>
    <row r="5846" spans="1:24" x14ac:dyDescent="0.3">
      <c r="A5846" s="6" t="s">
        <v>29261</v>
      </c>
      <c r="B5846" s="52" t="s">
        <v>15494</v>
      </c>
      <c r="C5846" s="6" t="s">
        <v>29263</v>
      </c>
      <c r="D5846" s="6" t="s">
        <v>29262</v>
      </c>
      <c r="E5846" s="5">
        <v>288</v>
      </c>
      <c r="F5846" s="6">
        <v>33.6</v>
      </c>
      <c r="G5846" s="1">
        <v>1.024</v>
      </c>
      <c r="H5846">
        <v>0.95399999999999996</v>
      </c>
      <c r="I5846">
        <v>0.93300000000000005</v>
      </c>
      <c r="J5846">
        <v>0.88100000000000001</v>
      </c>
      <c r="K5846">
        <v>1.012</v>
      </c>
      <c r="L5846" s="1">
        <v>5</v>
      </c>
      <c r="M5846">
        <v>6</v>
      </c>
      <c r="N5846">
        <v>26</v>
      </c>
      <c r="O5846" s="1">
        <v>21</v>
      </c>
      <c r="P5846">
        <v>3.9</v>
      </c>
      <c r="Q5846">
        <v>21</v>
      </c>
      <c r="R5846">
        <v>9.6</v>
      </c>
      <c r="S5846">
        <v>21</v>
      </c>
      <c r="T5846">
        <v>8.6999999999999993</v>
      </c>
      <c r="U5846">
        <v>21</v>
      </c>
      <c r="V5846">
        <v>12.8</v>
      </c>
      <c r="W5846">
        <v>21</v>
      </c>
      <c r="X5846">
        <v>8.4</v>
      </c>
    </row>
    <row r="5847" spans="1:24" x14ac:dyDescent="0.3">
      <c r="A5847" s="6" t="s">
        <v>2705</v>
      </c>
      <c r="B5847" s="52" t="s">
        <v>2704</v>
      </c>
      <c r="C5847" s="6" t="s">
        <v>4943</v>
      </c>
      <c r="D5847" s="6" t="s">
        <v>2706</v>
      </c>
      <c r="E5847" s="5">
        <v>376</v>
      </c>
      <c r="F5847" s="6">
        <v>42.3</v>
      </c>
      <c r="G5847" s="1">
        <v>0.84899999999999998</v>
      </c>
      <c r="H5847">
        <v>1.1339999999999999</v>
      </c>
      <c r="I5847">
        <v>0.90900000000000003</v>
      </c>
      <c r="J5847">
        <v>0.83299999999999996</v>
      </c>
      <c r="K5847">
        <v>0.997</v>
      </c>
      <c r="L5847" s="1">
        <v>2</v>
      </c>
      <c r="M5847">
        <v>2</v>
      </c>
      <c r="N5847">
        <v>2</v>
      </c>
      <c r="O5847" s="1">
        <v>2</v>
      </c>
      <c r="P5847">
        <v>10.3</v>
      </c>
      <c r="Q5847">
        <v>2</v>
      </c>
      <c r="R5847">
        <v>3.8</v>
      </c>
      <c r="S5847">
        <v>2</v>
      </c>
      <c r="T5847">
        <v>3.8</v>
      </c>
      <c r="U5847">
        <v>2</v>
      </c>
      <c r="V5847">
        <v>5.7</v>
      </c>
      <c r="W5847">
        <v>2</v>
      </c>
      <c r="X5847">
        <v>5</v>
      </c>
    </row>
    <row r="5848" spans="1:24" x14ac:dyDescent="0.3">
      <c r="A5848" s="6" t="s">
        <v>29264</v>
      </c>
      <c r="B5848" s="52" t="s">
        <v>15496</v>
      </c>
      <c r="C5848" s="6" t="s">
        <v>29266</v>
      </c>
      <c r="D5848" s="6" t="s">
        <v>29265</v>
      </c>
      <c r="E5848" s="5">
        <v>312</v>
      </c>
      <c r="F5848" s="6">
        <v>34.200000000000003</v>
      </c>
      <c r="G5848" s="1">
        <v>1.397</v>
      </c>
      <c r="H5848">
        <v>1.405</v>
      </c>
      <c r="I5848">
        <v>2.0299999999999998</v>
      </c>
      <c r="J5848">
        <v>1.179</v>
      </c>
      <c r="K5848">
        <v>1.1950000000000001</v>
      </c>
      <c r="L5848" s="1">
        <v>2</v>
      </c>
      <c r="M5848">
        <v>2</v>
      </c>
      <c r="N5848">
        <v>2</v>
      </c>
      <c r="O5848" s="1">
        <v>2</v>
      </c>
      <c r="P5848">
        <v>27.4</v>
      </c>
      <c r="Q5848">
        <v>2</v>
      </c>
      <c r="R5848">
        <v>11.8</v>
      </c>
      <c r="S5848">
        <v>2</v>
      </c>
      <c r="T5848">
        <v>74.8</v>
      </c>
      <c r="U5848">
        <v>2</v>
      </c>
      <c r="V5848">
        <v>37.200000000000003</v>
      </c>
      <c r="W5848">
        <v>2</v>
      </c>
      <c r="X5848">
        <v>3.8</v>
      </c>
    </row>
    <row r="5849" spans="1:24" x14ac:dyDescent="0.3">
      <c r="A5849" s="6" t="s">
        <v>29267</v>
      </c>
      <c r="B5849" s="52" t="s">
        <v>15498</v>
      </c>
      <c r="C5849" s="6" t="s">
        <v>29269</v>
      </c>
      <c r="D5849" s="6" t="s">
        <v>29268</v>
      </c>
      <c r="E5849" s="5">
        <v>501</v>
      </c>
      <c r="F5849" s="6">
        <v>55.8</v>
      </c>
      <c r="G5849" s="1">
        <v>1.0429999999999999</v>
      </c>
      <c r="H5849">
        <v>0.94699999999999995</v>
      </c>
      <c r="I5849">
        <v>0.82199999999999995</v>
      </c>
      <c r="J5849">
        <v>0.76800000000000002</v>
      </c>
      <c r="K5849">
        <v>0.86199999999999999</v>
      </c>
      <c r="L5849" s="1">
        <v>5</v>
      </c>
      <c r="M5849">
        <v>5</v>
      </c>
      <c r="N5849">
        <v>6</v>
      </c>
      <c r="O5849" s="1">
        <v>6</v>
      </c>
      <c r="P5849">
        <v>10.9</v>
      </c>
      <c r="Q5849">
        <v>6</v>
      </c>
      <c r="R5849">
        <v>7.8</v>
      </c>
      <c r="S5849">
        <v>6</v>
      </c>
      <c r="T5849">
        <v>11</v>
      </c>
      <c r="U5849">
        <v>6</v>
      </c>
      <c r="V5849">
        <v>36.799999999999997</v>
      </c>
      <c r="W5849">
        <v>6</v>
      </c>
      <c r="X5849">
        <v>11.8</v>
      </c>
    </row>
    <row r="5850" spans="1:24" x14ac:dyDescent="0.3">
      <c r="A5850" s="6" t="s">
        <v>29270</v>
      </c>
      <c r="B5850" s="52" t="s">
        <v>15500</v>
      </c>
      <c r="C5850" s="6" t="s">
        <v>29272</v>
      </c>
      <c r="D5850" s="6" t="s">
        <v>29271</v>
      </c>
      <c r="E5850" s="5">
        <v>551</v>
      </c>
      <c r="F5850" s="6">
        <v>63.6</v>
      </c>
      <c r="G5850" s="1">
        <v>0.96799999999999997</v>
      </c>
      <c r="H5850">
        <v>0.99399999999999999</v>
      </c>
      <c r="I5850">
        <v>1.0920000000000001</v>
      </c>
      <c r="J5850">
        <v>1.3080000000000001</v>
      </c>
      <c r="K5850">
        <v>1.0249999999999999</v>
      </c>
      <c r="L5850" s="1">
        <v>11</v>
      </c>
      <c r="M5850">
        <v>11</v>
      </c>
      <c r="N5850">
        <v>16</v>
      </c>
      <c r="O5850" s="1">
        <v>15</v>
      </c>
      <c r="P5850">
        <v>8.9</v>
      </c>
      <c r="Q5850">
        <v>15</v>
      </c>
      <c r="R5850">
        <v>12.4</v>
      </c>
      <c r="S5850">
        <v>15</v>
      </c>
      <c r="T5850">
        <v>29.8</v>
      </c>
      <c r="U5850">
        <v>14</v>
      </c>
      <c r="V5850">
        <v>23.3</v>
      </c>
      <c r="W5850">
        <v>15</v>
      </c>
      <c r="X5850">
        <v>17.2</v>
      </c>
    </row>
    <row r="5851" spans="1:24" x14ac:dyDescent="0.3">
      <c r="A5851" s="6" t="s">
        <v>29273</v>
      </c>
      <c r="B5851" s="52" t="s">
        <v>15502</v>
      </c>
      <c r="D5851" s="6" t="s">
        <v>29274</v>
      </c>
      <c r="E5851" s="5">
        <v>437</v>
      </c>
      <c r="F5851" s="6">
        <v>49.4</v>
      </c>
      <c r="G5851" s="1">
        <v>1.014</v>
      </c>
      <c r="H5851">
        <v>1.468</v>
      </c>
      <c r="I5851">
        <v>1.2549999999999999</v>
      </c>
      <c r="J5851">
        <v>1.458</v>
      </c>
      <c r="K5851">
        <v>1.611</v>
      </c>
      <c r="L5851" s="1">
        <v>2</v>
      </c>
      <c r="M5851">
        <v>2</v>
      </c>
      <c r="N5851">
        <v>3</v>
      </c>
      <c r="O5851" s="1">
        <v>3</v>
      </c>
      <c r="P5851">
        <v>3.1</v>
      </c>
      <c r="Q5851">
        <v>3</v>
      </c>
      <c r="R5851">
        <v>15.7</v>
      </c>
      <c r="S5851">
        <v>3</v>
      </c>
      <c r="T5851">
        <v>14.4</v>
      </c>
      <c r="U5851">
        <v>3</v>
      </c>
      <c r="V5851">
        <v>26.3</v>
      </c>
      <c r="W5851">
        <v>3</v>
      </c>
      <c r="X5851">
        <v>2.5</v>
      </c>
    </row>
    <row r="5852" spans="1:24" x14ac:dyDescent="0.3">
      <c r="A5852" s="6" t="s">
        <v>29275</v>
      </c>
      <c r="B5852" s="52" t="s">
        <v>15504</v>
      </c>
      <c r="C5852" s="6" t="s">
        <v>29277</v>
      </c>
      <c r="D5852" s="6" t="s">
        <v>29276</v>
      </c>
      <c r="E5852" s="5">
        <v>557</v>
      </c>
      <c r="F5852" s="6">
        <v>64.400000000000006</v>
      </c>
      <c r="G5852" s="1">
        <v>0.94299999999999995</v>
      </c>
      <c r="H5852">
        <v>1.133</v>
      </c>
      <c r="I5852">
        <v>1.018</v>
      </c>
      <c r="J5852">
        <v>0.95399999999999996</v>
      </c>
      <c r="K5852">
        <v>1.212</v>
      </c>
      <c r="L5852" s="1">
        <v>3</v>
      </c>
      <c r="M5852">
        <v>3</v>
      </c>
      <c r="N5852">
        <v>4</v>
      </c>
      <c r="O5852" s="1">
        <v>4</v>
      </c>
      <c r="P5852">
        <v>28.5</v>
      </c>
      <c r="Q5852">
        <v>4</v>
      </c>
      <c r="R5852">
        <v>7.7</v>
      </c>
      <c r="S5852">
        <v>4</v>
      </c>
      <c r="T5852">
        <v>5.3</v>
      </c>
      <c r="U5852">
        <v>4</v>
      </c>
      <c r="V5852">
        <v>14.9</v>
      </c>
      <c r="W5852">
        <v>4</v>
      </c>
      <c r="X5852">
        <v>6.2</v>
      </c>
    </row>
    <row r="5853" spans="1:24" x14ac:dyDescent="0.3">
      <c r="A5853" s="6" t="s">
        <v>29278</v>
      </c>
      <c r="B5853" s="52" t="s">
        <v>15506</v>
      </c>
      <c r="C5853" s="6" t="s">
        <v>29280</v>
      </c>
      <c r="D5853" s="6" t="s">
        <v>29279</v>
      </c>
      <c r="E5853" s="5">
        <v>522</v>
      </c>
      <c r="F5853" s="6">
        <v>59.5</v>
      </c>
      <c r="G5853" s="1">
        <v>0.995</v>
      </c>
      <c r="H5853">
        <v>0.83899999999999997</v>
      </c>
      <c r="I5853">
        <v>0.83</v>
      </c>
      <c r="J5853">
        <v>0.83399999999999996</v>
      </c>
      <c r="K5853">
        <v>0.92200000000000004</v>
      </c>
      <c r="L5853" s="1">
        <v>3</v>
      </c>
      <c r="M5853">
        <v>3</v>
      </c>
      <c r="N5853">
        <v>3</v>
      </c>
      <c r="O5853" s="1">
        <v>3</v>
      </c>
      <c r="P5853">
        <v>0.2</v>
      </c>
      <c r="Q5853">
        <v>3</v>
      </c>
      <c r="R5853">
        <v>11.4</v>
      </c>
      <c r="S5853">
        <v>3</v>
      </c>
      <c r="T5853">
        <v>4.4000000000000004</v>
      </c>
      <c r="U5853">
        <v>3</v>
      </c>
      <c r="V5853">
        <v>0.6</v>
      </c>
      <c r="W5853">
        <v>3</v>
      </c>
      <c r="X5853">
        <v>12.7</v>
      </c>
    </row>
    <row r="5854" spans="1:24" x14ac:dyDescent="0.3">
      <c r="A5854" s="6" t="s">
        <v>29281</v>
      </c>
      <c r="B5854" s="52" t="s">
        <v>15508</v>
      </c>
      <c r="C5854" s="6" t="s">
        <v>29283</v>
      </c>
      <c r="D5854" s="6" t="s">
        <v>29282</v>
      </c>
      <c r="E5854" s="5">
        <v>582</v>
      </c>
      <c r="F5854" s="6">
        <v>64.8</v>
      </c>
      <c r="G5854" s="1">
        <v>1.0069999999999999</v>
      </c>
      <c r="H5854">
        <v>1.052</v>
      </c>
      <c r="I5854">
        <v>1.026</v>
      </c>
      <c r="J5854">
        <v>1.079</v>
      </c>
      <c r="K5854">
        <v>1.179</v>
      </c>
      <c r="L5854" s="1">
        <v>7</v>
      </c>
      <c r="M5854">
        <v>7</v>
      </c>
      <c r="N5854">
        <v>9</v>
      </c>
      <c r="O5854" s="1">
        <v>9</v>
      </c>
      <c r="P5854">
        <v>6.3</v>
      </c>
      <c r="Q5854">
        <v>9</v>
      </c>
      <c r="R5854">
        <v>7.4</v>
      </c>
      <c r="S5854">
        <v>9</v>
      </c>
      <c r="T5854">
        <v>7.6</v>
      </c>
      <c r="U5854">
        <v>9</v>
      </c>
      <c r="V5854">
        <v>8.4</v>
      </c>
      <c r="W5854">
        <v>9</v>
      </c>
      <c r="X5854">
        <v>5.2</v>
      </c>
    </row>
    <row r="5855" spans="1:24" x14ac:dyDescent="0.3">
      <c r="A5855" s="6" t="s">
        <v>29284</v>
      </c>
      <c r="B5855" s="52" t="s">
        <v>15510</v>
      </c>
      <c r="D5855" s="6" t="s">
        <v>29285</v>
      </c>
      <c r="E5855" s="5">
        <v>288</v>
      </c>
      <c r="F5855" s="6">
        <v>33.4</v>
      </c>
      <c r="G5855" s="1">
        <v>0.98899999999999999</v>
      </c>
      <c r="H5855">
        <v>0.96</v>
      </c>
      <c r="I5855">
        <v>0.95699999999999996</v>
      </c>
      <c r="J5855">
        <v>0.97</v>
      </c>
      <c r="K5855">
        <v>0.81899999999999995</v>
      </c>
      <c r="L5855" s="1">
        <v>1</v>
      </c>
      <c r="M5855">
        <v>1</v>
      </c>
      <c r="N5855">
        <v>2</v>
      </c>
      <c r="O5855" s="1">
        <v>2</v>
      </c>
      <c r="P5855">
        <v>0.7</v>
      </c>
      <c r="Q5855">
        <v>2</v>
      </c>
      <c r="R5855">
        <v>5</v>
      </c>
      <c r="S5855">
        <v>2</v>
      </c>
      <c r="T5855">
        <v>6</v>
      </c>
      <c r="U5855">
        <v>2</v>
      </c>
      <c r="V5855">
        <v>0.9</v>
      </c>
      <c r="W5855">
        <v>2</v>
      </c>
      <c r="X5855">
        <v>3</v>
      </c>
    </row>
    <row r="5856" spans="1:24" x14ac:dyDescent="0.3">
      <c r="A5856" s="6" t="s">
        <v>1224</v>
      </c>
      <c r="B5856" s="52" t="s">
        <v>1223</v>
      </c>
      <c r="D5856" s="6" t="s">
        <v>1225</v>
      </c>
      <c r="E5856" s="5">
        <v>651</v>
      </c>
      <c r="F5856" s="6">
        <v>74.2</v>
      </c>
      <c r="G5856" s="1">
        <v>1.0149999999999999</v>
      </c>
      <c r="H5856">
        <v>0.89</v>
      </c>
      <c r="I5856">
        <v>0.84499999999999997</v>
      </c>
      <c r="J5856">
        <v>0.753</v>
      </c>
      <c r="K5856">
        <v>0.76700000000000002</v>
      </c>
      <c r="L5856" s="1">
        <v>26</v>
      </c>
      <c r="M5856">
        <v>27</v>
      </c>
      <c r="N5856">
        <v>73</v>
      </c>
      <c r="O5856" s="1">
        <v>60</v>
      </c>
      <c r="P5856">
        <v>8.5</v>
      </c>
      <c r="Q5856">
        <v>61</v>
      </c>
      <c r="R5856">
        <v>13.5</v>
      </c>
      <c r="S5856">
        <v>61</v>
      </c>
      <c r="T5856">
        <v>16.100000000000001</v>
      </c>
      <c r="U5856">
        <v>61</v>
      </c>
      <c r="V5856">
        <v>17.3</v>
      </c>
      <c r="W5856">
        <v>61</v>
      </c>
      <c r="X5856">
        <v>18.100000000000001</v>
      </c>
    </row>
    <row r="5857" spans="1:24" x14ac:dyDescent="0.3">
      <c r="A5857" s="6" t="s">
        <v>29286</v>
      </c>
      <c r="B5857" s="52" t="s">
        <v>15512</v>
      </c>
      <c r="D5857" s="6" t="s">
        <v>29287</v>
      </c>
      <c r="E5857" s="5">
        <v>95</v>
      </c>
      <c r="F5857" s="6">
        <v>11.2</v>
      </c>
      <c r="G5857" s="1">
        <v>0.98</v>
      </c>
      <c r="H5857">
        <v>1.0580000000000001</v>
      </c>
      <c r="I5857">
        <v>1.034</v>
      </c>
      <c r="J5857">
        <v>1.1879999999999999</v>
      </c>
      <c r="K5857">
        <v>1.163</v>
      </c>
      <c r="L5857" s="1">
        <v>3</v>
      </c>
      <c r="M5857">
        <v>3</v>
      </c>
      <c r="N5857">
        <v>4</v>
      </c>
      <c r="O5857" s="1">
        <v>4</v>
      </c>
      <c r="P5857">
        <v>1.7</v>
      </c>
      <c r="Q5857">
        <v>4</v>
      </c>
      <c r="R5857">
        <v>4.5999999999999996</v>
      </c>
      <c r="S5857">
        <v>4</v>
      </c>
      <c r="T5857">
        <v>9.8000000000000007</v>
      </c>
      <c r="U5857">
        <v>4</v>
      </c>
      <c r="V5857">
        <v>6.7</v>
      </c>
      <c r="W5857">
        <v>4</v>
      </c>
      <c r="X5857">
        <v>5.4</v>
      </c>
    </row>
    <row r="5858" spans="1:24" x14ac:dyDescent="0.3">
      <c r="A5858" s="6" t="s">
        <v>29288</v>
      </c>
      <c r="B5858" s="52" t="s">
        <v>15514</v>
      </c>
      <c r="C5858" s="6" t="s">
        <v>29290</v>
      </c>
      <c r="D5858" s="6" t="s">
        <v>29289</v>
      </c>
      <c r="E5858" s="5">
        <v>1259</v>
      </c>
      <c r="F5858" s="6">
        <v>142.1</v>
      </c>
      <c r="G5858" s="1">
        <v>0.92300000000000004</v>
      </c>
      <c r="H5858">
        <v>0.93</v>
      </c>
      <c r="I5858">
        <v>1.038</v>
      </c>
      <c r="J5858">
        <v>1.121</v>
      </c>
      <c r="K5858">
        <v>1.032</v>
      </c>
      <c r="L5858" s="1">
        <v>2</v>
      </c>
      <c r="M5858">
        <v>2</v>
      </c>
      <c r="N5858">
        <v>2</v>
      </c>
      <c r="O5858" s="1">
        <v>2</v>
      </c>
      <c r="P5858">
        <v>10.6</v>
      </c>
      <c r="Q5858">
        <v>2</v>
      </c>
      <c r="R5858">
        <v>24.8</v>
      </c>
      <c r="S5858">
        <v>2</v>
      </c>
      <c r="T5858">
        <v>21.2</v>
      </c>
      <c r="U5858">
        <v>2</v>
      </c>
      <c r="V5858">
        <v>23.4</v>
      </c>
      <c r="W5858">
        <v>2</v>
      </c>
      <c r="X5858">
        <v>33</v>
      </c>
    </row>
    <row r="5859" spans="1:24" x14ac:dyDescent="0.3">
      <c r="A5859" s="6" t="s">
        <v>29291</v>
      </c>
      <c r="B5859" s="52" t="s">
        <v>15516</v>
      </c>
      <c r="C5859" s="6" t="s">
        <v>29293</v>
      </c>
      <c r="D5859" s="6" t="s">
        <v>29292</v>
      </c>
      <c r="E5859" s="5">
        <v>1133</v>
      </c>
      <c r="F5859" s="6">
        <v>128.80000000000001</v>
      </c>
      <c r="G5859" s="1">
        <v>1.014</v>
      </c>
      <c r="H5859">
        <v>1.0720000000000001</v>
      </c>
      <c r="I5859">
        <v>1.141</v>
      </c>
      <c r="J5859">
        <v>1.214</v>
      </c>
      <c r="K5859">
        <v>1.1459999999999999</v>
      </c>
      <c r="L5859" s="1">
        <v>7</v>
      </c>
      <c r="M5859">
        <v>7</v>
      </c>
      <c r="N5859">
        <v>10</v>
      </c>
      <c r="O5859" s="1">
        <v>10</v>
      </c>
      <c r="P5859">
        <v>9.3000000000000007</v>
      </c>
      <c r="Q5859">
        <v>10</v>
      </c>
      <c r="R5859">
        <v>8.6</v>
      </c>
      <c r="S5859">
        <v>10</v>
      </c>
      <c r="T5859">
        <v>8</v>
      </c>
      <c r="U5859">
        <v>10</v>
      </c>
      <c r="V5859">
        <v>6</v>
      </c>
      <c r="W5859">
        <v>10</v>
      </c>
      <c r="X5859">
        <v>6.8</v>
      </c>
    </row>
    <row r="5860" spans="1:24" x14ac:dyDescent="0.3">
      <c r="A5860" s="6" t="s">
        <v>29294</v>
      </c>
      <c r="B5860" s="52" t="s">
        <v>15518</v>
      </c>
      <c r="C5860" s="6" t="s">
        <v>29296</v>
      </c>
      <c r="D5860" s="6" t="s">
        <v>29295</v>
      </c>
      <c r="E5860" s="5">
        <v>735</v>
      </c>
      <c r="F5860" s="6">
        <v>79.3</v>
      </c>
      <c r="G5860" s="1">
        <v>0.95899999999999996</v>
      </c>
      <c r="H5860">
        <v>0.97399999999999998</v>
      </c>
      <c r="I5860">
        <v>1.008</v>
      </c>
      <c r="J5860">
        <v>1.0229999999999999</v>
      </c>
      <c r="K5860">
        <v>0.99</v>
      </c>
      <c r="L5860" s="1">
        <v>6</v>
      </c>
      <c r="M5860">
        <v>6</v>
      </c>
      <c r="N5860">
        <v>7</v>
      </c>
      <c r="O5860" s="1">
        <v>7</v>
      </c>
      <c r="P5860">
        <v>9.1999999999999993</v>
      </c>
      <c r="Q5860">
        <v>7</v>
      </c>
      <c r="R5860">
        <v>12.9</v>
      </c>
      <c r="S5860">
        <v>7</v>
      </c>
      <c r="T5860">
        <v>13.4</v>
      </c>
      <c r="U5860">
        <v>7</v>
      </c>
      <c r="V5860">
        <v>16.3</v>
      </c>
      <c r="W5860">
        <v>7</v>
      </c>
      <c r="X5860">
        <v>11</v>
      </c>
    </row>
    <row r="5861" spans="1:24" x14ac:dyDescent="0.3">
      <c r="A5861" s="6" t="s">
        <v>29297</v>
      </c>
      <c r="B5861" s="52" t="s">
        <v>15520</v>
      </c>
      <c r="C5861" s="6" t="s">
        <v>29299</v>
      </c>
      <c r="D5861" s="6" t="s">
        <v>29298</v>
      </c>
      <c r="E5861" s="5">
        <v>417</v>
      </c>
      <c r="F5861" s="6">
        <v>46.5</v>
      </c>
      <c r="G5861" s="1">
        <v>0.78</v>
      </c>
      <c r="H5861">
        <v>1.1100000000000001</v>
      </c>
      <c r="I5861">
        <v>1.169</v>
      </c>
      <c r="J5861">
        <v>1.17</v>
      </c>
      <c r="K5861">
        <v>0.99099999999999999</v>
      </c>
      <c r="L5861" s="1">
        <v>1</v>
      </c>
      <c r="M5861">
        <v>1</v>
      </c>
      <c r="N5861">
        <v>1</v>
      </c>
      <c r="O5861" s="1">
        <v>1</v>
      </c>
      <c r="P5861" t="s">
        <v>5</v>
      </c>
      <c r="Q5861">
        <v>1</v>
      </c>
      <c r="R5861" t="s">
        <v>5</v>
      </c>
      <c r="S5861">
        <v>1</v>
      </c>
      <c r="T5861" t="s">
        <v>5</v>
      </c>
      <c r="U5861">
        <v>1</v>
      </c>
      <c r="V5861" t="s">
        <v>5</v>
      </c>
      <c r="W5861">
        <v>1</v>
      </c>
      <c r="X5861" t="s">
        <v>5</v>
      </c>
    </row>
    <row r="5862" spans="1:24" x14ac:dyDescent="0.3">
      <c r="A5862" s="6" t="s">
        <v>29300</v>
      </c>
      <c r="B5862" s="52" t="s">
        <v>15522</v>
      </c>
      <c r="C5862" s="6" t="s">
        <v>29302</v>
      </c>
      <c r="D5862" s="6" t="s">
        <v>29301</v>
      </c>
      <c r="E5862" s="5">
        <v>140</v>
      </c>
      <c r="F5862" s="6">
        <v>16.399999999999999</v>
      </c>
      <c r="G5862" s="1">
        <v>1.2370000000000001</v>
      </c>
      <c r="H5862">
        <v>1.2310000000000001</v>
      </c>
      <c r="I5862">
        <v>1.0860000000000001</v>
      </c>
      <c r="J5862">
        <v>0.94099999999999995</v>
      </c>
      <c r="K5862">
        <v>1.177</v>
      </c>
      <c r="L5862" s="1">
        <v>1</v>
      </c>
      <c r="M5862">
        <v>1</v>
      </c>
      <c r="N5862">
        <v>1</v>
      </c>
      <c r="O5862" s="1">
        <v>1</v>
      </c>
      <c r="P5862" t="s">
        <v>5</v>
      </c>
      <c r="Q5862">
        <v>1</v>
      </c>
      <c r="R5862" t="s">
        <v>5</v>
      </c>
      <c r="S5862">
        <v>1</v>
      </c>
      <c r="T5862" t="s">
        <v>5</v>
      </c>
      <c r="U5862">
        <v>1</v>
      </c>
      <c r="V5862" t="s">
        <v>5</v>
      </c>
      <c r="W5862">
        <v>1</v>
      </c>
      <c r="X5862" t="s">
        <v>5</v>
      </c>
    </row>
    <row r="5863" spans="1:24" x14ac:dyDescent="0.3">
      <c r="A5863" s="6" t="s">
        <v>29303</v>
      </c>
      <c r="B5863" s="52" t="s">
        <v>15524</v>
      </c>
      <c r="D5863" s="6" t="s">
        <v>29304</v>
      </c>
      <c r="E5863" s="5">
        <v>75</v>
      </c>
      <c r="F5863" s="6">
        <v>8.6999999999999993</v>
      </c>
      <c r="G5863" s="1">
        <v>1.08</v>
      </c>
      <c r="H5863">
        <v>1.0880000000000001</v>
      </c>
      <c r="I5863">
        <v>1.08</v>
      </c>
      <c r="J5863">
        <v>1.161</v>
      </c>
      <c r="K5863">
        <v>1.224</v>
      </c>
      <c r="L5863" s="1">
        <v>1</v>
      </c>
      <c r="M5863">
        <v>1</v>
      </c>
      <c r="N5863">
        <v>1</v>
      </c>
      <c r="O5863" s="1">
        <v>1</v>
      </c>
      <c r="P5863" t="s">
        <v>5</v>
      </c>
      <c r="Q5863">
        <v>1</v>
      </c>
      <c r="R5863" t="s">
        <v>5</v>
      </c>
      <c r="S5863">
        <v>1</v>
      </c>
      <c r="T5863" t="s">
        <v>5</v>
      </c>
      <c r="U5863">
        <v>1</v>
      </c>
      <c r="V5863" t="s">
        <v>5</v>
      </c>
      <c r="W5863">
        <v>1</v>
      </c>
      <c r="X5863" t="s">
        <v>5</v>
      </c>
    </row>
    <row r="5864" spans="1:24" x14ac:dyDescent="0.3">
      <c r="A5864" s="6" t="s">
        <v>29305</v>
      </c>
      <c r="B5864" s="52" t="s">
        <v>175</v>
      </c>
      <c r="C5864" s="6" t="s">
        <v>29307</v>
      </c>
      <c r="D5864" s="6" t="s">
        <v>29306</v>
      </c>
      <c r="E5864" s="5">
        <v>180</v>
      </c>
      <c r="F5864" s="6">
        <v>20.3</v>
      </c>
      <c r="G5864" s="1">
        <v>0.96599999999999997</v>
      </c>
      <c r="H5864">
        <v>0.91500000000000004</v>
      </c>
      <c r="I5864">
        <v>0.94499999999999995</v>
      </c>
      <c r="J5864">
        <v>0.91100000000000003</v>
      </c>
      <c r="K5864">
        <v>0.93300000000000005</v>
      </c>
      <c r="L5864" s="1">
        <v>7</v>
      </c>
      <c r="M5864">
        <v>7</v>
      </c>
      <c r="N5864">
        <v>11</v>
      </c>
      <c r="O5864" s="1">
        <v>11</v>
      </c>
      <c r="P5864">
        <v>6</v>
      </c>
      <c r="Q5864">
        <v>11</v>
      </c>
      <c r="R5864">
        <v>10.8</v>
      </c>
      <c r="S5864">
        <v>11</v>
      </c>
      <c r="T5864">
        <v>11.2</v>
      </c>
      <c r="U5864">
        <v>11</v>
      </c>
      <c r="V5864">
        <v>12.6</v>
      </c>
      <c r="W5864">
        <v>11</v>
      </c>
      <c r="X5864">
        <v>10.8</v>
      </c>
    </row>
    <row r="5865" spans="1:24" x14ac:dyDescent="0.3">
      <c r="A5865" s="6" t="s">
        <v>29308</v>
      </c>
      <c r="B5865" s="52" t="s">
        <v>15526</v>
      </c>
      <c r="C5865" s="6" t="s">
        <v>29310</v>
      </c>
      <c r="D5865" s="6" t="s">
        <v>29309</v>
      </c>
      <c r="E5865" s="5">
        <v>219</v>
      </c>
      <c r="F5865" s="6">
        <v>24.3</v>
      </c>
      <c r="G5865" s="1">
        <v>1.0489999999999999</v>
      </c>
      <c r="H5865">
        <v>0.96399999999999997</v>
      </c>
      <c r="I5865">
        <v>1.1679999999999999</v>
      </c>
      <c r="J5865">
        <v>1.212</v>
      </c>
      <c r="K5865">
        <v>1.1439999999999999</v>
      </c>
      <c r="L5865" s="1">
        <v>5</v>
      </c>
      <c r="M5865">
        <v>5</v>
      </c>
      <c r="N5865">
        <v>9</v>
      </c>
      <c r="O5865" s="1">
        <v>9</v>
      </c>
      <c r="P5865">
        <v>16.7</v>
      </c>
      <c r="Q5865">
        <v>9</v>
      </c>
      <c r="R5865">
        <v>6.6</v>
      </c>
      <c r="S5865">
        <v>9</v>
      </c>
      <c r="T5865">
        <v>13.4</v>
      </c>
      <c r="U5865">
        <v>9</v>
      </c>
      <c r="V5865">
        <v>8.6</v>
      </c>
      <c r="W5865">
        <v>9</v>
      </c>
      <c r="X5865">
        <v>11.4</v>
      </c>
    </row>
    <row r="5866" spans="1:24" x14ac:dyDescent="0.3">
      <c r="A5866" s="6" t="s">
        <v>29311</v>
      </c>
      <c r="B5866" s="52" t="s">
        <v>15528</v>
      </c>
      <c r="C5866" s="6" t="s">
        <v>29313</v>
      </c>
      <c r="D5866" s="6" t="s">
        <v>29312</v>
      </c>
      <c r="E5866" s="5">
        <v>188</v>
      </c>
      <c r="F5866" s="6">
        <v>20.8</v>
      </c>
      <c r="G5866" s="1">
        <v>0.91200000000000003</v>
      </c>
      <c r="H5866">
        <v>1.0880000000000001</v>
      </c>
      <c r="I5866">
        <v>1.014</v>
      </c>
      <c r="J5866">
        <v>0.95</v>
      </c>
      <c r="K5866">
        <v>0.97499999999999998</v>
      </c>
      <c r="L5866" s="1">
        <v>5</v>
      </c>
      <c r="M5866">
        <v>5</v>
      </c>
      <c r="N5866">
        <v>7</v>
      </c>
      <c r="O5866" s="1">
        <v>7</v>
      </c>
      <c r="P5866">
        <v>3.5</v>
      </c>
      <c r="Q5866">
        <v>7</v>
      </c>
      <c r="R5866">
        <v>6.7</v>
      </c>
      <c r="S5866">
        <v>7</v>
      </c>
      <c r="T5866">
        <v>9.9</v>
      </c>
      <c r="U5866">
        <v>7</v>
      </c>
      <c r="V5866">
        <v>12.6</v>
      </c>
      <c r="W5866">
        <v>7</v>
      </c>
      <c r="X5866">
        <v>5.7</v>
      </c>
    </row>
    <row r="5867" spans="1:24" x14ac:dyDescent="0.3">
      <c r="A5867" s="6" t="s">
        <v>29314</v>
      </c>
      <c r="B5867" s="52" t="s">
        <v>15530</v>
      </c>
      <c r="C5867" s="6" t="s">
        <v>29316</v>
      </c>
      <c r="D5867" s="6" t="s">
        <v>29315</v>
      </c>
      <c r="E5867" s="5">
        <v>158</v>
      </c>
      <c r="F5867" s="6">
        <v>18</v>
      </c>
      <c r="G5867" s="1">
        <v>1.048</v>
      </c>
      <c r="H5867">
        <v>0.93600000000000005</v>
      </c>
      <c r="I5867">
        <v>1.0820000000000001</v>
      </c>
      <c r="J5867">
        <v>1.2250000000000001</v>
      </c>
      <c r="K5867">
        <v>1.147</v>
      </c>
      <c r="L5867" s="1">
        <v>4</v>
      </c>
      <c r="M5867">
        <v>4</v>
      </c>
      <c r="N5867">
        <v>4</v>
      </c>
      <c r="O5867" s="1">
        <v>4</v>
      </c>
      <c r="P5867">
        <v>1.9</v>
      </c>
      <c r="Q5867">
        <v>4</v>
      </c>
      <c r="R5867">
        <v>2.8</v>
      </c>
      <c r="S5867">
        <v>4</v>
      </c>
      <c r="T5867">
        <v>7.2</v>
      </c>
      <c r="U5867">
        <v>4</v>
      </c>
      <c r="V5867">
        <v>5.7</v>
      </c>
      <c r="W5867">
        <v>4</v>
      </c>
      <c r="X5867">
        <v>2</v>
      </c>
    </row>
    <row r="5868" spans="1:24" x14ac:dyDescent="0.3">
      <c r="A5868" s="6" t="s">
        <v>29317</v>
      </c>
      <c r="B5868" s="52" t="s">
        <v>15532</v>
      </c>
      <c r="D5868" s="6" t="s">
        <v>29318</v>
      </c>
      <c r="E5868" s="5">
        <v>1381</v>
      </c>
      <c r="F5868" s="6">
        <v>154.9</v>
      </c>
      <c r="G5868" s="1">
        <v>1.012</v>
      </c>
      <c r="H5868">
        <v>1</v>
      </c>
      <c r="I5868">
        <v>1.0089999999999999</v>
      </c>
      <c r="J5868">
        <v>1.165</v>
      </c>
      <c r="K5868">
        <v>0.997</v>
      </c>
      <c r="L5868" s="1">
        <v>9</v>
      </c>
      <c r="M5868">
        <v>9</v>
      </c>
      <c r="N5868">
        <v>9</v>
      </c>
      <c r="O5868" s="1">
        <v>9</v>
      </c>
      <c r="P5868">
        <v>4.3</v>
      </c>
      <c r="Q5868">
        <v>9</v>
      </c>
      <c r="R5868">
        <v>5</v>
      </c>
      <c r="S5868">
        <v>9</v>
      </c>
      <c r="T5868">
        <v>1.6</v>
      </c>
      <c r="U5868">
        <v>9</v>
      </c>
      <c r="V5868">
        <v>6</v>
      </c>
      <c r="W5868">
        <v>9</v>
      </c>
      <c r="X5868">
        <v>8.4</v>
      </c>
    </row>
    <row r="5869" spans="1:24" x14ac:dyDescent="0.3">
      <c r="A5869" s="6" t="s">
        <v>29319</v>
      </c>
      <c r="B5869" s="52" t="s">
        <v>15534</v>
      </c>
      <c r="D5869" s="6" t="s">
        <v>29320</v>
      </c>
      <c r="E5869" s="5">
        <v>992</v>
      </c>
      <c r="F5869" s="6">
        <v>110.1</v>
      </c>
      <c r="G5869" s="1">
        <v>1.028</v>
      </c>
      <c r="H5869">
        <v>0.90900000000000003</v>
      </c>
      <c r="I5869">
        <v>1.0349999999999999</v>
      </c>
      <c r="J5869">
        <v>1.129</v>
      </c>
      <c r="K5869">
        <v>1.07</v>
      </c>
      <c r="L5869" s="1">
        <v>4</v>
      </c>
      <c r="M5869">
        <v>4</v>
      </c>
      <c r="N5869">
        <v>4</v>
      </c>
      <c r="O5869" s="1">
        <v>4</v>
      </c>
      <c r="P5869">
        <v>1.1000000000000001</v>
      </c>
      <c r="Q5869">
        <v>4</v>
      </c>
      <c r="R5869">
        <v>10.9</v>
      </c>
      <c r="S5869">
        <v>4</v>
      </c>
      <c r="T5869">
        <v>10.6</v>
      </c>
      <c r="U5869">
        <v>4</v>
      </c>
      <c r="V5869">
        <v>2.2000000000000002</v>
      </c>
      <c r="W5869">
        <v>4</v>
      </c>
      <c r="X5869">
        <v>9</v>
      </c>
    </row>
    <row r="5870" spans="1:24" x14ac:dyDescent="0.3">
      <c r="A5870" s="6" t="s">
        <v>29321</v>
      </c>
      <c r="B5870" s="52" t="s">
        <v>15536</v>
      </c>
      <c r="D5870" s="6" t="s">
        <v>29322</v>
      </c>
      <c r="E5870" s="5">
        <v>149</v>
      </c>
      <c r="F5870" s="6">
        <v>17.100000000000001</v>
      </c>
      <c r="G5870" s="1">
        <v>1.0109999999999999</v>
      </c>
      <c r="H5870">
        <v>1.6040000000000001</v>
      </c>
      <c r="I5870">
        <v>0.995</v>
      </c>
      <c r="J5870">
        <v>0.72199999999999998</v>
      </c>
      <c r="K5870">
        <v>1.796</v>
      </c>
      <c r="L5870" s="1">
        <v>1</v>
      </c>
      <c r="M5870">
        <v>1</v>
      </c>
      <c r="N5870">
        <v>1</v>
      </c>
      <c r="O5870" s="1">
        <v>1</v>
      </c>
      <c r="P5870" t="s">
        <v>5</v>
      </c>
      <c r="Q5870">
        <v>1</v>
      </c>
      <c r="R5870" t="s">
        <v>5</v>
      </c>
      <c r="S5870">
        <v>1</v>
      </c>
      <c r="T5870" t="s">
        <v>5</v>
      </c>
      <c r="U5870">
        <v>1</v>
      </c>
      <c r="V5870" t="s">
        <v>5</v>
      </c>
      <c r="W5870">
        <v>1</v>
      </c>
      <c r="X5870" t="s">
        <v>5</v>
      </c>
    </row>
    <row r="5871" spans="1:24" x14ac:dyDescent="0.3">
      <c r="A5871" s="6" t="s">
        <v>1049</v>
      </c>
      <c r="B5871" s="52" t="s">
        <v>1048</v>
      </c>
      <c r="C5871" s="6" t="s">
        <v>5426</v>
      </c>
      <c r="D5871" s="6" t="s">
        <v>1050</v>
      </c>
      <c r="E5871" s="5">
        <v>178</v>
      </c>
      <c r="F5871" s="6">
        <v>20</v>
      </c>
      <c r="G5871" s="1">
        <v>0.95799999999999996</v>
      </c>
      <c r="H5871">
        <v>1.2789999999999999</v>
      </c>
      <c r="I5871">
        <v>1.141</v>
      </c>
      <c r="J5871">
        <v>0.92900000000000005</v>
      </c>
      <c r="K5871">
        <v>1.7150000000000001</v>
      </c>
      <c r="L5871" s="1">
        <v>5</v>
      </c>
      <c r="M5871">
        <v>5</v>
      </c>
      <c r="N5871">
        <v>17</v>
      </c>
      <c r="O5871" s="1">
        <v>17</v>
      </c>
      <c r="P5871">
        <v>11</v>
      </c>
      <c r="Q5871">
        <v>17</v>
      </c>
      <c r="R5871">
        <v>11.4</v>
      </c>
      <c r="S5871">
        <v>17</v>
      </c>
      <c r="T5871">
        <v>12.7</v>
      </c>
      <c r="U5871">
        <v>17</v>
      </c>
      <c r="V5871">
        <v>8.9</v>
      </c>
      <c r="W5871">
        <v>17</v>
      </c>
      <c r="X5871">
        <v>7.9</v>
      </c>
    </row>
    <row r="5872" spans="1:24" x14ac:dyDescent="0.3">
      <c r="A5872" s="6" t="s">
        <v>29323</v>
      </c>
      <c r="B5872" s="52" t="s">
        <v>15538</v>
      </c>
      <c r="C5872" s="6" t="s">
        <v>29325</v>
      </c>
      <c r="D5872" s="6" t="s">
        <v>29324</v>
      </c>
      <c r="E5872" s="5">
        <v>369</v>
      </c>
      <c r="F5872" s="6">
        <v>38.9</v>
      </c>
      <c r="G5872" s="1">
        <v>0.88900000000000001</v>
      </c>
      <c r="H5872">
        <v>1.143</v>
      </c>
      <c r="I5872">
        <v>0.89800000000000002</v>
      </c>
      <c r="J5872">
        <v>1.0369999999999999</v>
      </c>
      <c r="K5872">
        <v>0.94299999999999995</v>
      </c>
      <c r="L5872" s="1">
        <v>1</v>
      </c>
      <c r="M5872">
        <v>1</v>
      </c>
      <c r="N5872">
        <v>1</v>
      </c>
      <c r="O5872" s="1">
        <v>1</v>
      </c>
      <c r="P5872" t="s">
        <v>5</v>
      </c>
      <c r="Q5872">
        <v>1</v>
      </c>
      <c r="R5872" t="s">
        <v>5</v>
      </c>
      <c r="S5872">
        <v>1</v>
      </c>
      <c r="T5872" t="s">
        <v>5</v>
      </c>
      <c r="U5872">
        <v>1</v>
      </c>
      <c r="V5872" t="s">
        <v>5</v>
      </c>
      <c r="W5872">
        <v>1</v>
      </c>
      <c r="X5872" t="s">
        <v>5</v>
      </c>
    </row>
    <row r="5873" spans="1:24" x14ac:dyDescent="0.3">
      <c r="A5873" s="6" t="s">
        <v>29326</v>
      </c>
      <c r="B5873" s="52" t="s">
        <v>15540</v>
      </c>
      <c r="C5873" s="6" t="s">
        <v>29328</v>
      </c>
      <c r="D5873" s="6" t="s">
        <v>29327</v>
      </c>
      <c r="E5873" s="5">
        <v>76</v>
      </c>
      <c r="F5873" s="6">
        <v>8.8000000000000007</v>
      </c>
      <c r="G5873" s="1">
        <v>0.92100000000000004</v>
      </c>
      <c r="H5873">
        <v>1.012</v>
      </c>
      <c r="I5873">
        <v>0.871</v>
      </c>
      <c r="J5873">
        <v>0.97199999999999998</v>
      </c>
      <c r="K5873">
        <v>1.03</v>
      </c>
      <c r="L5873" s="1">
        <v>5</v>
      </c>
      <c r="M5873">
        <v>5</v>
      </c>
      <c r="N5873">
        <v>7</v>
      </c>
      <c r="O5873" s="1">
        <v>7</v>
      </c>
      <c r="P5873">
        <v>2.5</v>
      </c>
      <c r="Q5873">
        <v>7</v>
      </c>
      <c r="R5873">
        <v>8.3000000000000007</v>
      </c>
      <c r="S5873">
        <v>7</v>
      </c>
      <c r="T5873">
        <v>12.7</v>
      </c>
      <c r="U5873">
        <v>7</v>
      </c>
      <c r="V5873">
        <v>4.5999999999999996</v>
      </c>
      <c r="W5873">
        <v>7</v>
      </c>
      <c r="X5873">
        <v>3.9</v>
      </c>
    </row>
    <row r="5874" spans="1:24" x14ac:dyDescent="0.3">
      <c r="A5874" s="6" t="s">
        <v>29329</v>
      </c>
      <c r="B5874" s="52" t="s">
        <v>15542</v>
      </c>
      <c r="D5874" s="6" t="s">
        <v>29330</v>
      </c>
      <c r="E5874" s="5">
        <v>343</v>
      </c>
      <c r="F5874" s="6">
        <v>38.700000000000003</v>
      </c>
      <c r="G5874" s="1">
        <v>1.006</v>
      </c>
      <c r="H5874">
        <v>0.82899999999999996</v>
      </c>
      <c r="I5874">
        <v>0.98699999999999999</v>
      </c>
      <c r="J5874">
        <v>0.92300000000000004</v>
      </c>
      <c r="K5874">
        <v>0.82899999999999996</v>
      </c>
      <c r="L5874" s="1">
        <v>3</v>
      </c>
      <c r="M5874">
        <v>3</v>
      </c>
      <c r="N5874">
        <v>5</v>
      </c>
      <c r="O5874" s="1">
        <v>5</v>
      </c>
      <c r="P5874">
        <v>4.9000000000000004</v>
      </c>
      <c r="Q5874">
        <v>5</v>
      </c>
      <c r="R5874">
        <v>8.8000000000000007</v>
      </c>
      <c r="S5874">
        <v>5</v>
      </c>
      <c r="T5874">
        <v>4.5</v>
      </c>
      <c r="U5874">
        <v>5</v>
      </c>
      <c r="V5874">
        <v>17.2</v>
      </c>
      <c r="W5874">
        <v>5</v>
      </c>
      <c r="X5874">
        <v>20.8</v>
      </c>
    </row>
    <row r="5875" spans="1:24" x14ac:dyDescent="0.3">
      <c r="A5875" s="6" t="s">
        <v>29331</v>
      </c>
      <c r="B5875" s="52" t="s">
        <v>15544</v>
      </c>
      <c r="C5875" s="6" t="s">
        <v>29333</v>
      </c>
      <c r="D5875" s="6" t="s">
        <v>29332</v>
      </c>
      <c r="E5875" s="5">
        <v>407</v>
      </c>
      <c r="F5875" s="6">
        <v>47</v>
      </c>
      <c r="G5875" s="1">
        <v>0.74</v>
      </c>
      <c r="H5875">
        <v>0.72599999999999998</v>
      </c>
      <c r="I5875">
        <v>0.61</v>
      </c>
      <c r="J5875">
        <v>0.44</v>
      </c>
      <c r="K5875">
        <v>0.92800000000000005</v>
      </c>
      <c r="L5875" s="1">
        <v>1</v>
      </c>
      <c r="M5875">
        <v>1</v>
      </c>
      <c r="N5875">
        <v>1</v>
      </c>
      <c r="O5875" s="1">
        <v>1</v>
      </c>
      <c r="P5875" t="s">
        <v>5</v>
      </c>
      <c r="Q5875">
        <v>1</v>
      </c>
      <c r="R5875" t="s">
        <v>5</v>
      </c>
      <c r="S5875">
        <v>1</v>
      </c>
      <c r="T5875" t="s">
        <v>5</v>
      </c>
      <c r="U5875">
        <v>1</v>
      </c>
      <c r="V5875" t="s">
        <v>5</v>
      </c>
      <c r="W5875">
        <v>1</v>
      </c>
      <c r="X5875" t="s">
        <v>5</v>
      </c>
    </row>
    <row r="5876" spans="1:24" x14ac:dyDescent="0.3">
      <c r="A5876" s="6" t="s">
        <v>2901</v>
      </c>
      <c r="B5876" s="52" t="s">
        <v>2900</v>
      </c>
      <c r="D5876" s="6" t="s">
        <v>2902</v>
      </c>
      <c r="E5876" s="5">
        <v>475</v>
      </c>
      <c r="F5876" s="6">
        <v>54</v>
      </c>
      <c r="G5876" s="1">
        <v>1.04</v>
      </c>
      <c r="H5876">
        <v>0.99399999999999999</v>
      </c>
      <c r="I5876">
        <v>1.0169999999999999</v>
      </c>
      <c r="J5876">
        <v>1.2070000000000001</v>
      </c>
      <c r="K5876">
        <v>0.95699999999999996</v>
      </c>
      <c r="L5876" s="1">
        <v>8</v>
      </c>
      <c r="M5876">
        <v>8</v>
      </c>
      <c r="N5876">
        <v>8</v>
      </c>
      <c r="O5876" s="1">
        <v>8</v>
      </c>
      <c r="P5876">
        <v>3.7</v>
      </c>
      <c r="Q5876">
        <v>8</v>
      </c>
      <c r="R5876">
        <v>5.0999999999999996</v>
      </c>
      <c r="S5876">
        <v>8</v>
      </c>
      <c r="T5876">
        <v>8.5</v>
      </c>
      <c r="U5876">
        <v>8</v>
      </c>
      <c r="V5876">
        <v>5.9</v>
      </c>
      <c r="W5876">
        <v>8</v>
      </c>
      <c r="X5876">
        <v>10.4</v>
      </c>
    </row>
    <row r="5877" spans="1:24" x14ac:dyDescent="0.3">
      <c r="A5877" s="6" t="s">
        <v>29334</v>
      </c>
      <c r="B5877" s="52" t="s">
        <v>15546</v>
      </c>
      <c r="C5877" s="6" t="s">
        <v>29336</v>
      </c>
      <c r="D5877" s="6" t="s">
        <v>29335</v>
      </c>
      <c r="E5877" s="5">
        <v>1050</v>
      </c>
      <c r="F5877" s="6">
        <v>116.8</v>
      </c>
      <c r="G5877" s="1">
        <v>0.96299999999999997</v>
      </c>
      <c r="H5877">
        <v>1.0840000000000001</v>
      </c>
      <c r="I5877">
        <v>0.99</v>
      </c>
      <c r="J5877">
        <v>0.98099999999999998</v>
      </c>
      <c r="K5877">
        <v>1.091</v>
      </c>
      <c r="L5877" s="1">
        <v>15</v>
      </c>
      <c r="M5877">
        <v>18</v>
      </c>
      <c r="N5877">
        <v>29</v>
      </c>
      <c r="O5877" s="1">
        <v>21</v>
      </c>
      <c r="P5877">
        <v>10.8</v>
      </c>
      <c r="Q5877">
        <v>21</v>
      </c>
      <c r="R5877">
        <v>12</v>
      </c>
      <c r="S5877">
        <v>21</v>
      </c>
      <c r="T5877">
        <v>13.4</v>
      </c>
      <c r="U5877">
        <v>21</v>
      </c>
      <c r="V5877">
        <v>14</v>
      </c>
      <c r="W5877">
        <v>21</v>
      </c>
      <c r="X5877">
        <v>15.4</v>
      </c>
    </row>
    <row r="5878" spans="1:24" x14ac:dyDescent="0.3">
      <c r="A5878" s="6" t="s">
        <v>3254</v>
      </c>
      <c r="B5878" s="52" t="s">
        <v>3253</v>
      </c>
      <c r="C5878" s="6" t="s">
        <v>4776</v>
      </c>
      <c r="D5878" s="6" t="s">
        <v>3255</v>
      </c>
      <c r="E5878" s="5">
        <v>630</v>
      </c>
      <c r="F5878" s="6">
        <v>70.900000000000006</v>
      </c>
      <c r="G5878" s="1">
        <v>0.98399999999999999</v>
      </c>
      <c r="H5878">
        <v>0.96499999999999997</v>
      </c>
      <c r="I5878">
        <v>0.95399999999999996</v>
      </c>
      <c r="J5878">
        <v>0.96299999999999997</v>
      </c>
      <c r="K5878">
        <v>1.0309999999999999</v>
      </c>
      <c r="L5878" s="1">
        <v>19</v>
      </c>
      <c r="M5878">
        <v>19</v>
      </c>
      <c r="N5878">
        <v>35</v>
      </c>
      <c r="O5878" s="1">
        <v>35</v>
      </c>
      <c r="P5878">
        <v>5.2</v>
      </c>
      <c r="Q5878">
        <v>35</v>
      </c>
      <c r="R5878">
        <v>7.7</v>
      </c>
      <c r="S5878">
        <v>35</v>
      </c>
      <c r="T5878">
        <v>11.8</v>
      </c>
      <c r="U5878">
        <v>35</v>
      </c>
      <c r="V5878">
        <v>12.4</v>
      </c>
      <c r="W5878">
        <v>35</v>
      </c>
      <c r="X5878">
        <v>8</v>
      </c>
    </row>
    <row r="5879" spans="1:24" x14ac:dyDescent="0.3">
      <c r="A5879" s="6" t="s">
        <v>29337</v>
      </c>
      <c r="B5879" s="52" t="s">
        <v>15548</v>
      </c>
      <c r="C5879" s="6" t="s">
        <v>29339</v>
      </c>
      <c r="D5879" s="6" t="s">
        <v>29338</v>
      </c>
      <c r="E5879" s="5">
        <v>539</v>
      </c>
      <c r="F5879" s="6">
        <v>62.1</v>
      </c>
      <c r="G5879" s="1">
        <v>0.98199999999999998</v>
      </c>
      <c r="H5879">
        <v>1.093</v>
      </c>
      <c r="I5879">
        <v>1.0229999999999999</v>
      </c>
      <c r="J5879">
        <v>1.0860000000000001</v>
      </c>
      <c r="K5879">
        <v>1.169</v>
      </c>
      <c r="L5879" s="1">
        <v>7</v>
      </c>
      <c r="M5879">
        <v>7</v>
      </c>
      <c r="N5879">
        <v>8</v>
      </c>
      <c r="O5879" s="1">
        <v>8</v>
      </c>
      <c r="P5879">
        <v>9.5</v>
      </c>
      <c r="Q5879">
        <v>8</v>
      </c>
      <c r="R5879">
        <v>15.9</v>
      </c>
      <c r="S5879">
        <v>8</v>
      </c>
      <c r="T5879">
        <v>14.5</v>
      </c>
      <c r="U5879">
        <v>8</v>
      </c>
      <c r="V5879">
        <v>9.4</v>
      </c>
      <c r="W5879">
        <v>8</v>
      </c>
      <c r="X5879">
        <v>5.2</v>
      </c>
    </row>
    <row r="5880" spans="1:24" x14ac:dyDescent="0.3">
      <c r="A5880" s="6" t="s">
        <v>29340</v>
      </c>
      <c r="B5880" s="52" t="s">
        <v>15550</v>
      </c>
      <c r="C5880" s="6" t="s">
        <v>29342</v>
      </c>
      <c r="D5880" s="6" t="s">
        <v>29341</v>
      </c>
      <c r="E5880" s="5">
        <v>513</v>
      </c>
      <c r="F5880" s="6">
        <v>58.5</v>
      </c>
      <c r="G5880" s="1">
        <v>0.92100000000000004</v>
      </c>
      <c r="H5880">
        <v>0.83499999999999996</v>
      </c>
      <c r="I5880">
        <v>0.77100000000000002</v>
      </c>
      <c r="J5880">
        <v>0.67600000000000005</v>
      </c>
      <c r="K5880">
        <v>0.91400000000000003</v>
      </c>
      <c r="L5880" s="1">
        <v>6</v>
      </c>
      <c r="M5880">
        <v>6</v>
      </c>
      <c r="N5880">
        <v>7</v>
      </c>
      <c r="O5880" s="1">
        <v>7</v>
      </c>
      <c r="P5880">
        <v>4.2</v>
      </c>
      <c r="Q5880">
        <v>7</v>
      </c>
      <c r="R5880">
        <v>9.1</v>
      </c>
      <c r="S5880">
        <v>7</v>
      </c>
      <c r="T5880">
        <v>7.9</v>
      </c>
      <c r="U5880">
        <v>7</v>
      </c>
      <c r="V5880">
        <v>14.3</v>
      </c>
      <c r="W5880">
        <v>7</v>
      </c>
      <c r="X5880">
        <v>24.1</v>
      </c>
    </row>
    <row r="5881" spans="1:24" x14ac:dyDescent="0.3">
      <c r="A5881" s="6" t="s">
        <v>3415</v>
      </c>
      <c r="B5881" s="52" t="s">
        <v>3414</v>
      </c>
      <c r="C5881" s="6" t="s">
        <v>4728</v>
      </c>
      <c r="D5881" s="6" t="s">
        <v>3416</v>
      </c>
      <c r="E5881" s="5">
        <v>835</v>
      </c>
      <c r="F5881" s="6">
        <v>88.5</v>
      </c>
      <c r="G5881" s="1">
        <v>0.998</v>
      </c>
      <c r="H5881">
        <v>0.89800000000000002</v>
      </c>
      <c r="I5881">
        <v>0.76800000000000002</v>
      </c>
      <c r="J5881">
        <v>0.746</v>
      </c>
      <c r="K5881">
        <v>0.91700000000000004</v>
      </c>
      <c r="L5881" s="1">
        <v>25</v>
      </c>
      <c r="M5881">
        <v>26</v>
      </c>
      <c r="N5881">
        <v>101</v>
      </c>
      <c r="O5881" s="1">
        <v>98</v>
      </c>
      <c r="P5881">
        <v>8.6999999999999993</v>
      </c>
      <c r="Q5881">
        <v>98</v>
      </c>
      <c r="R5881">
        <v>13.1</v>
      </c>
      <c r="S5881">
        <v>98</v>
      </c>
      <c r="T5881">
        <v>13.6</v>
      </c>
      <c r="U5881">
        <v>98</v>
      </c>
      <c r="V5881">
        <v>13.5</v>
      </c>
      <c r="W5881">
        <v>98</v>
      </c>
      <c r="X5881">
        <v>12.4</v>
      </c>
    </row>
    <row r="5882" spans="1:24" x14ac:dyDescent="0.3">
      <c r="A5882" s="6" t="s">
        <v>29343</v>
      </c>
      <c r="B5882" s="52" t="s">
        <v>15552</v>
      </c>
      <c r="C5882" s="6" t="s">
        <v>29345</v>
      </c>
      <c r="D5882" s="6" t="s">
        <v>29344</v>
      </c>
      <c r="E5882" s="5">
        <v>653</v>
      </c>
      <c r="F5882" s="6">
        <v>71.900000000000006</v>
      </c>
      <c r="G5882" s="1">
        <v>0.99099999999999999</v>
      </c>
      <c r="H5882">
        <v>0.97799999999999998</v>
      </c>
      <c r="I5882">
        <v>1.0469999999999999</v>
      </c>
      <c r="J5882">
        <v>1.069</v>
      </c>
      <c r="K5882">
        <v>0.97699999999999998</v>
      </c>
      <c r="L5882" s="1">
        <v>4</v>
      </c>
      <c r="M5882">
        <v>4</v>
      </c>
      <c r="N5882">
        <v>4</v>
      </c>
      <c r="O5882" s="1">
        <v>4</v>
      </c>
      <c r="P5882">
        <v>13.4</v>
      </c>
      <c r="Q5882">
        <v>4</v>
      </c>
      <c r="R5882">
        <v>5.7</v>
      </c>
      <c r="S5882">
        <v>4</v>
      </c>
      <c r="T5882">
        <v>4.4000000000000004</v>
      </c>
      <c r="U5882">
        <v>4</v>
      </c>
      <c r="V5882">
        <v>2.6</v>
      </c>
      <c r="W5882">
        <v>4</v>
      </c>
      <c r="X5882">
        <v>1.6</v>
      </c>
    </row>
    <row r="5883" spans="1:24" x14ac:dyDescent="0.3">
      <c r="A5883" s="6" t="s">
        <v>29346</v>
      </c>
      <c r="B5883" s="52" t="s">
        <v>15554</v>
      </c>
      <c r="C5883" s="6" t="s">
        <v>29348</v>
      </c>
      <c r="D5883" s="6" t="s">
        <v>29347</v>
      </c>
      <c r="E5883" s="5">
        <v>1127</v>
      </c>
      <c r="F5883" s="6">
        <v>122.5</v>
      </c>
      <c r="G5883" s="1">
        <v>1</v>
      </c>
      <c r="H5883">
        <v>0.94199999999999995</v>
      </c>
      <c r="I5883">
        <v>0.93</v>
      </c>
      <c r="J5883">
        <v>0.95399999999999996</v>
      </c>
      <c r="K5883">
        <v>0.94899999999999995</v>
      </c>
      <c r="L5883" s="1">
        <v>17</v>
      </c>
      <c r="M5883">
        <v>19</v>
      </c>
      <c r="N5883">
        <v>29</v>
      </c>
      <c r="O5883" s="1">
        <v>22</v>
      </c>
      <c r="P5883">
        <v>4.9000000000000004</v>
      </c>
      <c r="Q5883">
        <v>22</v>
      </c>
      <c r="R5883">
        <v>9.5</v>
      </c>
      <c r="S5883">
        <v>22</v>
      </c>
      <c r="T5883">
        <v>8.1</v>
      </c>
      <c r="U5883">
        <v>22</v>
      </c>
      <c r="V5883">
        <v>7.8</v>
      </c>
      <c r="W5883">
        <v>22</v>
      </c>
      <c r="X5883">
        <v>8.6</v>
      </c>
    </row>
    <row r="5884" spans="1:24" x14ac:dyDescent="0.3">
      <c r="A5884" s="6" t="s">
        <v>29349</v>
      </c>
      <c r="B5884" s="52" t="s">
        <v>15556</v>
      </c>
      <c r="D5884" s="6" t="s">
        <v>29350</v>
      </c>
      <c r="E5884" s="5">
        <v>573</v>
      </c>
      <c r="F5884" s="6">
        <v>65.5</v>
      </c>
      <c r="G5884" s="1">
        <v>1.0169999999999999</v>
      </c>
      <c r="H5884">
        <v>0.96399999999999997</v>
      </c>
      <c r="I5884">
        <v>1.204</v>
      </c>
      <c r="J5884">
        <v>1.296</v>
      </c>
      <c r="K5884">
        <v>1.238</v>
      </c>
      <c r="L5884" s="1">
        <v>1</v>
      </c>
      <c r="M5884">
        <v>1</v>
      </c>
      <c r="N5884">
        <v>1</v>
      </c>
      <c r="O5884" s="1">
        <v>1</v>
      </c>
      <c r="P5884" t="s">
        <v>5</v>
      </c>
      <c r="Q5884">
        <v>1</v>
      </c>
      <c r="R5884" t="s">
        <v>5</v>
      </c>
      <c r="S5884">
        <v>1</v>
      </c>
      <c r="T5884" t="s">
        <v>5</v>
      </c>
      <c r="U5884">
        <v>1</v>
      </c>
      <c r="V5884" t="s">
        <v>5</v>
      </c>
      <c r="W5884">
        <v>1</v>
      </c>
      <c r="X5884" t="s">
        <v>5</v>
      </c>
    </row>
    <row r="5885" spans="1:24" x14ac:dyDescent="0.3">
      <c r="A5885" s="6" t="s">
        <v>29351</v>
      </c>
      <c r="B5885" s="52" t="s">
        <v>15558</v>
      </c>
      <c r="C5885" s="6" t="s">
        <v>29353</v>
      </c>
      <c r="D5885" s="6" t="s">
        <v>29352</v>
      </c>
      <c r="E5885" s="5">
        <v>465</v>
      </c>
      <c r="F5885" s="6">
        <v>53.4</v>
      </c>
      <c r="G5885" s="1">
        <v>0.86</v>
      </c>
      <c r="H5885">
        <v>1.129</v>
      </c>
      <c r="I5885">
        <v>1.323</v>
      </c>
      <c r="J5885">
        <v>1.506</v>
      </c>
      <c r="K5885">
        <v>1.0189999999999999</v>
      </c>
      <c r="L5885" s="1">
        <v>6</v>
      </c>
      <c r="M5885">
        <v>6</v>
      </c>
      <c r="N5885">
        <v>6</v>
      </c>
      <c r="O5885" s="1">
        <v>6</v>
      </c>
      <c r="P5885">
        <v>6.7</v>
      </c>
      <c r="Q5885">
        <v>6</v>
      </c>
      <c r="R5885">
        <v>4.8</v>
      </c>
      <c r="S5885">
        <v>6</v>
      </c>
      <c r="T5885">
        <v>13</v>
      </c>
      <c r="U5885">
        <v>6</v>
      </c>
      <c r="V5885">
        <v>4</v>
      </c>
      <c r="W5885">
        <v>6</v>
      </c>
      <c r="X5885">
        <v>15.4</v>
      </c>
    </row>
    <row r="5886" spans="1:24" x14ac:dyDescent="0.3">
      <c r="A5886" s="6" t="s">
        <v>29354</v>
      </c>
      <c r="B5886" s="52" t="s">
        <v>15560</v>
      </c>
      <c r="D5886" s="6" t="s">
        <v>29355</v>
      </c>
      <c r="E5886" s="5">
        <v>202</v>
      </c>
      <c r="F5886" s="6">
        <v>23.5</v>
      </c>
      <c r="G5886" s="1">
        <v>0.81100000000000005</v>
      </c>
      <c r="H5886">
        <v>1.0900000000000001</v>
      </c>
      <c r="I5886">
        <v>1.21</v>
      </c>
      <c r="J5886">
        <v>1.113</v>
      </c>
      <c r="K5886">
        <v>1.054</v>
      </c>
      <c r="L5886" s="1">
        <v>3</v>
      </c>
      <c r="M5886">
        <v>3</v>
      </c>
      <c r="N5886">
        <v>3</v>
      </c>
      <c r="O5886" s="1">
        <v>3</v>
      </c>
      <c r="P5886">
        <v>1.7</v>
      </c>
      <c r="Q5886">
        <v>3</v>
      </c>
      <c r="R5886">
        <v>21.9</v>
      </c>
      <c r="S5886">
        <v>3</v>
      </c>
      <c r="T5886">
        <v>9.1999999999999993</v>
      </c>
      <c r="U5886">
        <v>3</v>
      </c>
      <c r="V5886">
        <v>11.5</v>
      </c>
      <c r="W5886">
        <v>3</v>
      </c>
      <c r="X5886">
        <v>18.2</v>
      </c>
    </row>
    <row r="5887" spans="1:24" x14ac:dyDescent="0.3">
      <c r="A5887" s="6" t="s">
        <v>29356</v>
      </c>
      <c r="B5887" s="52" t="s">
        <v>15562</v>
      </c>
      <c r="C5887" s="6" t="s">
        <v>29358</v>
      </c>
      <c r="D5887" s="6" t="s">
        <v>29357</v>
      </c>
      <c r="E5887" s="5">
        <v>755</v>
      </c>
      <c r="F5887" s="6">
        <v>81.400000000000006</v>
      </c>
      <c r="G5887" s="1">
        <v>0.93799999999999994</v>
      </c>
      <c r="H5887">
        <v>0.97799999999999998</v>
      </c>
      <c r="I5887">
        <v>0.96099999999999997</v>
      </c>
      <c r="J5887">
        <v>1.0449999999999999</v>
      </c>
      <c r="K5887">
        <v>0.76900000000000002</v>
      </c>
      <c r="L5887" s="1">
        <v>10</v>
      </c>
      <c r="M5887">
        <v>10</v>
      </c>
      <c r="N5887">
        <v>16</v>
      </c>
      <c r="O5887" s="1">
        <v>16</v>
      </c>
      <c r="P5887">
        <v>11.4</v>
      </c>
      <c r="Q5887">
        <v>16</v>
      </c>
      <c r="R5887">
        <v>10.9</v>
      </c>
      <c r="S5887">
        <v>16</v>
      </c>
      <c r="T5887">
        <v>19.399999999999999</v>
      </c>
      <c r="U5887">
        <v>16</v>
      </c>
      <c r="V5887">
        <v>7.7</v>
      </c>
      <c r="W5887">
        <v>16</v>
      </c>
      <c r="X5887">
        <v>8</v>
      </c>
    </row>
    <row r="5888" spans="1:24" x14ac:dyDescent="0.3">
      <c r="A5888" s="6" t="s">
        <v>29359</v>
      </c>
      <c r="B5888" s="52" t="s">
        <v>15564</v>
      </c>
      <c r="C5888" s="6" t="s">
        <v>29361</v>
      </c>
      <c r="D5888" s="6" t="s">
        <v>29360</v>
      </c>
      <c r="E5888" s="5">
        <v>517</v>
      </c>
      <c r="F5888" s="6">
        <v>57.3</v>
      </c>
      <c r="G5888" s="1">
        <v>1.0289999999999999</v>
      </c>
      <c r="H5888">
        <v>1.113</v>
      </c>
      <c r="I5888">
        <v>1.079</v>
      </c>
      <c r="J5888">
        <v>1.002</v>
      </c>
      <c r="K5888">
        <v>1.0780000000000001</v>
      </c>
      <c r="L5888" s="1">
        <v>1</v>
      </c>
      <c r="M5888">
        <v>1</v>
      </c>
      <c r="N5888">
        <v>1</v>
      </c>
      <c r="O5888" s="1">
        <v>1</v>
      </c>
      <c r="P5888" t="s">
        <v>5</v>
      </c>
      <c r="Q5888">
        <v>1</v>
      </c>
      <c r="R5888" t="s">
        <v>5</v>
      </c>
      <c r="S5888">
        <v>1</v>
      </c>
      <c r="T5888" t="s">
        <v>5</v>
      </c>
      <c r="U5888">
        <v>1</v>
      </c>
      <c r="V5888" t="s">
        <v>5</v>
      </c>
      <c r="W5888">
        <v>1</v>
      </c>
      <c r="X5888" t="s">
        <v>5</v>
      </c>
    </row>
    <row r="5889" spans="1:24" x14ac:dyDescent="0.3">
      <c r="A5889" s="6" t="s">
        <v>29362</v>
      </c>
      <c r="B5889" s="52" t="s">
        <v>15566</v>
      </c>
      <c r="D5889" s="6" t="s">
        <v>29363</v>
      </c>
      <c r="E5889" s="5">
        <v>142</v>
      </c>
      <c r="F5889" s="6">
        <v>16.8</v>
      </c>
      <c r="G5889" s="1">
        <v>1.123</v>
      </c>
      <c r="H5889">
        <v>0.98</v>
      </c>
      <c r="I5889">
        <v>0.88400000000000001</v>
      </c>
      <c r="J5889">
        <v>1.0029999999999999</v>
      </c>
      <c r="K5889">
        <v>0.98299999999999998</v>
      </c>
      <c r="L5889" s="1">
        <v>1</v>
      </c>
      <c r="M5889">
        <v>1</v>
      </c>
      <c r="N5889">
        <v>1</v>
      </c>
      <c r="O5889" s="1">
        <v>1</v>
      </c>
      <c r="P5889" t="s">
        <v>5</v>
      </c>
      <c r="Q5889">
        <v>1</v>
      </c>
      <c r="R5889" t="s">
        <v>5</v>
      </c>
      <c r="S5889">
        <v>1</v>
      </c>
      <c r="T5889" t="s">
        <v>5</v>
      </c>
      <c r="U5889">
        <v>1</v>
      </c>
      <c r="V5889" t="s">
        <v>5</v>
      </c>
      <c r="W5889">
        <v>1</v>
      </c>
      <c r="X5889" t="s">
        <v>5</v>
      </c>
    </row>
    <row r="5890" spans="1:24" x14ac:dyDescent="0.3">
      <c r="A5890" s="6" t="s">
        <v>29364</v>
      </c>
      <c r="B5890" s="52" t="s">
        <v>15568</v>
      </c>
      <c r="C5890" s="6" t="s">
        <v>29366</v>
      </c>
      <c r="D5890" s="6" t="s">
        <v>29365</v>
      </c>
      <c r="E5890" s="5">
        <v>710</v>
      </c>
      <c r="F5890" s="6">
        <v>79.099999999999994</v>
      </c>
      <c r="G5890" s="1">
        <v>0.93600000000000005</v>
      </c>
      <c r="H5890">
        <v>1.1359999999999999</v>
      </c>
      <c r="I5890">
        <v>1.1180000000000001</v>
      </c>
      <c r="J5890">
        <v>1.1419999999999999</v>
      </c>
      <c r="K5890">
        <v>1.0629999999999999</v>
      </c>
      <c r="L5890" s="1">
        <v>6</v>
      </c>
      <c r="M5890">
        <v>6</v>
      </c>
      <c r="N5890">
        <v>8</v>
      </c>
      <c r="O5890" s="1">
        <v>8</v>
      </c>
      <c r="P5890">
        <v>15.9</v>
      </c>
      <c r="Q5890">
        <v>8</v>
      </c>
      <c r="R5890">
        <v>16.3</v>
      </c>
      <c r="S5890">
        <v>8</v>
      </c>
      <c r="T5890">
        <v>16.3</v>
      </c>
      <c r="U5890">
        <v>8</v>
      </c>
      <c r="V5890">
        <v>14</v>
      </c>
      <c r="W5890">
        <v>8</v>
      </c>
      <c r="X5890">
        <v>5.2</v>
      </c>
    </row>
    <row r="5891" spans="1:24" x14ac:dyDescent="0.3">
      <c r="A5891" s="6" t="s">
        <v>29367</v>
      </c>
      <c r="B5891" s="52" t="s">
        <v>15570</v>
      </c>
      <c r="D5891" s="6" t="s">
        <v>29368</v>
      </c>
      <c r="E5891" s="5">
        <v>1508</v>
      </c>
      <c r="F5891" s="6">
        <v>174.8</v>
      </c>
      <c r="G5891" s="1">
        <v>1.0980000000000001</v>
      </c>
      <c r="H5891">
        <v>1.002</v>
      </c>
      <c r="I5891">
        <v>1.0880000000000001</v>
      </c>
      <c r="J5891">
        <v>1.109</v>
      </c>
      <c r="K5891">
        <v>1.02</v>
      </c>
      <c r="L5891" s="1">
        <v>1</v>
      </c>
      <c r="M5891">
        <v>1</v>
      </c>
      <c r="N5891">
        <v>3</v>
      </c>
      <c r="O5891" s="1">
        <v>1</v>
      </c>
      <c r="P5891" t="s">
        <v>5</v>
      </c>
      <c r="Q5891">
        <v>1</v>
      </c>
      <c r="R5891" t="s">
        <v>5</v>
      </c>
      <c r="S5891">
        <v>1</v>
      </c>
      <c r="T5891" t="s">
        <v>5</v>
      </c>
      <c r="U5891">
        <v>1</v>
      </c>
      <c r="V5891" t="s">
        <v>5</v>
      </c>
      <c r="W5891">
        <v>1</v>
      </c>
      <c r="X5891" t="s">
        <v>5</v>
      </c>
    </row>
    <row r="5892" spans="1:24" x14ac:dyDescent="0.3">
      <c r="A5892" s="6" t="s">
        <v>29369</v>
      </c>
      <c r="B5892" s="52" t="s">
        <v>15572</v>
      </c>
      <c r="D5892" s="6" t="s">
        <v>29370</v>
      </c>
      <c r="E5892" s="5">
        <v>343</v>
      </c>
      <c r="F5892" s="6">
        <v>39.9</v>
      </c>
      <c r="G5892" s="1">
        <v>1.1970000000000001</v>
      </c>
      <c r="H5892">
        <v>1.2110000000000001</v>
      </c>
      <c r="I5892">
        <v>1.1359999999999999</v>
      </c>
      <c r="J5892">
        <v>1.071</v>
      </c>
      <c r="K5892">
        <v>1.155</v>
      </c>
      <c r="L5892" s="1">
        <v>1</v>
      </c>
      <c r="M5892">
        <v>1</v>
      </c>
      <c r="N5892">
        <v>1</v>
      </c>
      <c r="O5892" s="1">
        <v>1</v>
      </c>
      <c r="P5892" t="s">
        <v>5</v>
      </c>
      <c r="Q5892">
        <v>1</v>
      </c>
      <c r="R5892" t="s">
        <v>5</v>
      </c>
      <c r="S5892">
        <v>1</v>
      </c>
      <c r="T5892" t="s">
        <v>5</v>
      </c>
      <c r="U5892">
        <v>1</v>
      </c>
      <c r="V5892" t="s">
        <v>5</v>
      </c>
      <c r="W5892">
        <v>1</v>
      </c>
      <c r="X5892" t="s">
        <v>5</v>
      </c>
    </row>
    <row r="5893" spans="1:24" x14ac:dyDescent="0.3">
      <c r="A5893" s="6" t="s">
        <v>29371</v>
      </c>
      <c r="B5893" s="52" t="s">
        <v>272</v>
      </c>
      <c r="C5893" s="6" t="s">
        <v>29373</v>
      </c>
      <c r="D5893" s="6" t="s">
        <v>29372</v>
      </c>
      <c r="E5893" s="5">
        <v>1979</v>
      </c>
      <c r="F5893" s="6">
        <v>227.4</v>
      </c>
      <c r="G5893" s="1">
        <v>0.99299999999999999</v>
      </c>
      <c r="H5893">
        <v>1.179</v>
      </c>
      <c r="I5893">
        <v>1.0780000000000001</v>
      </c>
      <c r="J5893">
        <v>0.99199999999999999</v>
      </c>
      <c r="K5893">
        <v>0.99299999999999999</v>
      </c>
      <c r="L5893" s="1">
        <v>12</v>
      </c>
      <c r="M5893">
        <v>13</v>
      </c>
      <c r="N5893">
        <v>13</v>
      </c>
      <c r="O5893" s="1">
        <v>12</v>
      </c>
      <c r="P5893">
        <v>10</v>
      </c>
      <c r="Q5893">
        <v>12</v>
      </c>
      <c r="R5893">
        <v>10.9</v>
      </c>
      <c r="S5893">
        <v>12</v>
      </c>
      <c r="T5893">
        <v>4.3</v>
      </c>
      <c r="U5893">
        <v>12</v>
      </c>
      <c r="V5893">
        <v>10.1</v>
      </c>
      <c r="W5893">
        <v>12</v>
      </c>
      <c r="X5893">
        <v>13.3</v>
      </c>
    </row>
    <row r="5894" spans="1:24" x14ac:dyDescent="0.3">
      <c r="A5894" s="6" t="s">
        <v>753</v>
      </c>
      <c r="B5894" s="52" t="s">
        <v>559</v>
      </c>
      <c r="C5894" s="6" t="s">
        <v>5509</v>
      </c>
      <c r="D5894" s="6" t="s">
        <v>754</v>
      </c>
      <c r="E5894" s="5">
        <v>1992</v>
      </c>
      <c r="F5894" s="6">
        <v>220.3</v>
      </c>
      <c r="G5894" s="1">
        <v>0.88300000000000001</v>
      </c>
      <c r="H5894">
        <v>0.97099999999999997</v>
      </c>
      <c r="I5894">
        <v>1.036</v>
      </c>
      <c r="J5894">
        <v>1.121</v>
      </c>
      <c r="K5894">
        <v>1.0449999999999999</v>
      </c>
      <c r="L5894" s="1">
        <v>36</v>
      </c>
      <c r="M5894">
        <v>38</v>
      </c>
      <c r="N5894">
        <v>52</v>
      </c>
      <c r="O5894" s="1">
        <v>49</v>
      </c>
      <c r="P5894">
        <v>8.3000000000000007</v>
      </c>
      <c r="Q5894">
        <v>49</v>
      </c>
      <c r="R5894">
        <v>9.3000000000000007</v>
      </c>
      <c r="S5894">
        <v>49</v>
      </c>
      <c r="T5894">
        <v>9.4</v>
      </c>
      <c r="U5894">
        <v>48</v>
      </c>
      <c r="V5894">
        <v>14.1</v>
      </c>
      <c r="W5894">
        <v>49</v>
      </c>
      <c r="X5894">
        <v>7.8</v>
      </c>
    </row>
    <row r="5895" spans="1:24" x14ac:dyDescent="0.3">
      <c r="A5895" s="6" t="s">
        <v>29374</v>
      </c>
      <c r="B5895" s="52" t="s">
        <v>559</v>
      </c>
      <c r="D5895" s="6" t="s">
        <v>29375</v>
      </c>
      <c r="E5895" s="5">
        <v>346</v>
      </c>
      <c r="F5895" s="6">
        <v>36.4</v>
      </c>
      <c r="G5895" s="1">
        <v>1.117</v>
      </c>
      <c r="H5895">
        <v>1.327</v>
      </c>
      <c r="I5895">
        <v>1.5149999999999999</v>
      </c>
      <c r="J5895">
        <v>1.819</v>
      </c>
      <c r="K5895">
        <v>1.2569999999999999</v>
      </c>
      <c r="L5895" s="1">
        <v>1</v>
      </c>
      <c r="M5895">
        <v>3</v>
      </c>
      <c r="N5895">
        <v>4</v>
      </c>
      <c r="O5895" s="1">
        <v>1</v>
      </c>
      <c r="P5895" t="s">
        <v>5</v>
      </c>
      <c r="Q5895">
        <v>1</v>
      </c>
      <c r="R5895" t="s">
        <v>5</v>
      </c>
      <c r="S5895">
        <v>1</v>
      </c>
      <c r="T5895" t="s">
        <v>5</v>
      </c>
      <c r="U5895">
        <v>1</v>
      </c>
      <c r="V5895" t="s">
        <v>5</v>
      </c>
      <c r="W5895">
        <v>1</v>
      </c>
      <c r="X5895" t="s">
        <v>5</v>
      </c>
    </row>
    <row r="5896" spans="1:24" x14ac:dyDescent="0.3">
      <c r="A5896" s="6" t="s">
        <v>29376</v>
      </c>
      <c r="B5896" s="52" t="s">
        <v>15574</v>
      </c>
      <c r="C5896" s="6" t="s">
        <v>29378</v>
      </c>
      <c r="D5896" s="6" t="s">
        <v>29377</v>
      </c>
      <c r="E5896" s="5">
        <v>432</v>
      </c>
      <c r="F5896" s="6">
        <v>48.5</v>
      </c>
      <c r="G5896" s="1">
        <v>1.018</v>
      </c>
      <c r="H5896">
        <v>0.87</v>
      </c>
      <c r="I5896">
        <v>0.874</v>
      </c>
      <c r="J5896">
        <v>0.879</v>
      </c>
      <c r="K5896">
        <v>0.94199999999999995</v>
      </c>
      <c r="L5896" s="1">
        <v>13</v>
      </c>
      <c r="M5896">
        <v>13</v>
      </c>
      <c r="N5896">
        <v>28</v>
      </c>
      <c r="O5896" s="1">
        <v>28</v>
      </c>
      <c r="P5896">
        <v>6.5</v>
      </c>
      <c r="Q5896">
        <v>28</v>
      </c>
      <c r="R5896">
        <v>9</v>
      </c>
      <c r="S5896">
        <v>28</v>
      </c>
      <c r="T5896">
        <v>10.199999999999999</v>
      </c>
      <c r="U5896">
        <v>27</v>
      </c>
      <c r="V5896">
        <v>16.5</v>
      </c>
      <c r="W5896">
        <v>28</v>
      </c>
      <c r="X5896">
        <v>12.5</v>
      </c>
    </row>
    <row r="5897" spans="1:24" x14ac:dyDescent="0.3">
      <c r="A5897" s="6" t="s">
        <v>29379</v>
      </c>
      <c r="B5897" s="52" t="s">
        <v>15576</v>
      </c>
      <c r="C5897" s="6" t="s">
        <v>29381</v>
      </c>
      <c r="D5897" s="6" t="s">
        <v>29380</v>
      </c>
      <c r="E5897" s="5">
        <v>581</v>
      </c>
      <c r="F5897" s="6">
        <v>66.099999999999994</v>
      </c>
      <c r="G5897" s="1">
        <v>1.054</v>
      </c>
      <c r="H5897">
        <v>1.06</v>
      </c>
      <c r="I5897">
        <v>1.17</v>
      </c>
      <c r="J5897">
        <v>1.224</v>
      </c>
      <c r="K5897">
        <v>1.1679999999999999</v>
      </c>
      <c r="L5897" s="1">
        <v>6</v>
      </c>
      <c r="M5897">
        <v>6</v>
      </c>
      <c r="N5897">
        <v>6</v>
      </c>
      <c r="O5897" s="1">
        <v>6</v>
      </c>
      <c r="P5897">
        <v>7.2</v>
      </c>
      <c r="Q5897">
        <v>6</v>
      </c>
      <c r="R5897">
        <v>4.3</v>
      </c>
      <c r="S5897">
        <v>6</v>
      </c>
      <c r="T5897">
        <v>11.7</v>
      </c>
      <c r="U5897">
        <v>6</v>
      </c>
      <c r="V5897">
        <v>9.9</v>
      </c>
      <c r="W5897">
        <v>6</v>
      </c>
      <c r="X5897">
        <v>8.3000000000000007</v>
      </c>
    </row>
    <row r="5898" spans="1:24" x14ac:dyDescent="0.3">
      <c r="A5898" s="6" t="s">
        <v>29382</v>
      </c>
      <c r="B5898" s="52" t="s">
        <v>15578</v>
      </c>
      <c r="D5898" s="6" t="s">
        <v>29383</v>
      </c>
      <c r="E5898" s="5">
        <v>54</v>
      </c>
      <c r="F5898" s="6">
        <v>6.1</v>
      </c>
      <c r="G5898" s="1">
        <v>0.999</v>
      </c>
      <c r="H5898">
        <v>0.97599999999999998</v>
      </c>
      <c r="I5898">
        <v>0.97499999999999998</v>
      </c>
      <c r="J5898">
        <v>0.89300000000000002</v>
      </c>
      <c r="K5898">
        <v>0.93400000000000005</v>
      </c>
      <c r="L5898" s="1">
        <v>1</v>
      </c>
      <c r="M5898">
        <v>1</v>
      </c>
      <c r="N5898">
        <v>1</v>
      </c>
      <c r="O5898" s="1">
        <v>1</v>
      </c>
      <c r="P5898" t="s">
        <v>5</v>
      </c>
      <c r="Q5898">
        <v>1</v>
      </c>
      <c r="R5898" t="s">
        <v>5</v>
      </c>
      <c r="S5898">
        <v>1</v>
      </c>
      <c r="T5898" t="s">
        <v>5</v>
      </c>
      <c r="U5898">
        <v>1</v>
      </c>
      <c r="V5898" t="s">
        <v>5</v>
      </c>
      <c r="W5898">
        <v>1</v>
      </c>
      <c r="X5898" t="s">
        <v>5</v>
      </c>
    </row>
    <row r="5899" spans="1:24" x14ac:dyDescent="0.3">
      <c r="A5899" s="6" t="s">
        <v>29384</v>
      </c>
      <c r="B5899" s="52" t="s">
        <v>15580</v>
      </c>
      <c r="C5899" s="6" t="s">
        <v>29386</v>
      </c>
      <c r="D5899" s="6" t="s">
        <v>29385</v>
      </c>
      <c r="E5899" s="5">
        <v>467</v>
      </c>
      <c r="F5899" s="6">
        <v>52.7</v>
      </c>
      <c r="G5899" s="1">
        <v>1.052</v>
      </c>
      <c r="H5899">
        <v>0.92</v>
      </c>
      <c r="I5899">
        <v>0.85699999999999998</v>
      </c>
      <c r="J5899">
        <v>0.74199999999999999</v>
      </c>
      <c r="K5899">
        <v>0.80200000000000005</v>
      </c>
      <c r="L5899" s="1">
        <v>6</v>
      </c>
      <c r="M5899">
        <v>6</v>
      </c>
      <c r="N5899">
        <v>6</v>
      </c>
      <c r="O5899" s="1">
        <v>6</v>
      </c>
      <c r="P5899">
        <v>3.3</v>
      </c>
      <c r="Q5899">
        <v>6</v>
      </c>
      <c r="R5899">
        <v>6.7</v>
      </c>
      <c r="S5899">
        <v>6</v>
      </c>
      <c r="T5899">
        <v>16.7</v>
      </c>
      <c r="U5899">
        <v>6</v>
      </c>
      <c r="V5899">
        <v>21</v>
      </c>
      <c r="W5899">
        <v>6</v>
      </c>
      <c r="X5899">
        <v>9.9</v>
      </c>
    </row>
    <row r="5900" spans="1:24" x14ac:dyDescent="0.3">
      <c r="A5900" s="6" t="s">
        <v>29387</v>
      </c>
      <c r="B5900" s="52" t="s">
        <v>42</v>
      </c>
      <c r="C5900" s="6" t="s">
        <v>29389</v>
      </c>
      <c r="D5900" s="6" t="s">
        <v>29388</v>
      </c>
      <c r="E5900" s="5">
        <v>659</v>
      </c>
      <c r="F5900" s="6">
        <v>72.2</v>
      </c>
      <c r="G5900" s="1">
        <v>0.95699999999999996</v>
      </c>
      <c r="H5900">
        <v>1.0149999999999999</v>
      </c>
      <c r="I5900">
        <v>0.83699999999999997</v>
      </c>
      <c r="J5900">
        <v>0.70699999999999996</v>
      </c>
      <c r="K5900">
        <v>0.83499999999999996</v>
      </c>
      <c r="L5900" s="1">
        <v>9</v>
      </c>
      <c r="M5900">
        <v>9</v>
      </c>
      <c r="N5900">
        <v>12</v>
      </c>
      <c r="O5900" s="1">
        <v>12</v>
      </c>
      <c r="P5900">
        <v>18.600000000000001</v>
      </c>
      <c r="Q5900">
        <v>12</v>
      </c>
      <c r="R5900">
        <v>13.8</v>
      </c>
      <c r="S5900">
        <v>12</v>
      </c>
      <c r="T5900">
        <v>23.1</v>
      </c>
      <c r="U5900">
        <v>12</v>
      </c>
      <c r="V5900">
        <v>16.600000000000001</v>
      </c>
      <c r="W5900">
        <v>12</v>
      </c>
      <c r="X5900">
        <v>11.9</v>
      </c>
    </row>
    <row r="5901" spans="1:24" x14ac:dyDescent="0.3">
      <c r="A5901" s="6" t="s">
        <v>29390</v>
      </c>
      <c r="B5901" s="52" t="s">
        <v>15582</v>
      </c>
      <c r="C5901" s="6" t="s">
        <v>29392</v>
      </c>
      <c r="D5901" s="6" t="s">
        <v>29391</v>
      </c>
      <c r="E5901" s="5">
        <v>339</v>
      </c>
      <c r="F5901" s="6">
        <v>39.700000000000003</v>
      </c>
      <c r="G5901" s="1">
        <v>0.98899999999999999</v>
      </c>
      <c r="H5901">
        <v>1.2270000000000001</v>
      </c>
      <c r="I5901">
        <v>0.80900000000000005</v>
      </c>
      <c r="J5901">
        <v>0.73299999999999998</v>
      </c>
      <c r="K5901">
        <v>1.2070000000000001</v>
      </c>
      <c r="L5901" s="1">
        <v>4</v>
      </c>
      <c r="M5901">
        <v>4</v>
      </c>
      <c r="N5901">
        <v>4</v>
      </c>
      <c r="O5901" s="1">
        <v>4</v>
      </c>
      <c r="P5901">
        <v>4.2</v>
      </c>
      <c r="Q5901">
        <v>4</v>
      </c>
      <c r="R5901">
        <v>4.8</v>
      </c>
      <c r="S5901">
        <v>4</v>
      </c>
      <c r="T5901">
        <v>5.5</v>
      </c>
      <c r="U5901">
        <v>4</v>
      </c>
      <c r="V5901">
        <v>2.2999999999999998</v>
      </c>
      <c r="W5901">
        <v>4</v>
      </c>
      <c r="X5901">
        <v>5.9</v>
      </c>
    </row>
    <row r="5902" spans="1:24" x14ac:dyDescent="0.3">
      <c r="A5902" s="6" t="s">
        <v>29393</v>
      </c>
      <c r="B5902" s="52" t="s">
        <v>97</v>
      </c>
      <c r="C5902" s="6" t="s">
        <v>29395</v>
      </c>
      <c r="D5902" s="6" t="s">
        <v>29394</v>
      </c>
      <c r="E5902" s="5">
        <v>403</v>
      </c>
      <c r="F5902" s="6">
        <v>47.3</v>
      </c>
      <c r="G5902" s="1">
        <v>1.04</v>
      </c>
      <c r="H5902">
        <v>0.91400000000000003</v>
      </c>
      <c r="I5902">
        <v>0.89700000000000002</v>
      </c>
      <c r="J5902">
        <v>0.82099999999999995</v>
      </c>
      <c r="K5902">
        <v>0.80400000000000005</v>
      </c>
      <c r="L5902" s="1">
        <v>17</v>
      </c>
      <c r="M5902">
        <v>17</v>
      </c>
      <c r="N5902">
        <v>35</v>
      </c>
      <c r="O5902" s="1">
        <v>34</v>
      </c>
      <c r="P5902">
        <v>8.1</v>
      </c>
      <c r="Q5902">
        <v>34</v>
      </c>
      <c r="R5902">
        <v>9.1</v>
      </c>
      <c r="S5902">
        <v>34</v>
      </c>
      <c r="T5902">
        <v>9.4</v>
      </c>
      <c r="U5902">
        <v>34</v>
      </c>
      <c r="V5902">
        <v>12.7</v>
      </c>
      <c r="W5902">
        <v>34</v>
      </c>
      <c r="X5902">
        <v>10.6</v>
      </c>
    </row>
    <row r="5903" spans="1:24" x14ac:dyDescent="0.3">
      <c r="A5903" s="6" t="s">
        <v>29396</v>
      </c>
      <c r="B5903" s="52" t="s">
        <v>15584</v>
      </c>
      <c r="D5903" s="6" t="s">
        <v>29397</v>
      </c>
      <c r="E5903" s="5">
        <v>134</v>
      </c>
      <c r="F5903" s="6">
        <v>15.7</v>
      </c>
      <c r="G5903" s="1">
        <v>1.0589999999999999</v>
      </c>
      <c r="H5903">
        <v>1.1819999999999999</v>
      </c>
      <c r="I5903">
        <v>1.0229999999999999</v>
      </c>
      <c r="J5903">
        <v>0.93899999999999995</v>
      </c>
      <c r="K5903">
        <v>0.98299999999999998</v>
      </c>
      <c r="L5903" s="1">
        <v>3</v>
      </c>
      <c r="M5903">
        <v>3</v>
      </c>
      <c r="N5903">
        <v>3</v>
      </c>
      <c r="O5903" s="1">
        <v>3</v>
      </c>
      <c r="P5903">
        <v>29.4</v>
      </c>
      <c r="Q5903">
        <v>3</v>
      </c>
      <c r="R5903">
        <v>51.1</v>
      </c>
      <c r="S5903">
        <v>3</v>
      </c>
      <c r="T5903">
        <v>63.5</v>
      </c>
      <c r="U5903">
        <v>2</v>
      </c>
      <c r="V5903">
        <v>26.4</v>
      </c>
      <c r="W5903">
        <v>3</v>
      </c>
      <c r="X5903">
        <v>34.4</v>
      </c>
    </row>
    <row r="5904" spans="1:24" x14ac:dyDescent="0.3">
      <c r="A5904" s="6" t="s">
        <v>29398</v>
      </c>
      <c r="B5904" s="52" t="s">
        <v>15586</v>
      </c>
      <c r="C5904" s="6" t="s">
        <v>29400</v>
      </c>
      <c r="D5904" s="6" t="s">
        <v>29399</v>
      </c>
      <c r="E5904" s="5">
        <v>125</v>
      </c>
      <c r="F5904" s="6">
        <v>14.2</v>
      </c>
      <c r="G5904" s="1">
        <v>0.94299999999999995</v>
      </c>
      <c r="H5904">
        <v>1.0669999999999999</v>
      </c>
      <c r="I5904">
        <v>0.995</v>
      </c>
      <c r="J5904">
        <v>0.86699999999999999</v>
      </c>
      <c r="K5904">
        <v>1.0449999999999999</v>
      </c>
      <c r="L5904" s="1">
        <v>4</v>
      </c>
      <c r="M5904">
        <v>4</v>
      </c>
      <c r="N5904">
        <v>14</v>
      </c>
      <c r="O5904" s="1">
        <v>14</v>
      </c>
      <c r="P5904">
        <v>5.6</v>
      </c>
      <c r="Q5904">
        <v>14</v>
      </c>
      <c r="R5904">
        <v>11.7</v>
      </c>
      <c r="S5904">
        <v>14</v>
      </c>
      <c r="T5904">
        <v>23.5</v>
      </c>
      <c r="U5904">
        <v>14</v>
      </c>
      <c r="V5904">
        <v>21.1</v>
      </c>
      <c r="W5904">
        <v>14</v>
      </c>
      <c r="X5904">
        <v>13.5</v>
      </c>
    </row>
    <row r="5905" spans="1:24" x14ac:dyDescent="0.3">
      <c r="A5905" s="6" t="s">
        <v>29401</v>
      </c>
      <c r="B5905" s="52" t="s">
        <v>15588</v>
      </c>
      <c r="C5905" s="6" t="s">
        <v>29403</v>
      </c>
      <c r="D5905" s="6" t="s">
        <v>29402</v>
      </c>
      <c r="E5905" s="5">
        <v>481</v>
      </c>
      <c r="F5905" s="6">
        <v>54.2</v>
      </c>
      <c r="G5905" s="1">
        <v>0.90300000000000002</v>
      </c>
      <c r="H5905">
        <v>1.04</v>
      </c>
      <c r="I5905">
        <v>0.91600000000000004</v>
      </c>
      <c r="J5905">
        <v>0.96299999999999997</v>
      </c>
      <c r="K5905">
        <v>0.98499999999999999</v>
      </c>
      <c r="L5905" s="1">
        <v>2</v>
      </c>
      <c r="M5905">
        <v>2</v>
      </c>
      <c r="N5905">
        <v>2</v>
      </c>
      <c r="O5905" s="1">
        <v>2</v>
      </c>
      <c r="P5905">
        <v>2.2000000000000002</v>
      </c>
      <c r="Q5905">
        <v>2</v>
      </c>
      <c r="R5905">
        <v>9.6</v>
      </c>
      <c r="S5905">
        <v>2</v>
      </c>
      <c r="T5905">
        <v>4.8</v>
      </c>
      <c r="U5905">
        <v>2</v>
      </c>
      <c r="V5905">
        <v>9.9</v>
      </c>
      <c r="W5905">
        <v>2</v>
      </c>
      <c r="X5905">
        <v>17.7</v>
      </c>
    </row>
    <row r="5906" spans="1:24" x14ac:dyDescent="0.3">
      <c r="A5906" s="6" t="s">
        <v>29404</v>
      </c>
      <c r="B5906" s="52" t="s">
        <v>15590</v>
      </c>
      <c r="C5906" s="6" t="s">
        <v>29406</v>
      </c>
      <c r="D5906" s="6" t="s">
        <v>29405</v>
      </c>
      <c r="E5906" s="5">
        <v>733</v>
      </c>
      <c r="F5906" s="6">
        <v>81.7</v>
      </c>
      <c r="G5906" s="1">
        <v>0.99299999999999999</v>
      </c>
      <c r="H5906">
        <v>1.1100000000000001</v>
      </c>
      <c r="I5906">
        <v>1.1419999999999999</v>
      </c>
      <c r="J5906">
        <v>1.0580000000000001</v>
      </c>
      <c r="K5906">
        <v>1.095</v>
      </c>
      <c r="L5906" s="1">
        <v>20</v>
      </c>
      <c r="M5906">
        <v>20</v>
      </c>
      <c r="N5906">
        <v>25</v>
      </c>
      <c r="O5906" s="1">
        <v>25</v>
      </c>
      <c r="P5906">
        <v>4.7</v>
      </c>
      <c r="Q5906">
        <v>24</v>
      </c>
      <c r="R5906">
        <v>21.5</v>
      </c>
      <c r="S5906">
        <v>25</v>
      </c>
      <c r="T5906">
        <v>17.8</v>
      </c>
      <c r="U5906">
        <v>24</v>
      </c>
      <c r="V5906">
        <v>19.3</v>
      </c>
      <c r="W5906">
        <v>25</v>
      </c>
      <c r="X5906">
        <v>11.6</v>
      </c>
    </row>
    <row r="5907" spans="1:24" x14ac:dyDescent="0.3">
      <c r="A5907" s="6" t="s">
        <v>29407</v>
      </c>
      <c r="B5907" s="52" t="s">
        <v>15592</v>
      </c>
      <c r="C5907" s="6" t="s">
        <v>29409</v>
      </c>
      <c r="D5907" s="6" t="s">
        <v>29408</v>
      </c>
      <c r="E5907" s="5">
        <v>625</v>
      </c>
      <c r="F5907" s="6">
        <v>68.7</v>
      </c>
      <c r="G5907" s="1">
        <v>0.91400000000000003</v>
      </c>
      <c r="H5907">
        <v>1.1020000000000001</v>
      </c>
      <c r="I5907">
        <v>1.028</v>
      </c>
      <c r="J5907">
        <v>0.99099999999999999</v>
      </c>
      <c r="K5907">
        <v>0.98</v>
      </c>
      <c r="L5907" s="1">
        <v>7</v>
      </c>
      <c r="M5907">
        <v>7</v>
      </c>
      <c r="N5907">
        <v>7</v>
      </c>
      <c r="O5907" s="1">
        <v>7</v>
      </c>
      <c r="P5907">
        <v>7.6</v>
      </c>
      <c r="Q5907">
        <v>7</v>
      </c>
      <c r="R5907">
        <v>1.3</v>
      </c>
      <c r="S5907">
        <v>7</v>
      </c>
      <c r="T5907">
        <v>10.8</v>
      </c>
      <c r="U5907">
        <v>7</v>
      </c>
      <c r="V5907">
        <v>7.5</v>
      </c>
      <c r="W5907">
        <v>7</v>
      </c>
      <c r="X5907">
        <v>12.4</v>
      </c>
    </row>
    <row r="5908" spans="1:24" x14ac:dyDescent="0.3">
      <c r="A5908" s="6" t="s">
        <v>29410</v>
      </c>
      <c r="B5908" s="52" t="s">
        <v>15594</v>
      </c>
      <c r="C5908" s="6" t="s">
        <v>29412</v>
      </c>
      <c r="D5908" s="6" t="s">
        <v>29411</v>
      </c>
      <c r="E5908" s="5">
        <v>509</v>
      </c>
      <c r="F5908" s="6">
        <v>58.2</v>
      </c>
      <c r="G5908" s="1">
        <v>0.996</v>
      </c>
      <c r="H5908">
        <v>0.9</v>
      </c>
      <c r="I5908">
        <v>0.97899999999999998</v>
      </c>
      <c r="J5908">
        <v>0.95299999999999996</v>
      </c>
      <c r="K5908">
        <v>0.79600000000000004</v>
      </c>
      <c r="L5908" s="1">
        <v>9</v>
      </c>
      <c r="M5908">
        <v>9</v>
      </c>
      <c r="N5908">
        <v>11</v>
      </c>
      <c r="O5908" s="1">
        <v>11</v>
      </c>
      <c r="P5908">
        <v>11.1</v>
      </c>
      <c r="Q5908">
        <v>11</v>
      </c>
      <c r="R5908">
        <v>8.6</v>
      </c>
      <c r="S5908">
        <v>11</v>
      </c>
      <c r="T5908">
        <v>14.6</v>
      </c>
      <c r="U5908">
        <v>11</v>
      </c>
      <c r="V5908">
        <v>10.6</v>
      </c>
      <c r="W5908">
        <v>11</v>
      </c>
      <c r="X5908">
        <v>11.3</v>
      </c>
    </row>
    <row r="5909" spans="1:24" x14ac:dyDescent="0.3">
      <c r="A5909" s="6" t="s">
        <v>29413</v>
      </c>
      <c r="B5909" s="52" t="s">
        <v>15596</v>
      </c>
      <c r="C5909" s="6" t="s">
        <v>29415</v>
      </c>
      <c r="D5909" s="6" t="s">
        <v>29414</v>
      </c>
      <c r="E5909" s="5">
        <v>497</v>
      </c>
      <c r="F5909" s="6">
        <v>55.8</v>
      </c>
      <c r="G5909" s="1">
        <v>0.99099999999999999</v>
      </c>
      <c r="H5909">
        <v>1.002</v>
      </c>
      <c r="I5909">
        <v>0.89800000000000002</v>
      </c>
      <c r="J5909">
        <v>0.85599999999999998</v>
      </c>
      <c r="K5909">
        <v>0.92500000000000004</v>
      </c>
      <c r="L5909" s="1">
        <v>15</v>
      </c>
      <c r="M5909">
        <v>15</v>
      </c>
      <c r="N5909">
        <v>22</v>
      </c>
      <c r="O5909" s="1">
        <v>22</v>
      </c>
      <c r="P5909">
        <v>8</v>
      </c>
      <c r="Q5909">
        <v>22</v>
      </c>
      <c r="R5909">
        <v>7.7</v>
      </c>
      <c r="S5909">
        <v>22</v>
      </c>
      <c r="T5909">
        <v>6.9</v>
      </c>
      <c r="U5909">
        <v>22</v>
      </c>
      <c r="V5909">
        <v>11.6</v>
      </c>
      <c r="W5909">
        <v>22</v>
      </c>
      <c r="X5909">
        <v>9.3000000000000007</v>
      </c>
    </row>
    <row r="5910" spans="1:24" x14ac:dyDescent="0.3">
      <c r="A5910" s="6" t="s">
        <v>29416</v>
      </c>
      <c r="B5910" s="52" t="s">
        <v>15598</v>
      </c>
      <c r="C5910" s="6" t="s">
        <v>29418</v>
      </c>
      <c r="D5910" s="6" t="s">
        <v>29417</v>
      </c>
      <c r="E5910" s="5">
        <v>289</v>
      </c>
      <c r="F5910" s="6">
        <v>31.4</v>
      </c>
      <c r="G5910" s="1">
        <v>0.99</v>
      </c>
      <c r="H5910">
        <v>0.92700000000000005</v>
      </c>
      <c r="I5910">
        <v>0.91500000000000004</v>
      </c>
      <c r="J5910">
        <v>0.83</v>
      </c>
      <c r="K5910">
        <v>0.80700000000000005</v>
      </c>
      <c r="L5910" s="1">
        <v>4</v>
      </c>
      <c r="M5910">
        <v>4</v>
      </c>
      <c r="N5910">
        <v>7</v>
      </c>
      <c r="O5910" s="1">
        <v>7</v>
      </c>
      <c r="P5910">
        <v>4.2</v>
      </c>
      <c r="Q5910">
        <v>7</v>
      </c>
      <c r="R5910">
        <v>13</v>
      </c>
      <c r="S5910">
        <v>7</v>
      </c>
      <c r="T5910">
        <v>18.2</v>
      </c>
      <c r="U5910">
        <v>7</v>
      </c>
      <c r="V5910">
        <v>5.6</v>
      </c>
      <c r="W5910">
        <v>7</v>
      </c>
      <c r="X5910">
        <v>21.4</v>
      </c>
    </row>
    <row r="5911" spans="1:24" x14ac:dyDescent="0.3">
      <c r="A5911" s="6" t="s">
        <v>29419</v>
      </c>
      <c r="B5911" s="52" t="s">
        <v>15600</v>
      </c>
      <c r="C5911" s="6" t="s">
        <v>29421</v>
      </c>
      <c r="D5911" s="6" t="s">
        <v>29420</v>
      </c>
      <c r="E5911" s="5">
        <v>477</v>
      </c>
      <c r="F5911" s="6">
        <v>52.9</v>
      </c>
      <c r="G5911" s="1">
        <v>0.93799999999999994</v>
      </c>
      <c r="H5911">
        <v>0.97299999999999998</v>
      </c>
      <c r="I5911">
        <v>1.028</v>
      </c>
      <c r="J5911">
        <v>1.08</v>
      </c>
      <c r="K5911">
        <v>1.0149999999999999</v>
      </c>
      <c r="L5911" s="1">
        <v>5</v>
      </c>
      <c r="M5911">
        <v>5</v>
      </c>
      <c r="N5911">
        <v>5</v>
      </c>
      <c r="O5911" s="1">
        <v>5</v>
      </c>
      <c r="P5911">
        <v>8.1999999999999993</v>
      </c>
      <c r="Q5911">
        <v>5</v>
      </c>
      <c r="R5911">
        <v>9.6999999999999993</v>
      </c>
      <c r="S5911">
        <v>5</v>
      </c>
      <c r="T5911">
        <v>9.1999999999999993</v>
      </c>
      <c r="U5911">
        <v>5</v>
      </c>
      <c r="V5911">
        <v>7.2</v>
      </c>
      <c r="W5911">
        <v>5</v>
      </c>
      <c r="X5911">
        <v>12.9</v>
      </c>
    </row>
    <row r="5912" spans="1:24" x14ac:dyDescent="0.3">
      <c r="A5912" s="6" t="s">
        <v>29422</v>
      </c>
      <c r="B5912" s="52" t="s">
        <v>15602</v>
      </c>
      <c r="C5912" s="6" t="s">
        <v>29424</v>
      </c>
      <c r="D5912" s="6" t="s">
        <v>29423</v>
      </c>
      <c r="E5912" s="5">
        <v>287</v>
      </c>
      <c r="F5912" s="6">
        <v>32.5</v>
      </c>
      <c r="G5912" s="1">
        <v>0.97399999999999998</v>
      </c>
      <c r="H5912">
        <v>1.004</v>
      </c>
      <c r="I5912">
        <v>0.92300000000000004</v>
      </c>
      <c r="J5912">
        <v>0.999</v>
      </c>
      <c r="K5912">
        <v>1.0449999999999999</v>
      </c>
      <c r="L5912" s="1">
        <v>3</v>
      </c>
      <c r="M5912">
        <v>3</v>
      </c>
      <c r="N5912">
        <v>4</v>
      </c>
      <c r="O5912" s="1">
        <v>4</v>
      </c>
      <c r="P5912">
        <v>7.1</v>
      </c>
      <c r="Q5912">
        <v>4</v>
      </c>
      <c r="R5912">
        <v>6.2</v>
      </c>
      <c r="S5912">
        <v>4</v>
      </c>
      <c r="T5912">
        <v>27.5</v>
      </c>
      <c r="U5912">
        <v>4</v>
      </c>
      <c r="V5912">
        <v>3.1</v>
      </c>
      <c r="W5912">
        <v>4</v>
      </c>
      <c r="X5912">
        <v>3.2</v>
      </c>
    </row>
    <row r="5913" spans="1:24" x14ac:dyDescent="0.3">
      <c r="A5913" s="6" t="s">
        <v>29425</v>
      </c>
      <c r="B5913" s="52" t="s">
        <v>15604</v>
      </c>
      <c r="C5913" s="6" t="s">
        <v>29427</v>
      </c>
      <c r="D5913" s="6" t="s">
        <v>29426</v>
      </c>
      <c r="E5913" s="5">
        <v>434</v>
      </c>
      <c r="F5913" s="6">
        <v>50.1</v>
      </c>
      <c r="G5913" s="1">
        <v>1.006</v>
      </c>
      <c r="H5913">
        <v>0.93799999999999994</v>
      </c>
      <c r="I5913">
        <v>0.94099999999999995</v>
      </c>
      <c r="J5913">
        <v>0.998</v>
      </c>
      <c r="K5913">
        <v>0.91600000000000004</v>
      </c>
      <c r="L5913" s="1">
        <v>10</v>
      </c>
      <c r="M5913">
        <v>10</v>
      </c>
      <c r="N5913">
        <v>15</v>
      </c>
      <c r="O5913" s="1">
        <v>15</v>
      </c>
      <c r="P5913">
        <v>8</v>
      </c>
      <c r="Q5913">
        <v>15</v>
      </c>
      <c r="R5913">
        <v>8.1999999999999993</v>
      </c>
      <c r="S5913">
        <v>15</v>
      </c>
      <c r="T5913">
        <v>7</v>
      </c>
      <c r="U5913">
        <v>15</v>
      </c>
      <c r="V5913">
        <v>7.8</v>
      </c>
      <c r="W5913">
        <v>15</v>
      </c>
      <c r="X5913">
        <v>10.5</v>
      </c>
    </row>
    <row r="5914" spans="1:24" x14ac:dyDescent="0.3">
      <c r="A5914" s="6" t="s">
        <v>29428</v>
      </c>
      <c r="B5914" s="52" t="s">
        <v>15606</v>
      </c>
      <c r="D5914" s="6" t="s">
        <v>29429</v>
      </c>
      <c r="E5914" s="5">
        <v>114</v>
      </c>
      <c r="F5914" s="6">
        <v>12.6</v>
      </c>
      <c r="G5914" s="1">
        <v>1.2989999999999999</v>
      </c>
      <c r="H5914">
        <v>1.1579999999999999</v>
      </c>
      <c r="I5914">
        <v>1.1850000000000001</v>
      </c>
      <c r="J5914">
        <v>0.95399999999999996</v>
      </c>
      <c r="K5914">
        <v>1.3819999999999999</v>
      </c>
      <c r="L5914" s="1">
        <v>1</v>
      </c>
      <c r="M5914">
        <v>1</v>
      </c>
      <c r="N5914">
        <v>1</v>
      </c>
      <c r="O5914" s="1">
        <v>1</v>
      </c>
      <c r="P5914" t="s">
        <v>5</v>
      </c>
      <c r="Q5914">
        <v>1</v>
      </c>
      <c r="R5914" t="s">
        <v>5</v>
      </c>
      <c r="S5914">
        <v>1</v>
      </c>
      <c r="T5914" t="s">
        <v>5</v>
      </c>
      <c r="U5914">
        <v>1</v>
      </c>
      <c r="V5914" t="s">
        <v>5</v>
      </c>
      <c r="W5914">
        <v>1</v>
      </c>
      <c r="X5914" t="s">
        <v>5</v>
      </c>
    </row>
    <row r="5915" spans="1:24" x14ac:dyDescent="0.3">
      <c r="A5915" s="6" t="s">
        <v>29430</v>
      </c>
      <c r="B5915" s="52" t="s">
        <v>487</v>
      </c>
      <c r="C5915" s="6" t="s">
        <v>29432</v>
      </c>
      <c r="D5915" s="6" t="s">
        <v>29431</v>
      </c>
      <c r="E5915" s="5">
        <v>538</v>
      </c>
      <c r="F5915" s="6">
        <v>60.6</v>
      </c>
      <c r="G5915" s="1">
        <v>1.022</v>
      </c>
      <c r="H5915">
        <v>1.026</v>
      </c>
      <c r="I5915">
        <v>1.1180000000000001</v>
      </c>
      <c r="J5915">
        <v>1.2569999999999999</v>
      </c>
      <c r="K5915">
        <v>1.1100000000000001</v>
      </c>
      <c r="L5915" s="1">
        <v>15</v>
      </c>
      <c r="M5915">
        <v>15</v>
      </c>
      <c r="N5915">
        <v>30</v>
      </c>
      <c r="O5915" s="1">
        <v>30</v>
      </c>
      <c r="P5915">
        <v>7.6</v>
      </c>
      <c r="Q5915">
        <v>30</v>
      </c>
      <c r="R5915">
        <v>11.4</v>
      </c>
      <c r="S5915">
        <v>30</v>
      </c>
      <c r="T5915">
        <v>10.7</v>
      </c>
      <c r="U5915">
        <v>30</v>
      </c>
      <c r="V5915">
        <v>8.6999999999999993</v>
      </c>
      <c r="W5915">
        <v>30</v>
      </c>
      <c r="X5915">
        <v>11.8</v>
      </c>
    </row>
    <row r="5916" spans="1:24" x14ac:dyDescent="0.3">
      <c r="A5916" s="6" t="s">
        <v>29433</v>
      </c>
      <c r="B5916" s="52" t="s">
        <v>15608</v>
      </c>
      <c r="D5916" s="6" t="s">
        <v>29434</v>
      </c>
      <c r="E5916" s="5">
        <v>916</v>
      </c>
      <c r="F5916" s="6">
        <v>103.5</v>
      </c>
      <c r="G5916" s="1">
        <v>0.96299999999999997</v>
      </c>
      <c r="H5916">
        <v>0.96</v>
      </c>
      <c r="I5916">
        <v>0.94299999999999995</v>
      </c>
      <c r="J5916">
        <v>0.78</v>
      </c>
      <c r="K5916">
        <v>0.71299999999999997</v>
      </c>
      <c r="L5916" s="1">
        <v>1</v>
      </c>
      <c r="M5916">
        <v>1</v>
      </c>
      <c r="N5916">
        <v>1</v>
      </c>
      <c r="O5916" s="1">
        <v>1</v>
      </c>
      <c r="P5916" t="s">
        <v>5</v>
      </c>
      <c r="Q5916">
        <v>1</v>
      </c>
      <c r="R5916" t="s">
        <v>5</v>
      </c>
      <c r="S5916">
        <v>1</v>
      </c>
      <c r="T5916" t="s">
        <v>5</v>
      </c>
      <c r="U5916">
        <v>1</v>
      </c>
      <c r="V5916" t="s">
        <v>5</v>
      </c>
      <c r="W5916">
        <v>1</v>
      </c>
      <c r="X5916" t="s">
        <v>5</v>
      </c>
    </row>
    <row r="5917" spans="1:24" x14ac:dyDescent="0.3">
      <c r="A5917" s="6" t="s">
        <v>29435</v>
      </c>
      <c r="B5917" s="52" t="s">
        <v>15610</v>
      </c>
      <c r="D5917" s="6" t="s">
        <v>29436</v>
      </c>
      <c r="E5917" s="5">
        <v>115</v>
      </c>
      <c r="F5917" s="6">
        <v>12.4</v>
      </c>
      <c r="G5917" s="1">
        <v>1.044</v>
      </c>
      <c r="H5917">
        <v>0.91500000000000004</v>
      </c>
      <c r="I5917">
        <v>0.80100000000000005</v>
      </c>
      <c r="J5917">
        <v>0.90900000000000003</v>
      </c>
      <c r="K5917">
        <v>1.0029999999999999</v>
      </c>
      <c r="L5917" s="1">
        <v>1</v>
      </c>
      <c r="M5917">
        <v>1</v>
      </c>
      <c r="N5917">
        <v>1</v>
      </c>
      <c r="O5917" s="1">
        <v>1</v>
      </c>
      <c r="P5917" t="s">
        <v>5</v>
      </c>
      <c r="Q5917">
        <v>1</v>
      </c>
      <c r="R5917" t="s">
        <v>5</v>
      </c>
      <c r="S5917">
        <v>1</v>
      </c>
      <c r="T5917" t="s">
        <v>5</v>
      </c>
      <c r="U5917">
        <v>1</v>
      </c>
      <c r="V5917" t="s">
        <v>5</v>
      </c>
      <c r="W5917">
        <v>1</v>
      </c>
      <c r="X5917" t="s">
        <v>5</v>
      </c>
    </row>
    <row r="5918" spans="1:24" x14ac:dyDescent="0.3">
      <c r="A5918" s="6" t="s">
        <v>2159</v>
      </c>
      <c r="B5918" s="52" t="s">
        <v>2158</v>
      </c>
      <c r="C5918" s="6" t="s">
        <v>5103</v>
      </c>
      <c r="D5918" s="6" t="s">
        <v>2160</v>
      </c>
      <c r="E5918" s="5">
        <v>764</v>
      </c>
      <c r="F5918" s="6">
        <v>85.9</v>
      </c>
      <c r="G5918" s="1">
        <v>1.026</v>
      </c>
      <c r="H5918">
        <v>1.3</v>
      </c>
      <c r="I5918">
        <v>1.4570000000000001</v>
      </c>
      <c r="J5918">
        <v>1.526</v>
      </c>
      <c r="K5918">
        <v>1.1619999999999999</v>
      </c>
      <c r="L5918" s="1">
        <v>4</v>
      </c>
      <c r="M5918">
        <v>4</v>
      </c>
      <c r="N5918">
        <v>5</v>
      </c>
      <c r="O5918" s="1">
        <v>5</v>
      </c>
      <c r="P5918">
        <v>30.4</v>
      </c>
      <c r="Q5918">
        <v>5</v>
      </c>
      <c r="R5918">
        <v>25.5</v>
      </c>
      <c r="S5918">
        <v>5</v>
      </c>
      <c r="T5918">
        <v>37.299999999999997</v>
      </c>
      <c r="U5918">
        <v>5</v>
      </c>
      <c r="V5918">
        <v>28.8</v>
      </c>
      <c r="W5918">
        <v>5</v>
      </c>
      <c r="X5918">
        <v>11.5</v>
      </c>
    </row>
    <row r="5919" spans="1:24" x14ac:dyDescent="0.3">
      <c r="A5919" s="6" t="s">
        <v>29437</v>
      </c>
      <c r="B5919" s="52" t="s">
        <v>15612</v>
      </c>
      <c r="C5919" s="6" t="s">
        <v>29439</v>
      </c>
      <c r="D5919" s="6" t="s">
        <v>29438</v>
      </c>
      <c r="E5919" s="5">
        <v>725</v>
      </c>
      <c r="F5919" s="6">
        <v>83.2</v>
      </c>
      <c r="G5919" s="1">
        <v>0.92</v>
      </c>
      <c r="H5919">
        <v>1.0940000000000001</v>
      </c>
      <c r="I5919">
        <v>1.4490000000000001</v>
      </c>
      <c r="J5919">
        <v>1.6759999999999999</v>
      </c>
      <c r="K5919">
        <v>1.427</v>
      </c>
      <c r="L5919" s="1">
        <v>1</v>
      </c>
      <c r="M5919">
        <v>1</v>
      </c>
      <c r="N5919">
        <v>1</v>
      </c>
      <c r="O5919" s="1">
        <v>1</v>
      </c>
      <c r="P5919" t="s">
        <v>5</v>
      </c>
      <c r="Q5919">
        <v>1</v>
      </c>
      <c r="R5919" t="s">
        <v>5</v>
      </c>
      <c r="S5919">
        <v>1</v>
      </c>
      <c r="T5919" t="s">
        <v>5</v>
      </c>
      <c r="U5919">
        <v>1</v>
      </c>
      <c r="V5919" t="s">
        <v>5</v>
      </c>
      <c r="W5919">
        <v>1</v>
      </c>
      <c r="X5919" t="s">
        <v>5</v>
      </c>
    </row>
    <row r="5920" spans="1:24" x14ac:dyDescent="0.3">
      <c r="A5920" s="6" t="s">
        <v>29442</v>
      </c>
      <c r="B5920" s="52" t="s">
        <v>110</v>
      </c>
      <c r="C5920" s="6" t="s">
        <v>29444</v>
      </c>
      <c r="D5920" s="6" t="s">
        <v>29443</v>
      </c>
      <c r="E5920" s="5">
        <v>3859</v>
      </c>
      <c r="F5920" s="6">
        <v>437.3</v>
      </c>
      <c r="G5920" s="1">
        <v>0.81100000000000005</v>
      </c>
      <c r="H5920">
        <v>0.82599999999999996</v>
      </c>
      <c r="I5920">
        <v>0.77900000000000003</v>
      </c>
      <c r="J5920">
        <v>0.89100000000000001</v>
      </c>
      <c r="K5920">
        <v>0.93899999999999995</v>
      </c>
      <c r="L5920" s="1">
        <v>1</v>
      </c>
      <c r="M5920">
        <v>33</v>
      </c>
      <c r="N5920">
        <v>38</v>
      </c>
      <c r="O5920" s="1">
        <v>1</v>
      </c>
      <c r="P5920" t="s">
        <v>5</v>
      </c>
      <c r="Q5920">
        <v>1</v>
      </c>
      <c r="R5920" t="s">
        <v>5</v>
      </c>
      <c r="S5920">
        <v>1</v>
      </c>
      <c r="T5920" t="s">
        <v>5</v>
      </c>
      <c r="U5920">
        <v>1</v>
      </c>
      <c r="V5920" t="s">
        <v>5</v>
      </c>
      <c r="W5920">
        <v>1</v>
      </c>
      <c r="X5920" t="s">
        <v>5</v>
      </c>
    </row>
    <row r="5921" spans="1:24" x14ac:dyDescent="0.3">
      <c r="A5921" s="6" t="s">
        <v>29440</v>
      </c>
      <c r="B5921" s="52" t="s">
        <v>110</v>
      </c>
      <c r="D5921" s="6" t="s">
        <v>29441</v>
      </c>
      <c r="E5921" s="5">
        <v>3848</v>
      </c>
      <c r="F5921" s="6">
        <v>435.9</v>
      </c>
      <c r="G5921" s="1">
        <v>1.012</v>
      </c>
      <c r="H5921">
        <v>1.1040000000000001</v>
      </c>
      <c r="I5921">
        <v>0.85599999999999998</v>
      </c>
      <c r="J5921">
        <v>0.84299999999999997</v>
      </c>
      <c r="K5921">
        <v>1.0720000000000001</v>
      </c>
      <c r="L5921" s="1">
        <v>1</v>
      </c>
      <c r="M5921">
        <v>33</v>
      </c>
      <c r="N5921">
        <v>38</v>
      </c>
      <c r="O5921" s="1">
        <v>1</v>
      </c>
      <c r="P5921" t="s">
        <v>5</v>
      </c>
      <c r="Q5921">
        <v>1</v>
      </c>
      <c r="R5921" t="s">
        <v>5</v>
      </c>
      <c r="S5921">
        <v>1</v>
      </c>
      <c r="T5921" t="s">
        <v>5</v>
      </c>
      <c r="U5921">
        <v>1</v>
      </c>
      <c r="V5921" t="s">
        <v>5</v>
      </c>
      <c r="W5921">
        <v>1</v>
      </c>
      <c r="X5921" t="s">
        <v>5</v>
      </c>
    </row>
    <row r="5922" spans="1:24" x14ac:dyDescent="0.3">
      <c r="A5922" s="6" t="s">
        <v>29445</v>
      </c>
      <c r="B5922" s="52" t="s">
        <v>15614</v>
      </c>
      <c r="C5922" s="6" t="s">
        <v>29447</v>
      </c>
      <c r="D5922" s="6" t="s">
        <v>29446</v>
      </c>
      <c r="E5922" s="5">
        <v>349</v>
      </c>
      <c r="F5922" s="6">
        <v>37.200000000000003</v>
      </c>
      <c r="G5922" s="1">
        <v>0.95</v>
      </c>
      <c r="H5922">
        <v>1.0529999999999999</v>
      </c>
      <c r="I5922">
        <v>0.95299999999999996</v>
      </c>
      <c r="J5922">
        <v>0.95399999999999996</v>
      </c>
      <c r="K5922">
        <v>1.069</v>
      </c>
      <c r="L5922" s="1">
        <v>5</v>
      </c>
      <c r="M5922">
        <v>5</v>
      </c>
      <c r="N5922">
        <v>6</v>
      </c>
      <c r="O5922" s="1">
        <v>6</v>
      </c>
      <c r="P5922">
        <v>8.3000000000000007</v>
      </c>
      <c r="Q5922">
        <v>6</v>
      </c>
      <c r="R5922">
        <v>5.0999999999999996</v>
      </c>
      <c r="S5922">
        <v>6</v>
      </c>
      <c r="T5922">
        <v>9.1</v>
      </c>
      <c r="U5922">
        <v>6</v>
      </c>
      <c r="V5922">
        <v>7.4</v>
      </c>
      <c r="W5922">
        <v>6</v>
      </c>
      <c r="X5922">
        <v>3.4</v>
      </c>
    </row>
    <row r="5923" spans="1:24" x14ac:dyDescent="0.3">
      <c r="A5923" s="6" t="s">
        <v>29448</v>
      </c>
      <c r="B5923" s="52" t="s">
        <v>15616</v>
      </c>
      <c r="D5923" s="6" t="s">
        <v>29449</v>
      </c>
      <c r="E5923" s="5">
        <v>275</v>
      </c>
      <c r="F5923" s="6">
        <v>30.4</v>
      </c>
      <c r="G5923" s="1">
        <v>1.1240000000000001</v>
      </c>
      <c r="H5923">
        <v>0.96599999999999997</v>
      </c>
      <c r="I5923">
        <v>0.68300000000000005</v>
      </c>
      <c r="J5923">
        <v>0.624</v>
      </c>
      <c r="K5923">
        <v>0.90400000000000003</v>
      </c>
      <c r="L5923" s="1">
        <v>2</v>
      </c>
      <c r="M5923">
        <v>2</v>
      </c>
      <c r="N5923">
        <v>2</v>
      </c>
      <c r="O5923" s="1">
        <v>2</v>
      </c>
      <c r="P5923">
        <v>1.1000000000000001</v>
      </c>
      <c r="Q5923">
        <v>2</v>
      </c>
      <c r="R5923">
        <v>0.1</v>
      </c>
      <c r="S5923">
        <v>2</v>
      </c>
      <c r="T5923">
        <v>4.5</v>
      </c>
      <c r="U5923">
        <v>2</v>
      </c>
      <c r="V5923">
        <v>10.5</v>
      </c>
      <c r="W5923">
        <v>2</v>
      </c>
      <c r="X5923">
        <v>6.8</v>
      </c>
    </row>
    <row r="5924" spans="1:24" x14ac:dyDescent="0.3">
      <c r="A5924" s="6" t="s">
        <v>29450</v>
      </c>
      <c r="B5924" s="52" t="s">
        <v>15618</v>
      </c>
      <c r="C5924" s="6" t="s">
        <v>29452</v>
      </c>
      <c r="D5924" s="6" t="s">
        <v>29451</v>
      </c>
      <c r="E5924" s="5">
        <v>1164</v>
      </c>
      <c r="F5924" s="6">
        <v>129.69999999999999</v>
      </c>
      <c r="G5924" s="1">
        <v>0.84099999999999997</v>
      </c>
      <c r="H5924">
        <v>1.1220000000000001</v>
      </c>
      <c r="I5924">
        <v>1.1499999999999999</v>
      </c>
      <c r="J5924">
        <v>1.032</v>
      </c>
      <c r="K5924">
        <v>1.1339999999999999</v>
      </c>
      <c r="L5924" s="1">
        <v>3</v>
      </c>
      <c r="M5924">
        <v>3</v>
      </c>
      <c r="N5924">
        <v>4</v>
      </c>
      <c r="O5924" s="1">
        <v>4</v>
      </c>
      <c r="P5924">
        <v>5.4</v>
      </c>
      <c r="Q5924">
        <v>4</v>
      </c>
      <c r="R5924">
        <v>12.8</v>
      </c>
      <c r="S5924">
        <v>4</v>
      </c>
      <c r="T5924">
        <v>17.899999999999999</v>
      </c>
      <c r="U5924">
        <v>4</v>
      </c>
      <c r="V5924">
        <v>13.7</v>
      </c>
      <c r="W5924">
        <v>4</v>
      </c>
      <c r="X5924">
        <v>7.1</v>
      </c>
    </row>
    <row r="5925" spans="1:24" x14ac:dyDescent="0.3">
      <c r="A5925" s="6" t="s">
        <v>29453</v>
      </c>
      <c r="B5925" s="52" t="s">
        <v>15620</v>
      </c>
      <c r="D5925" s="6" t="s">
        <v>29454</v>
      </c>
      <c r="E5925" s="5">
        <v>1692</v>
      </c>
      <c r="F5925" s="6">
        <v>187.8</v>
      </c>
      <c r="G5925" s="1">
        <v>1.0369999999999999</v>
      </c>
      <c r="H5925">
        <v>1.0229999999999999</v>
      </c>
      <c r="I5925">
        <v>1.0269999999999999</v>
      </c>
      <c r="J5925">
        <v>1.103</v>
      </c>
      <c r="K5925">
        <v>1.048</v>
      </c>
      <c r="L5925" s="1">
        <v>2</v>
      </c>
      <c r="M5925">
        <v>2</v>
      </c>
      <c r="N5925">
        <v>2</v>
      </c>
      <c r="O5925" s="1">
        <v>2</v>
      </c>
      <c r="P5925">
        <v>1.1000000000000001</v>
      </c>
      <c r="Q5925">
        <v>2</v>
      </c>
      <c r="R5925">
        <v>12.8</v>
      </c>
      <c r="S5925">
        <v>2</v>
      </c>
      <c r="T5925">
        <v>7.9</v>
      </c>
      <c r="U5925">
        <v>2</v>
      </c>
      <c r="V5925">
        <v>5.8</v>
      </c>
      <c r="W5925">
        <v>2</v>
      </c>
      <c r="X5925">
        <v>2.8</v>
      </c>
    </row>
    <row r="5926" spans="1:24" x14ac:dyDescent="0.3">
      <c r="A5926" s="6" t="s">
        <v>29455</v>
      </c>
      <c r="B5926" s="52" t="s">
        <v>15622</v>
      </c>
      <c r="C5926" s="6" t="s">
        <v>29457</v>
      </c>
      <c r="D5926" s="6" t="s">
        <v>29456</v>
      </c>
      <c r="E5926" s="5">
        <v>1073</v>
      </c>
      <c r="F5926" s="6">
        <v>109.6</v>
      </c>
      <c r="G5926" s="1">
        <v>1.1040000000000001</v>
      </c>
      <c r="H5926">
        <v>1.1160000000000001</v>
      </c>
      <c r="I5926">
        <v>1.0980000000000001</v>
      </c>
      <c r="J5926">
        <v>1.1120000000000001</v>
      </c>
      <c r="K5926">
        <v>1.022</v>
      </c>
      <c r="L5926" s="1">
        <v>2</v>
      </c>
      <c r="M5926">
        <v>4</v>
      </c>
      <c r="N5926">
        <v>4</v>
      </c>
      <c r="O5926" s="1">
        <v>2</v>
      </c>
      <c r="P5926">
        <v>1.2</v>
      </c>
      <c r="Q5926">
        <v>2</v>
      </c>
      <c r="R5926">
        <v>3.8</v>
      </c>
      <c r="S5926">
        <v>2</v>
      </c>
      <c r="T5926">
        <v>32</v>
      </c>
      <c r="U5926">
        <v>2</v>
      </c>
      <c r="V5926">
        <v>22.8</v>
      </c>
      <c r="W5926">
        <v>2</v>
      </c>
      <c r="X5926">
        <v>18.2</v>
      </c>
    </row>
    <row r="5927" spans="1:24" x14ac:dyDescent="0.3">
      <c r="A5927" s="6" t="s">
        <v>29458</v>
      </c>
      <c r="B5927" s="52" t="s">
        <v>15624</v>
      </c>
      <c r="C5927" s="6" t="s">
        <v>29460</v>
      </c>
      <c r="D5927" s="6" t="s">
        <v>29459</v>
      </c>
      <c r="E5927" s="5">
        <v>780</v>
      </c>
      <c r="F5927" s="6">
        <v>79.2</v>
      </c>
      <c r="G5927" s="1">
        <v>1.0049999999999999</v>
      </c>
      <c r="H5927">
        <v>0.98599999999999999</v>
      </c>
      <c r="I5927">
        <v>0.80700000000000005</v>
      </c>
      <c r="J5927">
        <v>0.90900000000000003</v>
      </c>
      <c r="K5927">
        <v>0.94899999999999995</v>
      </c>
      <c r="L5927" s="1">
        <v>1</v>
      </c>
      <c r="M5927">
        <v>3</v>
      </c>
      <c r="N5927">
        <v>3</v>
      </c>
      <c r="O5927" s="1">
        <v>1</v>
      </c>
      <c r="P5927" t="s">
        <v>5</v>
      </c>
      <c r="Q5927">
        <v>1</v>
      </c>
      <c r="R5927" t="s">
        <v>5</v>
      </c>
      <c r="S5927">
        <v>1</v>
      </c>
      <c r="T5927" t="s">
        <v>5</v>
      </c>
      <c r="U5927">
        <v>1</v>
      </c>
      <c r="V5927" t="s">
        <v>5</v>
      </c>
      <c r="W5927">
        <v>1</v>
      </c>
      <c r="X5927" t="s">
        <v>5</v>
      </c>
    </row>
    <row r="5928" spans="1:24" x14ac:dyDescent="0.3">
      <c r="A5928" s="6" t="s">
        <v>29461</v>
      </c>
      <c r="B5928" s="52" t="s">
        <v>15626</v>
      </c>
      <c r="D5928" s="6" t="s">
        <v>29462</v>
      </c>
      <c r="E5928" s="5">
        <v>156</v>
      </c>
      <c r="F5928" s="6">
        <v>16.7</v>
      </c>
      <c r="G5928" s="1">
        <v>0.99299999999999999</v>
      </c>
      <c r="H5928">
        <v>1.1299999999999999</v>
      </c>
      <c r="I5928">
        <v>0.92300000000000004</v>
      </c>
      <c r="J5928">
        <v>0.86899999999999999</v>
      </c>
      <c r="K5928">
        <v>1.43</v>
      </c>
      <c r="L5928" s="1">
        <v>1</v>
      </c>
      <c r="M5928">
        <v>3</v>
      </c>
      <c r="N5928">
        <v>3</v>
      </c>
      <c r="O5928" s="1">
        <v>1</v>
      </c>
      <c r="P5928" t="s">
        <v>5</v>
      </c>
      <c r="Q5928">
        <v>1</v>
      </c>
      <c r="R5928" t="s">
        <v>5</v>
      </c>
      <c r="S5928">
        <v>1</v>
      </c>
      <c r="T5928" t="s">
        <v>5</v>
      </c>
      <c r="U5928">
        <v>1</v>
      </c>
      <c r="V5928" t="s">
        <v>5</v>
      </c>
      <c r="W5928">
        <v>1</v>
      </c>
      <c r="X5928" t="s">
        <v>5</v>
      </c>
    </row>
    <row r="5929" spans="1:24" x14ac:dyDescent="0.3">
      <c r="A5929" s="6" t="s">
        <v>29463</v>
      </c>
      <c r="B5929" s="52" t="s">
        <v>15628</v>
      </c>
      <c r="D5929" s="6" t="s">
        <v>29464</v>
      </c>
      <c r="E5929" s="5">
        <v>119</v>
      </c>
      <c r="F5929" s="6">
        <v>12.8</v>
      </c>
      <c r="G5929" s="1">
        <v>0.83499999999999996</v>
      </c>
      <c r="H5929">
        <v>1.0900000000000001</v>
      </c>
      <c r="I5929">
        <v>1.1819999999999999</v>
      </c>
      <c r="J5929">
        <v>1.083</v>
      </c>
      <c r="K5929">
        <v>1.036</v>
      </c>
      <c r="L5929" s="1">
        <v>1</v>
      </c>
      <c r="M5929">
        <v>1</v>
      </c>
      <c r="N5929">
        <v>1</v>
      </c>
      <c r="O5929" s="1">
        <v>1</v>
      </c>
      <c r="P5929" t="s">
        <v>5</v>
      </c>
      <c r="Q5929">
        <v>1</v>
      </c>
      <c r="R5929" t="s">
        <v>5</v>
      </c>
      <c r="S5929">
        <v>1</v>
      </c>
      <c r="T5929" t="s">
        <v>5</v>
      </c>
      <c r="U5929">
        <v>1</v>
      </c>
      <c r="V5929" t="s">
        <v>5</v>
      </c>
      <c r="W5929">
        <v>1</v>
      </c>
      <c r="X5929" t="s">
        <v>5</v>
      </c>
    </row>
    <row r="5930" spans="1:24" x14ac:dyDescent="0.3">
      <c r="A5930" s="6" t="s">
        <v>29465</v>
      </c>
      <c r="B5930" s="52" t="s">
        <v>15630</v>
      </c>
      <c r="D5930" s="6" t="s">
        <v>29466</v>
      </c>
      <c r="E5930" s="5">
        <v>378</v>
      </c>
      <c r="F5930" s="6">
        <v>43.1</v>
      </c>
      <c r="G5930" s="1">
        <v>1.0109999999999999</v>
      </c>
      <c r="H5930">
        <v>1.002</v>
      </c>
      <c r="I5930">
        <v>0.88300000000000001</v>
      </c>
      <c r="J5930">
        <v>0.8</v>
      </c>
      <c r="K5930">
        <v>0.871</v>
      </c>
      <c r="L5930" s="1">
        <v>1</v>
      </c>
      <c r="M5930">
        <v>1</v>
      </c>
      <c r="N5930">
        <v>1</v>
      </c>
      <c r="O5930" s="1">
        <v>1</v>
      </c>
      <c r="P5930" t="s">
        <v>5</v>
      </c>
      <c r="Q5930">
        <v>1</v>
      </c>
      <c r="R5930" t="s">
        <v>5</v>
      </c>
      <c r="S5930">
        <v>1</v>
      </c>
      <c r="T5930" t="s">
        <v>5</v>
      </c>
      <c r="U5930">
        <v>1</v>
      </c>
      <c r="V5930" t="s">
        <v>5</v>
      </c>
      <c r="W5930">
        <v>1</v>
      </c>
      <c r="X5930" t="s">
        <v>5</v>
      </c>
    </row>
    <row r="5931" spans="1:24" x14ac:dyDescent="0.3">
      <c r="A5931" s="6" t="s">
        <v>29467</v>
      </c>
      <c r="B5931" s="52" t="s">
        <v>15632</v>
      </c>
      <c r="C5931" s="6" t="s">
        <v>29469</v>
      </c>
      <c r="D5931" s="6" t="s">
        <v>29468</v>
      </c>
      <c r="E5931" s="5">
        <v>310</v>
      </c>
      <c r="F5931" s="6">
        <v>33.6</v>
      </c>
      <c r="G5931" s="1">
        <v>0.97</v>
      </c>
      <c r="H5931">
        <v>0.94699999999999995</v>
      </c>
      <c r="I5931">
        <v>0.86399999999999999</v>
      </c>
      <c r="J5931">
        <v>0.79600000000000004</v>
      </c>
      <c r="K5931">
        <v>1.0029999999999999</v>
      </c>
      <c r="L5931" s="1">
        <v>4</v>
      </c>
      <c r="M5931">
        <v>4</v>
      </c>
      <c r="N5931">
        <v>5</v>
      </c>
      <c r="O5931" s="1">
        <v>5</v>
      </c>
      <c r="P5931">
        <v>10</v>
      </c>
      <c r="Q5931">
        <v>5</v>
      </c>
      <c r="R5931">
        <v>5.2</v>
      </c>
      <c r="S5931">
        <v>5</v>
      </c>
      <c r="T5931">
        <v>10.3</v>
      </c>
      <c r="U5931">
        <v>5</v>
      </c>
      <c r="V5931">
        <v>19.8</v>
      </c>
      <c r="W5931">
        <v>5</v>
      </c>
      <c r="X5931">
        <v>26.3</v>
      </c>
    </row>
    <row r="5932" spans="1:24" x14ac:dyDescent="0.3">
      <c r="A5932" s="6" t="s">
        <v>29470</v>
      </c>
      <c r="B5932" s="52" t="s">
        <v>15634</v>
      </c>
      <c r="C5932" s="6" t="s">
        <v>29472</v>
      </c>
      <c r="D5932" s="6" t="s">
        <v>29471</v>
      </c>
      <c r="E5932" s="5">
        <v>526</v>
      </c>
      <c r="F5932" s="6">
        <v>58.8</v>
      </c>
      <c r="G5932" s="1">
        <v>0.93300000000000005</v>
      </c>
      <c r="H5932">
        <v>1.0209999999999999</v>
      </c>
      <c r="I5932">
        <v>0.98499999999999999</v>
      </c>
      <c r="J5932">
        <v>0.85699999999999998</v>
      </c>
      <c r="K5932">
        <v>0.95799999999999996</v>
      </c>
      <c r="L5932" s="1">
        <v>7</v>
      </c>
      <c r="M5932">
        <v>7</v>
      </c>
      <c r="N5932">
        <v>8</v>
      </c>
      <c r="O5932" s="1">
        <v>8</v>
      </c>
      <c r="P5932">
        <v>13.1</v>
      </c>
      <c r="Q5932">
        <v>8</v>
      </c>
      <c r="R5932">
        <v>13.7</v>
      </c>
      <c r="S5932">
        <v>8</v>
      </c>
      <c r="T5932">
        <v>9.6</v>
      </c>
      <c r="U5932">
        <v>8</v>
      </c>
      <c r="V5932">
        <v>11.9</v>
      </c>
      <c r="W5932">
        <v>8</v>
      </c>
      <c r="X5932">
        <v>16</v>
      </c>
    </row>
    <row r="5933" spans="1:24" x14ac:dyDescent="0.3">
      <c r="A5933" s="6" t="s">
        <v>29473</v>
      </c>
      <c r="B5933" s="52" t="s">
        <v>15636</v>
      </c>
      <c r="C5933" s="6" t="s">
        <v>29475</v>
      </c>
      <c r="D5933" s="6" t="s">
        <v>29474</v>
      </c>
      <c r="E5933" s="5">
        <v>325</v>
      </c>
      <c r="F5933" s="6">
        <v>35.4</v>
      </c>
      <c r="G5933" s="1">
        <v>1.0369999999999999</v>
      </c>
      <c r="H5933">
        <v>0.96399999999999997</v>
      </c>
      <c r="I5933">
        <v>0.91300000000000003</v>
      </c>
      <c r="J5933">
        <v>0.88800000000000001</v>
      </c>
      <c r="K5933">
        <v>0.83</v>
      </c>
      <c r="L5933" s="1">
        <v>10</v>
      </c>
      <c r="M5933">
        <v>10</v>
      </c>
      <c r="N5933">
        <v>18</v>
      </c>
      <c r="O5933" s="1">
        <v>18</v>
      </c>
      <c r="P5933">
        <v>9.1</v>
      </c>
      <c r="Q5933">
        <v>18</v>
      </c>
      <c r="R5933">
        <v>6.5</v>
      </c>
      <c r="S5933">
        <v>18</v>
      </c>
      <c r="T5933">
        <v>6.3</v>
      </c>
      <c r="U5933">
        <v>18</v>
      </c>
      <c r="V5933">
        <v>7.8</v>
      </c>
      <c r="W5933">
        <v>18</v>
      </c>
      <c r="X5933">
        <v>7.5</v>
      </c>
    </row>
    <row r="5934" spans="1:24" x14ac:dyDescent="0.3">
      <c r="A5934" s="6" t="s">
        <v>29476</v>
      </c>
      <c r="B5934" s="52" t="s">
        <v>68</v>
      </c>
      <c r="C5934" s="6" t="s">
        <v>29478</v>
      </c>
      <c r="D5934" s="6" t="s">
        <v>29477</v>
      </c>
      <c r="E5934" s="5">
        <v>390</v>
      </c>
      <c r="F5934" s="6">
        <v>43.9</v>
      </c>
      <c r="G5934" s="1">
        <v>0.98</v>
      </c>
      <c r="H5934">
        <v>0.83</v>
      </c>
      <c r="I5934">
        <v>0.78900000000000003</v>
      </c>
      <c r="J5934">
        <v>0.78</v>
      </c>
      <c r="K5934">
        <v>0.84</v>
      </c>
      <c r="L5934" s="1">
        <v>12</v>
      </c>
      <c r="M5934">
        <v>12</v>
      </c>
      <c r="N5934">
        <v>18</v>
      </c>
      <c r="O5934" s="1">
        <v>18</v>
      </c>
      <c r="P5934">
        <v>6.9</v>
      </c>
      <c r="Q5934">
        <v>18</v>
      </c>
      <c r="R5934">
        <v>11.3</v>
      </c>
      <c r="S5934">
        <v>18</v>
      </c>
      <c r="T5934">
        <v>11.9</v>
      </c>
      <c r="U5934">
        <v>18</v>
      </c>
      <c r="V5934">
        <v>15</v>
      </c>
      <c r="W5934">
        <v>18</v>
      </c>
      <c r="X5934">
        <v>7.6</v>
      </c>
    </row>
    <row r="5935" spans="1:24" x14ac:dyDescent="0.3">
      <c r="A5935" s="6" t="s">
        <v>2913</v>
      </c>
      <c r="B5935" s="52" t="s">
        <v>2912</v>
      </c>
      <c r="C5935" s="6" t="s">
        <v>4878</v>
      </c>
      <c r="D5935" s="6" t="s">
        <v>2914</v>
      </c>
      <c r="E5935" s="5">
        <v>1081</v>
      </c>
      <c r="F5935" s="6">
        <v>118.5</v>
      </c>
      <c r="G5935" s="1">
        <v>1.157</v>
      </c>
      <c r="H5935">
        <v>1.474</v>
      </c>
      <c r="I5935">
        <v>1.254</v>
      </c>
      <c r="J5935">
        <v>1.4530000000000001</v>
      </c>
      <c r="K5935">
        <v>1.377</v>
      </c>
      <c r="L5935" s="1">
        <v>1</v>
      </c>
      <c r="M5935">
        <v>1</v>
      </c>
      <c r="N5935">
        <v>1</v>
      </c>
      <c r="O5935" s="1">
        <v>1</v>
      </c>
      <c r="P5935" t="s">
        <v>5</v>
      </c>
      <c r="Q5935">
        <v>1</v>
      </c>
      <c r="R5935" t="s">
        <v>5</v>
      </c>
      <c r="S5935">
        <v>1</v>
      </c>
      <c r="T5935" t="s">
        <v>5</v>
      </c>
      <c r="U5935">
        <v>1</v>
      </c>
      <c r="V5935" t="s">
        <v>5</v>
      </c>
      <c r="W5935">
        <v>1</v>
      </c>
      <c r="X5935" t="s">
        <v>5</v>
      </c>
    </row>
    <row r="5936" spans="1:24" x14ac:dyDescent="0.3">
      <c r="A5936" s="6" t="s">
        <v>29479</v>
      </c>
      <c r="B5936" s="52" t="s">
        <v>236</v>
      </c>
      <c r="D5936" s="6" t="s">
        <v>29480</v>
      </c>
      <c r="E5936" s="5">
        <v>223</v>
      </c>
      <c r="F5936" s="6">
        <v>25.6</v>
      </c>
      <c r="G5936" s="1">
        <v>1.0249999999999999</v>
      </c>
      <c r="H5936">
        <v>1.0049999999999999</v>
      </c>
      <c r="I5936">
        <v>1.032</v>
      </c>
      <c r="J5936">
        <v>0.96399999999999997</v>
      </c>
      <c r="K5936">
        <v>1.01</v>
      </c>
      <c r="L5936" s="1">
        <v>8</v>
      </c>
      <c r="M5936">
        <v>8</v>
      </c>
      <c r="N5936">
        <v>22</v>
      </c>
      <c r="O5936" s="1">
        <v>22</v>
      </c>
      <c r="P5936">
        <v>5</v>
      </c>
      <c r="Q5936">
        <v>22</v>
      </c>
      <c r="R5936">
        <v>6.8</v>
      </c>
      <c r="S5936">
        <v>22</v>
      </c>
      <c r="T5936">
        <v>9.6</v>
      </c>
      <c r="U5936">
        <v>22</v>
      </c>
      <c r="V5936">
        <v>9.5</v>
      </c>
      <c r="W5936">
        <v>22</v>
      </c>
      <c r="X5936">
        <v>12</v>
      </c>
    </row>
    <row r="5937" spans="1:24" x14ac:dyDescent="0.3">
      <c r="A5937" s="6" t="s">
        <v>29481</v>
      </c>
      <c r="B5937" s="52" t="s">
        <v>15638</v>
      </c>
      <c r="C5937" s="6" t="s">
        <v>29483</v>
      </c>
      <c r="D5937" s="6" t="s">
        <v>29482</v>
      </c>
      <c r="E5937" s="5">
        <v>290</v>
      </c>
      <c r="F5937" s="6">
        <v>33.1</v>
      </c>
      <c r="G5937" s="1">
        <v>1.016</v>
      </c>
      <c r="H5937">
        <v>0.98</v>
      </c>
      <c r="I5937">
        <v>1.0549999999999999</v>
      </c>
      <c r="J5937">
        <v>1.05</v>
      </c>
      <c r="K5937">
        <v>0.97099999999999997</v>
      </c>
      <c r="L5937" s="1">
        <v>17</v>
      </c>
      <c r="M5937">
        <v>17</v>
      </c>
      <c r="N5937">
        <v>40</v>
      </c>
      <c r="O5937" s="1">
        <v>39</v>
      </c>
      <c r="P5937">
        <v>9.4</v>
      </c>
      <c r="Q5937">
        <v>39</v>
      </c>
      <c r="R5937">
        <v>9.8000000000000007</v>
      </c>
      <c r="S5937">
        <v>39</v>
      </c>
      <c r="T5937">
        <v>9.1</v>
      </c>
      <c r="U5937">
        <v>39</v>
      </c>
      <c r="V5937">
        <v>10.9</v>
      </c>
      <c r="W5937">
        <v>39</v>
      </c>
      <c r="X5937">
        <v>13.3</v>
      </c>
    </row>
    <row r="5938" spans="1:24" x14ac:dyDescent="0.3">
      <c r="A5938" s="6" t="s">
        <v>29484</v>
      </c>
      <c r="B5938" s="52" t="s">
        <v>15640</v>
      </c>
      <c r="C5938" s="6" t="s">
        <v>29486</v>
      </c>
      <c r="D5938" s="6" t="s">
        <v>29485</v>
      </c>
      <c r="E5938" s="5">
        <v>204</v>
      </c>
      <c r="F5938" s="6">
        <v>22.1</v>
      </c>
      <c r="G5938" s="1">
        <v>0.95899999999999996</v>
      </c>
      <c r="H5938">
        <v>1</v>
      </c>
      <c r="I5938">
        <v>0.78100000000000003</v>
      </c>
      <c r="J5938">
        <v>0.85499999999999998</v>
      </c>
      <c r="K5938">
        <v>1.0840000000000001</v>
      </c>
      <c r="L5938" s="1">
        <v>1</v>
      </c>
      <c r="M5938">
        <v>1</v>
      </c>
      <c r="N5938">
        <v>1</v>
      </c>
      <c r="O5938" s="1">
        <v>1</v>
      </c>
      <c r="P5938" t="s">
        <v>5</v>
      </c>
      <c r="Q5938">
        <v>1</v>
      </c>
      <c r="R5938" t="s">
        <v>5</v>
      </c>
      <c r="S5938">
        <v>1</v>
      </c>
      <c r="T5938" t="s">
        <v>5</v>
      </c>
      <c r="U5938">
        <v>1</v>
      </c>
      <c r="V5938" t="s">
        <v>5</v>
      </c>
      <c r="W5938">
        <v>1</v>
      </c>
      <c r="X5938" t="s">
        <v>5</v>
      </c>
    </row>
    <row r="5939" spans="1:24" x14ac:dyDescent="0.3">
      <c r="A5939" s="6" t="s">
        <v>4265</v>
      </c>
      <c r="B5939" s="52" t="s">
        <v>4264</v>
      </c>
      <c r="D5939" s="6" t="s">
        <v>4266</v>
      </c>
      <c r="E5939" s="5">
        <v>223</v>
      </c>
      <c r="F5939" s="6">
        <v>24.5</v>
      </c>
      <c r="G5939" s="1">
        <v>1.02</v>
      </c>
      <c r="H5939">
        <v>0.82199999999999995</v>
      </c>
      <c r="I5939">
        <v>0.75900000000000001</v>
      </c>
      <c r="J5939">
        <v>0.77300000000000002</v>
      </c>
      <c r="K5939">
        <v>1.0529999999999999</v>
      </c>
      <c r="L5939" s="1">
        <v>2</v>
      </c>
      <c r="M5939">
        <v>2</v>
      </c>
      <c r="N5939">
        <v>4</v>
      </c>
      <c r="O5939" s="1">
        <v>4</v>
      </c>
      <c r="P5939">
        <v>12.6</v>
      </c>
      <c r="Q5939">
        <v>4</v>
      </c>
      <c r="R5939">
        <v>8.4</v>
      </c>
      <c r="S5939">
        <v>4</v>
      </c>
      <c r="T5939">
        <v>8.6999999999999993</v>
      </c>
      <c r="U5939">
        <v>4</v>
      </c>
      <c r="V5939">
        <v>8.6</v>
      </c>
      <c r="W5939">
        <v>4</v>
      </c>
      <c r="X5939">
        <v>14.3</v>
      </c>
    </row>
    <row r="5940" spans="1:24" x14ac:dyDescent="0.3">
      <c r="A5940" s="6" t="s">
        <v>1319</v>
      </c>
      <c r="B5940" s="52" t="s">
        <v>1318</v>
      </c>
      <c r="D5940" s="6" t="s">
        <v>1320</v>
      </c>
      <c r="E5940" s="5">
        <v>107</v>
      </c>
      <c r="F5940" s="6">
        <v>11.9</v>
      </c>
      <c r="G5940" s="1">
        <v>1.0049999999999999</v>
      </c>
      <c r="H5940">
        <v>0.93300000000000005</v>
      </c>
      <c r="I5940">
        <v>0.98599999999999999</v>
      </c>
      <c r="J5940">
        <v>1.0720000000000001</v>
      </c>
      <c r="K5940">
        <v>0.82699999999999996</v>
      </c>
      <c r="L5940" s="1">
        <v>2</v>
      </c>
      <c r="M5940">
        <v>2</v>
      </c>
      <c r="N5940">
        <v>2</v>
      </c>
      <c r="O5940" s="1">
        <v>2</v>
      </c>
      <c r="P5940">
        <v>12.8</v>
      </c>
      <c r="Q5940">
        <v>2</v>
      </c>
      <c r="R5940">
        <v>6.9</v>
      </c>
      <c r="S5940">
        <v>2</v>
      </c>
      <c r="T5940">
        <v>13.2</v>
      </c>
      <c r="U5940">
        <v>2</v>
      </c>
      <c r="V5940">
        <v>4</v>
      </c>
      <c r="W5940">
        <v>2</v>
      </c>
      <c r="X5940">
        <v>0.9</v>
      </c>
    </row>
    <row r="5941" spans="1:24" x14ac:dyDescent="0.3">
      <c r="A5941" s="6" t="s">
        <v>29487</v>
      </c>
      <c r="B5941" s="52" t="s">
        <v>15642</v>
      </c>
      <c r="C5941" s="6" t="s">
        <v>29489</v>
      </c>
      <c r="D5941" s="6" t="s">
        <v>29488</v>
      </c>
      <c r="E5941" s="5">
        <v>437</v>
      </c>
      <c r="F5941" s="6">
        <v>49.2</v>
      </c>
      <c r="G5941" s="1">
        <v>1.03</v>
      </c>
      <c r="H5941">
        <v>0.86899999999999999</v>
      </c>
      <c r="I5941">
        <v>0.65600000000000003</v>
      </c>
      <c r="J5941">
        <v>0.77600000000000002</v>
      </c>
      <c r="K5941">
        <v>0.76</v>
      </c>
      <c r="L5941" s="1">
        <v>6</v>
      </c>
      <c r="M5941">
        <v>6</v>
      </c>
      <c r="N5941">
        <v>7</v>
      </c>
      <c r="O5941" s="1">
        <v>7</v>
      </c>
      <c r="P5941">
        <v>10.6</v>
      </c>
      <c r="Q5941">
        <v>7</v>
      </c>
      <c r="R5941">
        <v>9.6999999999999993</v>
      </c>
      <c r="S5941">
        <v>7</v>
      </c>
      <c r="T5941">
        <v>42.4</v>
      </c>
      <c r="U5941">
        <v>7</v>
      </c>
      <c r="V5941">
        <v>17.899999999999999</v>
      </c>
      <c r="W5941">
        <v>7</v>
      </c>
      <c r="X5941">
        <v>10.4</v>
      </c>
    </row>
    <row r="5942" spans="1:24" x14ac:dyDescent="0.3">
      <c r="A5942" s="6" t="s">
        <v>29490</v>
      </c>
      <c r="B5942" s="52" t="s">
        <v>15644</v>
      </c>
      <c r="C5942" s="6" t="s">
        <v>29492</v>
      </c>
      <c r="D5942" s="6" t="s">
        <v>29491</v>
      </c>
      <c r="E5942" s="5">
        <v>693</v>
      </c>
      <c r="F5942" s="6">
        <v>79.400000000000006</v>
      </c>
      <c r="G5942" s="1">
        <v>0.95199999999999996</v>
      </c>
      <c r="H5942">
        <v>0.93799999999999994</v>
      </c>
      <c r="I5942">
        <v>0.85099999999999998</v>
      </c>
      <c r="J5942">
        <v>0.8</v>
      </c>
      <c r="K5942">
        <v>0.81</v>
      </c>
      <c r="L5942" s="1">
        <v>1</v>
      </c>
      <c r="M5942">
        <v>1</v>
      </c>
      <c r="N5942">
        <v>2</v>
      </c>
      <c r="O5942" s="1">
        <v>2</v>
      </c>
      <c r="P5942">
        <v>8</v>
      </c>
      <c r="Q5942">
        <v>2</v>
      </c>
      <c r="R5942">
        <v>9.4</v>
      </c>
      <c r="S5942">
        <v>2</v>
      </c>
      <c r="T5942">
        <v>1.8</v>
      </c>
      <c r="U5942">
        <v>2</v>
      </c>
      <c r="V5942">
        <v>11.6</v>
      </c>
      <c r="W5942">
        <v>2</v>
      </c>
      <c r="X5942">
        <v>5.9</v>
      </c>
    </row>
    <row r="5943" spans="1:24" x14ac:dyDescent="0.3">
      <c r="A5943" s="6" t="s">
        <v>29493</v>
      </c>
      <c r="B5943" s="52" t="s">
        <v>15646</v>
      </c>
      <c r="C5943" s="6" t="s">
        <v>29495</v>
      </c>
      <c r="D5943" s="6" t="s">
        <v>29494</v>
      </c>
      <c r="E5943" s="5">
        <v>804</v>
      </c>
      <c r="F5943" s="6">
        <v>91.8</v>
      </c>
      <c r="G5943" s="1">
        <v>0.97299999999999998</v>
      </c>
      <c r="H5943">
        <v>0.86599999999999999</v>
      </c>
      <c r="I5943">
        <v>0.71599999999999997</v>
      </c>
      <c r="J5943">
        <v>0.67800000000000005</v>
      </c>
      <c r="K5943">
        <v>0.79100000000000004</v>
      </c>
      <c r="L5943" s="1">
        <v>21</v>
      </c>
      <c r="M5943">
        <v>21</v>
      </c>
      <c r="N5943">
        <v>40</v>
      </c>
      <c r="O5943" s="1">
        <v>39</v>
      </c>
      <c r="P5943">
        <v>6.9</v>
      </c>
      <c r="Q5943">
        <v>39</v>
      </c>
      <c r="R5943">
        <v>8.1</v>
      </c>
      <c r="S5943">
        <v>39</v>
      </c>
      <c r="T5943">
        <v>12.6</v>
      </c>
      <c r="U5943">
        <v>39</v>
      </c>
      <c r="V5943">
        <v>15.2</v>
      </c>
      <c r="W5943">
        <v>39</v>
      </c>
      <c r="X5943">
        <v>8.1999999999999993</v>
      </c>
    </row>
    <row r="5944" spans="1:24" x14ac:dyDescent="0.3">
      <c r="A5944" s="6" t="s">
        <v>29496</v>
      </c>
      <c r="B5944" s="52" t="s">
        <v>15648</v>
      </c>
      <c r="C5944" s="6" t="s">
        <v>29498</v>
      </c>
      <c r="D5944" s="6" t="s">
        <v>29497</v>
      </c>
      <c r="E5944" s="5">
        <v>191</v>
      </c>
      <c r="F5944" s="6">
        <v>20.9</v>
      </c>
      <c r="G5944" s="1">
        <v>1.002</v>
      </c>
      <c r="H5944">
        <v>0.92800000000000005</v>
      </c>
      <c r="I5944">
        <v>1.006</v>
      </c>
      <c r="J5944">
        <v>1.0089999999999999</v>
      </c>
      <c r="K5944">
        <v>0.88200000000000001</v>
      </c>
      <c r="L5944" s="1">
        <v>3</v>
      </c>
      <c r="M5944">
        <v>3</v>
      </c>
      <c r="N5944">
        <v>6</v>
      </c>
      <c r="O5944" s="1">
        <v>6</v>
      </c>
      <c r="P5944">
        <v>7.5</v>
      </c>
      <c r="Q5944">
        <v>6</v>
      </c>
      <c r="R5944">
        <v>6.1</v>
      </c>
      <c r="S5944">
        <v>6</v>
      </c>
      <c r="T5944">
        <v>10</v>
      </c>
      <c r="U5944">
        <v>6</v>
      </c>
      <c r="V5944">
        <v>5.3</v>
      </c>
      <c r="W5944">
        <v>6</v>
      </c>
      <c r="X5944">
        <v>6.3</v>
      </c>
    </row>
    <row r="5945" spans="1:24" x14ac:dyDescent="0.3">
      <c r="A5945" s="6" t="s">
        <v>29499</v>
      </c>
      <c r="B5945" s="52" t="s">
        <v>15650</v>
      </c>
      <c r="C5945" s="6" t="s">
        <v>29501</v>
      </c>
      <c r="D5945" s="6" t="s">
        <v>29500</v>
      </c>
      <c r="E5945" s="5">
        <v>312</v>
      </c>
      <c r="F5945" s="6">
        <v>33.6</v>
      </c>
      <c r="G5945" s="1">
        <v>0.63400000000000001</v>
      </c>
      <c r="H5945">
        <v>0.96499999999999997</v>
      </c>
      <c r="I5945">
        <v>0.874</v>
      </c>
      <c r="J5945">
        <v>0.84099999999999997</v>
      </c>
      <c r="K5945">
        <v>0.97299999999999998</v>
      </c>
      <c r="L5945" s="1">
        <v>1</v>
      </c>
      <c r="M5945">
        <v>1</v>
      </c>
      <c r="N5945">
        <v>1</v>
      </c>
      <c r="O5945" s="1">
        <v>1</v>
      </c>
      <c r="P5945" t="s">
        <v>5</v>
      </c>
      <c r="Q5945">
        <v>1</v>
      </c>
      <c r="R5945" t="s">
        <v>5</v>
      </c>
      <c r="S5945">
        <v>1</v>
      </c>
      <c r="T5945" t="s">
        <v>5</v>
      </c>
      <c r="U5945">
        <v>1</v>
      </c>
      <c r="V5945" t="s">
        <v>5</v>
      </c>
      <c r="W5945">
        <v>1</v>
      </c>
      <c r="X5945" t="s">
        <v>5</v>
      </c>
    </row>
    <row r="5946" spans="1:24" x14ac:dyDescent="0.3">
      <c r="A5946" s="6" t="s">
        <v>29502</v>
      </c>
      <c r="B5946" s="52" t="s">
        <v>15652</v>
      </c>
      <c r="C5946" s="6" t="s">
        <v>29504</v>
      </c>
      <c r="D5946" s="6" t="s">
        <v>29503</v>
      </c>
      <c r="E5946" s="5">
        <v>387</v>
      </c>
      <c r="F5946" s="6">
        <v>43.6</v>
      </c>
      <c r="G5946" s="1">
        <v>1.0349999999999999</v>
      </c>
      <c r="H5946">
        <v>0.97899999999999998</v>
      </c>
      <c r="I5946">
        <v>1.0960000000000001</v>
      </c>
      <c r="J5946">
        <v>1.099</v>
      </c>
      <c r="K5946">
        <v>0.91800000000000004</v>
      </c>
      <c r="L5946" s="1">
        <v>4</v>
      </c>
      <c r="M5946">
        <v>4</v>
      </c>
      <c r="N5946">
        <v>4</v>
      </c>
      <c r="O5946" s="1">
        <v>4</v>
      </c>
      <c r="P5946">
        <v>5.5</v>
      </c>
      <c r="Q5946">
        <v>4</v>
      </c>
      <c r="R5946">
        <v>2</v>
      </c>
      <c r="S5946">
        <v>4</v>
      </c>
      <c r="T5946">
        <v>7.8</v>
      </c>
      <c r="U5946">
        <v>4</v>
      </c>
      <c r="V5946">
        <v>19.2</v>
      </c>
      <c r="W5946">
        <v>4</v>
      </c>
      <c r="X5946">
        <v>10.4</v>
      </c>
    </row>
    <row r="5947" spans="1:24" x14ac:dyDescent="0.3">
      <c r="A5947" s="6" t="s">
        <v>29505</v>
      </c>
      <c r="B5947" s="52" t="s">
        <v>15654</v>
      </c>
      <c r="D5947" s="6" t="s">
        <v>29506</v>
      </c>
      <c r="E5947" s="5">
        <v>208</v>
      </c>
      <c r="F5947" s="6">
        <v>22</v>
      </c>
      <c r="G5947" s="1">
        <v>1.0249999999999999</v>
      </c>
      <c r="H5947">
        <v>1.044</v>
      </c>
      <c r="I5947">
        <v>1.075</v>
      </c>
      <c r="J5947">
        <v>1.0860000000000001</v>
      </c>
      <c r="K5947">
        <v>1.0249999999999999</v>
      </c>
      <c r="L5947" s="1">
        <v>4</v>
      </c>
      <c r="M5947">
        <v>4</v>
      </c>
      <c r="N5947">
        <v>5</v>
      </c>
      <c r="O5947" s="1">
        <v>5</v>
      </c>
      <c r="P5947">
        <v>5.9</v>
      </c>
      <c r="Q5947">
        <v>5</v>
      </c>
      <c r="R5947">
        <v>6</v>
      </c>
      <c r="S5947">
        <v>5</v>
      </c>
      <c r="T5947">
        <v>7.7</v>
      </c>
      <c r="U5947">
        <v>5</v>
      </c>
      <c r="V5947">
        <v>8</v>
      </c>
      <c r="W5947">
        <v>5</v>
      </c>
      <c r="X5947">
        <v>9.8000000000000007</v>
      </c>
    </row>
    <row r="5948" spans="1:24" x14ac:dyDescent="0.3">
      <c r="A5948" s="6" t="s">
        <v>29507</v>
      </c>
      <c r="B5948" s="52" t="s">
        <v>15656</v>
      </c>
      <c r="C5948" s="6" t="s">
        <v>29509</v>
      </c>
      <c r="D5948" s="6" t="s">
        <v>29508</v>
      </c>
      <c r="E5948" s="5">
        <v>321</v>
      </c>
      <c r="F5948" s="6">
        <v>35.9</v>
      </c>
      <c r="G5948" s="1">
        <v>0.99099999999999999</v>
      </c>
      <c r="H5948">
        <v>0.95899999999999996</v>
      </c>
      <c r="I5948">
        <v>1.1000000000000001</v>
      </c>
      <c r="J5948">
        <v>1.2929999999999999</v>
      </c>
      <c r="K5948">
        <v>1.173</v>
      </c>
      <c r="L5948" s="1">
        <v>7</v>
      </c>
      <c r="M5948">
        <v>7</v>
      </c>
      <c r="N5948">
        <v>11</v>
      </c>
      <c r="O5948" s="1">
        <v>11</v>
      </c>
      <c r="P5948">
        <v>3.3</v>
      </c>
      <c r="Q5948">
        <v>11</v>
      </c>
      <c r="R5948">
        <v>8.6999999999999993</v>
      </c>
      <c r="S5948">
        <v>11</v>
      </c>
      <c r="T5948">
        <v>11</v>
      </c>
      <c r="U5948">
        <v>11</v>
      </c>
      <c r="V5948">
        <v>7.2</v>
      </c>
      <c r="W5948">
        <v>11</v>
      </c>
      <c r="X5948">
        <v>12.6</v>
      </c>
    </row>
    <row r="5949" spans="1:24" x14ac:dyDescent="0.3">
      <c r="A5949" s="6" t="s">
        <v>29510</v>
      </c>
      <c r="B5949" s="52" t="s">
        <v>15658</v>
      </c>
      <c r="C5949" s="6" t="s">
        <v>29512</v>
      </c>
      <c r="D5949" s="6" t="s">
        <v>29511</v>
      </c>
      <c r="E5949" s="5">
        <v>115</v>
      </c>
      <c r="F5949" s="6">
        <v>12.5</v>
      </c>
      <c r="G5949" s="1">
        <v>1.091</v>
      </c>
      <c r="H5949">
        <v>0.80400000000000005</v>
      </c>
      <c r="I5949">
        <v>0.76900000000000002</v>
      </c>
      <c r="J5949">
        <v>0.82</v>
      </c>
      <c r="K5949">
        <v>0.71499999999999997</v>
      </c>
      <c r="L5949" s="1">
        <v>4</v>
      </c>
      <c r="M5949">
        <v>4</v>
      </c>
      <c r="N5949">
        <v>5</v>
      </c>
      <c r="O5949" s="1">
        <v>5</v>
      </c>
      <c r="P5949">
        <v>1.9</v>
      </c>
      <c r="Q5949">
        <v>5</v>
      </c>
      <c r="R5949">
        <v>7.8</v>
      </c>
      <c r="S5949">
        <v>5</v>
      </c>
      <c r="T5949">
        <v>2.2000000000000002</v>
      </c>
      <c r="U5949">
        <v>5</v>
      </c>
      <c r="V5949">
        <v>1.8</v>
      </c>
      <c r="W5949">
        <v>5</v>
      </c>
      <c r="X5949">
        <v>4</v>
      </c>
    </row>
    <row r="5950" spans="1:24" x14ac:dyDescent="0.3">
      <c r="A5950" s="6" t="s">
        <v>2118</v>
      </c>
      <c r="B5950" s="52" t="s">
        <v>2117</v>
      </c>
      <c r="C5950" s="6" t="s">
        <v>5115</v>
      </c>
      <c r="D5950" s="6" t="s">
        <v>2119</v>
      </c>
      <c r="E5950" s="5">
        <v>292</v>
      </c>
      <c r="F5950" s="6">
        <v>33.5</v>
      </c>
      <c r="G5950" s="1">
        <v>0.97899999999999998</v>
      </c>
      <c r="H5950">
        <v>1.0840000000000001</v>
      </c>
      <c r="I5950">
        <v>1.105</v>
      </c>
      <c r="J5950">
        <v>1.0349999999999999</v>
      </c>
      <c r="K5950">
        <v>1.038</v>
      </c>
      <c r="L5950" s="1">
        <v>12</v>
      </c>
      <c r="M5950">
        <v>12</v>
      </c>
      <c r="N5950">
        <v>24</v>
      </c>
      <c r="O5950" s="1">
        <v>24</v>
      </c>
      <c r="P5950">
        <v>11.8</v>
      </c>
      <c r="Q5950">
        <v>24</v>
      </c>
      <c r="R5950">
        <v>11.2</v>
      </c>
      <c r="S5950">
        <v>24</v>
      </c>
      <c r="T5950">
        <v>14.5</v>
      </c>
      <c r="U5950">
        <v>24</v>
      </c>
      <c r="V5950">
        <v>23</v>
      </c>
      <c r="W5950">
        <v>24</v>
      </c>
      <c r="X5950">
        <v>14.6</v>
      </c>
    </row>
    <row r="5951" spans="1:24" x14ac:dyDescent="0.3">
      <c r="A5951" s="6" t="s">
        <v>29513</v>
      </c>
      <c r="B5951" s="52" t="s">
        <v>15660</v>
      </c>
      <c r="D5951" s="6" t="s">
        <v>29514</v>
      </c>
      <c r="E5951" s="5">
        <v>807</v>
      </c>
      <c r="F5951" s="6">
        <v>90.8</v>
      </c>
      <c r="G5951" s="1">
        <v>1.0660000000000001</v>
      </c>
      <c r="H5951">
        <v>1.302</v>
      </c>
      <c r="I5951">
        <v>1.37</v>
      </c>
      <c r="J5951">
        <v>1.361</v>
      </c>
      <c r="K5951">
        <v>1.3640000000000001</v>
      </c>
      <c r="L5951" s="1">
        <v>1</v>
      </c>
      <c r="M5951">
        <v>1</v>
      </c>
      <c r="N5951">
        <v>1</v>
      </c>
      <c r="O5951" s="1">
        <v>1</v>
      </c>
      <c r="P5951" t="s">
        <v>5</v>
      </c>
      <c r="Q5951">
        <v>1</v>
      </c>
      <c r="R5951" t="s">
        <v>5</v>
      </c>
      <c r="S5951">
        <v>1</v>
      </c>
      <c r="T5951" t="s">
        <v>5</v>
      </c>
      <c r="U5951">
        <v>1</v>
      </c>
      <c r="V5951" t="s">
        <v>5</v>
      </c>
      <c r="W5951">
        <v>1</v>
      </c>
      <c r="X5951" t="s">
        <v>5</v>
      </c>
    </row>
    <row r="5952" spans="1:24" x14ac:dyDescent="0.3">
      <c r="A5952" s="6" t="s">
        <v>771</v>
      </c>
      <c r="B5952" s="52" t="s">
        <v>770</v>
      </c>
      <c r="D5952" s="6" t="s">
        <v>772</v>
      </c>
      <c r="E5952" s="5">
        <v>956</v>
      </c>
      <c r="F5952" s="6">
        <v>108.5</v>
      </c>
      <c r="G5952" s="1">
        <v>0.80300000000000005</v>
      </c>
      <c r="H5952">
        <v>0.56599999999999995</v>
      </c>
      <c r="I5952">
        <v>1.1020000000000001</v>
      </c>
      <c r="J5952">
        <v>0.76400000000000001</v>
      </c>
      <c r="K5952">
        <v>0.73399999999999999</v>
      </c>
      <c r="L5952" s="1">
        <v>1</v>
      </c>
      <c r="M5952">
        <v>1</v>
      </c>
      <c r="N5952">
        <v>1</v>
      </c>
      <c r="O5952" s="1">
        <v>1</v>
      </c>
      <c r="P5952" t="s">
        <v>5</v>
      </c>
      <c r="Q5952">
        <v>1</v>
      </c>
      <c r="R5952" t="s">
        <v>5</v>
      </c>
      <c r="S5952">
        <v>1</v>
      </c>
      <c r="T5952" t="s">
        <v>5</v>
      </c>
      <c r="U5952">
        <v>1</v>
      </c>
      <c r="V5952" t="s">
        <v>5</v>
      </c>
      <c r="W5952">
        <v>1</v>
      </c>
      <c r="X5952" t="s">
        <v>5</v>
      </c>
    </row>
    <row r="5953" spans="1:24" x14ac:dyDescent="0.3">
      <c r="A5953" s="6" t="s">
        <v>29515</v>
      </c>
      <c r="B5953" s="52" t="s">
        <v>15662</v>
      </c>
      <c r="C5953" s="6" t="s">
        <v>29517</v>
      </c>
      <c r="D5953" s="6" t="s">
        <v>29516</v>
      </c>
      <c r="E5953" s="5">
        <v>380</v>
      </c>
      <c r="F5953" s="6">
        <v>42.4</v>
      </c>
      <c r="G5953" s="1">
        <v>1.0029999999999999</v>
      </c>
      <c r="H5953">
        <v>1.0249999999999999</v>
      </c>
      <c r="I5953">
        <v>1.0589999999999999</v>
      </c>
      <c r="J5953">
        <v>0.98099999999999998</v>
      </c>
      <c r="K5953">
        <v>0.90200000000000002</v>
      </c>
      <c r="L5953" s="1">
        <v>7</v>
      </c>
      <c r="M5953">
        <v>7</v>
      </c>
      <c r="N5953">
        <v>7</v>
      </c>
      <c r="O5953" s="1">
        <v>7</v>
      </c>
      <c r="P5953">
        <v>7</v>
      </c>
      <c r="Q5953">
        <v>7</v>
      </c>
      <c r="R5953">
        <v>15.4</v>
      </c>
      <c r="S5953">
        <v>7</v>
      </c>
      <c r="T5953">
        <v>1.5</v>
      </c>
      <c r="U5953">
        <v>7</v>
      </c>
      <c r="V5953">
        <v>5.8</v>
      </c>
      <c r="W5953">
        <v>7</v>
      </c>
      <c r="X5953">
        <v>12.9</v>
      </c>
    </row>
    <row r="5954" spans="1:24" x14ac:dyDescent="0.3">
      <c r="A5954" s="6" t="s">
        <v>29518</v>
      </c>
      <c r="B5954" s="52" t="s">
        <v>15664</v>
      </c>
      <c r="D5954" s="6" t="s">
        <v>29519</v>
      </c>
      <c r="E5954" s="5">
        <v>135</v>
      </c>
      <c r="F5954" s="6">
        <v>15.7</v>
      </c>
      <c r="G5954" s="1">
        <v>1.06</v>
      </c>
      <c r="H5954">
        <v>0.81200000000000006</v>
      </c>
      <c r="I5954">
        <v>0.85599999999999998</v>
      </c>
      <c r="J5954">
        <v>0.84899999999999998</v>
      </c>
      <c r="K5954">
        <v>0.76200000000000001</v>
      </c>
      <c r="L5954" s="1">
        <v>1</v>
      </c>
      <c r="M5954">
        <v>1</v>
      </c>
      <c r="N5954">
        <v>1</v>
      </c>
      <c r="O5954" s="1">
        <v>1</v>
      </c>
      <c r="P5954" t="s">
        <v>5</v>
      </c>
      <c r="Q5954">
        <v>1</v>
      </c>
      <c r="R5954" t="s">
        <v>5</v>
      </c>
      <c r="S5954">
        <v>1</v>
      </c>
      <c r="T5954" t="s">
        <v>5</v>
      </c>
      <c r="U5954">
        <v>1</v>
      </c>
      <c r="V5954" t="s">
        <v>5</v>
      </c>
      <c r="W5954">
        <v>1</v>
      </c>
      <c r="X5954" t="s">
        <v>5</v>
      </c>
    </row>
    <row r="5955" spans="1:24" x14ac:dyDescent="0.3">
      <c r="A5955" s="6" t="s">
        <v>29520</v>
      </c>
      <c r="B5955" s="52" t="s">
        <v>15666</v>
      </c>
      <c r="C5955" s="6" t="s">
        <v>29522</v>
      </c>
      <c r="D5955" s="6" t="s">
        <v>29521</v>
      </c>
      <c r="E5955" s="5">
        <v>843</v>
      </c>
      <c r="F5955" s="6">
        <v>96.6</v>
      </c>
      <c r="G5955" s="1">
        <v>0.95799999999999996</v>
      </c>
      <c r="H5955">
        <v>1.0649999999999999</v>
      </c>
      <c r="I5955">
        <v>0.84399999999999997</v>
      </c>
      <c r="J5955">
        <v>0.749</v>
      </c>
      <c r="K5955">
        <v>0.88900000000000001</v>
      </c>
      <c r="L5955" s="1">
        <v>14</v>
      </c>
      <c r="M5955">
        <v>14</v>
      </c>
      <c r="N5955">
        <v>19</v>
      </c>
      <c r="O5955" s="1">
        <v>19</v>
      </c>
      <c r="P5955">
        <v>5.7</v>
      </c>
      <c r="Q5955">
        <v>19</v>
      </c>
      <c r="R5955">
        <v>12.8</v>
      </c>
      <c r="S5955">
        <v>19</v>
      </c>
      <c r="T5955">
        <v>11.2</v>
      </c>
      <c r="U5955">
        <v>19</v>
      </c>
      <c r="V5955">
        <v>11.8</v>
      </c>
      <c r="W5955">
        <v>19</v>
      </c>
      <c r="X5955">
        <v>13.1</v>
      </c>
    </row>
    <row r="5956" spans="1:24" x14ac:dyDescent="0.3">
      <c r="A5956" s="6" t="s">
        <v>29523</v>
      </c>
      <c r="B5956" s="52" t="s">
        <v>15668</v>
      </c>
      <c r="C5956" s="6" t="s">
        <v>29525</v>
      </c>
      <c r="D5956" s="6" t="s">
        <v>29524</v>
      </c>
      <c r="E5956" s="5">
        <v>262</v>
      </c>
      <c r="F5956" s="6">
        <v>29.4</v>
      </c>
      <c r="G5956" s="1">
        <v>1.101</v>
      </c>
      <c r="H5956">
        <v>1.1359999999999999</v>
      </c>
      <c r="I5956">
        <v>1.214</v>
      </c>
      <c r="J5956">
        <v>0.98499999999999999</v>
      </c>
      <c r="K5956">
        <v>1.117</v>
      </c>
      <c r="L5956" s="1">
        <v>6</v>
      </c>
      <c r="M5956">
        <v>6</v>
      </c>
      <c r="N5956">
        <v>6</v>
      </c>
      <c r="O5956" s="1">
        <v>6</v>
      </c>
      <c r="P5956">
        <v>11.6</v>
      </c>
      <c r="Q5956">
        <v>6</v>
      </c>
      <c r="R5956">
        <v>9.5</v>
      </c>
      <c r="S5956">
        <v>6</v>
      </c>
      <c r="T5956">
        <v>19.8</v>
      </c>
      <c r="U5956">
        <v>6</v>
      </c>
      <c r="V5956">
        <v>7.2</v>
      </c>
      <c r="W5956">
        <v>6</v>
      </c>
      <c r="X5956">
        <v>18.3</v>
      </c>
    </row>
    <row r="5957" spans="1:24" x14ac:dyDescent="0.3">
      <c r="A5957" s="6" t="s">
        <v>29526</v>
      </c>
      <c r="B5957" s="52" t="s">
        <v>15670</v>
      </c>
      <c r="C5957" s="6" t="s">
        <v>29528</v>
      </c>
      <c r="D5957" s="6" t="s">
        <v>29527</v>
      </c>
      <c r="E5957" s="5">
        <v>1564</v>
      </c>
      <c r="F5957" s="6">
        <v>175.4</v>
      </c>
      <c r="G5957" s="1">
        <v>0.85399999999999998</v>
      </c>
      <c r="H5957">
        <v>0.96899999999999997</v>
      </c>
      <c r="I5957">
        <v>0.96</v>
      </c>
      <c r="J5957">
        <v>1.0349999999999999</v>
      </c>
      <c r="K5957">
        <v>1.129</v>
      </c>
      <c r="L5957" s="1">
        <v>3</v>
      </c>
      <c r="M5957">
        <v>3</v>
      </c>
      <c r="N5957">
        <v>3</v>
      </c>
      <c r="O5957" s="1">
        <v>3</v>
      </c>
      <c r="P5957">
        <v>3.7</v>
      </c>
      <c r="Q5957">
        <v>3</v>
      </c>
      <c r="R5957">
        <v>0.2</v>
      </c>
      <c r="S5957">
        <v>3</v>
      </c>
      <c r="T5957">
        <v>7.9</v>
      </c>
      <c r="U5957">
        <v>3</v>
      </c>
      <c r="V5957">
        <v>26.1</v>
      </c>
      <c r="W5957">
        <v>3</v>
      </c>
      <c r="X5957">
        <v>45.4</v>
      </c>
    </row>
    <row r="5958" spans="1:24" x14ac:dyDescent="0.3">
      <c r="A5958" s="6" t="s">
        <v>29529</v>
      </c>
      <c r="B5958" s="52" t="s">
        <v>15672</v>
      </c>
      <c r="D5958" s="6" t="s">
        <v>29530</v>
      </c>
      <c r="E5958" s="5">
        <v>263</v>
      </c>
      <c r="F5958" s="6">
        <v>29</v>
      </c>
      <c r="G5958" s="1">
        <v>1.131</v>
      </c>
      <c r="H5958">
        <v>0.92600000000000005</v>
      </c>
      <c r="I5958">
        <v>1.1259999999999999</v>
      </c>
      <c r="J5958">
        <v>1.2310000000000001</v>
      </c>
      <c r="K5958">
        <v>1.016</v>
      </c>
      <c r="L5958" s="1">
        <v>2</v>
      </c>
      <c r="M5958">
        <v>2</v>
      </c>
      <c r="N5958">
        <v>2</v>
      </c>
      <c r="O5958" s="1">
        <v>2</v>
      </c>
      <c r="P5958">
        <v>12.7</v>
      </c>
      <c r="Q5958">
        <v>2</v>
      </c>
      <c r="R5958">
        <v>67</v>
      </c>
      <c r="S5958">
        <v>2</v>
      </c>
      <c r="T5958">
        <v>46</v>
      </c>
      <c r="U5958">
        <v>2</v>
      </c>
      <c r="V5958">
        <v>54.5</v>
      </c>
      <c r="W5958">
        <v>2</v>
      </c>
      <c r="X5958">
        <v>18.7</v>
      </c>
    </row>
    <row r="5959" spans="1:24" x14ac:dyDescent="0.3">
      <c r="A5959" s="6" t="s">
        <v>29531</v>
      </c>
      <c r="B5959" s="52" t="s">
        <v>15674</v>
      </c>
      <c r="C5959" s="6" t="s">
        <v>29533</v>
      </c>
      <c r="D5959" s="6" t="s">
        <v>29532</v>
      </c>
      <c r="E5959" s="5">
        <v>387</v>
      </c>
      <c r="F5959" s="6">
        <v>44.7</v>
      </c>
      <c r="G5959" s="1">
        <v>0.93</v>
      </c>
      <c r="H5959">
        <v>0.94099999999999995</v>
      </c>
      <c r="I5959">
        <v>0.76800000000000002</v>
      </c>
      <c r="J5959">
        <v>0.66800000000000004</v>
      </c>
      <c r="K5959">
        <v>0.82099999999999995</v>
      </c>
      <c r="L5959" s="1">
        <v>13</v>
      </c>
      <c r="M5959">
        <v>13</v>
      </c>
      <c r="N5959">
        <v>21</v>
      </c>
      <c r="O5959" s="1">
        <v>21</v>
      </c>
      <c r="P5959">
        <v>8.5</v>
      </c>
      <c r="Q5959">
        <v>21</v>
      </c>
      <c r="R5959">
        <v>12.9</v>
      </c>
      <c r="S5959">
        <v>21</v>
      </c>
      <c r="T5959">
        <v>15.9</v>
      </c>
      <c r="U5959">
        <v>21</v>
      </c>
      <c r="V5959">
        <v>15</v>
      </c>
      <c r="W5959">
        <v>21</v>
      </c>
      <c r="X5959">
        <v>11.8</v>
      </c>
    </row>
    <row r="5960" spans="1:24" x14ac:dyDescent="0.3">
      <c r="A5960" s="6" t="s">
        <v>29534</v>
      </c>
      <c r="B5960" s="52" t="s">
        <v>15676</v>
      </c>
      <c r="C5960" s="6" t="s">
        <v>29536</v>
      </c>
      <c r="D5960" s="6" t="s">
        <v>29535</v>
      </c>
      <c r="E5960" s="5">
        <v>440</v>
      </c>
      <c r="F5960" s="6">
        <v>48.9</v>
      </c>
      <c r="G5960" s="1">
        <v>1.04</v>
      </c>
      <c r="H5960">
        <v>1.012</v>
      </c>
      <c r="I5960">
        <v>0.99299999999999999</v>
      </c>
      <c r="J5960">
        <v>1.0980000000000001</v>
      </c>
      <c r="K5960">
        <v>1.105</v>
      </c>
      <c r="L5960" s="1">
        <v>8</v>
      </c>
      <c r="M5960">
        <v>8</v>
      </c>
      <c r="N5960">
        <v>13</v>
      </c>
      <c r="O5960" s="1">
        <v>13</v>
      </c>
      <c r="P5960">
        <v>8.5</v>
      </c>
      <c r="Q5960">
        <v>13</v>
      </c>
      <c r="R5960">
        <v>17.399999999999999</v>
      </c>
      <c r="S5960">
        <v>13</v>
      </c>
      <c r="T5960">
        <v>14</v>
      </c>
      <c r="U5960">
        <v>13</v>
      </c>
      <c r="V5960">
        <v>13.1</v>
      </c>
      <c r="W5960">
        <v>13</v>
      </c>
      <c r="X5960">
        <v>11.6</v>
      </c>
    </row>
    <row r="5961" spans="1:24" x14ac:dyDescent="0.3">
      <c r="A5961" s="6" t="s">
        <v>29537</v>
      </c>
      <c r="B5961" s="52" t="s">
        <v>15678</v>
      </c>
      <c r="D5961" s="6" t="s">
        <v>29538</v>
      </c>
      <c r="E5961" s="5">
        <v>504</v>
      </c>
      <c r="F5961" s="6">
        <v>56</v>
      </c>
      <c r="G5961" s="1">
        <v>0.95199999999999996</v>
      </c>
      <c r="H5961">
        <v>1.4550000000000001</v>
      </c>
      <c r="I5961">
        <v>1.131</v>
      </c>
      <c r="J5961">
        <v>1.1499999999999999</v>
      </c>
      <c r="K5961">
        <v>1.1639999999999999</v>
      </c>
      <c r="L5961" s="1">
        <v>1</v>
      </c>
      <c r="M5961">
        <v>1</v>
      </c>
      <c r="N5961">
        <v>1</v>
      </c>
      <c r="O5961" s="1">
        <v>1</v>
      </c>
      <c r="P5961" t="s">
        <v>5</v>
      </c>
      <c r="Q5961">
        <v>1</v>
      </c>
      <c r="R5961" t="s">
        <v>5</v>
      </c>
      <c r="S5961">
        <v>1</v>
      </c>
      <c r="T5961" t="s">
        <v>5</v>
      </c>
      <c r="U5961">
        <v>1</v>
      </c>
      <c r="V5961" t="s">
        <v>5</v>
      </c>
      <c r="W5961">
        <v>1</v>
      </c>
      <c r="X5961" t="s">
        <v>5</v>
      </c>
    </row>
    <row r="5962" spans="1:24" x14ac:dyDescent="0.3">
      <c r="A5962" s="6" t="s">
        <v>29539</v>
      </c>
      <c r="B5962" s="52" t="s">
        <v>15680</v>
      </c>
      <c r="C5962" s="6" t="s">
        <v>29541</v>
      </c>
      <c r="D5962" s="6" t="s">
        <v>29540</v>
      </c>
      <c r="E5962" s="5">
        <v>171</v>
      </c>
      <c r="F5962" s="6">
        <v>20</v>
      </c>
      <c r="G5962" s="1">
        <v>0.89900000000000002</v>
      </c>
      <c r="H5962">
        <v>0.96699999999999997</v>
      </c>
      <c r="I5962">
        <v>1.107</v>
      </c>
      <c r="J5962">
        <v>1.157</v>
      </c>
      <c r="K5962">
        <v>0.88</v>
      </c>
      <c r="L5962" s="1">
        <v>3</v>
      </c>
      <c r="M5962">
        <v>3</v>
      </c>
      <c r="N5962">
        <v>3</v>
      </c>
      <c r="O5962" s="1">
        <v>3</v>
      </c>
      <c r="P5962">
        <v>9.5</v>
      </c>
      <c r="Q5962">
        <v>3</v>
      </c>
      <c r="R5962">
        <v>16.100000000000001</v>
      </c>
      <c r="S5962">
        <v>3</v>
      </c>
      <c r="T5962">
        <v>16.8</v>
      </c>
      <c r="U5962">
        <v>3</v>
      </c>
      <c r="V5962">
        <v>9.6</v>
      </c>
      <c r="W5962">
        <v>3</v>
      </c>
      <c r="X5962">
        <v>2.9</v>
      </c>
    </row>
    <row r="5963" spans="1:24" x14ac:dyDescent="0.3">
      <c r="A5963" s="6" t="s">
        <v>29542</v>
      </c>
      <c r="B5963" s="52" t="s">
        <v>15682</v>
      </c>
      <c r="C5963" s="6" t="s">
        <v>29544</v>
      </c>
      <c r="D5963" s="6" t="s">
        <v>29543</v>
      </c>
      <c r="E5963" s="5">
        <v>905</v>
      </c>
      <c r="F5963" s="6">
        <v>103</v>
      </c>
      <c r="G5963" s="1">
        <v>0.748</v>
      </c>
      <c r="H5963">
        <v>0.76400000000000001</v>
      </c>
      <c r="I5963">
        <v>0.69599999999999995</v>
      </c>
      <c r="J5963">
        <v>0.57899999999999996</v>
      </c>
      <c r="K5963">
        <v>0.96499999999999997</v>
      </c>
      <c r="L5963" s="1">
        <v>1</v>
      </c>
      <c r="M5963">
        <v>1</v>
      </c>
      <c r="N5963">
        <v>2</v>
      </c>
      <c r="O5963" s="1">
        <v>2</v>
      </c>
      <c r="P5963">
        <v>16.100000000000001</v>
      </c>
      <c r="Q5963">
        <v>2</v>
      </c>
      <c r="R5963">
        <v>12.2</v>
      </c>
      <c r="S5963">
        <v>2</v>
      </c>
      <c r="T5963">
        <v>3.3</v>
      </c>
      <c r="U5963">
        <v>2</v>
      </c>
      <c r="V5963">
        <v>7.7</v>
      </c>
      <c r="W5963">
        <v>2</v>
      </c>
      <c r="X5963">
        <v>15.7</v>
      </c>
    </row>
    <row r="5964" spans="1:24" x14ac:dyDescent="0.3">
      <c r="A5964" s="6" t="s">
        <v>3620</v>
      </c>
      <c r="B5964" s="52" t="s">
        <v>3619</v>
      </c>
      <c r="C5964" s="6" t="s">
        <v>4664</v>
      </c>
      <c r="D5964" s="6" t="s">
        <v>3621</v>
      </c>
      <c r="E5964" s="5">
        <v>1162</v>
      </c>
      <c r="F5964" s="6">
        <v>129.5</v>
      </c>
      <c r="G5964" s="1">
        <v>0.872</v>
      </c>
      <c r="H5964">
        <v>1.2669999999999999</v>
      </c>
      <c r="I5964">
        <v>1.3720000000000001</v>
      </c>
      <c r="J5964">
        <v>1.3089999999999999</v>
      </c>
      <c r="K5964">
        <v>1.246</v>
      </c>
      <c r="L5964" s="1">
        <v>15</v>
      </c>
      <c r="M5964">
        <v>15</v>
      </c>
      <c r="N5964">
        <v>16</v>
      </c>
      <c r="O5964" s="1">
        <v>16</v>
      </c>
      <c r="P5964">
        <v>6.4</v>
      </c>
      <c r="Q5964">
        <v>16</v>
      </c>
      <c r="R5964">
        <v>10.199999999999999</v>
      </c>
      <c r="S5964">
        <v>16</v>
      </c>
      <c r="T5964">
        <v>7.2</v>
      </c>
      <c r="U5964">
        <v>16</v>
      </c>
      <c r="V5964">
        <v>9.8000000000000007</v>
      </c>
      <c r="W5964">
        <v>16</v>
      </c>
      <c r="X5964">
        <v>7.6</v>
      </c>
    </row>
    <row r="5965" spans="1:24" x14ac:dyDescent="0.3">
      <c r="A5965" s="6" t="s">
        <v>3308</v>
      </c>
      <c r="B5965" s="52" t="s">
        <v>3307</v>
      </c>
      <c r="C5965" s="6" t="s">
        <v>4761</v>
      </c>
      <c r="D5965" s="6" t="s">
        <v>3309</v>
      </c>
      <c r="E5965" s="5">
        <v>1089</v>
      </c>
      <c r="F5965" s="6">
        <v>122</v>
      </c>
      <c r="G5965" s="1">
        <v>0.90300000000000002</v>
      </c>
      <c r="H5965">
        <v>1.129</v>
      </c>
      <c r="I5965">
        <v>0.88100000000000001</v>
      </c>
      <c r="J5965">
        <v>0.88100000000000001</v>
      </c>
      <c r="K5965">
        <v>1.036</v>
      </c>
      <c r="L5965" s="1">
        <v>7</v>
      </c>
      <c r="M5965">
        <v>7</v>
      </c>
      <c r="N5965">
        <v>7</v>
      </c>
      <c r="O5965" s="1">
        <v>7</v>
      </c>
      <c r="P5965">
        <v>12.3</v>
      </c>
      <c r="Q5965">
        <v>7</v>
      </c>
      <c r="R5965">
        <v>12</v>
      </c>
      <c r="S5965">
        <v>7</v>
      </c>
      <c r="T5965">
        <v>16.600000000000001</v>
      </c>
      <c r="U5965">
        <v>7</v>
      </c>
      <c r="V5965">
        <v>7.9</v>
      </c>
      <c r="W5965">
        <v>7</v>
      </c>
      <c r="X5965">
        <v>12.8</v>
      </c>
    </row>
    <row r="5966" spans="1:24" x14ac:dyDescent="0.3">
      <c r="A5966" s="6" t="s">
        <v>29545</v>
      </c>
      <c r="B5966" s="52" t="s">
        <v>281</v>
      </c>
      <c r="D5966" s="6" t="s">
        <v>29546</v>
      </c>
      <c r="E5966" s="5">
        <v>477</v>
      </c>
      <c r="F5966" s="6">
        <v>53.3</v>
      </c>
      <c r="G5966" s="1">
        <v>0.92900000000000005</v>
      </c>
      <c r="H5966">
        <v>1.1259999999999999</v>
      </c>
      <c r="I5966">
        <v>1.0680000000000001</v>
      </c>
      <c r="J5966">
        <v>1.0009999999999999</v>
      </c>
      <c r="K5966">
        <v>1.1120000000000001</v>
      </c>
      <c r="L5966" s="1">
        <v>7</v>
      </c>
      <c r="M5966">
        <v>7</v>
      </c>
      <c r="N5966">
        <v>11</v>
      </c>
      <c r="O5966" s="1">
        <v>11</v>
      </c>
      <c r="P5966">
        <v>8.1</v>
      </c>
      <c r="Q5966">
        <v>11</v>
      </c>
      <c r="R5966">
        <v>10.3</v>
      </c>
      <c r="S5966">
        <v>11</v>
      </c>
      <c r="T5966">
        <v>21.6</v>
      </c>
      <c r="U5966">
        <v>11</v>
      </c>
      <c r="V5966">
        <v>13.2</v>
      </c>
      <c r="W5966">
        <v>11</v>
      </c>
      <c r="X5966">
        <v>27.7</v>
      </c>
    </row>
    <row r="5967" spans="1:24" x14ac:dyDescent="0.3">
      <c r="A5967" s="6" t="s">
        <v>2916</v>
      </c>
      <c r="B5967" s="52" t="s">
        <v>2915</v>
      </c>
      <c r="C5967" s="6" t="s">
        <v>4877</v>
      </c>
      <c r="D5967" s="6" t="s">
        <v>2917</v>
      </c>
      <c r="E5967" s="5">
        <v>857</v>
      </c>
      <c r="F5967" s="6">
        <v>97</v>
      </c>
      <c r="G5967" s="1">
        <v>1.0680000000000001</v>
      </c>
      <c r="H5967">
        <v>1.29</v>
      </c>
      <c r="I5967">
        <v>1.286</v>
      </c>
      <c r="J5967">
        <v>1.0880000000000001</v>
      </c>
      <c r="K5967">
        <v>1.099</v>
      </c>
      <c r="L5967" s="1">
        <v>14</v>
      </c>
      <c r="M5967">
        <v>14</v>
      </c>
      <c r="N5967">
        <v>17</v>
      </c>
      <c r="O5967" s="1">
        <v>17</v>
      </c>
      <c r="P5967">
        <v>6.8</v>
      </c>
      <c r="Q5967">
        <v>17</v>
      </c>
      <c r="R5967">
        <v>9.6999999999999993</v>
      </c>
      <c r="S5967">
        <v>17</v>
      </c>
      <c r="T5967">
        <v>12</v>
      </c>
      <c r="U5967">
        <v>17</v>
      </c>
      <c r="V5967">
        <v>9.4</v>
      </c>
      <c r="W5967">
        <v>17</v>
      </c>
      <c r="X5967">
        <v>8.1999999999999993</v>
      </c>
    </row>
    <row r="5968" spans="1:24" x14ac:dyDescent="0.3">
      <c r="A5968" s="6" t="s">
        <v>29547</v>
      </c>
      <c r="B5968" s="52" t="s">
        <v>15684</v>
      </c>
      <c r="C5968" s="6" t="s">
        <v>29549</v>
      </c>
      <c r="D5968" s="6" t="s">
        <v>29548</v>
      </c>
      <c r="E5968" s="5">
        <v>644</v>
      </c>
      <c r="F5968" s="6">
        <v>74.400000000000006</v>
      </c>
      <c r="G5968" s="1">
        <v>0.97</v>
      </c>
      <c r="H5968">
        <v>0.91900000000000004</v>
      </c>
      <c r="I5968">
        <v>0.86299999999999999</v>
      </c>
      <c r="J5968">
        <v>0.80900000000000005</v>
      </c>
      <c r="K5968">
        <v>0.84599999999999997</v>
      </c>
      <c r="L5968" s="1">
        <v>21</v>
      </c>
      <c r="M5968">
        <v>21</v>
      </c>
      <c r="N5968">
        <v>44</v>
      </c>
      <c r="O5968" s="1">
        <v>44</v>
      </c>
      <c r="P5968">
        <v>10.7</v>
      </c>
      <c r="Q5968">
        <v>44</v>
      </c>
      <c r="R5968">
        <v>12.9</v>
      </c>
      <c r="S5968">
        <v>44</v>
      </c>
      <c r="T5968">
        <v>13.1</v>
      </c>
      <c r="U5968">
        <v>44</v>
      </c>
      <c r="V5968">
        <v>12.7</v>
      </c>
      <c r="W5968">
        <v>44</v>
      </c>
      <c r="X5968">
        <v>14.7</v>
      </c>
    </row>
    <row r="5969" spans="1:24" x14ac:dyDescent="0.3">
      <c r="A5969" s="6" t="s">
        <v>4368</v>
      </c>
      <c r="B5969" s="52" t="s">
        <v>4367</v>
      </c>
      <c r="C5969" s="6" t="s">
        <v>4449</v>
      </c>
      <c r="D5969" s="6" t="s">
        <v>4369</v>
      </c>
      <c r="E5969" s="5">
        <v>34350</v>
      </c>
      <c r="F5969" s="6">
        <v>3813.7</v>
      </c>
      <c r="G5969" s="1">
        <v>0.92700000000000005</v>
      </c>
      <c r="H5969">
        <v>1.085</v>
      </c>
      <c r="I5969">
        <v>1.139</v>
      </c>
      <c r="J5969">
        <v>0.99099999999999999</v>
      </c>
      <c r="K5969">
        <v>0.91700000000000004</v>
      </c>
      <c r="L5969" s="1">
        <v>2</v>
      </c>
      <c r="M5969">
        <v>3</v>
      </c>
      <c r="N5969">
        <v>5</v>
      </c>
      <c r="O5969" s="1">
        <v>1</v>
      </c>
      <c r="P5969" t="s">
        <v>5</v>
      </c>
      <c r="Q5969">
        <v>1</v>
      </c>
      <c r="R5969" t="s">
        <v>5</v>
      </c>
      <c r="S5969">
        <v>1</v>
      </c>
      <c r="T5969" t="s">
        <v>5</v>
      </c>
      <c r="U5969">
        <v>1</v>
      </c>
      <c r="V5969" t="s">
        <v>5</v>
      </c>
      <c r="W5969">
        <v>1</v>
      </c>
      <c r="X5969" t="s">
        <v>5</v>
      </c>
    </row>
    <row r="5970" spans="1:24" x14ac:dyDescent="0.3">
      <c r="A5970" s="6" t="s">
        <v>29550</v>
      </c>
      <c r="B5970" s="52" t="s">
        <v>15686</v>
      </c>
      <c r="D5970" s="6" t="s">
        <v>29551</v>
      </c>
      <c r="E5970" s="5">
        <v>279</v>
      </c>
      <c r="F5970" s="6">
        <v>31.7</v>
      </c>
      <c r="G5970" s="1">
        <v>1.0169999999999999</v>
      </c>
      <c r="H5970">
        <v>1.0409999999999999</v>
      </c>
      <c r="I5970">
        <v>1.0640000000000001</v>
      </c>
      <c r="J5970">
        <v>1.0089999999999999</v>
      </c>
      <c r="K5970">
        <v>1.125</v>
      </c>
      <c r="L5970" s="1">
        <v>1</v>
      </c>
      <c r="M5970">
        <v>1</v>
      </c>
      <c r="N5970">
        <v>1</v>
      </c>
      <c r="O5970" s="1">
        <v>1</v>
      </c>
      <c r="P5970" t="s">
        <v>5</v>
      </c>
      <c r="Q5970">
        <v>1</v>
      </c>
      <c r="R5970" t="s">
        <v>5</v>
      </c>
      <c r="S5970">
        <v>1</v>
      </c>
      <c r="T5970" t="s">
        <v>5</v>
      </c>
      <c r="U5970">
        <v>1</v>
      </c>
      <c r="V5970" t="s">
        <v>5</v>
      </c>
      <c r="W5970">
        <v>1</v>
      </c>
      <c r="X5970" t="s">
        <v>5</v>
      </c>
    </row>
    <row r="5971" spans="1:24" x14ac:dyDescent="0.3">
      <c r="A5971" s="6" t="s">
        <v>4002</v>
      </c>
      <c r="B5971" s="52" t="s">
        <v>4001</v>
      </c>
      <c r="C5971" s="6" t="s">
        <v>4548</v>
      </c>
      <c r="D5971" s="6" t="s">
        <v>4003</v>
      </c>
      <c r="E5971" s="5">
        <v>451</v>
      </c>
      <c r="F5971" s="6">
        <v>50.1</v>
      </c>
      <c r="G5971" s="1">
        <v>0.96099999999999997</v>
      </c>
      <c r="H5971">
        <v>1.1930000000000001</v>
      </c>
      <c r="I5971">
        <v>1.2949999999999999</v>
      </c>
      <c r="J5971">
        <v>1.2110000000000001</v>
      </c>
      <c r="K5971">
        <v>1.0900000000000001</v>
      </c>
      <c r="L5971" s="1">
        <v>2</v>
      </c>
      <c r="M5971">
        <v>26</v>
      </c>
      <c r="N5971">
        <v>546</v>
      </c>
      <c r="O5971" s="1">
        <v>18</v>
      </c>
      <c r="P5971">
        <v>5.8</v>
      </c>
      <c r="Q5971">
        <v>18</v>
      </c>
      <c r="R5971">
        <v>4.5</v>
      </c>
      <c r="S5971">
        <v>18</v>
      </c>
      <c r="T5971">
        <v>24.1</v>
      </c>
      <c r="U5971">
        <v>18</v>
      </c>
      <c r="V5971">
        <v>11.1</v>
      </c>
      <c r="W5971">
        <v>18</v>
      </c>
      <c r="X5971">
        <v>7.2</v>
      </c>
    </row>
    <row r="5972" spans="1:24" x14ac:dyDescent="0.3">
      <c r="A5972" s="6" t="s">
        <v>3572</v>
      </c>
      <c r="B5972" s="52" t="s">
        <v>3571</v>
      </c>
      <c r="C5972" s="6" t="s">
        <v>4679</v>
      </c>
      <c r="D5972" s="6" t="s">
        <v>3573</v>
      </c>
      <c r="E5972" s="5">
        <v>449</v>
      </c>
      <c r="F5972" s="6">
        <v>49.9</v>
      </c>
      <c r="G5972" s="1">
        <v>1.073</v>
      </c>
      <c r="H5972">
        <v>1.054</v>
      </c>
      <c r="I5972">
        <v>1.1990000000000001</v>
      </c>
      <c r="J5972">
        <v>1.383</v>
      </c>
      <c r="K5972">
        <v>0.96099999999999997</v>
      </c>
      <c r="L5972" s="1">
        <v>4</v>
      </c>
      <c r="M5972">
        <v>26</v>
      </c>
      <c r="N5972">
        <v>396</v>
      </c>
      <c r="O5972" s="1">
        <v>25</v>
      </c>
      <c r="P5972">
        <v>10.6</v>
      </c>
      <c r="Q5972">
        <v>25</v>
      </c>
      <c r="R5972">
        <v>20.8</v>
      </c>
      <c r="S5972">
        <v>25</v>
      </c>
      <c r="T5972">
        <v>9.4</v>
      </c>
      <c r="U5972">
        <v>25</v>
      </c>
      <c r="V5972">
        <v>10.9</v>
      </c>
      <c r="W5972">
        <v>25</v>
      </c>
      <c r="X5972">
        <v>11.6</v>
      </c>
    </row>
    <row r="5973" spans="1:24" x14ac:dyDescent="0.3">
      <c r="A5973" s="6" t="s">
        <v>3514</v>
      </c>
      <c r="B5973" s="52" t="s">
        <v>3513</v>
      </c>
      <c r="D5973" s="6" t="s">
        <v>3515</v>
      </c>
      <c r="E5973" s="5">
        <v>433</v>
      </c>
      <c r="F5973" s="6">
        <v>48.3</v>
      </c>
      <c r="G5973" s="1">
        <v>1.0580000000000001</v>
      </c>
      <c r="H5973">
        <v>0.94199999999999995</v>
      </c>
      <c r="I5973">
        <v>1.0620000000000001</v>
      </c>
      <c r="J5973">
        <v>1.208</v>
      </c>
      <c r="K5973">
        <v>1.085</v>
      </c>
      <c r="L5973" s="1">
        <v>3</v>
      </c>
      <c r="M5973">
        <v>21</v>
      </c>
      <c r="N5973">
        <v>342</v>
      </c>
      <c r="O5973" s="1">
        <v>10</v>
      </c>
      <c r="P5973">
        <v>7.5</v>
      </c>
      <c r="Q5973">
        <v>10</v>
      </c>
      <c r="R5973">
        <v>7.8</v>
      </c>
      <c r="S5973">
        <v>10</v>
      </c>
      <c r="T5973">
        <v>13.2</v>
      </c>
      <c r="U5973">
        <v>10</v>
      </c>
      <c r="V5973">
        <v>15.6</v>
      </c>
      <c r="W5973">
        <v>10</v>
      </c>
      <c r="X5973">
        <v>10.8</v>
      </c>
    </row>
    <row r="5974" spans="1:24" x14ac:dyDescent="0.3">
      <c r="A5974" s="6" t="s">
        <v>29552</v>
      </c>
      <c r="B5974" s="52" t="s">
        <v>15688</v>
      </c>
      <c r="C5974" s="6" t="s">
        <v>29554</v>
      </c>
      <c r="D5974" s="6" t="s">
        <v>29553</v>
      </c>
      <c r="E5974" s="5">
        <v>449</v>
      </c>
      <c r="F5974" s="6">
        <v>50.1</v>
      </c>
      <c r="G5974" s="1">
        <v>1.1910000000000001</v>
      </c>
      <c r="H5974">
        <v>1.0369999999999999</v>
      </c>
      <c r="I5974">
        <v>1.639</v>
      </c>
      <c r="J5974">
        <v>2.0129999999999999</v>
      </c>
      <c r="K5974">
        <v>1.7430000000000001</v>
      </c>
      <c r="L5974" s="1">
        <v>2</v>
      </c>
      <c r="M5974">
        <v>12</v>
      </c>
      <c r="N5974">
        <v>228</v>
      </c>
      <c r="O5974" s="1">
        <v>2</v>
      </c>
      <c r="P5974">
        <v>12.7</v>
      </c>
      <c r="Q5974">
        <v>2</v>
      </c>
      <c r="R5974">
        <v>14</v>
      </c>
      <c r="S5974">
        <v>2</v>
      </c>
      <c r="T5974">
        <v>44</v>
      </c>
      <c r="U5974">
        <v>2</v>
      </c>
      <c r="V5974">
        <v>25.4</v>
      </c>
      <c r="W5974">
        <v>2</v>
      </c>
      <c r="X5974">
        <v>24.1</v>
      </c>
    </row>
    <row r="5975" spans="1:24" x14ac:dyDescent="0.3">
      <c r="A5975" s="6" t="s">
        <v>29555</v>
      </c>
      <c r="B5975" s="52" t="s">
        <v>15690</v>
      </c>
      <c r="C5975" s="6" t="s">
        <v>29557</v>
      </c>
      <c r="D5975" s="6" t="s">
        <v>29556</v>
      </c>
      <c r="E5975" s="5">
        <v>446</v>
      </c>
      <c r="F5975" s="6">
        <v>49.9</v>
      </c>
      <c r="G5975" s="1">
        <v>1.222</v>
      </c>
      <c r="H5975">
        <v>1.1850000000000001</v>
      </c>
      <c r="I5975">
        <v>1.43</v>
      </c>
      <c r="J5975">
        <v>1.306</v>
      </c>
      <c r="K5975">
        <v>1.351</v>
      </c>
      <c r="L5975" s="1">
        <v>1</v>
      </c>
      <c r="M5975">
        <v>4</v>
      </c>
      <c r="N5975">
        <v>19</v>
      </c>
      <c r="O5975" s="1">
        <v>3</v>
      </c>
      <c r="P5975">
        <v>23.1</v>
      </c>
      <c r="Q5975">
        <v>3</v>
      </c>
      <c r="R5975">
        <v>14.8</v>
      </c>
      <c r="S5975">
        <v>3</v>
      </c>
      <c r="T5975">
        <v>3.1</v>
      </c>
      <c r="U5975">
        <v>3</v>
      </c>
      <c r="V5975">
        <v>28.3</v>
      </c>
      <c r="W5975">
        <v>3</v>
      </c>
      <c r="X5975">
        <v>6.5</v>
      </c>
    </row>
    <row r="5976" spans="1:24" x14ac:dyDescent="0.3">
      <c r="A5976" s="6" t="s">
        <v>3365</v>
      </c>
      <c r="B5976" s="52" t="s">
        <v>3364</v>
      </c>
      <c r="C5976" s="6" t="s">
        <v>4743</v>
      </c>
      <c r="D5976" s="6" t="s">
        <v>3366</v>
      </c>
      <c r="E5976" s="5">
        <v>444</v>
      </c>
      <c r="F5976" s="6">
        <v>49.6</v>
      </c>
      <c r="G5976" s="1">
        <v>1.022</v>
      </c>
      <c r="H5976">
        <v>0.94099999999999995</v>
      </c>
      <c r="I5976">
        <v>0.98799999999999999</v>
      </c>
      <c r="J5976">
        <v>1.0580000000000001</v>
      </c>
      <c r="K5976">
        <v>1.02</v>
      </c>
      <c r="L5976" s="1">
        <v>3</v>
      </c>
      <c r="M5976">
        <v>21</v>
      </c>
      <c r="N5976">
        <v>410</v>
      </c>
      <c r="O5976" s="1">
        <v>78</v>
      </c>
      <c r="P5976">
        <v>6.2</v>
      </c>
      <c r="Q5976">
        <v>79</v>
      </c>
      <c r="R5976">
        <v>4.5</v>
      </c>
      <c r="S5976">
        <v>79</v>
      </c>
      <c r="T5976">
        <v>16.8</v>
      </c>
      <c r="U5976">
        <v>79</v>
      </c>
      <c r="V5976">
        <v>12.2</v>
      </c>
      <c r="W5976">
        <v>79</v>
      </c>
      <c r="X5976">
        <v>7.1</v>
      </c>
    </row>
    <row r="5977" spans="1:24" x14ac:dyDescent="0.3">
      <c r="A5977" s="6" t="s">
        <v>29558</v>
      </c>
      <c r="B5977" s="52" t="s">
        <v>15692</v>
      </c>
      <c r="C5977" s="6" t="s">
        <v>29560</v>
      </c>
      <c r="D5977" s="6" t="s">
        <v>29559</v>
      </c>
      <c r="E5977" s="5">
        <v>445</v>
      </c>
      <c r="F5977" s="6">
        <v>49.9</v>
      </c>
      <c r="G5977" s="1">
        <v>1.0529999999999999</v>
      </c>
      <c r="H5977">
        <v>1.161</v>
      </c>
      <c r="I5977">
        <v>1.58</v>
      </c>
      <c r="J5977">
        <v>1.6830000000000001</v>
      </c>
      <c r="K5977">
        <v>1.5649999999999999</v>
      </c>
      <c r="L5977" s="1">
        <v>3</v>
      </c>
      <c r="M5977">
        <v>21</v>
      </c>
      <c r="N5977">
        <v>256</v>
      </c>
      <c r="O5977" s="1">
        <v>7</v>
      </c>
      <c r="P5977">
        <v>6.2</v>
      </c>
      <c r="Q5977">
        <v>8</v>
      </c>
      <c r="R5977">
        <v>25.6</v>
      </c>
      <c r="S5977">
        <v>8</v>
      </c>
      <c r="T5977">
        <v>47.9</v>
      </c>
      <c r="U5977">
        <v>8</v>
      </c>
      <c r="V5977">
        <v>34.799999999999997</v>
      </c>
      <c r="W5977">
        <v>8</v>
      </c>
      <c r="X5977">
        <v>72.8</v>
      </c>
    </row>
    <row r="5978" spans="1:24" x14ac:dyDescent="0.3">
      <c r="A5978" s="6" t="s">
        <v>29561</v>
      </c>
      <c r="B5978" s="52" t="s">
        <v>15694</v>
      </c>
      <c r="C5978" s="6" t="s">
        <v>29563</v>
      </c>
      <c r="D5978" s="6" t="s">
        <v>29562</v>
      </c>
      <c r="E5978" s="5">
        <v>450</v>
      </c>
      <c r="F5978" s="6">
        <v>50.4</v>
      </c>
      <c r="G5978" s="1">
        <v>1.173</v>
      </c>
      <c r="H5978">
        <v>1.0309999999999999</v>
      </c>
      <c r="I5978">
        <v>1.2769999999999999</v>
      </c>
      <c r="J5978">
        <v>1.206</v>
      </c>
      <c r="K5978">
        <v>0.90500000000000003</v>
      </c>
      <c r="L5978" s="1">
        <v>1</v>
      </c>
      <c r="M5978">
        <v>14</v>
      </c>
      <c r="N5978">
        <v>192</v>
      </c>
      <c r="O5978" s="1">
        <v>2</v>
      </c>
      <c r="P5978">
        <v>3.9</v>
      </c>
      <c r="Q5978">
        <v>2</v>
      </c>
      <c r="R5978">
        <v>7.4</v>
      </c>
      <c r="S5978">
        <v>2</v>
      </c>
      <c r="T5978">
        <v>2.5</v>
      </c>
      <c r="U5978">
        <v>2</v>
      </c>
      <c r="V5978">
        <v>3.6</v>
      </c>
      <c r="W5978">
        <v>2</v>
      </c>
      <c r="X5978">
        <v>0.4</v>
      </c>
    </row>
    <row r="5979" spans="1:24" x14ac:dyDescent="0.3">
      <c r="A5979" s="6" t="s">
        <v>3027</v>
      </c>
      <c r="B5979" s="52" t="s">
        <v>3026</v>
      </c>
      <c r="C5979" s="6" t="s">
        <v>4849</v>
      </c>
      <c r="D5979" s="6" t="s">
        <v>3028</v>
      </c>
      <c r="E5979" s="5">
        <v>445</v>
      </c>
      <c r="F5979" s="6">
        <v>49.8</v>
      </c>
      <c r="G5979" s="1">
        <v>1.052</v>
      </c>
      <c r="H5979">
        <v>0.88</v>
      </c>
      <c r="I5979">
        <v>0.96399999999999997</v>
      </c>
      <c r="J5979">
        <v>1.097</v>
      </c>
      <c r="K5979">
        <v>0.83799999999999997</v>
      </c>
      <c r="L5979" s="1">
        <v>3</v>
      </c>
      <c r="M5979">
        <v>22</v>
      </c>
      <c r="N5979">
        <v>323</v>
      </c>
      <c r="O5979" s="1">
        <v>13</v>
      </c>
      <c r="P5979">
        <v>3.4</v>
      </c>
      <c r="Q5979">
        <v>13</v>
      </c>
      <c r="R5979">
        <v>18.399999999999999</v>
      </c>
      <c r="S5979">
        <v>13</v>
      </c>
      <c r="T5979">
        <v>19</v>
      </c>
      <c r="U5979">
        <v>13</v>
      </c>
      <c r="V5979">
        <v>8</v>
      </c>
      <c r="W5979">
        <v>13</v>
      </c>
      <c r="X5979">
        <v>10.8</v>
      </c>
    </row>
    <row r="5980" spans="1:24" x14ac:dyDescent="0.3">
      <c r="A5980" s="6" t="s">
        <v>29564</v>
      </c>
      <c r="B5980" s="52" t="s">
        <v>15696</v>
      </c>
      <c r="C5980" s="6" t="s">
        <v>29566</v>
      </c>
      <c r="D5980" s="6" t="s">
        <v>29565</v>
      </c>
      <c r="E5980" s="5">
        <v>446</v>
      </c>
      <c r="F5980" s="6">
        <v>49.8</v>
      </c>
      <c r="G5980" s="1">
        <v>1.002</v>
      </c>
      <c r="H5980">
        <v>0.88500000000000001</v>
      </c>
      <c r="I5980">
        <v>0.9</v>
      </c>
      <c r="J5980">
        <v>0.97</v>
      </c>
      <c r="K5980">
        <v>0.77400000000000002</v>
      </c>
      <c r="L5980" s="1">
        <v>9</v>
      </c>
      <c r="M5980">
        <v>17</v>
      </c>
      <c r="N5980">
        <v>151</v>
      </c>
      <c r="O5980" s="1">
        <v>24</v>
      </c>
      <c r="P5980">
        <v>4.7</v>
      </c>
      <c r="Q5980">
        <v>24</v>
      </c>
      <c r="R5980">
        <v>12.3</v>
      </c>
      <c r="S5980">
        <v>24</v>
      </c>
      <c r="T5980">
        <v>14.1</v>
      </c>
      <c r="U5980">
        <v>24</v>
      </c>
      <c r="V5980">
        <v>12</v>
      </c>
      <c r="W5980">
        <v>24</v>
      </c>
      <c r="X5980">
        <v>12.9</v>
      </c>
    </row>
    <row r="5981" spans="1:24" x14ac:dyDescent="0.3">
      <c r="A5981" s="6" t="s">
        <v>29567</v>
      </c>
      <c r="B5981" s="52" t="s">
        <v>15698</v>
      </c>
      <c r="C5981" s="6" t="s">
        <v>29569</v>
      </c>
      <c r="D5981" s="6" t="s">
        <v>29568</v>
      </c>
      <c r="E5981" s="5">
        <v>475</v>
      </c>
      <c r="F5981" s="6">
        <v>52.9</v>
      </c>
      <c r="G5981" s="1">
        <v>0.82299999999999995</v>
      </c>
      <c r="H5981">
        <v>0.97599999999999998</v>
      </c>
      <c r="I5981">
        <v>0.92500000000000004</v>
      </c>
      <c r="J5981">
        <v>0.88</v>
      </c>
      <c r="K5981">
        <v>0.92200000000000004</v>
      </c>
      <c r="L5981" s="1">
        <v>4</v>
      </c>
      <c r="M5981">
        <v>4</v>
      </c>
      <c r="N5981">
        <v>4</v>
      </c>
      <c r="O5981" s="1">
        <v>4</v>
      </c>
      <c r="P5981">
        <v>18</v>
      </c>
      <c r="Q5981">
        <v>4</v>
      </c>
      <c r="R5981">
        <v>8.5</v>
      </c>
      <c r="S5981">
        <v>4</v>
      </c>
      <c r="T5981">
        <v>11.6</v>
      </c>
      <c r="U5981">
        <v>4</v>
      </c>
      <c r="V5981">
        <v>1.3</v>
      </c>
      <c r="W5981">
        <v>4</v>
      </c>
      <c r="X5981">
        <v>5</v>
      </c>
    </row>
    <row r="5982" spans="1:24" x14ac:dyDescent="0.3">
      <c r="A5982" s="6" t="s">
        <v>29570</v>
      </c>
      <c r="B5982" s="52" t="s">
        <v>15700</v>
      </c>
      <c r="C5982" s="6" t="s">
        <v>29572</v>
      </c>
      <c r="D5982" s="6" t="s">
        <v>29571</v>
      </c>
      <c r="E5982" s="5">
        <v>451</v>
      </c>
      <c r="F5982" s="6">
        <v>51.1</v>
      </c>
      <c r="G5982" s="1">
        <v>0.92200000000000004</v>
      </c>
      <c r="H5982">
        <v>1.071</v>
      </c>
      <c r="I5982">
        <v>1.133</v>
      </c>
      <c r="J5982">
        <v>1.079</v>
      </c>
      <c r="K5982">
        <v>1.02</v>
      </c>
      <c r="L5982" s="1">
        <v>10</v>
      </c>
      <c r="M5982">
        <v>10</v>
      </c>
      <c r="N5982">
        <v>18</v>
      </c>
      <c r="O5982" s="1">
        <v>18</v>
      </c>
      <c r="P5982">
        <v>14.2</v>
      </c>
      <c r="Q5982">
        <v>18</v>
      </c>
      <c r="R5982">
        <v>15.2</v>
      </c>
      <c r="S5982">
        <v>18</v>
      </c>
      <c r="T5982">
        <v>10.1</v>
      </c>
      <c r="U5982">
        <v>18</v>
      </c>
      <c r="V5982">
        <v>9</v>
      </c>
      <c r="W5982">
        <v>18</v>
      </c>
      <c r="X5982">
        <v>10.8</v>
      </c>
    </row>
    <row r="5983" spans="1:24" x14ac:dyDescent="0.3">
      <c r="A5983" s="6" t="s">
        <v>29573</v>
      </c>
      <c r="B5983" s="52" t="s">
        <v>15702</v>
      </c>
      <c r="C5983" s="6" t="s">
        <v>29575</v>
      </c>
      <c r="D5983" s="6" t="s">
        <v>29574</v>
      </c>
      <c r="E5983" s="5">
        <v>902</v>
      </c>
      <c r="F5983" s="6">
        <v>102.5</v>
      </c>
      <c r="G5983" s="1">
        <v>1.028</v>
      </c>
      <c r="H5983">
        <v>0.95599999999999996</v>
      </c>
      <c r="I5983">
        <v>0.89800000000000002</v>
      </c>
      <c r="J5983">
        <v>0.88900000000000001</v>
      </c>
      <c r="K5983">
        <v>1.0189999999999999</v>
      </c>
      <c r="L5983" s="1">
        <v>14</v>
      </c>
      <c r="M5983">
        <v>14</v>
      </c>
      <c r="N5983">
        <v>15</v>
      </c>
      <c r="O5983" s="1">
        <v>15</v>
      </c>
      <c r="P5983">
        <v>5.2</v>
      </c>
      <c r="Q5983">
        <v>15</v>
      </c>
      <c r="R5983">
        <v>17.100000000000001</v>
      </c>
      <c r="S5983">
        <v>15</v>
      </c>
      <c r="T5983">
        <v>10.3</v>
      </c>
      <c r="U5983">
        <v>15</v>
      </c>
      <c r="V5983">
        <v>4.5</v>
      </c>
      <c r="W5983">
        <v>15</v>
      </c>
      <c r="X5983">
        <v>13.4</v>
      </c>
    </row>
    <row r="5984" spans="1:24" x14ac:dyDescent="0.3">
      <c r="A5984" s="6" t="s">
        <v>29576</v>
      </c>
      <c r="B5984" s="52" t="s">
        <v>15704</v>
      </c>
      <c r="C5984" s="6" t="s">
        <v>29578</v>
      </c>
      <c r="D5984" s="6" t="s">
        <v>29577</v>
      </c>
      <c r="E5984" s="5">
        <v>907</v>
      </c>
      <c r="F5984" s="6">
        <v>103.5</v>
      </c>
      <c r="G5984" s="1">
        <v>1.0620000000000001</v>
      </c>
      <c r="H5984">
        <v>0.94299999999999995</v>
      </c>
      <c r="I5984">
        <v>0.94599999999999995</v>
      </c>
      <c r="J5984">
        <v>0.96599999999999997</v>
      </c>
      <c r="K5984">
        <v>1.024</v>
      </c>
      <c r="L5984" s="1">
        <v>12</v>
      </c>
      <c r="M5984">
        <v>12</v>
      </c>
      <c r="N5984">
        <v>14</v>
      </c>
      <c r="O5984" s="1">
        <v>14</v>
      </c>
      <c r="P5984">
        <v>8.1999999999999993</v>
      </c>
      <c r="Q5984">
        <v>14</v>
      </c>
      <c r="R5984">
        <v>7.2</v>
      </c>
      <c r="S5984">
        <v>14</v>
      </c>
      <c r="T5984">
        <v>13.1</v>
      </c>
      <c r="U5984">
        <v>14</v>
      </c>
      <c r="V5984">
        <v>11.1</v>
      </c>
      <c r="W5984">
        <v>14</v>
      </c>
      <c r="X5984">
        <v>3.8</v>
      </c>
    </row>
    <row r="5985" spans="1:24" x14ac:dyDescent="0.3">
      <c r="A5985" s="6" t="s">
        <v>29579</v>
      </c>
      <c r="B5985" s="52" t="s">
        <v>15706</v>
      </c>
      <c r="D5985" s="6" t="s">
        <v>29580</v>
      </c>
      <c r="E5985" s="5">
        <v>342</v>
      </c>
      <c r="F5985" s="6">
        <v>38.700000000000003</v>
      </c>
      <c r="G5985" s="1">
        <v>0.90100000000000002</v>
      </c>
      <c r="H5985">
        <v>1.2889999999999999</v>
      </c>
      <c r="I5985">
        <v>1.212</v>
      </c>
      <c r="J5985">
        <v>1.171</v>
      </c>
      <c r="K5985">
        <v>1.077</v>
      </c>
      <c r="L5985" s="1">
        <v>3</v>
      </c>
      <c r="M5985">
        <v>3</v>
      </c>
      <c r="N5985">
        <v>3</v>
      </c>
      <c r="O5985" s="1">
        <v>3</v>
      </c>
      <c r="P5985">
        <v>9.1999999999999993</v>
      </c>
      <c r="Q5985">
        <v>3</v>
      </c>
      <c r="R5985">
        <v>3.4</v>
      </c>
      <c r="S5985">
        <v>3</v>
      </c>
      <c r="T5985">
        <v>1.9</v>
      </c>
      <c r="U5985">
        <v>3</v>
      </c>
      <c r="V5985">
        <v>8.6</v>
      </c>
      <c r="W5985">
        <v>3</v>
      </c>
      <c r="X5985">
        <v>15.4</v>
      </c>
    </row>
    <row r="5986" spans="1:24" x14ac:dyDescent="0.3">
      <c r="A5986" s="6" t="s">
        <v>2302</v>
      </c>
      <c r="B5986" s="52" t="s">
        <v>2301</v>
      </c>
      <c r="C5986" s="6" t="s">
        <v>5063</v>
      </c>
      <c r="D5986" s="6" t="s">
        <v>2303</v>
      </c>
      <c r="E5986" s="5">
        <v>452</v>
      </c>
      <c r="F5986" s="6">
        <v>49.5</v>
      </c>
      <c r="G5986" s="1">
        <v>1.02</v>
      </c>
      <c r="H5986">
        <v>0.95899999999999996</v>
      </c>
      <c r="I5986">
        <v>1.026</v>
      </c>
      <c r="J5986">
        <v>0.98099999999999998</v>
      </c>
      <c r="K5986">
        <v>0.88300000000000001</v>
      </c>
      <c r="L5986" s="1">
        <v>23</v>
      </c>
      <c r="M5986">
        <v>23</v>
      </c>
      <c r="N5986">
        <v>101</v>
      </c>
      <c r="O5986" s="1">
        <v>100</v>
      </c>
      <c r="P5986">
        <v>5.5</v>
      </c>
      <c r="Q5986">
        <v>100</v>
      </c>
      <c r="R5986">
        <v>9.1999999999999993</v>
      </c>
      <c r="S5986">
        <v>100</v>
      </c>
      <c r="T5986">
        <v>14</v>
      </c>
      <c r="U5986">
        <v>100</v>
      </c>
      <c r="V5986">
        <v>11.9</v>
      </c>
      <c r="W5986">
        <v>100</v>
      </c>
      <c r="X5986">
        <v>17.100000000000001</v>
      </c>
    </row>
    <row r="5987" spans="1:24" x14ac:dyDescent="0.3">
      <c r="A5987" s="6" t="s">
        <v>963</v>
      </c>
      <c r="B5987" s="52" t="s">
        <v>962</v>
      </c>
      <c r="D5987" s="6" t="s">
        <v>964</v>
      </c>
      <c r="E5987" s="5">
        <v>276</v>
      </c>
      <c r="F5987" s="6">
        <v>31.8</v>
      </c>
      <c r="G5987" s="1">
        <v>1.07</v>
      </c>
      <c r="H5987">
        <v>0.95699999999999996</v>
      </c>
      <c r="I5987">
        <v>0.95199999999999996</v>
      </c>
      <c r="J5987">
        <v>0.96599999999999997</v>
      </c>
      <c r="K5987">
        <v>1.0760000000000001</v>
      </c>
      <c r="L5987" s="1">
        <v>5</v>
      </c>
      <c r="M5987">
        <v>7</v>
      </c>
      <c r="N5987">
        <v>10</v>
      </c>
      <c r="O5987" s="1">
        <v>8</v>
      </c>
      <c r="P5987">
        <v>4.3</v>
      </c>
      <c r="Q5987">
        <v>8</v>
      </c>
      <c r="R5987">
        <v>7.1</v>
      </c>
      <c r="S5987">
        <v>8</v>
      </c>
      <c r="T5987">
        <v>21.8</v>
      </c>
      <c r="U5987">
        <v>8</v>
      </c>
      <c r="V5987">
        <v>6.7</v>
      </c>
      <c r="W5987">
        <v>8</v>
      </c>
      <c r="X5987">
        <v>11.9</v>
      </c>
    </row>
    <row r="5988" spans="1:24" x14ac:dyDescent="0.3">
      <c r="A5988" s="6" t="s">
        <v>29581</v>
      </c>
      <c r="B5988" s="52" t="s">
        <v>15708</v>
      </c>
      <c r="C5988" s="6" t="s">
        <v>29583</v>
      </c>
      <c r="D5988" s="6" t="s">
        <v>29582</v>
      </c>
      <c r="E5988" s="5">
        <v>874</v>
      </c>
      <c r="F5988" s="6">
        <v>93.8</v>
      </c>
      <c r="G5988" s="1">
        <v>0.91400000000000003</v>
      </c>
      <c r="H5988">
        <v>0.97</v>
      </c>
      <c r="I5988">
        <v>0.753</v>
      </c>
      <c r="J5988">
        <v>0.83499999999999996</v>
      </c>
      <c r="K5988">
        <v>0.92300000000000004</v>
      </c>
      <c r="L5988" s="1">
        <v>7</v>
      </c>
      <c r="M5988">
        <v>7</v>
      </c>
      <c r="N5988">
        <v>9</v>
      </c>
      <c r="O5988" s="1">
        <v>9</v>
      </c>
      <c r="P5988">
        <v>10.9</v>
      </c>
      <c r="Q5988">
        <v>9</v>
      </c>
      <c r="R5988">
        <v>9.5</v>
      </c>
      <c r="S5988">
        <v>9</v>
      </c>
      <c r="T5988">
        <v>7.1</v>
      </c>
      <c r="U5988">
        <v>9</v>
      </c>
      <c r="V5988">
        <v>13.1</v>
      </c>
      <c r="W5988">
        <v>9</v>
      </c>
      <c r="X5988">
        <v>6.8</v>
      </c>
    </row>
    <row r="5989" spans="1:24" x14ac:dyDescent="0.3">
      <c r="A5989" s="6" t="s">
        <v>29584</v>
      </c>
      <c r="B5989" s="52" t="s">
        <v>15710</v>
      </c>
      <c r="C5989" s="6" t="s">
        <v>29586</v>
      </c>
      <c r="D5989" s="6" t="s">
        <v>29585</v>
      </c>
      <c r="E5989" s="5">
        <v>350</v>
      </c>
      <c r="F5989" s="6">
        <v>40.299999999999997</v>
      </c>
      <c r="G5989" s="1">
        <v>0.96699999999999997</v>
      </c>
      <c r="H5989">
        <v>0.98</v>
      </c>
      <c r="I5989">
        <v>1.0069999999999999</v>
      </c>
      <c r="J5989">
        <v>0.98599999999999999</v>
      </c>
      <c r="K5989">
        <v>0.97499999999999998</v>
      </c>
      <c r="L5989" s="1">
        <v>2</v>
      </c>
      <c r="M5989">
        <v>4</v>
      </c>
      <c r="N5989">
        <v>7</v>
      </c>
      <c r="O5989" s="1">
        <v>4</v>
      </c>
      <c r="P5989">
        <v>5.2</v>
      </c>
      <c r="Q5989">
        <v>4</v>
      </c>
      <c r="R5989">
        <v>10.1</v>
      </c>
      <c r="S5989">
        <v>4</v>
      </c>
      <c r="T5989">
        <v>4.7</v>
      </c>
      <c r="U5989">
        <v>4</v>
      </c>
      <c r="V5989">
        <v>6.3</v>
      </c>
      <c r="W5989">
        <v>4</v>
      </c>
      <c r="X5989">
        <v>11</v>
      </c>
    </row>
    <row r="5990" spans="1:24" x14ac:dyDescent="0.3">
      <c r="A5990" s="6" t="s">
        <v>29587</v>
      </c>
      <c r="B5990" s="52" t="s">
        <v>287</v>
      </c>
      <c r="C5990" s="6" t="s">
        <v>29589</v>
      </c>
      <c r="D5990" s="6" t="s">
        <v>29588</v>
      </c>
      <c r="E5990" s="5">
        <v>349</v>
      </c>
      <c r="F5990" s="6">
        <v>39.5</v>
      </c>
      <c r="G5990" s="1">
        <v>0.998</v>
      </c>
      <c r="H5990">
        <v>0.91500000000000004</v>
      </c>
      <c r="I5990">
        <v>1.0009999999999999</v>
      </c>
      <c r="J5990">
        <v>1.0049999999999999</v>
      </c>
      <c r="K5990">
        <v>0.998</v>
      </c>
      <c r="L5990" s="1">
        <v>15</v>
      </c>
      <c r="M5990">
        <v>18</v>
      </c>
      <c r="N5990">
        <v>31</v>
      </c>
      <c r="O5990" s="1">
        <v>27</v>
      </c>
      <c r="P5990">
        <v>6.5</v>
      </c>
      <c r="Q5990">
        <v>27</v>
      </c>
      <c r="R5990">
        <v>14.3</v>
      </c>
      <c r="S5990">
        <v>27</v>
      </c>
      <c r="T5990">
        <v>15.1</v>
      </c>
      <c r="U5990">
        <v>27</v>
      </c>
      <c r="V5990">
        <v>15</v>
      </c>
      <c r="W5990">
        <v>27</v>
      </c>
      <c r="X5990">
        <v>9.6</v>
      </c>
    </row>
    <row r="5991" spans="1:24" x14ac:dyDescent="0.3">
      <c r="A5991" s="6" t="s">
        <v>1579</v>
      </c>
      <c r="B5991" s="52" t="s">
        <v>1578</v>
      </c>
      <c r="C5991" s="6" t="s">
        <v>5272</v>
      </c>
      <c r="D5991" s="6" t="s">
        <v>1580</v>
      </c>
      <c r="E5991" s="5">
        <v>338</v>
      </c>
      <c r="F5991" s="6">
        <v>37.4</v>
      </c>
      <c r="G5991" s="1">
        <v>0.96099999999999997</v>
      </c>
      <c r="H5991">
        <v>0.97</v>
      </c>
      <c r="I5991">
        <v>0.84699999999999998</v>
      </c>
      <c r="J5991">
        <v>0.745</v>
      </c>
      <c r="K5991">
        <v>0.83699999999999997</v>
      </c>
      <c r="L5991" s="1">
        <v>2</v>
      </c>
      <c r="M5991">
        <v>2</v>
      </c>
      <c r="N5991">
        <v>4</v>
      </c>
      <c r="O5991" s="1">
        <v>4</v>
      </c>
      <c r="P5991">
        <v>1.2</v>
      </c>
      <c r="Q5991">
        <v>4</v>
      </c>
      <c r="R5991">
        <v>6.6</v>
      </c>
      <c r="S5991">
        <v>4</v>
      </c>
      <c r="T5991">
        <v>2.7</v>
      </c>
      <c r="U5991">
        <v>4</v>
      </c>
      <c r="V5991">
        <v>2.5</v>
      </c>
      <c r="W5991">
        <v>4</v>
      </c>
      <c r="X5991">
        <v>10.3</v>
      </c>
    </row>
    <row r="5992" spans="1:24" x14ac:dyDescent="0.3">
      <c r="A5992" s="6" t="s">
        <v>29590</v>
      </c>
      <c r="B5992" s="52" t="s">
        <v>15712</v>
      </c>
      <c r="D5992" s="6" t="s">
        <v>29591</v>
      </c>
      <c r="E5992" s="5">
        <v>184</v>
      </c>
      <c r="F5992" s="6">
        <v>20.399999999999999</v>
      </c>
      <c r="G5992" s="1">
        <v>0.94099999999999995</v>
      </c>
      <c r="H5992">
        <v>0.95099999999999996</v>
      </c>
      <c r="I5992">
        <v>0.91800000000000004</v>
      </c>
      <c r="J5992">
        <v>0.98899999999999999</v>
      </c>
      <c r="K5992">
        <v>1.1819999999999999</v>
      </c>
      <c r="L5992" s="1">
        <v>1</v>
      </c>
      <c r="M5992">
        <v>1</v>
      </c>
      <c r="N5992">
        <v>1</v>
      </c>
      <c r="O5992" s="1">
        <v>1</v>
      </c>
      <c r="P5992" t="s">
        <v>5</v>
      </c>
      <c r="Q5992">
        <v>1</v>
      </c>
      <c r="R5992" t="s">
        <v>5</v>
      </c>
      <c r="S5992">
        <v>1</v>
      </c>
      <c r="T5992" t="s">
        <v>5</v>
      </c>
      <c r="U5992">
        <v>1</v>
      </c>
      <c r="V5992" t="s">
        <v>5</v>
      </c>
      <c r="W5992">
        <v>1</v>
      </c>
      <c r="X5992" t="s">
        <v>5</v>
      </c>
    </row>
    <row r="5993" spans="1:24" x14ac:dyDescent="0.3">
      <c r="A5993" s="6" t="s">
        <v>29592</v>
      </c>
      <c r="B5993" s="52" t="s">
        <v>15714</v>
      </c>
      <c r="C5993" s="6" t="s">
        <v>29594</v>
      </c>
      <c r="D5993" s="6" t="s">
        <v>29593</v>
      </c>
      <c r="E5993" s="5">
        <v>546</v>
      </c>
      <c r="F5993" s="6">
        <v>61.9</v>
      </c>
      <c r="G5993" s="1">
        <v>0.96599999999999997</v>
      </c>
      <c r="H5993">
        <v>0.93500000000000005</v>
      </c>
      <c r="I5993">
        <v>0.83099999999999996</v>
      </c>
      <c r="J5993">
        <v>0.84899999999999998</v>
      </c>
      <c r="K5993">
        <v>0.91500000000000004</v>
      </c>
      <c r="L5993" s="1">
        <v>20</v>
      </c>
      <c r="M5993">
        <v>21</v>
      </c>
      <c r="N5993">
        <v>30</v>
      </c>
      <c r="O5993" s="1">
        <v>28</v>
      </c>
      <c r="P5993">
        <v>5.4</v>
      </c>
      <c r="Q5993">
        <v>28</v>
      </c>
      <c r="R5993">
        <v>12.2</v>
      </c>
      <c r="S5993">
        <v>28</v>
      </c>
      <c r="T5993">
        <v>14</v>
      </c>
      <c r="U5993">
        <v>28</v>
      </c>
      <c r="V5993">
        <v>10.199999999999999</v>
      </c>
      <c r="W5993">
        <v>28</v>
      </c>
      <c r="X5993">
        <v>10.7</v>
      </c>
    </row>
    <row r="5994" spans="1:24" x14ac:dyDescent="0.3">
      <c r="A5994" s="6" t="s">
        <v>29595</v>
      </c>
      <c r="B5994" s="52" t="s">
        <v>15716</v>
      </c>
      <c r="C5994" s="6" t="s">
        <v>29597</v>
      </c>
      <c r="D5994" s="6" t="s">
        <v>29596</v>
      </c>
      <c r="E5994" s="5">
        <v>528</v>
      </c>
      <c r="F5994" s="6">
        <v>60.5</v>
      </c>
      <c r="G5994" s="1">
        <v>0.98199999999999998</v>
      </c>
      <c r="H5994">
        <v>0.86299999999999999</v>
      </c>
      <c r="I5994">
        <v>0.68899999999999995</v>
      </c>
      <c r="J5994">
        <v>0.65200000000000002</v>
      </c>
      <c r="K5994">
        <v>0.85899999999999999</v>
      </c>
      <c r="L5994" s="1">
        <v>13</v>
      </c>
      <c r="M5994">
        <v>14</v>
      </c>
      <c r="N5994">
        <v>19</v>
      </c>
      <c r="O5994" s="1">
        <v>16</v>
      </c>
      <c r="P5994">
        <v>11.4</v>
      </c>
      <c r="Q5994">
        <v>16</v>
      </c>
      <c r="R5994">
        <v>10.6</v>
      </c>
      <c r="S5994">
        <v>16</v>
      </c>
      <c r="T5994">
        <v>17.100000000000001</v>
      </c>
      <c r="U5994">
        <v>16</v>
      </c>
      <c r="V5994">
        <v>21.7</v>
      </c>
      <c r="W5994">
        <v>16</v>
      </c>
      <c r="X5994">
        <v>11.3</v>
      </c>
    </row>
    <row r="5995" spans="1:24" x14ac:dyDescent="0.3">
      <c r="A5995" s="6" t="s">
        <v>3385</v>
      </c>
      <c r="B5995" s="52" t="s">
        <v>3384</v>
      </c>
      <c r="C5995" s="6" t="s">
        <v>4737</v>
      </c>
      <c r="D5995" s="6" t="s">
        <v>3386</v>
      </c>
      <c r="E5995" s="5">
        <v>105</v>
      </c>
      <c r="F5995" s="6">
        <v>11.7</v>
      </c>
      <c r="G5995" s="1">
        <v>0.995</v>
      </c>
      <c r="H5995">
        <v>0.96599999999999997</v>
      </c>
      <c r="I5995">
        <v>0.89100000000000001</v>
      </c>
      <c r="J5995">
        <v>0.96</v>
      </c>
      <c r="K5995">
        <v>0.98899999999999999</v>
      </c>
      <c r="L5995" s="1">
        <v>6</v>
      </c>
      <c r="M5995">
        <v>6</v>
      </c>
      <c r="N5995">
        <v>117</v>
      </c>
      <c r="O5995" s="1">
        <v>115</v>
      </c>
      <c r="P5995">
        <v>12.8</v>
      </c>
      <c r="Q5995">
        <v>115</v>
      </c>
      <c r="R5995">
        <v>14</v>
      </c>
      <c r="S5995">
        <v>115</v>
      </c>
      <c r="T5995">
        <v>15.8</v>
      </c>
      <c r="U5995">
        <v>115</v>
      </c>
      <c r="V5995">
        <v>12.6</v>
      </c>
      <c r="W5995">
        <v>115</v>
      </c>
      <c r="X5995">
        <v>20.3</v>
      </c>
    </row>
    <row r="5996" spans="1:24" x14ac:dyDescent="0.3">
      <c r="A5996" s="6" t="s">
        <v>29598</v>
      </c>
      <c r="B5996" s="52" t="s">
        <v>15718</v>
      </c>
      <c r="C5996" s="6" t="s">
        <v>29600</v>
      </c>
      <c r="D5996" s="6" t="s">
        <v>29599</v>
      </c>
      <c r="E5996" s="5">
        <v>166</v>
      </c>
      <c r="F5996" s="6">
        <v>18.399999999999999</v>
      </c>
      <c r="G5996" s="1">
        <v>0.99099999999999999</v>
      </c>
      <c r="H5996">
        <v>1.0840000000000001</v>
      </c>
      <c r="I5996">
        <v>1.206</v>
      </c>
      <c r="J5996">
        <v>1.258</v>
      </c>
      <c r="K5996">
        <v>1.1299999999999999</v>
      </c>
      <c r="L5996" s="1">
        <v>4</v>
      </c>
      <c r="M5996">
        <v>5</v>
      </c>
      <c r="N5996">
        <v>7</v>
      </c>
      <c r="O5996" s="1">
        <v>6</v>
      </c>
      <c r="P5996">
        <v>7.7</v>
      </c>
      <c r="Q5996">
        <v>6</v>
      </c>
      <c r="R5996">
        <v>11.2</v>
      </c>
      <c r="S5996">
        <v>6</v>
      </c>
      <c r="T5996">
        <v>6</v>
      </c>
      <c r="U5996">
        <v>6</v>
      </c>
      <c r="V5996">
        <v>12.1</v>
      </c>
      <c r="W5996">
        <v>6</v>
      </c>
      <c r="X5996">
        <v>9.9</v>
      </c>
    </row>
    <row r="5997" spans="1:24" x14ac:dyDescent="0.3">
      <c r="A5997" s="6" t="s">
        <v>29601</v>
      </c>
      <c r="B5997" s="52" t="s">
        <v>15720</v>
      </c>
      <c r="C5997" s="6" t="s">
        <v>29603</v>
      </c>
      <c r="D5997" s="6" t="s">
        <v>29602</v>
      </c>
      <c r="E5997" s="5">
        <v>172</v>
      </c>
      <c r="F5997" s="6">
        <v>19.2</v>
      </c>
      <c r="G5997" s="1">
        <v>1.0649999999999999</v>
      </c>
      <c r="H5997">
        <v>0.91500000000000004</v>
      </c>
      <c r="I5997">
        <v>0.90700000000000003</v>
      </c>
      <c r="J5997">
        <v>0.92</v>
      </c>
      <c r="K5997">
        <v>0.82699999999999996</v>
      </c>
      <c r="L5997" s="1">
        <v>5</v>
      </c>
      <c r="M5997">
        <v>5</v>
      </c>
      <c r="N5997">
        <v>28</v>
      </c>
      <c r="O5997" s="1">
        <v>25</v>
      </c>
      <c r="P5997">
        <v>7</v>
      </c>
      <c r="Q5997">
        <v>25</v>
      </c>
      <c r="R5997">
        <v>18</v>
      </c>
      <c r="S5997">
        <v>25</v>
      </c>
      <c r="T5997">
        <v>12.5</v>
      </c>
      <c r="U5997">
        <v>25</v>
      </c>
      <c r="V5997">
        <v>5.4</v>
      </c>
      <c r="W5997">
        <v>25</v>
      </c>
      <c r="X5997">
        <v>23.1</v>
      </c>
    </row>
    <row r="5998" spans="1:24" x14ac:dyDescent="0.3">
      <c r="A5998" s="6" t="s">
        <v>29604</v>
      </c>
      <c r="B5998" s="52" t="s">
        <v>15722</v>
      </c>
      <c r="C5998" s="6" t="s">
        <v>29606</v>
      </c>
      <c r="D5998" s="6" t="s">
        <v>29605</v>
      </c>
      <c r="E5998" s="5">
        <v>123</v>
      </c>
      <c r="F5998" s="6">
        <v>13.9</v>
      </c>
      <c r="G5998" s="1">
        <v>1.0249999999999999</v>
      </c>
      <c r="H5998">
        <v>0.95699999999999996</v>
      </c>
      <c r="I5998">
        <v>1.04</v>
      </c>
      <c r="J5998">
        <v>1.054</v>
      </c>
      <c r="K5998">
        <v>1.0629999999999999</v>
      </c>
      <c r="L5998" s="1">
        <v>5</v>
      </c>
      <c r="M5998">
        <v>5</v>
      </c>
      <c r="N5998">
        <v>13</v>
      </c>
      <c r="O5998" s="1">
        <v>13</v>
      </c>
      <c r="P5998">
        <v>8.3000000000000007</v>
      </c>
      <c r="Q5998">
        <v>13</v>
      </c>
      <c r="R5998">
        <v>9.6</v>
      </c>
      <c r="S5998">
        <v>13</v>
      </c>
      <c r="T5998">
        <v>8.6999999999999993</v>
      </c>
      <c r="U5998">
        <v>13</v>
      </c>
      <c r="V5998">
        <v>16.8</v>
      </c>
      <c r="W5998">
        <v>13</v>
      </c>
      <c r="X5998">
        <v>11.4</v>
      </c>
    </row>
    <row r="5999" spans="1:24" x14ac:dyDescent="0.3">
      <c r="A5999" s="6" t="s">
        <v>622</v>
      </c>
      <c r="B5999" s="52" t="s">
        <v>621</v>
      </c>
      <c r="D5999" s="6" t="s">
        <v>623</v>
      </c>
      <c r="E5999" s="5">
        <v>360</v>
      </c>
      <c r="F5999" s="6">
        <v>40.299999999999997</v>
      </c>
      <c r="G5999" s="1">
        <v>0.95199999999999996</v>
      </c>
      <c r="H5999">
        <v>0.85099999999999998</v>
      </c>
      <c r="I5999">
        <v>0.82299999999999995</v>
      </c>
      <c r="J5999">
        <v>0.80500000000000005</v>
      </c>
      <c r="K5999">
        <v>0.82499999999999996</v>
      </c>
      <c r="L5999" s="1">
        <v>14</v>
      </c>
      <c r="M5999">
        <v>14</v>
      </c>
      <c r="N5999">
        <v>33</v>
      </c>
      <c r="O5999" s="1">
        <v>33</v>
      </c>
      <c r="P5999">
        <v>4.8</v>
      </c>
      <c r="Q5999">
        <v>33</v>
      </c>
      <c r="R5999">
        <v>6.8</v>
      </c>
      <c r="S5999">
        <v>33</v>
      </c>
      <c r="T5999">
        <v>8</v>
      </c>
      <c r="U5999">
        <v>33</v>
      </c>
      <c r="V5999">
        <v>8.6999999999999993</v>
      </c>
      <c r="W5999">
        <v>33</v>
      </c>
      <c r="X5999">
        <v>10.1</v>
      </c>
    </row>
    <row r="6000" spans="1:24" x14ac:dyDescent="0.3">
      <c r="A6000" s="6" t="s">
        <v>29607</v>
      </c>
      <c r="B6000" s="52" t="s">
        <v>15724</v>
      </c>
      <c r="C6000" s="6" t="s">
        <v>29609</v>
      </c>
      <c r="D6000" s="6" t="s">
        <v>29608</v>
      </c>
      <c r="E6000" s="5">
        <v>226</v>
      </c>
      <c r="F6000" s="6">
        <v>26.5</v>
      </c>
      <c r="G6000" s="1">
        <v>1.595</v>
      </c>
      <c r="H6000">
        <v>1.446</v>
      </c>
      <c r="I6000">
        <v>2.2999999999999998</v>
      </c>
      <c r="J6000">
        <v>2.4079999999999999</v>
      </c>
      <c r="K6000">
        <v>0.81699999999999995</v>
      </c>
      <c r="L6000" s="1">
        <v>2</v>
      </c>
      <c r="M6000">
        <v>2</v>
      </c>
      <c r="N6000">
        <v>2</v>
      </c>
      <c r="O6000" s="1">
        <v>2</v>
      </c>
      <c r="P6000">
        <v>67.099999999999994</v>
      </c>
      <c r="Q6000">
        <v>2</v>
      </c>
      <c r="R6000">
        <v>22.8</v>
      </c>
      <c r="S6000">
        <v>2</v>
      </c>
      <c r="T6000">
        <v>160.6</v>
      </c>
      <c r="U6000">
        <v>2</v>
      </c>
      <c r="V6000">
        <v>116.7</v>
      </c>
      <c r="W6000">
        <v>2</v>
      </c>
      <c r="X6000">
        <v>71.900000000000006</v>
      </c>
    </row>
    <row r="6001" spans="1:24" x14ac:dyDescent="0.3">
      <c r="A6001" s="6" t="s">
        <v>3012</v>
      </c>
      <c r="B6001" s="52" t="s">
        <v>3011</v>
      </c>
      <c r="C6001" s="6" t="s">
        <v>4850</v>
      </c>
      <c r="D6001" s="6" t="s">
        <v>3013</v>
      </c>
      <c r="E6001" s="5">
        <v>391</v>
      </c>
      <c r="F6001" s="6">
        <v>43.6</v>
      </c>
      <c r="G6001" s="1">
        <v>1.409</v>
      </c>
      <c r="H6001">
        <v>0.64900000000000002</v>
      </c>
      <c r="I6001">
        <v>0.84</v>
      </c>
      <c r="J6001">
        <v>1.006</v>
      </c>
      <c r="K6001">
        <v>0.68799999999999994</v>
      </c>
      <c r="L6001" s="1">
        <v>5</v>
      </c>
      <c r="M6001">
        <v>5</v>
      </c>
      <c r="N6001">
        <v>5</v>
      </c>
      <c r="O6001" s="1">
        <v>5</v>
      </c>
      <c r="P6001">
        <v>8.5</v>
      </c>
      <c r="Q6001">
        <v>5</v>
      </c>
      <c r="R6001">
        <v>31.6</v>
      </c>
      <c r="S6001">
        <v>5</v>
      </c>
      <c r="T6001">
        <v>17</v>
      </c>
      <c r="U6001">
        <v>5</v>
      </c>
      <c r="V6001">
        <v>2.8</v>
      </c>
      <c r="W6001">
        <v>5</v>
      </c>
      <c r="X6001">
        <v>20.9</v>
      </c>
    </row>
    <row r="6002" spans="1:24" x14ac:dyDescent="0.3">
      <c r="A6002" s="6" t="s">
        <v>29610</v>
      </c>
      <c r="B6002" s="52" t="s">
        <v>15726</v>
      </c>
      <c r="D6002" s="6" t="s">
        <v>29611</v>
      </c>
      <c r="E6002" s="5">
        <v>281</v>
      </c>
      <c r="F6002" s="6">
        <v>31.4</v>
      </c>
      <c r="G6002" s="1">
        <v>0.96499999999999997</v>
      </c>
      <c r="H6002">
        <v>1.1539999999999999</v>
      </c>
      <c r="I6002">
        <v>1.266</v>
      </c>
      <c r="J6002">
        <v>1.3260000000000001</v>
      </c>
      <c r="K6002">
        <v>1.155</v>
      </c>
      <c r="L6002" s="1">
        <v>12</v>
      </c>
      <c r="M6002">
        <v>12</v>
      </c>
      <c r="N6002">
        <v>25</v>
      </c>
      <c r="O6002" s="1">
        <v>25</v>
      </c>
      <c r="P6002">
        <v>7.6</v>
      </c>
      <c r="Q6002">
        <v>25</v>
      </c>
      <c r="R6002">
        <v>11</v>
      </c>
      <c r="S6002">
        <v>25</v>
      </c>
      <c r="T6002">
        <v>16.2</v>
      </c>
      <c r="U6002">
        <v>25</v>
      </c>
      <c r="V6002">
        <v>10.9</v>
      </c>
      <c r="W6002">
        <v>25</v>
      </c>
      <c r="X6002">
        <v>10.7</v>
      </c>
    </row>
    <row r="6003" spans="1:24" x14ac:dyDescent="0.3">
      <c r="A6003" s="6" t="s">
        <v>29612</v>
      </c>
      <c r="B6003" s="52" t="s">
        <v>15728</v>
      </c>
      <c r="C6003" s="6" t="s">
        <v>29614</v>
      </c>
      <c r="D6003" s="6" t="s">
        <v>29613</v>
      </c>
      <c r="E6003" s="5">
        <v>142</v>
      </c>
      <c r="F6003" s="6">
        <v>16.8</v>
      </c>
      <c r="G6003" s="1">
        <v>0.91700000000000004</v>
      </c>
      <c r="H6003">
        <v>0.999</v>
      </c>
      <c r="I6003">
        <v>0.97399999999999998</v>
      </c>
      <c r="J6003">
        <v>0.94199999999999995</v>
      </c>
      <c r="K6003">
        <v>1.0309999999999999</v>
      </c>
      <c r="L6003" s="1">
        <v>3</v>
      </c>
      <c r="M6003">
        <v>3</v>
      </c>
      <c r="N6003">
        <v>7</v>
      </c>
      <c r="O6003" s="1">
        <v>7</v>
      </c>
      <c r="P6003">
        <v>9.1</v>
      </c>
      <c r="Q6003">
        <v>7</v>
      </c>
      <c r="R6003">
        <v>3.6</v>
      </c>
      <c r="S6003">
        <v>7</v>
      </c>
      <c r="T6003">
        <v>7.6</v>
      </c>
      <c r="U6003">
        <v>7</v>
      </c>
      <c r="V6003">
        <v>1.4</v>
      </c>
      <c r="W6003">
        <v>7</v>
      </c>
      <c r="X6003">
        <v>10.1</v>
      </c>
    </row>
    <row r="6004" spans="1:24" x14ac:dyDescent="0.3">
      <c r="A6004" s="6" t="s">
        <v>29615</v>
      </c>
      <c r="B6004" s="52" t="s">
        <v>15730</v>
      </c>
      <c r="C6004" s="6" t="s">
        <v>29617</v>
      </c>
      <c r="D6004" s="6" t="s">
        <v>29616</v>
      </c>
      <c r="E6004" s="5">
        <v>149</v>
      </c>
      <c r="F6004" s="6">
        <v>17</v>
      </c>
      <c r="G6004" s="1">
        <v>0.97899999999999998</v>
      </c>
      <c r="H6004">
        <v>0.90600000000000003</v>
      </c>
      <c r="I6004">
        <v>0.78800000000000003</v>
      </c>
      <c r="J6004">
        <v>0.71499999999999997</v>
      </c>
      <c r="K6004">
        <v>0.72699999999999998</v>
      </c>
      <c r="L6004" s="1">
        <v>3</v>
      </c>
      <c r="M6004">
        <v>3</v>
      </c>
      <c r="N6004">
        <v>3</v>
      </c>
      <c r="O6004" s="1">
        <v>3</v>
      </c>
      <c r="P6004">
        <v>2</v>
      </c>
      <c r="Q6004">
        <v>3</v>
      </c>
      <c r="R6004">
        <v>6.8</v>
      </c>
      <c r="S6004">
        <v>3</v>
      </c>
      <c r="T6004">
        <v>1.1000000000000001</v>
      </c>
      <c r="U6004">
        <v>3</v>
      </c>
      <c r="V6004">
        <v>4.5999999999999996</v>
      </c>
      <c r="W6004">
        <v>3</v>
      </c>
      <c r="X6004">
        <v>0.2</v>
      </c>
    </row>
    <row r="6005" spans="1:24" x14ac:dyDescent="0.3">
      <c r="A6005" s="6" t="s">
        <v>29618</v>
      </c>
      <c r="B6005" s="52" t="s">
        <v>15732</v>
      </c>
      <c r="D6005" s="6" t="s">
        <v>29619</v>
      </c>
      <c r="E6005" s="5">
        <v>482</v>
      </c>
      <c r="F6005" s="6">
        <v>53.1</v>
      </c>
      <c r="G6005" s="1">
        <v>0.999</v>
      </c>
      <c r="H6005">
        <v>1.099</v>
      </c>
      <c r="I6005">
        <v>1.077</v>
      </c>
      <c r="J6005">
        <v>1.0029999999999999</v>
      </c>
      <c r="K6005">
        <v>1.2010000000000001</v>
      </c>
      <c r="L6005" s="1">
        <v>11</v>
      </c>
      <c r="M6005">
        <v>11</v>
      </c>
      <c r="N6005">
        <v>20</v>
      </c>
      <c r="O6005" s="1">
        <v>20</v>
      </c>
      <c r="P6005">
        <v>13.6</v>
      </c>
      <c r="Q6005">
        <v>20</v>
      </c>
      <c r="R6005">
        <v>11.9</v>
      </c>
      <c r="S6005">
        <v>20</v>
      </c>
      <c r="T6005">
        <v>12.4</v>
      </c>
      <c r="U6005">
        <v>20</v>
      </c>
      <c r="V6005">
        <v>13.2</v>
      </c>
      <c r="W6005">
        <v>20</v>
      </c>
      <c r="X6005">
        <v>18.600000000000001</v>
      </c>
    </row>
    <row r="6006" spans="1:24" x14ac:dyDescent="0.3">
      <c r="A6006" s="6" t="s">
        <v>29620</v>
      </c>
      <c r="B6006" s="52" t="s">
        <v>15734</v>
      </c>
      <c r="D6006" s="6" t="s">
        <v>29621</v>
      </c>
      <c r="E6006" s="5">
        <v>492</v>
      </c>
      <c r="F6006" s="6">
        <v>53.4</v>
      </c>
      <c r="G6006" s="1">
        <v>1.056</v>
      </c>
      <c r="H6006">
        <v>0.92800000000000005</v>
      </c>
      <c r="I6006">
        <v>1.258</v>
      </c>
      <c r="J6006">
        <v>1.214</v>
      </c>
      <c r="K6006">
        <v>1.069</v>
      </c>
      <c r="L6006" s="1">
        <v>1</v>
      </c>
      <c r="M6006">
        <v>1</v>
      </c>
      <c r="N6006">
        <v>1</v>
      </c>
      <c r="O6006" s="1">
        <v>1</v>
      </c>
      <c r="P6006" t="s">
        <v>5</v>
      </c>
      <c r="Q6006">
        <v>1</v>
      </c>
      <c r="R6006" t="s">
        <v>5</v>
      </c>
      <c r="S6006">
        <v>1</v>
      </c>
      <c r="T6006" t="s">
        <v>5</v>
      </c>
      <c r="U6006">
        <v>1</v>
      </c>
      <c r="V6006" t="s">
        <v>5</v>
      </c>
      <c r="W6006">
        <v>1</v>
      </c>
      <c r="X6006" t="s">
        <v>5</v>
      </c>
    </row>
    <row r="6007" spans="1:24" x14ac:dyDescent="0.3">
      <c r="A6007" s="6" t="s">
        <v>29622</v>
      </c>
      <c r="B6007" s="52" t="s">
        <v>15736</v>
      </c>
      <c r="C6007" s="6" t="s">
        <v>29624</v>
      </c>
      <c r="D6007" s="6" t="s">
        <v>29623</v>
      </c>
      <c r="E6007" s="5">
        <v>313</v>
      </c>
      <c r="F6007" s="6">
        <v>35.700000000000003</v>
      </c>
      <c r="G6007" s="1">
        <v>1.0449999999999999</v>
      </c>
      <c r="H6007">
        <v>1.0069999999999999</v>
      </c>
      <c r="I6007">
        <v>0.63700000000000001</v>
      </c>
      <c r="J6007">
        <v>0.33900000000000002</v>
      </c>
      <c r="K6007">
        <v>1.3160000000000001</v>
      </c>
      <c r="L6007" s="1">
        <v>10</v>
      </c>
      <c r="M6007">
        <v>10</v>
      </c>
      <c r="N6007">
        <v>16</v>
      </c>
      <c r="O6007" s="1">
        <v>16</v>
      </c>
      <c r="P6007">
        <v>9.1</v>
      </c>
      <c r="Q6007">
        <v>16</v>
      </c>
      <c r="R6007">
        <v>9.5</v>
      </c>
      <c r="S6007">
        <v>16</v>
      </c>
      <c r="T6007">
        <v>15.6</v>
      </c>
      <c r="U6007">
        <v>16</v>
      </c>
      <c r="V6007">
        <v>17.100000000000001</v>
      </c>
      <c r="W6007">
        <v>16</v>
      </c>
      <c r="X6007">
        <v>9</v>
      </c>
    </row>
    <row r="6008" spans="1:24" x14ac:dyDescent="0.3">
      <c r="A6008" s="6" t="s">
        <v>29625</v>
      </c>
      <c r="B6008" s="52" t="s">
        <v>15738</v>
      </c>
      <c r="C6008" s="6" t="s">
        <v>29627</v>
      </c>
      <c r="D6008" s="6" t="s">
        <v>29626</v>
      </c>
      <c r="E6008" s="5">
        <v>566</v>
      </c>
      <c r="F6008" s="6">
        <v>59.3</v>
      </c>
      <c r="G6008" s="1">
        <v>1.1180000000000001</v>
      </c>
      <c r="H6008">
        <v>1.0169999999999999</v>
      </c>
      <c r="I6008">
        <v>0.77900000000000003</v>
      </c>
      <c r="J6008">
        <v>0.73199999999999998</v>
      </c>
      <c r="K6008">
        <v>0.83599999999999997</v>
      </c>
      <c r="L6008" s="1">
        <v>1</v>
      </c>
      <c r="M6008">
        <v>1</v>
      </c>
      <c r="N6008">
        <v>1</v>
      </c>
      <c r="O6008" s="1">
        <v>1</v>
      </c>
      <c r="P6008" t="s">
        <v>5</v>
      </c>
      <c r="Q6008">
        <v>1</v>
      </c>
      <c r="R6008" t="s">
        <v>5</v>
      </c>
      <c r="S6008">
        <v>1</v>
      </c>
      <c r="T6008" t="s">
        <v>5</v>
      </c>
      <c r="U6008">
        <v>1</v>
      </c>
      <c r="V6008" t="s">
        <v>5</v>
      </c>
      <c r="W6008">
        <v>1</v>
      </c>
      <c r="X6008" t="s">
        <v>5</v>
      </c>
    </row>
    <row r="6009" spans="1:24" x14ac:dyDescent="0.3">
      <c r="A6009" s="6" t="s">
        <v>29628</v>
      </c>
      <c r="B6009" s="52" t="s">
        <v>15740</v>
      </c>
      <c r="C6009" s="6" t="s">
        <v>29630</v>
      </c>
      <c r="D6009" s="6" t="s">
        <v>29629</v>
      </c>
      <c r="E6009" s="5">
        <v>668</v>
      </c>
      <c r="F6009" s="6">
        <v>76.900000000000006</v>
      </c>
      <c r="G6009" s="1">
        <v>1.0740000000000001</v>
      </c>
      <c r="H6009">
        <v>1.1419999999999999</v>
      </c>
      <c r="I6009">
        <v>0.99099999999999999</v>
      </c>
      <c r="J6009">
        <v>0.94299999999999995</v>
      </c>
      <c r="K6009">
        <v>1.173</v>
      </c>
      <c r="L6009" s="1">
        <v>1</v>
      </c>
      <c r="M6009">
        <v>1</v>
      </c>
      <c r="N6009">
        <v>2</v>
      </c>
      <c r="O6009" s="1">
        <v>2</v>
      </c>
      <c r="P6009">
        <v>2.6</v>
      </c>
      <c r="Q6009">
        <v>2</v>
      </c>
      <c r="R6009">
        <v>10.6</v>
      </c>
      <c r="S6009">
        <v>2</v>
      </c>
      <c r="T6009">
        <v>0.1</v>
      </c>
      <c r="U6009">
        <v>2</v>
      </c>
      <c r="V6009">
        <v>3.9</v>
      </c>
      <c r="W6009">
        <v>2</v>
      </c>
      <c r="X6009">
        <v>3.4</v>
      </c>
    </row>
    <row r="6010" spans="1:24" x14ac:dyDescent="0.3">
      <c r="A6010" s="6" t="s">
        <v>29631</v>
      </c>
      <c r="B6010" s="52" t="s">
        <v>15742</v>
      </c>
      <c r="D6010" s="6" t="s">
        <v>29632</v>
      </c>
      <c r="E6010" s="5">
        <v>175</v>
      </c>
      <c r="F6010" s="6">
        <v>20.5</v>
      </c>
      <c r="G6010" s="1">
        <v>0.94299999999999995</v>
      </c>
      <c r="H6010">
        <v>0.89200000000000002</v>
      </c>
      <c r="I6010">
        <v>0.81299999999999994</v>
      </c>
      <c r="J6010">
        <v>0.69299999999999995</v>
      </c>
      <c r="K6010">
        <v>0.79100000000000004</v>
      </c>
      <c r="L6010" s="1">
        <v>2</v>
      </c>
      <c r="M6010">
        <v>2</v>
      </c>
      <c r="N6010">
        <v>2</v>
      </c>
      <c r="O6010" s="1">
        <v>2</v>
      </c>
      <c r="P6010">
        <v>10.3</v>
      </c>
      <c r="Q6010">
        <v>2</v>
      </c>
      <c r="R6010">
        <v>8</v>
      </c>
      <c r="S6010">
        <v>2</v>
      </c>
      <c r="T6010">
        <v>2.2000000000000002</v>
      </c>
      <c r="U6010">
        <v>2</v>
      </c>
      <c r="V6010">
        <v>9.1999999999999993</v>
      </c>
      <c r="W6010">
        <v>2</v>
      </c>
      <c r="X6010">
        <v>6.2</v>
      </c>
    </row>
    <row r="6011" spans="1:24" x14ac:dyDescent="0.3">
      <c r="A6011" s="6" t="s">
        <v>2982</v>
      </c>
      <c r="B6011" s="52" t="s">
        <v>2981</v>
      </c>
      <c r="C6011" s="6" t="s">
        <v>4858</v>
      </c>
      <c r="D6011" s="6" t="s">
        <v>2983</v>
      </c>
      <c r="E6011" s="5">
        <v>240</v>
      </c>
      <c r="F6011" s="6">
        <v>27.9</v>
      </c>
      <c r="G6011" s="1">
        <v>1.0249999999999999</v>
      </c>
      <c r="H6011">
        <v>0.97</v>
      </c>
      <c r="I6011">
        <v>0.91200000000000003</v>
      </c>
      <c r="J6011">
        <v>0.93100000000000005</v>
      </c>
      <c r="K6011">
        <v>0.92</v>
      </c>
      <c r="L6011" s="1">
        <v>9</v>
      </c>
      <c r="M6011">
        <v>9</v>
      </c>
      <c r="N6011">
        <v>31</v>
      </c>
      <c r="O6011" s="1">
        <v>27</v>
      </c>
      <c r="P6011">
        <v>7.9</v>
      </c>
      <c r="Q6011">
        <v>27</v>
      </c>
      <c r="R6011">
        <v>10.7</v>
      </c>
      <c r="S6011">
        <v>27</v>
      </c>
      <c r="T6011">
        <v>8.9</v>
      </c>
      <c r="U6011">
        <v>27</v>
      </c>
      <c r="V6011">
        <v>12.9</v>
      </c>
      <c r="W6011">
        <v>27</v>
      </c>
      <c r="X6011">
        <v>9.5</v>
      </c>
    </row>
    <row r="6012" spans="1:24" x14ac:dyDescent="0.3">
      <c r="A6012" s="6" t="s">
        <v>2737</v>
      </c>
      <c r="B6012" s="52" t="s">
        <v>2736</v>
      </c>
      <c r="C6012" s="6" t="s">
        <v>4931</v>
      </c>
      <c r="D6012" s="6" t="s">
        <v>2738</v>
      </c>
      <c r="E6012" s="5">
        <v>475</v>
      </c>
      <c r="F6012" s="6">
        <v>53.5</v>
      </c>
      <c r="G6012" s="1">
        <v>0.995</v>
      </c>
      <c r="H6012">
        <v>0.98</v>
      </c>
      <c r="I6012">
        <v>0.97799999999999998</v>
      </c>
      <c r="J6012">
        <v>0.88400000000000001</v>
      </c>
      <c r="K6012">
        <v>0.97199999999999998</v>
      </c>
      <c r="L6012" s="1">
        <v>13</v>
      </c>
      <c r="M6012">
        <v>13</v>
      </c>
      <c r="N6012">
        <v>52</v>
      </c>
      <c r="O6012" s="1">
        <v>50</v>
      </c>
      <c r="P6012">
        <v>6.7</v>
      </c>
      <c r="Q6012">
        <v>50</v>
      </c>
      <c r="R6012">
        <v>8.1999999999999993</v>
      </c>
      <c r="S6012">
        <v>50</v>
      </c>
      <c r="T6012">
        <v>7.9</v>
      </c>
      <c r="U6012">
        <v>50</v>
      </c>
      <c r="V6012">
        <v>10.3</v>
      </c>
      <c r="W6012">
        <v>50</v>
      </c>
      <c r="X6012">
        <v>10.199999999999999</v>
      </c>
    </row>
    <row r="6013" spans="1:24" x14ac:dyDescent="0.3">
      <c r="A6013" s="6" t="s">
        <v>1531</v>
      </c>
      <c r="B6013" s="52" t="s">
        <v>1530</v>
      </c>
      <c r="C6013" s="6" t="s">
        <v>5285</v>
      </c>
      <c r="D6013" s="6" t="s">
        <v>1532</v>
      </c>
      <c r="E6013" s="5">
        <v>1029</v>
      </c>
      <c r="F6013" s="6">
        <v>118.2</v>
      </c>
      <c r="G6013" s="1">
        <v>0.996</v>
      </c>
      <c r="H6013">
        <v>1.069</v>
      </c>
      <c r="I6013">
        <v>0.98599999999999999</v>
      </c>
      <c r="J6013">
        <v>0.92900000000000005</v>
      </c>
      <c r="K6013">
        <v>0.94099999999999995</v>
      </c>
      <c r="L6013" s="1">
        <v>18</v>
      </c>
      <c r="M6013">
        <v>18</v>
      </c>
      <c r="N6013">
        <v>36</v>
      </c>
      <c r="O6013" s="1">
        <v>36</v>
      </c>
      <c r="P6013">
        <v>14.5</v>
      </c>
      <c r="Q6013">
        <v>36</v>
      </c>
      <c r="R6013">
        <v>11.1</v>
      </c>
      <c r="S6013">
        <v>36</v>
      </c>
      <c r="T6013">
        <v>15.8</v>
      </c>
      <c r="U6013">
        <v>36</v>
      </c>
      <c r="V6013">
        <v>15</v>
      </c>
      <c r="W6013">
        <v>36</v>
      </c>
      <c r="X6013">
        <v>12.1</v>
      </c>
    </row>
    <row r="6014" spans="1:24" x14ac:dyDescent="0.3">
      <c r="A6014" s="6" t="s">
        <v>1870</v>
      </c>
      <c r="B6014" s="52" t="s">
        <v>1530</v>
      </c>
      <c r="D6014" s="6" t="s">
        <v>1871</v>
      </c>
      <c r="E6014" s="5">
        <v>94</v>
      </c>
      <c r="F6014" s="6">
        <v>10.8</v>
      </c>
      <c r="G6014" s="1">
        <v>1.02</v>
      </c>
      <c r="H6014">
        <v>1.012</v>
      </c>
      <c r="I6014">
        <v>0.872</v>
      </c>
      <c r="J6014">
        <v>0.76</v>
      </c>
      <c r="K6014">
        <v>0.86</v>
      </c>
      <c r="L6014" s="1">
        <v>1</v>
      </c>
      <c r="M6014">
        <v>1</v>
      </c>
      <c r="N6014">
        <v>1</v>
      </c>
      <c r="O6014" s="1">
        <v>1</v>
      </c>
      <c r="P6014" t="s">
        <v>5</v>
      </c>
      <c r="Q6014">
        <v>1</v>
      </c>
      <c r="R6014" t="s">
        <v>5</v>
      </c>
      <c r="S6014">
        <v>1</v>
      </c>
      <c r="T6014" t="s">
        <v>5</v>
      </c>
      <c r="U6014">
        <v>1</v>
      </c>
      <c r="V6014" t="s">
        <v>5</v>
      </c>
      <c r="W6014">
        <v>1</v>
      </c>
      <c r="X6014" t="s">
        <v>5</v>
      </c>
    </row>
    <row r="6015" spans="1:24" x14ac:dyDescent="0.3">
      <c r="A6015" s="6" t="s">
        <v>29633</v>
      </c>
      <c r="B6015" s="52" t="s">
        <v>15744</v>
      </c>
      <c r="C6015" s="6" t="s">
        <v>29635</v>
      </c>
      <c r="D6015" s="6" t="s">
        <v>29634</v>
      </c>
      <c r="E6015" s="5">
        <v>522</v>
      </c>
      <c r="F6015" s="6">
        <v>58.7</v>
      </c>
      <c r="G6015" s="1">
        <v>1.0549999999999999</v>
      </c>
      <c r="H6015">
        <v>0.88800000000000001</v>
      </c>
      <c r="I6015">
        <v>0.86299999999999999</v>
      </c>
      <c r="J6015">
        <v>0.72099999999999997</v>
      </c>
      <c r="K6015">
        <v>0.76700000000000002</v>
      </c>
      <c r="L6015" s="1">
        <v>13</v>
      </c>
      <c r="M6015">
        <v>14</v>
      </c>
      <c r="N6015">
        <v>34</v>
      </c>
      <c r="O6015" s="1">
        <v>33</v>
      </c>
      <c r="P6015">
        <v>8.6</v>
      </c>
      <c r="Q6015">
        <v>33</v>
      </c>
      <c r="R6015">
        <v>9.5</v>
      </c>
      <c r="S6015">
        <v>33</v>
      </c>
      <c r="T6015">
        <v>10.9</v>
      </c>
      <c r="U6015">
        <v>33</v>
      </c>
      <c r="V6015">
        <v>15.7</v>
      </c>
      <c r="W6015">
        <v>33</v>
      </c>
      <c r="X6015">
        <v>12.3</v>
      </c>
    </row>
    <row r="6016" spans="1:24" x14ac:dyDescent="0.3">
      <c r="A6016" s="6" t="s">
        <v>29636</v>
      </c>
      <c r="B6016" s="52" t="s">
        <v>15746</v>
      </c>
      <c r="C6016" s="6" t="s">
        <v>29638</v>
      </c>
      <c r="D6016" s="6" t="s">
        <v>29637</v>
      </c>
      <c r="E6016" s="5">
        <v>507</v>
      </c>
      <c r="F6016" s="6">
        <v>57</v>
      </c>
      <c r="G6016" s="1">
        <v>1.036</v>
      </c>
      <c r="H6016">
        <v>0.82399999999999995</v>
      </c>
      <c r="I6016">
        <v>0.95199999999999996</v>
      </c>
      <c r="J6016">
        <v>0.97699999999999998</v>
      </c>
      <c r="K6016">
        <v>0.877</v>
      </c>
      <c r="L6016" s="1">
        <v>5</v>
      </c>
      <c r="M6016">
        <v>6</v>
      </c>
      <c r="N6016">
        <v>6</v>
      </c>
      <c r="O6016" s="1">
        <v>5</v>
      </c>
      <c r="P6016">
        <v>6.1</v>
      </c>
      <c r="Q6016">
        <v>5</v>
      </c>
      <c r="R6016">
        <v>2</v>
      </c>
      <c r="S6016">
        <v>5</v>
      </c>
      <c r="T6016">
        <v>1.9</v>
      </c>
      <c r="U6016">
        <v>5</v>
      </c>
      <c r="V6016">
        <v>11.4</v>
      </c>
      <c r="W6016">
        <v>5</v>
      </c>
      <c r="X6016">
        <v>2.4</v>
      </c>
    </row>
    <row r="6017" spans="1:24" x14ac:dyDescent="0.3">
      <c r="A6017" s="6" t="s">
        <v>3447</v>
      </c>
      <c r="B6017" s="52" t="s">
        <v>483</v>
      </c>
      <c r="C6017" s="6" t="s">
        <v>4716</v>
      </c>
      <c r="D6017" s="6" t="s">
        <v>3448</v>
      </c>
      <c r="E6017" s="5">
        <v>1058</v>
      </c>
      <c r="F6017" s="6">
        <v>117.8</v>
      </c>
      <c r="G6017" s="1">
        <v>1.0069999999999999</v>
      </c>
      <c r="H6017">
        <v>0.96299999999999997</v>
      </c>
      <c r="I6017">
        <v>1.0589999999999999</v>
      </c>
      <c r="J6017">
        <v>1.0840000000000001</v>
      </c>
      <c r="K6017">
        <v>0.98599999999999999</v>
      </c>
      <c r="L6017" s="1">
        <v>26</v>
      </c>
      <c r="M6017">
        <v>36</v>
      </c>
      <c r="N6017">
        <v>162</v>
      </c>
      <c r="O6017" s="1">
        <v>120</v>
      </c>
      <c r="P6017">
        <v>12.2</v>
      </c>
      <c r="Q6017">
        <v>121</v>
      </c>
      <c r="R6017">
        <v>9</v>
      </c>
      <c r="S6017">
        <v>121</v>
      </c>
      <c r="T6017">
        <v>12.9</v>
      </c>
      <c r="U6017">
        <v>121</v>
      </c>
      <c r="V6017">
        <v>11.1</v>
      </c>
      <c r="W6017">
        <v>121</v>
      </c>
      <c r="X6017">
        <v>9.1999999999999993</v>
      </c>
    </row>
    <row r="6018" spans="1:24" x14ac:dyDescent="0.3">
      <c r="A6018" s="6" t="s">
        <v>29639</v>
      </c>
      <c r="B6018" s="52" t="s">
        <v>483</v>
      </c>
      <c r="D6018" s="6" t="s">
        <v>29640</v>
      </c>
      <c r="E6018" s="5">
        <v>284</v>
      </c>
      <c r="F6018" s="6">
        <v>30.7</v>
      </c>
      <c r="G6018" s="1">
        <v>0.84099999999999997</v>
      </c>
      <c r="H6018">
        <v>0.999</v>
      </c>
      <c r="I6018">
        <v>0.91300000000000003</v>
      </c>
      <c r="J6018">
        <v>1.248</v>
      </c>
      <c r="K6018">
        <v>0.90500000000000003</v>
      </c>
      <c r="L6018" s="1">
        <v>1</v>
      </c>
      <c r="M6018">
        <v>11</v>
      </c>
      <c r="N6018">
        <v>34</v>
      </c>
      <c r="O6018" s="1">
        <v>1</v>
      </c>
      <c r="P6018" t="s">
        <v>5</v>
      </c>
      <c r="Q6018">
        <v>1</v>
      </c>
      <c r="R6018" t="s">
        <v>5</v>
      </c>
      <c r="S6018">
        <v>1</v>
      </c>
      <c r="T6018" t="s">
        <v>5</v>
      </c>
      <c r="U6018">
        <v>1</v>
      </c>
      <c r="V6018" t="s">
        <v>5</v>
      </c>
      <c r="W6018">
        <v>1</v>
      </c>
      <c r="X6018" t="s">
        <v>5</v>
      </c>
    </row>
    <row r="6019" spans="1:24" x14ac:dyDescent="0.3">
      <c r="A6019" s="6" t="s">
        <v>29641</v>
      </c>
      <c r="B6019" s="52" t="s">
        <v>15748</v>
      </c>
      <c r="C6019" s="6" t="s">
        <v>29643</v>
      </c>
      <c r="D6019" s="6" t="s">
        <v>29642</v>
      </c>
      <c r="E6019" s="5">
        <v>640</v>
      </c>
      <c r="F6019" s="6">
        <v>71.2</v>
      </c>
      <c r="G6019" s="1">
        <v>1.03</v>
      </c>
      <c r="H6019">
        <v>0.92</v>
      </c>
      <c r="I6019">
        <v>0.93300000000000005</v>
      </c>
      <c r="J6019">
        <v>0.85099999999999998</v>
      </c>
      <c r="K6019">
        <v>0.98199999999999998</v>
      </c>
      <c r="L6019" s="1">
        <v>21</v>
      </c>
      <c r="M6019">
        <v>21</v>
      </c>
      <c r="N6019">
        <v>40</v>
      </c>
      <c r="O6019" s="1">
        <v>40</v>
      </c>
      <c r="P6019">
        <v>6.3</v>
      </c>
      <c r="Q6019">
        <v>40</v>
      </c>
      <c r="R6019">
        <v>8.6999999999999993</v>
      </c>
      <c r="S6019">
        <v>40</v>
      </c>
      <c r="T6019">
        <v>13.5</v>
      </c>
      <c r="U6019">
        <v>40</v>
      </c>
      <c r="V6019">
        <v>12.2</v>
      </c>
      <c r="W6019">
        <v>40</v>
      </c>
      <c r="X6019">
        <v>9.9</v>
      </c>
    </row>
    <row r="6020" spans="1:24" x14ac:dyDescent="0.3">
      <c r="A6020" s="6" t="s">
        <v>29644</v>
      </c>
      <c r="B6020" s="52" t="s">
        <v>15750</v>
      </c>
      <c r="C6020" s="6" t="s">
        <v>29646</v>
      </c>
      <c r="D6020" s="6" t="s">
        <v>29645</v>
      </c>
      <c r="E6020" s="5">
        <v>463</v>
      </c>
      <c r="F6020" s="6">
        <v>51.8</v>
      </c>
      <c r="G6020" s="1">
        <v>1.0469999999999999</v>
      </c>
      <c r="H6020">
        <v>1.0660000000000001</v>
      </c>
      <c r="I6020">
        <v>1.131</v>
      </c>
      <c r="J6020">
        <v>1.1519999999999999</v>
      </c>
      <c r="K6020">
        <v>1.161</v>
      </c>
      <c r="L6020" s="1">
        <v>14</v>
      </c>
      <c r="M6020">
        <v>14</v>
      </c>
      <c r="N6020">
        <v>22</v>
      </c>
      <c r="O6020" s="1">
        <v>22</v>
      </c>
      <c r="P6020">
        <v>9.6</v>
      </c>
      <c r="Q6020">
        <v>22</v>
      </c>
      <c r="R6020">
        <v>9.4</v>
      </c>
      <c r="S6020">
        <v>22</v>
      </c>
      <c r="T6020">
        <v>13.9</v>
      </c>
      <c r="U6020">
        <v>22</v>
      </c>
      <c r="V6020">
        <v>8.9</v>
      </c>
      <c r="W6020">
        <v>22</v>
      </c>
      <c r="X6020">
        <v>7.8</v>
      </c>
    </row>
    <row r="6021" spans="1:24" x14ac:dyDescent="0.3">
      <c r="A6021" s="6" t="s">
        <v>29647</v>
      </c>
      <c r="B6021" s="52" t="s">
        <v>15752</v>
      </c>
      <c r="D6021" s="6" t="s">
        <v>29648</v>
      </c>
      <c r="E6021" s="5">
        <v>377</v>
      </c>
      <c r="F6021" s="6">
        <v>41.8</v>
      </c>
      <c r="G6021" s="1">
        <v>1.01</v>
      </c>
      <c r="H6021">
        <v>1.0780000000000001</v>
      </c>
      <c r="I6021">
        <v>1.171</v>
      </c>
      <c r="J6021">
        <v>1.151</v>
      </c>
      <c r="K6021">
        <v>1.1579999999999999</v>
      </c>
      <c r="L6021" s="1">
        <v>7</v>
      </c>
      <c r="M6021">
        <v>7</v>
      </c>
      <c r="N6021">
        <v>19</v>
      </c>
      <c r="O6021" s="1">
        <v>18</v>
      </c>
      <c r="P6021">
        <v>7.9</v>
      </c>
      <c r="Q6021">
        <v>18</v>
      </c>
      <c r="R6021">
        <v>6.8</v>
      </c>
      <c r="S6021">
        <v>18</v>
      </c>
      <c r="T6021">
        <v>8</v>
      </c>
      <c r="U6021">
        <v>18</v>
      </c>
      <c r="V6021">
        <v>9</v>
      </c>
      <c r="W6021">
        <v>18</v>
      </c>
      <c r="X6021">
        <v>8.1</v>
      </c>
    </row>
    <row r="6022" spans="1:24" x14ac:dyDescent="0.3">
      <c r="A6022" s="6" t="s">
        <v>29649</v>
      </c>
      <c r="B6022" s="52" t="s">
        <v>87</v>
      </c>
      <c r="C6022" s="6" t="s">
        <v>29651</v>
      </c>
      <c r="D6022" s="6" t="s">
        <v>29650</v>
      </c>
      <c r="E6022" s="5">
        <v>128</v>
      </c>
      <c r="F6022" s="6">
        <v>14.7</v>
      </c>
      <c r="G6022" s="1">
        <v>1.012</v>
      </c>
      <c r="H6022">
        <v>0.93</v>
      </c>
      <c r="I6022">
        <v>0.86599999999999999</v>
      </c>
      <c r="J6022">
        <v>0.80800000000000005</v>
      </c>
      <c r="K6022">
        <v>0.90800000000000003</v>
      </c>
      <c r="L6022" s="1">
        <v>1</v>
      </c>
      <c r="M6022">
        <v>8</v>
      </c>
      <c r="N6022">
        <v>67</v>
      </c>
      <c r="O6022" s="1">
        <v>17</v>
      </c>
      <c r="P6022">
        <v>5.2</v>
      </c>
      <c r="Q6022">
        <v>17</v>
      </c>
      <c r="R6022">
        <v>5.6</v>
      </c>
      <c r="S6022">
        <v>17</v>
      </c>
      <c r="T6022">
        <v>8</v>
      </c>
      <c r="U6022">
        <v>17</v>
      </c>
      <c r="V6022">
        <v>14.8</v>
      </c>
      <c r="W6022">
        <v>17</v>
      </c>
      <c r="X6022">
        <v>12.1</v>
      </c>
    </row>
    <row r="6023" spans="1:24" x14ac:dyDescent="0.3">
      <c r="A6023" s="6" t="s">
        <v>3089</v>
      </c>
      <c r="B6023" s="52" t="s">
        <v>3088</v>
      </c>
      <c r="C6023" s="6" t="s">
        <v>4829</v>
      </c>
      <c r="D6023" s="6" t="s">
        <v>3090</v>
      </c>
      <c r="E6023" s="5">
        <v>1052</v>
      </c>
      <c r="F6023" s="6">
        <v>117.9</v>
      </c>
      <c r="G6023" s="1">
        <v>1.012</v>
      </c>
      <c r="H6023">
        <v>0.94199999999999995</v>
      </c>
      <c r="I6023">
        <v>1.0509999999999999</v>
      </c>
      <c r="J6023">
        <v>1.125</v>
      </c>
      <c r="K6023">
        <v>0.95599999999999996</v>
      </c>
      <c r="L6023" s="1">
        <v>34</v>
      </c>
      <c r="M6023">
        <v>34</v>
      </c>
      <c r="N6023">
        <v>69</v>
      </c>
      <c r="O6023" s="1">
        <v>69</v>
      </c>
      <c r="P6023">
        <v>6.5</v>
      </c>
      <c r="Q6023">
        <v>69</v>
      </c>
      <c r="R6023">
        <v>9.8000000000000007</v>
      </c>
      <c r="S6023">
        <v>69</v>
      </c>
      <c r="T6023">
        <v>13.3</v>
      </c>
      <c r="U6023">
        <v>69</v>
      </c>
      <c r="V6023">
        <v>13.1</v>
      </c>
      <c r="W6023">
        <v>69</v>
      </c>
      <c r="X6023">
        <v>7.6</v>
      </c>
    </row>
    <row r="6024" spans="1:24" x14ac:dyDescent="0.3">
      <c r="A6024" s="6" t="s">
        <v>29652</v>
      </c>
      <c r="B6024" s="52" t="s">
        <v>15754</v>
      </c>
      <c r="C6024" s="6" t="s">
        <v>29654</v>
      </c>
      <c r="D6024" s="6" t="s">
        <v>29653</v>
      </c>
      <c r="E6024" s="5">
        <v>405</v>
      </c>
      <c r="F6024" s="6">
        <v>45.3</v>
      </c>
      <c r="G6024" s="1">
        <v>0.91100000000000003</v>
      </c>
      <c r="H6024">
        <v>0.99299999999999999</v>
      </c>
      <c r="I6024">
        <v>0.95499999999999996</v>
      </c>
      <c r="J6024">
        <v>1.052</v>
      </c>
      <c r="K6024">
        <v>0.90600000000000003</v>
      </c>
      <c r="L6024" s="1">
        <v>3</v>
      </c>
      <c r="M6024">
        <v>3</v>
      </c>
      <c r="N6024">
        <v>3</v>
      </c>
      <c r="O6024" s="1">
        <v>3</v>
      </c>
      <c r="P6024">
        <v>11.4</v>
      </c>
      <c r="Q6024">
        <v>3</v>
      </c>
      <c r="R6024">
        <v>10.9</v>
      </c>
      <c r="S6024">
        <v>3</v>
      </c>
      <c r="T6024">
        <v>6.5</v>
      </c>
      <c r="U6024">
        <v>3</v>
      </c>
      <c r="V6024">
        <v>1</v>
      </c>
      <c r="W6024">
        <v>3</v>
      </c>
      <c r="X6024">
        <v>19.600000000000001</v>
      </c>
    </row>
    <row r="6025" spans="1:24" x14ac:dyDescent="0.3">
      <c r="A6025" s="6" t="s">
        <v>1325</v>
      </c>
      <c r="B6025" s="52" t="s">
        <v>1324</v>
      </c>
      <c r="C6025" s="6" t="s">
        <v>5342</v>
      </c>
      <c r="D6025" s="6" t="s">
        <v>1326</v>
      </c>
      <c r="E6025" s="5">
        <v>344</v>
      </c>
      <c r="F6025" s="6">
        <v>38.9</v>
      </c>
      <c r="G6025" s="1">
        <v>0.91800000000000004</v>
      </c>
      <c r="H6025">
        <v>1.2589999999999999</v>
      </c>
      <c r="I6025">
        <v>1.522</v>
      </c>
      <c r="J6025">
        <v>1.7589999999999999</v>
      </c>
      <c r="K6025">
        <v>1.3959999999999999</v>
      </c>
      <c r="L6025" s="1">
        <v>3</v>
      </c>
      <c r="M6025">
        <v>3</v>
      </c>
      <c r="N6025">
        <v>4</v>
      </c>
      <c r="O6025" s="1">
        <v>4</v>
      </c>
      <c r="P6025">
        <v>4.4000000000000004</v>
      </c>
      <c r="Q6025">
        <v>4</v>
      </c>
      <c r="R6025">
        <v>4.4000000000000004</v>
      </c>
      <c r="S6025">
        <v>4</v>
      </c>
      <c r="T6025">
        <v>1.5</v>
      </c>
      <c r="U6025">
        <v>4</v>
      </c>
      <c r="V6025">
        <v>4</v>
      </c>
      <c r="W6025">
        <v>4</v>
      </c>
      <c r="X6025">
        <v>2.2000000000000002</v>
      </c>
    </row>
    <row r="6026" spans="1:24" x14ac:dyDescent="0.3">
      <c r="A6026" s="6" t="s">
        <v>29655</v>
      </c>
      <c r="B6026" s="52" t="s">
        <v>15756</v>
      </c>
      <c r="C6026" s="6" t="s">
        <v>29657</v>
      </c>
      <c r="D6026" s="6" t="s">
        <v>29656</v>
      </c>
      <c r="E6026" s="5">
        <v>502</v>
      </c>
      <c r="F6026" s="6">
        <v>55</v>
      </c>
      <c r="G6026" s="1">
        <v>0.96499999999999997</v>
      </c>
      <c r="H6026">
        <v>0.91200000000000003</v>
      </c>
      <c r="I6026">
        <v>0.83099999999999996</v>
      </c>
      <c r="J6026">
        <v>0.81399999999999995</v>
      </c>
      <c r="K6026">
        <v>0.92600000000000005</v>
      </c>
      <c r="L6026" s="1">
        <v>5</v>
      </c>
      <c r="M6026">
        <v>5</v>
      </c>
      <c r="N6026">
        <v>6</v>
      </c>
      <c r="O6026" s="1">
        <v>6</v>
      </c>
      <c r="P6026">
        <v>3.2</v>
      </c>
      <c r="Q6026">
        <v>6</v>
      </c>
      <c r="R6026">
        <v>4.7</v>
      </c>
      <c r="S6026">
        <v>6</v>
      </c>
      <c r="T6026">
        <v>21.6</v>
      </c>
      <c r="U6026">
        <v>6</v>
      </c>
      <c r="V6026">
        <v>9.8000000000000007</v>
      </c>
      <c r="W6026">
        <v>6</v>
      </c>
      <c r="X6026">
        <v>17.5</v>
      </c>
    </row>
    <row r="6027" spans="1:24" x14ac:dyDescent="0.3">
      <c r="A6027" s="6" t="s">
        <v>29658</v>
      </c>
      <c r="B6027" s="52" t="s">
        <v>15758</v>
      </c>
      <c r="C6027" s="6" t="s">
        <v>29660</v>
      </c>
      <c r="D6027" s="6" t="s">
        <v>29659</v>
      </c>
      <c r="E6027" s="5">
        <v>1119</v>
      </c>
      <c r="F6027" s="6">
        <v>117</v>
      </c>
      <c r="G6027" s="1">
        <v>0.97099999999999997</v>
      </c>
      <c r="H6027">
        <v>0.91600000000000004</v>
      </c>
      <c r="I6027">
        <v>0.66200000000000003</v>
      </c>
      <c r="J6027">
        <v>0.73099999999999998</v>
      </c>
      <c r="K6027">
        <v>0.89500000000000002</v>
      </c>
      <c r="L6027" s="1">
        <v>14</v>
      </c>
      <c r="M6027">
        <v>14</v>
      </c>
      <c r="N6027">
        <v>19</v>
      </c>
      <c r="O6027" s="1">
        <v>19</v>
      </c>
      <c r="P6027">
        <v>4.5</v>
      </c>
      <c r="Q6027">
        <v>19</v>
      </c>
      <c r="R6027">
        <v>10.1</v>
      </c>
      <c r="S6027">
        <v>19</v>
      </c>
      <c r="T6027">
        <v>10.7</v>
      </c>
      <c r="U6027">
        <v>19</v>
      </c>
      <c r="V6027">
        <v>22.6</v>
      </c>
      <c r="W6027">
        <v>19</v>
      </c>
      <c r="X6027">
        <v>10.199999999999999</v>
      </c>
    </row>
    <row r="6028" spans="1:24" x14ac:dyDescent="0.3">
      <c r="A6028" s="6" t="s">
        <v>29661</v>
      </c>
      <c r="B6028" s="52" t="s">
        <v>100</v>
      </c>
      <c r="C6028" s="6" t="s">
        <v>29663</v>
      </c>
      <c r="D6028" s="6" t="s">
        <v>29662</v>
      </c>
      <c r="E6028" s="5">
        <v>1087</v>
      </c>
      <c r="F6028" s="6">
        <v>114.5</v>
      </c>
      <c r="G6028" s="1">
        <v>0.95599999999999996</v>
      </c>
      <c r="H6028">
        <v>0.93799999999999994</v>
      </c>
      <c r="I6028">
        <v>0.81599999999999995</v>
      </c>
      <c r="J6028">
        <v>0.82799999999999996</v>
      </c>
      <c r="K6028">
        <v>0.94299999999999995</v>
      </c>
      <c r="L6028" s="1">
        <v>19</v>
      </c>
      <c r="M6028">
        <v>19</v>
      </c>
      <c r="N6028">
        <v>40</v>
      </c>
      <c r="O6028" s="1">
        <v>39</v>
      </c>
      <c r="P6028">
        <v>8.3000000000000007</v>
      </c>
      <c r="Q6028">
        <v>38</v>
      </c>
      <c r="R6028">
        <v>9.5</v>
      </c>
      <c r="S6028">
        <v>39</v>
      </c>
      <c r="T6028">
        <v>11.5</v>
      </c>
      <c r="U6028">
        <v>38</v>
      </c>
      <c r="V6028">
        <v>10.6</v>
      </c>
      <c r="W6028">
        <v>39</v>
      </c>
      <c r="X6028">
        <v>8.9</v>
      </c>
    </row>
    <row r="6029" spans="1:24" x14ac:dyDescent="0.3">
      <c r="A6029" s="6" t="s">
        <v>29664</v>
      </c>
      <c r="B6029" s="52" t="s">
        <v>15760</v>
      </c>
      <c r="C6029" s="6" t="s">
        <v>29666</v>
      </c>
      <c r="D6029" s="6" t="s">
        <v>29665</v>
      </c>
      <c r="E6029" s="5">
        <v>661</v>
      </c>
      <c r="F6029" s="6">
        <v>74.099999999999994</v>
      </c>
      <c r="G6029" s="1">
        <v>1.0389999999999999</v>
      </c>
      <c r="H6029">
        <v>1.0609999999999999</v>
      </c>
      <c r="I6029">
        <v>0.97299999999999998</v>
      </c>
      <c r="J6029">
        <v>0.77200000000000002</v>
      </c>
      <c r="K6029">
        <v>1.1819999999999999</v>
      </c>
      <c r="L6029" s="1">
        <v>2</v>
      </c>
      <c r="M6029">
        <v>3</v>
      </c>
      <c r="N6029">
        <v>3</v>
      </c>
      <c r="O6029" s="1">
        <v>2</v>
      </c>
      <c r="P6029">
        <v>4</v>
      </c>
      <c r="Q6029">
        <v>2</v>
      </c>
      <c r="R6029">
        <v>11.6</v>
      </c>
      <c r="S6029">
        <v>2</v>
      </c>
      <c r="T6029">
        <v>12.7</v>
      </c>
      <c r="U6029">
        <v>2</v>
      </c>
      <c r="V6029">
        <v>18</v>
      </c>
      <c r="W6029">
        <v>2</v>
      </c>
      <c r="X6029">
        <v>4</v>
      </c>
    </row>
    <row r="6030" spans="1:24" x14ac:dyDescent="0.3">
      <c r="A6030" s="6" t="s">
        <v>29667</v>
      </c>
      <c r="B6030" s="52" t="s">
        <v>15762</v>
      </c>
      <c r="C6030" s="6" t="s">
        <v>29669</v>
      </c>
      <c r="D6030" s="6" t="s">
        <v>29668</v>
      </c>
      <c r="E6030" s="5">
        <v>649</v>
      </c>
      <c r="F6030" s="6">
        <v>72.599999999999994</v>
      </c>
      <c r="G6030" s="1">
        <v>0.98899999999999999</v>
      </c>
      <c r="H6030">
        <v>1.133</v>
      </c>
      <c r="I6030">
        <v>1.0609999999999999</v>
      </c>
      <c r="J6030">
        <v>0.98299999999999998</v>
      </c>
      <c r="K6030">
        <v>1.5249999999999999</v>
      </c>
      <c r="L6030" s="1">
        <v>8</v>
      </c>
      <c r="M6030">
        <v>9</v>
      </c>
      <c r="N6030">
        <v>10</v>
      </c>
      <c r="O6030" s="1">
        <v>9</v>
      </c>
      <c r="P6030">
        <v>8</v>
      </c>
      <c r="Q6030">
        <v>9</v>
      </c>
      <c r="R6030">
        <v>7.4</v>
      </c>
      <c r="S6030">
        <v>9</v>
      </c>
      <c r="T6030">
        <v>14.3</v>
      </c>
      <c r="U6030">
        <v>9</v>
      </c>
      <c r="V6030">
        <v>6.2</v>
      </c>
      <c r="W6030">
        <v>9</v>
      </c>
      <c r="X6030">
        <v>11.9</v>
      </c>
    </row>
    <row r="6031" spans="1:24" x14ac:dyDescent="0.3">
      <c r="A6031" s="6" t="s">
        <v>29670</v>
      </c>
      <c r="B6031" s="52" t="s">
        <v>15764</v>
      </c>
      <c r="C6031" s="6" t="s">
        <v>29672</v>
      </c>
      <c r="D6031" s="6" t="s">
        <v>29671</v>
      </c>
      <c r="E6031" s="5">
        <v>152</v>
      </c>
      <c r="F6031" s="6">
        <v>17.3</v>
      </c>
      <c r="G6031" s="1">
        <v>0.99299999999999999</v>
      </c>
      <c r="H6031">
        <v>1.0249999999999999</v>
      </c>
      <c r="I6031">
        <v>0.748</v>
      </c>
      <c r="J6031">
        <v>0.76200000000000001</v>
      </c>
      <c r="K6031">
        <v>1.004</v>
      </c>
      <c r="L6031" s="1">
        <v>1</v>
      </c>
      <c r="M6031">
        <v>1</v>
      </c>
      <c r="N6031">
        <v>3</v>
      </c>
      <c r="O6031" s="1">
        <v>3</v>
      </c>
      <c r="P6031">
        <v>4.9000000000000004</v>
      </c>
      <c r="Q6031">
        <v>3</v>
      </c>
      <c r="R6031">
        <v>2.8</v>
      </c>
      <c r="S6031">
        <v>3</v>
      </c>
      <c r="T6031">
        <v>7.4</v>
      </c>
      <c r="U6031">
        <v>3</v>
      </c>
      <c r="V6031">
        <v>3.1</v>
      </c>
      <c r="W6031">
        <v>3</v>
      </c>
      <c r="X6031">
        <v>13.1</v>
      </c>
    </row>
    <row r="6032" spans="1:24" x14ac:dyDescent="0.3">
      <c r="A6032" s="6" t="s">
        <v>29673</v>
      </c>
      <c r="B6032" s="52" t="s">
        <v>15766</v>
      </c>
      <c r="D6032" s="6" t="s">
        <v>29674</v>
      </c>
      <c r="E6032" s="5">
        <v>138</v>
      </c>
      <c r="F6032" s="6">
        <v>15.4</v>
      </c>
      <c r="G6032" s="1">
        <v>0.79300000000000004</v>
      </c>
      <c r="H6032">
        <v>1.46</v>
      </c>
      <c r="I6032">
        <v>2.2349999999999999</v>
      </c>
      <c r="J6032">
        <v>1.974</v>
      </c>
      <c r="K6032">
        <v>1.3009999999999999</v>
      </c>
      <c r="L6032" s="1">
        <v>1</v>
      </c>
      <c r="M6032">
        <v>1</v>
      </c>
      <c r="N6032">
        <v>1</v>
      </c>
      <c r="O6032" s="1">
        <v>1</v>
      </c>
      <c r="P6032" t="s">
        <v>5</v>
      </c>
      <c r="Q6032">
        <v>1</v>
      </c>
      <c r="R6032" t="s">
        <v>5</v>
      </c>
      <c r="S6032">
        <v>1</v>
      </c>
      <c r="T6032" t="s">
        <v>5</v>
      </c>
      <c r="U6032">
        <v>1</v>
      </c>
      <c r="V6032" t="s">
        <v>5</v>
      </c>
      <c r="W6032">
        <v>1</v>
      </c>
      <c r="X6032" t="s">
        <v>5</v>
      </c>
    </row>
    <row r="6033" spans="1:24" x14ac:dyDescent="0.3">
      <c r="A6033" s="6" t="s">
        <v>29675</v>
      </c>
      <c r="B6033" s="52" t="s">
        <v>15768</v>
      </c>
      <c r="C6033" s="6" t="s">
        <v>29677</v>
      </c>
      <c r="D6033" s="6" t="s">
        <v>29676</v>
      </c>
      <c r="E6033" s="5">
        <v>179</v>
      </c>
      <c r="F6033" s="6">
        <v>19.600000000000001</v>
      </c>
      <c r="G6033" s="1">
        <v>1.1379999999999999</v>
      </c>
      <c r="H6033">
        <v>0.872</v>
      </c>
      <c r="I6033">
        <v>0.874</v>
      </c>
      <c r="J6033">
        <v>0.77500000000000002</v>
      </c>
      <c r="K6033">
        <v>0.83599999999999997</v>
      </c>
      <c r="L6033" s="1">
        <v>9</v>
      </c>
      <c r="M6033">
        <v>9</v>
      </c>
      <c r="N6033">
        <v>22</v>
      </c>
      <c r="O6033" s="1">
        <v>22</v>
      </c>
      <c r="P6033">
        <v>4</v>
      </c>
      <c r="Q6033">
        <v>21</v>
      </c>
      <c r="R6033">
        <v>4.7</v>
      </c>
      <c r="S6033">
        <v>21</v>
      </c>
      <c r="T6033">
        <v>7.8</v>
      </c>
      <c r="U6033">
        <v>22</v>
      </c>
      <c r="V6033">
        <v>14.1</v>
      </c>
      <c r="W6033">
        <v>22</v>
      </c>
      <c r="X6033">
        <v>6.9</v>
      </c>
    </row>
    <row r="6034" spans="1:24" x14ac:dyDescent="0.3">
      <c r="A6034" s="6" t="s">
        <v>29678</v>
      </c>
      <c r="B6034" s="52" t="s">
        <v>15770</v>
      </c>
      <c r="C6034" s="6" t="s">
        <v>29680</v>
      </c>
      <c r="D6034" s="6" t="s">
        <v>29679</v>
      </c>
      <c r="E6034" s="5">
        <v>147</v>
      </c>
      <c r="F6034" s="6">
        <v>16.600000000000001</v>
      </c>
      <c r="G6034" s="1">
        <v>1.087</v>
      </c>
      <c r="H6034">
        <v>1.0960000000000001</v>
      </c>
      <c r="I6034">
        <v>1.093</v>
      </c>
      <c r="J6034">
        <v>1.1579999999999999</v>
      </c>
      <c r="K6034">
        <v>1.216</v>
      </c>
      <c r="L6034" s="1">
        <v>2</v>
      </c>
      <c r="M6034">
        <v>3</v>
      </c>
      <c r="N6034">
        <v>4</v>
      </c>
      <c r="O6034" s="1">
        <v>2</v>
      </c>
      <c r="P6034">
        <v>4.0999999999999996</v>
      </c>
      <c r="Q6034">
        <v>2</v>
      </c>
      <c r="R6034">
        <v>3</v>
      </c>
      <c r="S6034">
        <v>2</v>
      </c>
      <c r="T6034">
        <v>4.9000000000000004</v>
      </c>
      <c r="U6034">
        <v>2</v>
      </c>
      <c r="V6034">
        <v>0.8</v>
      </c>
      <c r="W6034">
        <v>2</v>
      </c>
      <c r="X6034">
        <v>1.2</v>
      </c>
    </row>
    <row r="6035" spans="1:24" x14ac:dyDescent="0.3">
      <c r="A6035" s="6" t="s">
        <v>29681</v>
      </c>
      <c r="B6035" s="52" t="s">
        <v>15772</v>
      </c>
      <c r="C6035" s="6" t="s">
        <v>29683</v>
      </c>
      <c r="D6035" s="6" t="s">
        <v>29682</v>
      </c>
      <c r="E6035" s="5">
        <v>147</v>
      </c>
      <c r="F6035" s="6">
        <v>16.7</v>
      </c>
      <c r="G6035" s="1">
        <v>0.92900000000000005</v>
      </c>
      <c r="H6035">
        <v>0.95199999999999996</v>
      </c>
      <c r="I6035">
        <v>0.96299999999999997</v>
      </c>
      <c r="J6035">
        <v>0.98099999999999998</v>
      </c>
      <c r="K6035">
        <v>0.89800000000000002</v>
      </c>
      <c r="L6035" s="1">
        <v>2</v>
      </c>
      <c r="M6035">
        <v>3</v>
      </c>
      <c r="N6035">
        <v>6</v>
      </c>
      <c r="O6035" s="1">
        <v>4</v>
      </c>
      <c r="P6035">
        <v>3</v>
      </c>
      <c r="Q6035">
        <v>4</v>
      </c>
      <c r="R6035">
        <v>7.3</v>
      </c>
      <c r="S6035">
        <v>4</v>
      </c>
      <c r="T6035">
        <v>18.3</v>
      </c>
      <c r="U6035">
        <v>4</v>
      </c>
      <c r="V6035">
        <v>24.1</v>
      </c>
      <c r="W6035">
        <v>4</v>
      </c>
      <c r="X6035">
        <v>15.9</v>
      </c>
    </row>
    <row r="6036" spans="1:24" x14ac:dyDescent="0.3">
      <c r="A6036" s="6" t="s">
        <v>29684</v>
      </c>
      <c r="B6036" s="52" t="s">
        <v>15774</v>
      </c>
      <c r="D6036" s="6" t="s">
        <v>29685</v>
      </c>
      <c r="E6036" s="5">
        <v>147</v>
      </c>
      <c r="F6036" s="6">
        <v>16.2</v>
      </c>
      <c r="G6036" s="1">
        <v>0.94299999999999995</v>
      </c>
      <c r="H6036">
        <v>1.292</v>
      </c>
      <c r="I6036">
        <v>1.208</v>
      </c>
      <c r="J6036">
        <v>1.1240000000000001</v>
      </c>
      <c r="K6036">
        <v>1.141</v>
      </c>
      <c r="L6036" s="1">
        <v>1</v>
      </c>
      <c r="M6036">
        <v>2</v>
      </c>
      <c r="N6036">
        <v>6</v>
      </c>
      <c r="O6036" s="1">
        <v>2</v>
      </c>
      <c r="P6036">
        <v>3.5</v>
      </c>
      <c r="Q6036">
        <v>2</v>
      </c>
      <c r="R6036">
        <v>14.2</v>
      </c>
      <c r="S6036">
        <v>2</v>
      </c>
      <c r="T6036">
        <v>5.5</v>
      </c>
      <c r="U6036">
        <v>2</v>
      </c>
      <c r="V6036">
        <v>11.8</v>
      </c>
      <c r="W6036">
        <v>2</v>
      </c>
      <c r="X6036">
        <v>11.7</v>
      </c>
    </row>
    <row r="6037" spans="1:24" x14ac:dyDescent="0.3">
      <c r="A6037" s="6" t="s">
        <v>29686</v>
      </c>
      <c r="B6037" s="52" t="s">
        <v>15776</v>
      </c>
      <c r="C6037" s="6" t="s">
        <v>29688</v>
      </c>
      <c r="D6037" s="6" t="s">
        <v>29687</v>
      </c>
      <c r="E6037" s="5">
        <v>201</v>
      </c>
      <c r="F6037" s="6">
        <v>22.2</v>
      </c>
      <c r="G6037" s="1">
        <v>0.98699999999999999</v>
      </c>
      <c r="H6037">
        <v>1.1439999999999999</v>
      </c>
      <c r="I6037">
        <v>1.0169999999999999</v>
      </c>
      <c r="J6037">
        <v>0.94699999999999995</v>
      </c>
      <c r="K6037">
        <v>1.1659999999999999</v>
      </c>
      <c r="L6037" s="1">
        <v>3</v>
      </c>
      <c r="M6037">
        <v>4</v>
      </c>
      <c r="N6037">
        <v>10</v>
      </c>
      <c r="O6037" s="1">
        <v>6</v>
      </c>
      <c r="P6037">
        <v>2.2999999999999998</v>
      </c>
      <c r="Q6037">
        <v>6</v>
      </c>
      <c r="R6037">
        <v>9.8000000000000007</v>
      </c>
      <c r="S6037">
        <v>6</v>
      </c>
      <c r="T6037">
        <v>7.7</v>
      </c>
      <c r="U6037">
        <v>6</v>
      </c>
      <c r="V6037">
        <v>4</v>
      </c>
      <c r="W6037">
        <v>6</v>
      </c>
      <c r="X6037">
        <v>13.2</v>
      </c>
    </row>
    <row r="6038" spans="1:24" x14ac:dyDescent="0.3">
      <c r="A6038" s="6" t="s">
        <v>29689</v>
      </c>
      <c r="B6038" s="52" t="s">
        <v>15778</v>
      </c>
      <c r="D6038" s="6" t="s">
        <v>29690</v>
      </c>
      <c r="E6038" s="5">
        <v>164</v>
      </c>
      <c r="F6038" s="6">
        <v>18.600000000000001</v>
      </c>
      <c r="G6038" s="1">
        <v>1.04</v>
      </c>
      <c r="H6038">
        <v>0.92900000000000005</v>
      </c>
      <c r="I6038">
        <v>0.97799999999999998</v>
      </c>
      <c r="J6038">
        <v>1.0649999999999999</v>
      </c>
      <c r="K6038">
        <v>1.139</v>
      </c>
      <c r="L6038" s="1">
        <v>5</v>
      </c>
      <c r="M6038">
        <v>5</v>
      </c>
      <c r="N6038">
        <v>5</v>
      </c>
      <c r="O6038" s="1">
        <v>5</v>
      </c>
      <c r="P6038">
        <v>1.2</v>
      </c>
      <c r="Q6038">
        <v>5</v>
      </c>
      <c r="R6038">
        <v>7.3</v>
      </c>
      <c r="S6038">
        <v>5</v>
      </c>
      <c r="T6038">
        <v>0.2</v>
      </c>
      <c r="U6038">
        <v>5</v>
      </c>
      <c r="V6038">
        <v>1.9</v>
      </c>
      <c r="W6038">
        <v>5</v>
      </c>
      <c r="X6038">
        <v>1.9</v>
      </c>
    </row>
    <row r="6039" spans="1:24" x14ac:dyDescent="0.3">
      <c r="A6039" s="6" t="s">
        <v>29691</v>
      </c>
      <c r="B6039" s="52" t="s">
        <v>15780</v>
      </c>
      <c r="C6039" s="6" t="s">
        <v>29693</v>
      </c>
      <c r="D6039" s="6" t="s">
        <v>29692</v>
      </c>
      <c r="E6039" s="5">
        <v>170</v>
      </c>
      <c r="F6039" s="6">
        <v>19.5</v>
      </c>
      <c r="G6039" s="1">
        <v>0.99099999999999999</v>
      </c>
      <c r="H6039">
        <v>0.94699999999999995</v>
      </c>
      <c r="I6039">
        <v>0.77</v>
      </c>
      <c r="J6039">
        <v>0.88700000000000001</v>
      </c>
      <c r="K6039">
        <v>0.97</v>
      </c>
      <c r="L6039" s="1">
        <v>5</v>
      </c>
      <c r="M6039">
        <v>5</v>
      </c>
      <c r="N6039">
        <v>10</v>
      </c>
      <c r="O6039" s="1">
        <v>10</v>
      </c>
      <c r="P6039">
        <v>8.8000000000000007</v>
      </c>
      <c r="Q6039">
        <v>10</v>
      </c>
      <c r="R6039">
        <v>10.7</v>
      </c>
      <c r="S6039">
        <v>10</v>
      </c>
      <c r="T6039">
        <v>6.7</v>
      </c>
      <c r="U6039">
        <v>10</v>
      </c>
      <c r="V6039">
        <v>18.8</v>
      </c>
      <c r="W6039">
        <v>10</v>
      </c>
      <c r="X6039">
        <v>14.2</v>
      </c>
    </row>
    <row r="6040" spans="1:24" x14ac:dyDescent="0.3">
      <c r="A6040" s="6" t="s">
        <v>29694</v>
      </c>
      <c r="B6040" s="52" t="s">
        <v>15782</v>
      </c>
      <c r="C6040" s="6" t="s">
        <v>29696</v>
      </c>
      <c r="D6040" s="6" t="s">
        <v>29695</v>
      </c>
      <c r="E6040" s="5">
        <v>165</v>
      </c>
      <c r="F6040" s="6">
        <v>18.600000000000001</v>
      </c>
      <c r="G6040" s="1">
        <v>1.0509999999999999</v>
      </c>
      <c r="H6040">
        <v>0.95699999999999996</v>
      </c>
      <c r="I6040">
        <v>0.93600000000000005</v>
      </c>
      <c r="J6040">
        <v>0.98799999999999999</v>
      </c>
      <c r="K6040">
        <v>1.042</v>
      </c>
      <c r="L6040" s="1">
        <v>2</v>
      </c>
      <c r="M6040">
        <v>2</v>
      </c>
      <c r="N6040">
        <v>2</v>
      </c>
      <c r="O6040" s="1">
        <v>2</v>
      </c>
      <c r="P6040">
        <v>1.7</v>
      </c>
      <c r="Q6040">
        <v>2</v>
      </c>
      <c r="R6040">
        <v>0.5</v>
      </c>
      <c r="S6040">
        <v>2</v>
      </c>
      <c r="T6040">
        <v>2.9</v>
      </c>
      <c r="U6040">
        <v>2</v>
      </c>
      <c r="V6040">
        <v>5</v>
      </c>
      <c r="W6040">
        <v>2</v>
      </c>
      <c r="X6040">
        <v>0.3</v>
      </c>
    </row>
    <row r="6041" spans="1:24" x14ac:dyDescent="0.3">
      <c r="A6041" s="6" t="s">
        <v>29697</v>
      </c>
      <c r="B6041" s="52" t="s">
        <v>15784</v>
      </c>
      <c r="D6041" s="6" t="s">
        <v>29698</v>
      </c>
      <c r="E6041" s="5">
        <v>62</v>
      </c>
      <c r="F6041" s="6">
        <v>7.1</v>
      </c>
      <c r="G6041" s="1">
        <v>0.91600000000000004</v>
      </c>
      <c r="H6041">
        <v>1.3140000000000001</v>
      </c>
      <c r="I6041">
        <v>1.966</v>
      </c>
      <c r="J6041">
        <v>2.72</v>
      </c>
      <c r="K6041">
        <v>1.7470000000000001</v>
      </c>
      <c r="L6041" s="1">
        <v>2</v>
      </c>
      <c r="M6041">
        <v>2</v>
      </c>
      <c r="N6041">
        <v>3</v>
      </c>
      <c r="O6041" s="1">
        <v>3</v>
      </c>
      <c r="P6041">
        <v>2.7</v>
      </c>
      <c r="Q6041">
        <v>3</v>
      </c>
      <c r="R6041">
        <v>7.1</v>
      </c>
      <c r="S6041">
        <v>3</v>
      </c>
      <c r="T6041">
        <v>7.2</v>
      </c>
      <c r="U6041">
        <v>3</v>
      </c>
      <c r="V6041">
        <v>4.5</v>
      </c>
      <c r="W6041">
        <v>3</v>
      </c>
      <c r="X6041">
        <v>8.3000000000000007</v>
      </c>
    </row>
    <row r="6042" spans="1:24" x14ac:dyDescent="0.3">
      <c r="A6042" s="6" t="s">
        <v>29699</v>
      </c>
      <c r="B6042" s="52" t="s">
        <v>15786</v>
      </c>
      <c r="D6042" s="6" t="s">
        <v>29700</v>
      </c>
      <c r="E6042" s="5">
        <v>70</v>
      </c>
      <c r="F6042" s="6">
        <v>8</v>
      </c>
      <c r="G6042" s="1">
        <v>1.056</v>
      </c>
      <c r="H6042">
        <v>0.94099999999999995</v>
      </c>
      <c r="I6042">
        <v>0.90100000000000002</v>
      </c>
      <c r="J6042">
        <v>0.878</v>
      </c>
      <c r="K6042">
        <v>0.96299999999999997</v>
      </c>
      <c r="L6042" s="1">
        <v>6</v>
      </c>
      <c r="M6042">
        <v>6</v>
      </c>
      <c r="N6042">
        <v>26</v>
      </c>
      <c r="O6042" s="1">
        <v>24</v>
      </c>
      <c r="P6042">
        <v>8.6</v>
      </c>
      <c r="Q6042">
        <v>24</v>
      </c>
      <c r="R6042">
        <v>6</v>
      </c>
      <c r="S6042">
        <v>24</v>
      </c>
      <c r="T6042">
        <v>12.6</v>
      </c>
      <c r="U6042">
        <v>24</v>
      </c>
      <c r="V6042">
        <v>9</v>
      </c>
      <c r="W6042">
        <v>24</v>
      </c>
      <c r="X6042">
        <v>7.9</v>
      </c>
    </row>
    <row r="6043" spans="1:24" x14ac:dyDescent="0.3">
      <c r="A6043" s="6" t="s">
        <v>29701</v>
      </c>
      <c r="B6043" s="52" t="s">
        <v>15788</v>
      </c>
      <c r="C6043" s="6" t="s">
        <v>29703</v>
      </c>
      <c r="D6043" s="6" t="s">
        <v>29702</v>
      </c>
      <c r="E6043" s="5">
        <v>318</v>
      </c>
      <c r="F6043" s="6">
        <v>35.200000000000003</v>
      </c>
      <c r="G6043" s="1">
        <v>1.0249999999999999</v>
      </c>
      <c r="H6043">
        <v>1.2689999999999999</v>
      </c>
      <c r="I6043">
        <v>1.3640000000000001</v>
      </c>
      <c r="J6043">
        <v>1.361</v>
      </c>
      <c r="K6043">
        <v>1.288</v>
      </c>
      <c r="L6043" s="1">
        <v>4</v>
      </c>
      <c r="M6043">
        <v>4</v>
      </c>
      <c r="N6043">
        <v>4</v>
      </c>
      <c r="O6043" s="1">
        <v>4</v>
      </c>
      <c r="P6043">
        <v>2.9</v>
      </c>
      <c r="Q6043">
        <v>4</v>
      </c>
      <c r="R6043">
        <v>9.8000000000000007</v>
      </c>
      <c r="S6043">
        <v>4</v>
      </c>
      <c r="T6043">
        <v>14.3</v>
      </c>
      <c r="U6043">
        <v>4</v>
      </c>
      <c r="V6043">
        <v>12.1</v>
      </c>
      <c r="W6043">
        <v>4</v>
      </c>
      <c r="X6043">
        <v>14</v>
      </c>
    </row>
    <row r="6044" spans="1:24" x14ac:dyDescent="0.3">
      <c r="A6044" s="6" t="s">
        <v>29704</v>
      </c>
      <c r="B6044" s="52" t="s">
        <v>15790</v>
      </c>
      <c r="D6044" s="6" t="s">
        <v>29705</v>
      </c>
      <c r="E6044" s="5">
        <v>60</v>
      </c>
      <c r="F6044" s="6">
        <v>6.8</v>
      </c>
      <c r="G6044" s="1">
        <v>0.75800000000000001</v>
      </c>
      <c r="H6044">
        <v>1.0669999999999999</v>
      </c>
      <c r="I6044">
        <v>0.80500000000000005</v>
      </c>
      <c r="J6044">
        <v>0.78800000000000003</v>
      </c>
      <c r="K6044">
        <v>0.98899999999999999</v>
      </c>
      <c r="L6044" s="1">
        <v>1</v>
      </c>
      <c r="M6044">
        <v>1</v>
      </c>
      <c r="N6044">
        <v>1</v>
      </c>
      <c r="O6044" s="1">
        <v>1</v>
      </c>
      <c r="P6044" t="s">
        <v>5</v>
      </c>
      <c r="Q6044">
        <v>1</v>
      </c>
      <c r="R6044" t="s">
        <v>5</v>
      </c>
      <c r="S6044">
        <v>1</v>
      </c>
      <c r="T6044" t="s">
        <v>5</v>
      </c>
      <c r="U6044">
        <v>1</v>
      </c>
      <c r="V6044" t="s">
        <v>5</v>
      </c>
      <c r="W6044">
        <v>1</v>
      </c>
      <c r="X6044" t="s">
        <v>5</v>
      </c>
    </row>
    <row r="6045" spans="1:24" x14ac:dyDescent="0.3">
      <c r="A6045" s="6" t="s">
        <v>29706</v>
      </c>
      <c r="B6045" s="52" t="s">
        <v>15792</v>
      </c>
      <c r="C6045" s="6" t="s">
        <v>29708</v>
      </c>
      <c r="D6045" s="6" t="s">
        <v>29707</v>
      </c>
      <c r="E6045" s="5">
        <v>200</v>
      </c>
      <c r="F6045" s="6">
        <v>22.4</v>
      </c>
      <c r="G6045" s="1">
        <v>1.006</v>
      </c>
      <c r="H6045">
        <v>1.0029999999999999</v>
      </c>
      <c r="I6045">
        <v>0.95899999999999996</v>
      </c>
      <c r="J6045">
        <v>0.99099999999999999</v>
      </c>
      <c r="K6045">
        <v>0.98499999999999999</v>
      </c>
      <c r="L6045" s="1">
        <v>10</v>
      </c>
      <c r="M6045">
        <v>10</v>
      </c>
      <c r="N6045">
        <v>21</v>
      </c>
      <c r="O6045" s="1">
        <v>20</v>
      </c>
      <c r="P6045">
        <v>5.9</v>
      </c>
      <c r="Q6045">
        <v>20</v>
      </c>
      <c r="R6045">
        <v>10.6</v>
      </c>
      <c r="S6045">
        <v>20</v>
      </c>
      <c r="T6045">
        <v>9.8000000000000007</v>
      </c>
      <c r="U6045">
        <v>20</v>
      </c>
      <c r="V6045">
        <v>9</v>
      </c>
      <c r="W6045">
        <v>20</v>
      </c>
      <c r="X6045">
        <v>14.3</v>
      </c>
    </row>
    <row r="6046" spans="1:24" x14ac:dyDescent="0.3">
      <c r="A6046" s="6" t="s">
        <v>29709</v>
      </c>
      <c r="B6046" s="52" t="s">
        <v>15794</v>
      </c>
      <c r="C6046" s="6" t="s">
        <v>29711</v>
      </c>
      <c r="D6046" s="6" t="s">
        <v>29710</v>
      </c>
      <c r="E6046" s="5">
        <v>154</v>
      </c>
      <c r="F6046" s="6">
        <v>17.899999999999999</v>
      </c>
      <c r="G6046" s="1">
        <v>1.02</v>
      </c>
      <c r="H6046">
        <v>1.0229999999999999</v>
      </c>
      <c r="I6046">
        <v>0.93700000000000006</v>
      </c>
      <c r="J6046">
        <v>1.095</v>
      </c>
      <c r="K6046">
        <v>1.03</v>
      </c>
      <c r="L6046" s="1">
        <v>9</v>
      </c>
      <c r="M6046">
        <v>9</v>
      </c>
      <c r="N6046">
        <v>26</v>
      </c>
      <c r="O6046" s="1">
        <v>25</v>
      </c>
      <c r="P6046">
        <v>12.6</v>
      </c>
      <c r="Q6046">
        <v>25</v>
      </c>
      <c r="R6046">
        <v>16.600000000000001</v>
      </c>
      <c r="S6046">
        <v>25</v>
      </c>
      <c r="T6046">
        <v>20.7</v>
      </c>
      <c r="U6046">
        <v>25</v>
      </c>
      <c r="V6046">
        <v>12.4</v>
      </c>
      <c r="W6046">
        <v>25</v>
      </c>
      <c r="X6046">
        <v>13.9</v>
      </c>
    </row>
    <row r="6047" spans="1:24" x14ac:dyDescent="0.3">
      <c r="A6047" s="6" t="s">
        <v>29712</v>
      </c>
      <c r="B6047" s="52" t="s">
        <v>15796</v>
      </c>
      <c r="C6047" s="6" t="s">
        <v>29714</v>
      </c>
      <c r="D6047" s="6" t="s">
        <v>29713</v>
      </c>
      <c r="E6047" s="5">
        <v>153</v>
      </c>
      <c r="F6047" s="6">
        <v>17.8</v>
      </c>
      <c r="G6047" s="1">
        <v>0.873</v>
      </c>
      <c r="H6047">
        <v>1.008</v>
      </c>
      <c r="I6047">
        <v>0.92200000000000004</v>
      </c>
      <c r="J6047">
        <v>0.90200000000000002</v>
      </c>
      <c r="K6047">
        <v>1.012</v>
      </c>
      <c r="L6047" s="1">
        <v>2</v>
      </c>
      <c r="M6047">
        <v>2</v>
      </c>
      <c r="N6047">
        <v>2</v>
      </c>
      <c r="O6047" s="1">
        <v>2</v>
      </c>
      <c r="P6047">
        <v>15.8</v>
      </c>
      <c r="Q6047">
        <v>2</v>
      </c>
      <c r="R6047">
        <v>5.3</v>
      </c>
      <c r="S6047">
        <v>2</v>
      </c>
      <c r="T6047">
        <v>2.8</v>
      </c>
      <c r="U6047">
        <v>2</v>
      </c>
      <c r="V6047">
        <v>1.1000000000000001</v>
      </c>
      <c r="W6047">
        <v>2</v>
      </c>
      <c r="X6047">
        <v>1.3</v>
      </c>
    </row>
    <row r="6048" spans="1:24" x14ac:dyDescent="0.3">
      <c r="A6048" s="6" t="s">
        <v>29715</v>
      </c>
      <c r="B6048" s="52" t="s">
        <v>15798</v>
      </c>
      <c r="C6048" s="6" t="s">
        <v>29717</v>
      </c>
      <c r="D6048" s="6" t="s">
        <v>29716</v>
      </c>
      <c r="E6048" s="5">
        <v>183</v>
      </c>
      <c r="F6048" s="6">
        <v>20.9</v>
      </c>
      <c r="G6048" s="1">
        <v>1.044</v>
      </c>
      <c r="H6048">
        <v>0.93100000000000005</v>
      </c>
      <c r="I6048">
        <v>1.04</v>
      </c>
      <c r="J6048">
        <v>1.0489999999999999</v>
      </c>
      <c r="K6048">
        <v>0.98799999999999999</v>
      </c>
      <c r="L6048" s="1">
        <v>7</v>
      </c>
      <c r="M6048">
        <v>7</v>
      </c>
      <c r="N6048">
        <v>17</v>
      </c>
      <c r="O6048" s="1">
        <v>17</v>
      </c>
      <c r="P6048">
        <v>6.4</v>
      </c>
      <c r="Q6048">
        <v>17</v>
      </c>
      <c r="R6048">
        <v>4.4000000000000004</v>
      </c>
      <c r="S6048">
        <v>17</v>
      </c>
      <c r="T6048">
        <v>7.8</v>
      </c>
      <c r="U6048">
        <v>17</v>
      </c>
      <c r="V6048">
        <v>5.2</v>
      </c>
      <c r="W6048">
        <v>17</v>
      </c>
      <c r="X6048">
        <v>6.3</v>
      </c>
    </row>
    <row r="6049" spans="1:24" x14ac:dyDescent="0.3">
      <c r="A6049" s="6" t="s">
        <v>4084</v>
      </c>
      <c r="B6049" s="52" t="s">
        <v>4083</v>
      </c>
      <c r="C6049" s="6" t="s">
        <v>4527</v>
      </c>
      <c r="D6049" s="6" t="s">
        <v>4085</v>
      </c>
      <c r="E6049" s="5">
        <v>152</v>
      </c>
      <c r="F6049" s="6">
        <v>17.100000000000001</v>
      </c>
      <c r="G6049" s="1">
        <v>1.0229999999999999</v>
      </c>
      <c r="H6049">
        <v>0.91500000000000004</v>
      </c>
      <c r="I6049">
        <v>0.91600000000000004</v>
      </c>
      <c r="J6049">
        <v>0.998</v>
      </c>
      <c r="K6049">
        <v>0.94399999999999995</v>
      </c>
      <c r="L6049" s="1">
        <v>9</v>
      </c>
      <c r="M6049">
        <v>9</v>
      </c>
      <c r="N6049">
        <v>29</v>
      </c>
      <c r="O6049" s="1">
        <v>29</v>
      </c>
      <c r="P6049">
        <v>3</v>
      </c>
      <c r="Q6049">
        <v>29</v>
      </c>
      <c r="R6049">
        <v>5.3</v>
      </c>
      <c r="S6049">
        <v>29</v>
      </c>
      <c r="T6049">
        <v>7.5</v>
      </c>
      <c r="U6049">
        <v>29</v>
      </c>
      <c r="V6049">
        <v>9</v>
      </c>
      <c r="W6049">
        <v>29</v>
      </c>
      <c r="X6049">
        <v>9</v>
      </c>
    </row>
    <row r="6050" spans="1:24" x14ac:dyDescent="0.3">
      <c r="A6050" s="6" t="s">
        <v>29718</v>
      </c>
      <c r="B6050" s="52" t="s">
        <v>15800</v>
      </c>
      <c r="C6050" s="6" t="s">
        <v>29720</v>
      </c>
      <c r="D6050" s="6" t="s">
        <v>29719</v>
      </c>
      <c r="E6050" s="5">
        <v>1292</v>
      </c>
      <c r="F6050" s="6">
        <v>141.19999999999999</v>
      </c>
      <c r="G6050" s="1">
        <v>0.94399999999999995</v>
      </c>
      <c r="H6050">
        <v>0.91200000000000003</v>
      </c>
      <c r="I6050">
        <v>0.9</v>
      </c>
      <c r="J6050">
        <v>0.85699999999999998</v>
      </c>
      <c r="K6050">
        <v>0.89200000000000002</v>
      </c>
      <c r="L6050" s="1">
        <v>30</v>
      </c>
      <c r="M6050">
        <v>30</v>
      </c>
      <c r="N6050">
        <v>49</v>
      </c>
      <c r="O6050" s="1">
        <v>49</v>
      </c>
      <c r="P6050">
        <v>7.5</v>
      </c>
      <c r="Q6050">
        <v>49</v>
      </c>
      <c r="R6050">
        <v>9.9</v>
      </c>
      <c r="S6050">
        <v>49</v>
      </c>
      <c r="T6050">
        <v>13.8</v>
      </c>
      <c r="U6050">
        <v>49</v>
      </c>
      <c r="V6050">
        <v>11.2</v>
      </c>
      <c r="W6050">
        <v>49</v>
      </c>
      <c r="X6050">
        <v>13.1</v>
      </c>
    </row>
    <row r="6051" spans="1:24" x14ac:dyDescent="0.3">
      <c r="A6051" s="6" t="s">
        <v>29721</v>
      </c>
      <c r="B6051" s="52" t="s">
        <v>15802</v>
      </c>
      <c r="C6051" s="6" t="s">
        <v>29723</v>
      </c>
      <c r="D6051" s="6" t="s">
        <v>29722</v>
      </c>
      <c r="E6051" s="5">
        <v>422</v>
      </c>
      <c r="F6051" s="6">
        <v>46.1</v>
      </c>
      <c r="G6051" s="1">
        <v>0.90800000000000003</v>
      </c>
      <c r="H6051">
        <v>1.0129999999999999</v>
      </c>
      <c r="I6051">
        <v>1.0920000000000001</v>
      </c>
      <c r="J6051">
        <v>1.0620000000000001</v>
      </c>
      <c r="K6051">
        <v>1.042</v>
      </c>
      <c r="L6051" s="1">
        <v>4</v>
      </c>
      <c r="M6051">
        <v>4</v>
      </c>
      <c r="N6051">
        <v>9</v>
      </c>
      <c r="O6051" s="1">
        <v>8</v>
      </c>
      <c r="P6051">
        <v>14.5</v>
      </c>
      <c r="Q6051">
        <v>8</v>
      </c>
      <c r="R6051">
        <v>19.8</v>
      </c>
      <c r="S6051">
        <v>8</v>
      </c>
      <c r="T6051">
        <v>10.8</v>
      </c>
      <c r="U6051">
        <v>8</v>
      </c>
      <c r="V6051">
        <v>29.8</v>
      </c>
      <c r="W6051">
        <v>8</v>
      </c>
      <c r="X6051">
        <v>33</v>
      </c>
    </row>
    <row r="6052" spans="1:24" x14ac:dyDescent="0.3">
      <c r="A6052" s="6" t="s">
        <v>29724</v>
      </c>
      <c r="B6052" s="52" t="s">
        <v>15804</v>
      </c>
      <c r="C6052" s="6" t="s">
        <v>29726</v>
      </c>
      <c r="D6052" s="6" t="s">
        <v>29725</v>
      </c>
      <c r="E6052" s="5">
        <v>238</v>
      </c>
      <c r="F6052" s="6">
        <v>27.1</v>
      </c>
      <c r="G6052" s="1">
        <v>0.98599999999999999</v>
      </c>
      <c r="H6052">
        <v>0.93600000000000005</v>
      </c>
      <c r="I6052">
        <v>1.1200000000000001</v>
      </c>
      <c r="J6052">
        <v>1.19</v>
      </c>
      <c r="K6052">
        <v>0.76600000000000001</v>
      </c>
      <c r="L6052" s="1">
        <v>5</v>
      </c>
      <c r="M6052">
        <v>5</v>
      </c>
      <c r="N6052">
        <v>5</v>
      </c>
      <c r="O6052" s="1">
        <v>5</v>
      </c>
      <c r="P6052">
        <v>19</v>
      </c>
      <c r="Q6052">
        <v>5</v>
      </c>
      <c r="R6052">
        <v>2.8</v>
      </c>
      <c r="S6052">
        <v>5</v>
      </c>
      <c r="T6052">
        <v>19.7</v>
      </c>
      <c r="U6052">
        <v>5</v>
      </c>
      <c r="V6052">
        <v>8.9</v>
      </c>
      <c r="W6052">
        <v>5</v>
      </c>
      <c r="X6052">
        <v>5.8</v>
      </c>
    </row>
    <row r="6053" spans="1:24" x14ac:dyDescent="0.3">
      <c r="A6053" s="6" t="s">
        <v>29727</v>
      </c>
      <c r="B6053" s="52" t="s">
        <v>15806</v>
      </c>
      <c r="C6053" s="6" t="s">
        <v>29729</v>
      </c>
      <c r="D6053" s="6" t="s">
        <v>29728</v>
      </c>
      <c r="E6053" s="5">
        <v>222</v>
      </c>
      <c r="F6053" s="6">
        <v>23.8</v>
      </c>
      <c r="G6053" s="1">
        <v>1.0349999999999999</v>
      </c>
      <c r="H6053">
        <v>1.4570000000000001</v>
      </c>
      <c r="I6053">
        <v>1.5740000000000001</v>
      </c>
      <c r="J6053">
        <v>1.5009999999999999</v>
      </c>
      <c r="K6053">
        <v>1.1839999999999999</v>
      </c>
      <c r="L6053" s="1">
        <v>5</v>
      </c>
      <c r="M6053">
        <v>5</v>
      </c>
      <c r="N6053">
        <v>13</v>
      </c>
      <c r="O6053" s="1">
        <v>12</v>
      </c>
      <c r="P6053">
        <v>6</v>
      </c>
      <c r="Q6053">
        <v>12</v>
      </c>
      <c r="R6053">
        <v>6</v>
      </c>
      <c r="S6053">
        <v>12</v>
      </c>
      <c r="T6053">
        <v>10.7</v>
      </c>
      <c r="U6053">
        <v>12</v>
      </c>
      <c r="V6053">
        <v>5.7</v>
      </c>
      <c r="W6053">
        <v>12</v>
      </c>
      <c r="X6053">
        <v>5.4</v>
      </c>
    </row>
    <row r="6054" spans="1:24" x14ac:dyDescent="0.3">
      <c r="A6054" s="6" t="s">
        <v>29730</v>
      </c>
      <c r="B6054" s="52" t="s">
        <v>15808</v>
      </c>
      <c r="C6054" s="6" t="s">
        <v>29732</v>
      </c>
      <c r="D6054" s="6" t="s">
        <v>29731</v>
      </c>
      <c r="E6054" s="5">
        <v>197</v>
      </c>
      <c r="F6054" s="6">
        <v>22.5</v>
      </c>
      <c r="G6054" s="1">
        <v>0.83799999999999997</v>
      </c>
      <c r="H6054">
        <v>1.31</v>
      </c>
      <c r="I6054">
        <v>0.74099999999999999</v>
      </c>
      <c r="J6054">
        <v>0.53</v>
      </c>
      <c r="K6054">
        <v>1.1839999999999999</v>
      </c>
      <c r="L6054" s="1">
        <v>7</v>
      </c>
      <c r="M6054">
        <v>7</v>
      </c>
      <c r="N6054">
        <v>10</v>
      </c>
      <c r="O6054" s="1">
        <v>10</v>
      </c>
      <c r="P6054">
        <v>3.8</v>
      </c>
      <c r="Q6054">
        <v>10</v>
      </c>
      <c r="R6054">
        <v>10.7</v>
      </c>
      <c r="S6054">
        <v>10</v>
      </c>
      <c r="T6054">
        <v>10.6</v>
      </c>
      <c r="U6054">
        <v>10</v>
      </c>
      <c r="V6054">
        <v>29.6</v>
      </c>
      <c r="W6054">
        <v>10</v>
      </c>
      <c r="X6054">
        <v>13</v>
      </c>
    </row>
    <row r="6055" spans="1:24" x14ac:dyDescent="0.3">
      <c r="A6055" s="6" t="s">
        <v>29733</v>
      </c>
      <c r="B6055" s="52" t="s">
        <v>256</v>
      </c>
      <c r="C6055" s="6" t="s">
        <v>29735</v>
      </c>
      <c r="D6055" s="6" t="s">
        <v>29734</v>
      </c>
      <c r="E6055" s="5">
        <v>145</v>
      </c>
      <c r="F6055" s="6">
        <v>16.399999999999999</v>
      </c>
      <c r="G6055" s="1">
        <v>1.0649999999999999</v>
      </c>
      <c r="H6055">
        <v>0.90100000000000002</v>
      </c>
      <c r="I6055">
        <v>0.90800000000000003</v>
      </c>
      <c r="J6055">
        <v>0.98099999999999998</v>
      </c>
      <c r="K6055">
        <v>0.878</v>
      </c>
      <c r="L6055" s="1">
        <v>5</v>
      </c>
      <c r="M6055">
        <v>9</v>
      </c>
      <c r="N6055">
        <v>23</v>
      </c>
      <c r="O6055" s="1">
        <v>12</v>
      </c>
      <c r="P6055">
        <v>4.8</v>
      </c>
      <c r="Q6055">
        <v>12</v>
      </c>
      <c r="R6055">
        <v>7.6</v>
      </c>
      <c r="S6055">
        <v>12</v>
      </c>
      <c r="T6055">
        <v>5.9</v>
      </c>
      <c r="U6055">
        <v>12</v>
      </c>
      <c r="V6055">
        <v>7.5</v>
      </c>
      <c r="W6055">
        <v>12</v>
      </c>
      <c r="X6055">
        <v>9.4</v>
      </c>
    </row>
    <row r="6056" spans="1:24" x14ac:dyDescent="0.3">
      <c r="A6056" s="6" t="s">
        <v>29736</v>
      </c>
      <c r="B6056" s="52" t="s">
        <v>15810</v>
      </c>
      <c r="C6056" s="6" t="s">
        <v>29738</v>
      </c>
      <c r="D6056" s="6" t="s">
        <v>29737</v>
      </c>
      <c r="E6056" s="5">
        <v>354</v>
      </c>
      <c r="F6056" s="6">
        <v>38.200000000000003</v>
      </c>
      <c r="G6056" s="1">
        <v>1.03</v>
      </c>
      <c r="H6056">
        <v>0.94299999999999995</v>
      </c>
      <c r="I6056">
        <v>0.93300000000000005</v>
      </c>
      <c r="J6056">
        <v>0.95499999999999996</v>
      </c>
      <c r="K6056">
        <v>0.90100000000000002</v>
      </c>
      <c r="L6056" s="1">
        <v>7</v>
      </c>
      <c r="M6056">
        <v>7</v>
      </c>
      <c r="N6056">
        <v>10</v>
      </c>
      <c r="O6056" s="1">
        <v>10</v>
      </c>
      <c r="P6056">
        <v>8.9</v>
      </c>
      <c r="Q6056">
        <v>10</v>
      </c>
      <c r="R6056">
        <v>4</v>
      </c>
      <c r="S6056">
        <v>10</v>
      </c>
      <c r="T6056">
        <v>8.6999999999999993</v>
      </c>
      <c r="U6056">
        <v>10</v>
      </c>
      <c r="V6056">
        <v>6.1</v>
      </c>
      <c r="W6056">
        <v>10</v>
      </c>
      <c r="X6056">
        <v>8.1999999999999993</v>
      </c>
    </row>
    <row r="6057" spans="1:24" x14ac:dyDescent="0.3">
      <c r="A6057" s="6" t="s">
        <v>29739</v>
      </c>
      <c r="B6057" s="52" t="s">
        <v>15812</v>
      </c>
      <c r="C6057" s="6" t="s">
        <v>29741</v>
      </c>
      <c r="D6057" s="6" t="s">
        <v>29740</v>
      </c>
      <c r="E6057" s="5">
        <v>875</v>
      </c>
      <c r="F6057" s="6">
        <v>100.6</v>
      </c>
      <c r="G6057" s="1">
        <v>0.97799999999999998</v>
      </c>
      <c r="H6057">
        <v>1.0169999999999999</v>
      </c>
      <c r="I6057">
        <v>1.004</v>
      </c>
      <c r="J6057">
        <v>1.03</v>
      </c>
      <c r="K6057">
        <v>1.0269999999999999</v>
      </c>
      <c r="L6057" s="1">
        <v>19</v>
      </c>
      <c r="M6057">
        <v>19</v>
      </c>
      <c r="N6057">
        <v>24</v>
      </c>
      <c r="O6057" s="1">
        <v>24</v>
      </c>
      <c r="P6057">
        <v>8.3000000000000007</v>
      </c>
      <c r="Q6057">
        <v>24</v>
      </c>
      <c r="R6057">
        <v>8.9</v>
      </c>
      <c r="S6057">
        <v>24</v>
      </c>
      <c r="T6057">
        <v>9.3000000000000007</v>
      </c>
      <c r="U6057">
        <v>24</v>
      </c>
      <c r="V6057">
        <v>5.4</v>
      </c>
      <c r="W6057">
        <v>24</v>
      </c>
      <c r="X6057">
        <v>8.9</v>
      </c>
    </row>
    <row r="6058" spans="1:24" x14ac:dyDescent="0.3">
      <c r="A6058" s="6" t="s">
        <v>29742</v>
      </c>
      <c r="B6058" s="52" t="s">
        <v>15814</v>
      </c>
      <c r="D6058" s="6" t="s">
        <v>29743</v>
      </c>
      <c r="E6058" s="5">
        <v>872</v>
      </c>
      <c r="F6058" s="6">
        <v>100.5</v>
      </c>
      <c r="G6058" s="1">
        <v>0.91900000000000004</v>
      </c>
      <c r="H6058">
        <v>1.254</v>
      </c>
      <c r="I6058">
        <v>1.6890000000000001</v>
      </c>
      <c r="J6058">
        <v>1.8879999999999999</v>
      </c>
      <c r="K6058">
        <v>1.44</v>
      </c>
      <c r="L6058" s="1">
        <v>1</v>
      </c>
      <c r="M6058">
        <v>1</v>
      </c>
      <c r="N6058">
        <v>1</v>
      </c>
      <c r="O6058" s="1">
        <v>1</v>
      </c>
      <c r="P6058" t="s">
        <v>5</v>
      </c>
      <c r="Q6058">
        <v>1</v>
      </c>
      <c r="R6058" t="s">
        <v>5</v>
      </c>
      <c r="S6058">
        <v>1</v>
      </c>
      <c r="T6058" t="s">
        <v>5</v>
      </c>
      <c r="U6058">
        <v>1</v>
      </c>
      <c r="V6058" t="s">
        <v>5</v>
      </c>
      <c r="W6058">
        <v>1</v>
      </c>
      <c r="X6058" t="s">
        <v>5</v>
      </c>
    </row>
    <row r="6059" spans="1:24" x14ac:dyDescent="0.3">
      <c r="A6059" s="6" t="s">
        <v>29744</v>
      </c>
      <c r="B6059" s="52" t="s">
        <v>15816</v>
      </c>
      <c r="C6059" s="6" t="s">
        <v>29746</v>
      </c>
      <c r="D6059" s="6" t="s">
        <v>29745</v>
      </c>
      <c r="E6059" s="5">
        <v>1083</v>
      </c>
      <c r="F6059" s="6">
        <v>123.8</v>
      </c>
      <c r="G6059" s="1">
        <v>0.92800000000000005</v>
      </c>
      <c r="H6059">
        <v>1.0569999999999999</v>
      </c>
      <c r="I6059">
        <v>0.97699999999999998</v>
      </c>
      <c r="J6059">
        <v>1.0409999999999999</v>
      </c>
      <c r="K6059">
        <v>1.071</v>
      </c>
      <c r="L6059" s="1">
        <v>7</v>
      </c>
      <c r="M6059">
        <v>7</v>
      </c>
      <c r="N6059">
        <v>8</v>
      </c>
      <c r="O6059" s="1">
        <v>8</v>
      </c>
      <c r="P6059">
        <v>10.199999999999999</v>
      </c>
      <c r="Q6059">
        <v>8</v>
      </c>
      <c r="R6059">
        <v>16.8</v>
      </c>
      <c r="S6059">
        <v>8</v>
      </c>
      <c r="T6059">
        <v>11.6</v>
      </c>
      <c r="U6059">
        <v>8</v>
      </c>
      <c r="V6059">
        <v>4.5</v>
      </c>
      <c r="W6059">
        <v>8</v>
      </c>
      <c r="X6059">
        <v>7.9</v>
      </c>
    </row>
    <row r="6060" spans="1:24" x14ac:dyDescent="0.3">
      <c r="A6060" s="6" t="s">
        <v>2041</v>
      </c>
      <c r="B6060" s="52" t="s">
        <v>2040</v>
      </c>
      <c r="C6060" s="6" t="s">
        <v>5138</v>
      </c>
      <c r="D6060" s="6" t="s">
        <v>2042</v>
      </c>
      <c r="E6060" s="5">
        <v>1066</v>
      </c>
      <c r="F6060" s="6">
        <v>122.5</v>
      </c>
      <c r="G6060" s="1">
        <v>1.0069999999999999</v>
      </c>
      <c r="H6060">
        <v>1.05</v>
      </c>
      <c r="I6060">
        <v>1.175</v>
      </c>
      <c r="J6060">
        <v>1.2010000000000001</v>
      </c>
      <c r="K6060">
        <v>1.161</v>
      </c>
      <c r="L6060" s="1">
        <v>15</v>
      </c>
      <c r="M6060">
        <v>16</v>
      </c>
      <c r="N6060">
        <v>22</v>
      </c>
      <c r="O6060" s="1">
        <v>21</v>
      </c>
      <c r="P6060">
        <v>9.1</v>
      </c>
      <c r="Q6060">
        <v>21</v>
      </c>
      <c r="R6060">
        <v>14</v>
      </c>
      <c r="S6060">
        <v>21</v>
      </c>
      <c r="T6060">
        <v>12.2</v>
      </c>
      <c r="U6060">
        <v>21</v>
      </c>
      <c r="V6060">
        <v>16.3</v>
      </c>
      <c r="W6060">
        <v>21</v>
      </c>
      <c r="X6060">
        <v>11.3</v>
      </c>
    </row>
    <row r="6061" spans="1:24" x14ac:dyDescent="0.3">
      <c r="A6061" s="6" t="s">
        <v>2722</v>
      </c>
      <c r="B6061" s="52" t="s">
        <v>2721</v>
      </c>
      <c r="C6061" s="6" t="s">
        <v>4937</v>
      </c>
      <c r="D6061" s="6" t="s">
        <v>2723</v>
      </c>
      <c r="E6061" s="5">
        <v>1302</v>
      </c>
      <c r="F6061" s="6">
        <v>146.1</v>
      </c>
      <c r="G6061" s="1">
        <v>1.0640000000000001</v>
      </c>
      <c r="H6061">
        <v>1.256</v>
      </c>
      <c r="I6061">
        <v>1.5860000000000001</v>
      </c>
      <c r="J6061">
        <v>1.6719999999999999</v>
      </c>
      <c r="K6061">
        <v>1.357</v>
      </c>
      <c r="L6061" s="1">
        <v>8</v>
      </c>
      <c r="M6061">
        <v>8</v>
      </c>
      <c r="N6061">
        <v>9</v>
      </c>
      <c r="O6061" s="1">
        <v>8</v>
      </c>
      <c r="P6061">
        <v>17.899999999999999</v>
      </c>
      <c r="Q6061">
        <v>8</v>
      </c>
      <c r="R6061">
        <v>2.2000000000000002</v>
      </c>
      <c r="S6061">
        <v>8</v>
      </c>
      <c r="T6061">
        <v>6.3</v>
      </c>
      <c r="U6061">
        <v>8</v>
      </c>
      <c r="V6061">
        <v>4.8</v>
      </c>
      <c r="W6061">
        <v>8</v>
      </c>
      <c r="X6061">
        <v>17.3</v>
      </c>
    </row>
    <row r="6062" spans="1:24" x14ac:dyDescent="0.3">
      <c r="A6062" s="6" t="s">
        <v>29747</v>
      </c>
      <c r="B6062" s="52" t="s">
        <v>15818</v>
      </c>
      <c r="D6062" s="6" t="s">
        <v>29748</v>
      </c>
      <c r="E6062" s="5">
        <v>300</v>
      </c>
      <c r="F6062" s="6">
        <v>32.6</v>
      </c>
      <c r="G6062" s="1">
        <v>0.97799999999999998</v>
      </c>
      <c r="H6062">
        <v>0.997</v>
      </c>
      <c r="I6062">
        <v>1.1879999999999999</v>
      </c>
      <c r="J6062">
        <v>1.3069999999999999</v>
      </c>
      <c r="K6062">
        <v>1.2190000000000001</v>
      </c>
      <c r="L6062" s="1">
        <v>8</v>
      </c>
      <c r="M6062">
        <v>8</v>
      </c>
      <c r="N6062">
        <v>13</v>
      </c>
      <c r="O6062" s="1">
        <v>13</v>
      </c>
      <c r="P6062">
        <v>11.1</v>
      </c>
      <c r="Q6062">
        <v>13</v>
      </c>
      <c r="R6062">
        <v>9.3000000000000007</v>
      </c>
      <c r="S6062">
        <v>13</v>
      </c>
      <c r="T6062">
        <v>11.1</v>
      </c>
      <c r="U6062">
        <v>13</v>
      </c>
      <c r="V6062">
        <v>3.5</v>
      </c>
      <c r="W6062">
        <v>13</v>
      </c>
      <c r="X6062">
        <v>10.8</v>
      </c>
    </row>
    <row r="6063" spans="1:24" x14ac:dyDescent="0.3">
      <c r="A6063" s="6" t="s">
        <v>29749</v>
      </c>
      <c r="B6063" s="52" t="s">
        <v>15820</v>
      </c>
      <c r="C6063" s="6" t="s">
        <v>29751</v>
      </c>
      <c r="D6063" s="6" t="s">
        <v>29750</v>
      </c>
      <c r="E6063" s="5">
        <v>338</v>
      </c>
      <c r="F6063" s="6">
        <v>36.799999999999997</v>
      </c>
      <c r="G6063" s="1">
        <v>0.94099999999999995</v>
      </c>
      <c r="H6063">
        <v>0.99399999999999999</v>
      </c>
      <c r="I6063">
        <v>0.88600000000000001</v>
      </c>
      <c r="J6063">
        <v>0.86699999999999999</v>
      </c>
      <c r="K6063">
        <v>0.84399999999999997</v>
      </c>
      <c r="L6063" s="1">
        <v>2</v>
      </c>
      <c r="M6063">
        <v>2</v>
      </c>
      <c r="N6063">
        <v>2</v>
      </c>
      <c r="O6063" s="1">
        <v>2</v>
      </c>
      <c r="P6063">
        <v>8.3000000000000007</v>
      </c>
      <c r="Q6063">
        <v>2</v>
      </c>
      <c r="R6063">
        <v>4.4000000000000004</v>
      </c>
      <c r="S6063">
        <v>2</v>
      </c>
      <c r="T6063">
        <v>16.3</v>
      </c>
      <c r="U6063">
        <v>2</v>
      </c>
      <c r="V6063">
        <v>10</v>
      </c>
      <c r="W6063">
        <v>2</v>
      </c>
      <c r="X6063">
        <v>10.1</v>
      </c>
    </row>
    <row r="6064" spans="1:24" x14ac:dyDescent="0.3">
      <c r="A6064" s="6" t="s">
        <v>29752</v>
      </c>
      <c r="B6064" s="52" t="s">
        <v>15822</v>
      </c>
      <c r="C6064" s="6" t="s">
        <v>29754</v>
      </c>
      <c r="D6064" s="6" t="s">
        <v>29753</v>
      </c>
      <c r="E6064" s="5">
        <v>157</v>
      </c>
      <c r="F6064" s="6">
        <v>17.8</v>
      </c>
      <c r="G6064" s="1">
        <v>1.022</v>
      </c>
      <c r="H6064">
        <v>0.89100000000000001</v>
      </c>
      <c r="I6064">
        <v>0.88500000000000001</v>
      </c>
      <c r="J6064">
        <v>0.85</v>
      </c>
      <c r="K6064">
        <v>0.88600000000000001</v>
      </c>
      <c r="L6064" s="1">
        <v>5</v>
      </c>
      <c r="M6064">
        <v>5</v>
      </c>
      <c r="N6064">
        <v>10</v>
      </c>
      <c r="O6064" s="1">
        <v>10</v>
      </c>
      <c r="P6064">
        <v>4.8</v>
      </c>
      <c r="Q6064">
        <v>10</v>
      </c>
      <c r="R6064">
        <v>7</v>
      </c>
      <c r="S6064">
        <v>10</v>
      </c>
      <c r="T6064">
        <v>12.5</v>
      </c>
      <c r="U6064">
        <v>10</v>
      </c>
      <c r="V6064">
        <v>13.1</v>
      </c>
      <c r="W6064">
        <v>10</v>
      </c>
      <c r="X6064">
        <v>9.9</v>
      </c>
    </row>
    <row r="6065" spans="1:24" x14ac:dyDescent="0.3">
      <c r="A6065" s="6" t="s">
        <v>29755</v>
      </c>
      <c r="B6065" s="52" t="s">
        <v>15824</v>
      </c>
      <c r="C6065" s="6" t="s">
        <v>29757</v>
      </c>
      <c r="D6065" s="6" t="s">
        <v>29756</v>
      </c>
      <c r="E6065" s="5">
        <v>73</v>
      </c>
      <c r="F6065" s="6">
        <v>8.5</v>
      </c>
      <c r="G6065" s="1">
        <v>1.012</v>
      </c>
      <c r="H6065">
        <v>0.89500000000000002</v>
      </c>
      <c r="I6065">
        <v>0.73199999999999998</v>
      </c>
      <c r="J6065">
        <v>0.72699999999999998</v>
      </c>
      <c r="K6065">
        <v>0.96699999999999997</v>
      </c>
      <c r="L6065" s="1">
        <v>3</v>
      </c>
      <c r="M6065">
        <v>3</v>
      </c>
      <c r="N6065">
        <v>4</v>
      </c>
      <c r="O6065" s="1">
        <v>4</v>
      </c>
      <c r="P6065">
        <v>4.5999999999999996</v>
      </c>
      <c r="Q6065">
        <v>4</v>
      </c>
      <c r="R6065">
        <v>8.1999999999999993</v>
      </c>
      <c r="S6065">
        <v>4</v>
      </c>
      <c r="T6065">
        <v>24.2</v>
      </c>
      <c r="U6065">
        <v>4</v>
      </c>
      <c r="V6065">
        <v>28.9</v>
      </c>
      <c r="W6065">
        <v>4</v>
      </c>
      <c r="X6065">
        <v>9.9</v>
      </c>
    </row>
    <row r="6066" spans="1:24" x14ac:dyDescent="0.3">
      <c r="A6066" s="6" t="s">
        <v>29758</v>
      </c>
      <c r="B6066" s="52" t="s">
        <v>15826</v>
      </c>
      <c r="D6066" s="6" t="s">
        <v>29759</v>
      </c>
      <c r="E6066" s="5">
        <v>162</v>
      </c>
      <c r="F6066" s="6">
        <v>18.2</v>
      </c>
      <c r="G6066" s="1">
        <v>1.101</v>
      </c>
      <c r="H6066">
        <v>1.228</v>
      </c>
      <c r="I6066">
        <v>1.3620000000000001</v>
      </c>
      <c r="J6066">
        <v>1.462</v>
      </c>
      <c r="K6066">
        <v>1.254</v>
      </c>
      <c r="L6066" s="1">
        <v>1</v>
      </c>
      <c r="M6066">
        <v>1</v>
      </c>
      <c r="N6066">
        <v>1</v>
      </c>
      <c r="O6066" s="1">
        <v>1</v>
      </c>
      <c r="P6066" t="s">
        <v>5</v>
      </c>
      <c r="Q6066">
        <v>1</v>
      </c>
      <c r="R6066" t="s">
        <v>5</v>
      </c>
      <c r="S6066">
        <v>1</v>
      </c>
      <c r="T6066" t="s">
        <v>5</v>
      </c>
      <c r="U6066">
        <v>1</v>
      </c>
      <c r="V6066" t="s">
        <v>5</v>
      </c>
      <c r="W6066">
        <v>1</v>
      </c>
      <c r="X6066" t="s">
        <v>5</v>
      </c>
    </row>
    <row r="6067" spans="1:24" x14ac:dyDescent="0.3">
      <c r="A6067" s="6" t="s">
        <v>29760</v>
      </c>
      <c r="B6067" s="52" t="s">
        <v>15828</v>
      </c>
      <c r="C6067" s="6" t="s">
        <v>29762</v>
      </c>
      <c r="D6067" s="6" t="s">
        <v>29761</v>
      </c>
      <c r="E6067" s="5">
        <v>318</v>
      </c>
      <c r="F6067" s="6">
        <v>36.799999999999997</v>
      </c>
      <c r="G6067" s="1">
        <v>1.0409999999999999</v>
      </c>
      <c r="H6067">
        <v>1.075</v>
      </c>
      <c r="I6067">
        <v>1.264</v>
      </c>
      <c r="J6067">
        <v>1.3720000000000001</v>
      </c>
      <c r="K6067">
        <v>1.1659999999999999</v>
      </c>
      <c r="L6067" s="1">
        <v>9</v>
      </c>
      <c r="M6067">
        <v>9</v>
      </c>
      <c r="N6067">
        <v>23</v>
      </c>
      <c r="O6067" s="1">
        <v>21</v>
      </c>
      <c r="P6067">
        <v>2.5</v>
      </c>
      <c r="Q6067">
        <v>22</v>
      </c>
      <c r="R6067">
        <v>11</v>
      </c>
      <c r="S6067">
        <v>21</v>
      </c>
      <c r="T6067">
        <v>18.899999999999999</v>
      </c>
      <c r="U6067">
        <v>21</v>
      </c>
      <c r="V6067">
        <v>18.399999999999999</v>
      </c>
      <c r="W6067">
        <v>22</v>
      </c>
      <c r="X6067">
        <v>21.5</v>
      </c>
    </row>
    <row r="6068" spans="1:24" x14ac:dyDescent="0.3">
      <c r="A6068" s="6" t="s">
        <v>1626</v>
      </c>
      <c r="B6068" s="52" t="s">
        <v>1625</v>
      </c>
      <c r="C6068" s="6" t="s">
        <v>5256</v>
      </c>
      <c r="D6068" s="6" t="s">
        <v>1627</v>
      </c>
      <c r="E6068" s="5">
        <v>1134</v>
      </c>
      <c r="F6068" s="6">
        <v>121.4</v>
      </c>
      <c r="G6068" s="1">
        <v>0.96699999999999997</v>
      </c>
      <c r="H6068">
        <v>0.93</v>
      </c>
      <c r="I6068">
        <v>0.96199999999999997</v>
      </c>
      <c r="J6068">
        <v>0.92800000000000005</v>
      </c>
      <c r="K6068">
        <v>1.129</v>
      </c>
      <c r="L6068" s="1">
        <v>4</v>
      </c>
      <c r="M6068">
        <v>4</v>
      </c>
      <c r="N6068">
        <v>4</v>
      </c>
      <c r="O6068" s="1">
        <v>4</v>
      </c>
      <c r="P6068">
        <v>7.6</v>
      </c>
      <c r="Q6068">
        <v>4</v>
      </c>
      <c r="R6068">
        <v>5.5</v>
      </c>
      <c r="S6068">
        <v>4</v>
      </c>
      <c r="T6068">
        <v>7.3</v>
      </c>
      <c r="U6068">
        <v>4</v>
      </c>
      <c r="V6068">
        <v>8.6999999999999993</v>
      </c>
      <c r="W6068">
        <v>4</v>
      </c>
      <c r="X6068">
        <v>3.7</v>
      </c>
    </row>
    <row r="6069" spans="1:24" x14ac:dyDescent="0.3">
      <c r="A6069" s="6" t="s">
        <v>29763</v>
      </c>
      <c r="B6069" s="52" t="s">
        <v>15830</v>
      </c>
      <c r="D6069" s="6" t="s">
        <v>29764</v>
      </c>
      <c r="E6069" s="5">
        <v>444</v>
      </c>
      <c r="F6069" s="6">
        <v>50.6</v>
      </c>
      <c r="G6069" s="1">
        <v>1.0129999999999999</v>
      </c>
      <c r="H6069">
        <v>0.96199999999999997</v>
      </c>
      <c r="I6069">
        <v>0.85699999999999998</v>
      </c>
      <c r="J6069">
        <v>0.94199999999999995</v>
      </c>
      <c r="K6069">
        <v>1.0369999999999999</v>
      </c>
      <c r="L6069" s="1">
        <v>1</v>
      </c>
      <c r="M6069">
        <v>1</v>
      </c>
      <c r="N6069">
        <v>3</v>
      </c>
      <c r="O6069" s="1">
        <v>3</v>
      </c>
      <c r="P6069">
        <v>3.7</v>
      </c>
      <c r="Q6069">
        <v>3</v>
      </c>
      <c r="R6069">
        <v>2.6</v>
      </c>
      <c r="S6069">
        <v>3</v>
      </c>
      <c r="T6069">
        <v>1.5</v>
      </c>
      <c r="U6069">
        <v>3</v>
      </c>
      <c r="V6069">
        <v>11.5</v>
      </c>
      <c r="W6069">
        <v>3</v>
      </c>
      <c r="X6069">
        <v>7.8</v>
      </c>
    </row>
    <row r="6070" spans="1:24" x14ac:dyDescent="0.3">
      <c r="A6070" s="6" t="s">
        <v>29765</v>
      </c>
      <c r="B6070" s="52" t="s">
        <v>15832</v>
      </c>
      <c r="D6070" s="6" t="s">
        <v>29766</v>
      </c>
      <c r="E6070" s="5">
        <v>88</v>
      </c>
      <c r="F6070" s="6">
        <v>9.9</v>
      </c>
      <c r="G6070" s="1">
        <v>0.92800000000000005</v>
      </c>
      <c r="H6070">
        <v>1.046</v>
      </c>
      <c r="I6070">
        <v>0.96499999999999997</v>
      </c>
      <c r="J6070">
        <v>1.1120000000000001</v>
      </c>
      <c r="K6070">
        <v>1.1339999999999999</v>
      </c>
      <c r="L6070" s="1">
        <v>1</v>
      </c>
      <c r="M6070">
        <v>1</v>
      </c>
      <c r="N6070">
        <v>1</v>
      </c>
      <c r="O6070" s="1">
        <v>1</v>
      </c>
      <c r="P6070" t="s">
        <v>5</v>
      </c>
      <c r="Q6070">
        <v>1</v>
      </c>
      <c r="R6070" t="s">
        <v>5</v>
      </c>
      <c r="S6070">
        <v>1</v>
      </c>
      <c r="T6070" t="s">
        <v>5</v>
      </c>
      <c r="U6070">
        <v>1</v>
      </c>
      <c r="V6070" t="s">
        <v>5</v>
      </c>
      <c r="W6070">
        <v>1</v>
      </c>
      <c r="X6070" t="s">
        <v>5</v>
      </c>
    </row>
    <row r="6071" spans="1:24" x14ac:dyDescent="0.3">
      <c r="A6071" s="6" t="s">
        <v>29767</v>
      </c>
      <c r="B6071" s="52" t="s">
        <v>15834</v>
      </c>
      <c r="C6071" s="6" t="s">
        <v>29769</v>
      </c>
      <c r="D6071" s="6" t="s">
        <v>29768</v>
      </c>
      <c r="E6071" s="5">
        <v>540</v>
      </c>
      <c r="F6071" s="6">
        <v>60.5</v>
      </c>
      <c r="G6071" s="1">
        <v>1.0609999999999999</v>
      </c>
      <c r="H6071">
        <v>0.99299999999999999</v>
      </c>
      <c r="I6071">
        <v>1.0149999999999999</v>
      </c>
      <c r="J6071">
        <v>1.097</v>
      </c>
      <c r="K6071">
        <v>1.145</v>
      </c>
      <c r="L6071" s="1">
        <v>4</v>
      </c>
      <c r="M6071">
        <v>5</v>
      </c>
      <c r="N6071">
        <v>5</v>
      </c>
      <c r="O6071" s="1">
        <v>4</v>
      </c>
      <c r="P6071">
        <v>4.3</v>
      </c>
      <c r="Q6071">
        <v>4</v>
      </c>
      <c r="R6071">
        <v>6.3</v>
      </c>
      <c r="S6071">
        <v>4</v>
      </c>
      <c r="T6071">
        <v>19.100000000000001</v>
      </c>
      <c r="U6071">
        <v>4</v>
      </c>
      <c r="V6071">
        <v>8</v>
      </c>
      <c r="W6071">
        <v>4</v>
      </c>
      <c r="X6071">
        <v>2.2000000000000002</v>
      </c>
    </row>
    <row r="6072" spans="1:24" x14ac:dyDescent="0.3">
      <c r="A6072" s="6" t="s">
        <v>29770</v>
      </c>
      <c r="B6072" s="52" t="s">
        <v>15836</v>
      </c>
      <c r="C6072" s="6" t="s">
        <v>29772</v>
      </c>
      <c r="D6072" s="6" t="s">
        <v>29771</v>
      </c>
      <c r="E6072" s="5">
        <v>589</v>
      </c>
      <c r="F6072" s="6">
        <v>62.5</v>
      </c>
      <c r="G6072" s="1">
        <v>1.036</v>
      </c>
      <c r="H6072">
        <v>0.97699999999999998</v>
      </c>
      <c r="I6072">
        <v>0.95099999999999996</v>
      </c>
      <c r="J6072">
        <v>0.98</v>
      </c>
      <c r="K6072">
        <v>0.94299999999999995</v>
      </c>
      <c r="L6072" s="1">
        <v>6</v>
      </c>
      <c r="M6072">
        <v>11</v>
      </c>
      <c r="N6072">
        <v>34</v>
      </c>
      <c r="O6072" s="1">
        <v>20</v>
      </c>
      <c r="P6072">
        <v>6.1</v>
      </c>
      <c r="Q6072">
        <v>20</v>
      </c>
      <c r="R6072">
        <v>10.5</v>
      </c>
      <c r="S6072">
        <v>20</v>
      </c>
      <c r="T6072">
        <v>14.2</v>
      </c>
      <c r="U6072">
        <v>20</v>
      </c>
      <c r="V6072">
        <v>7.4</v>
      </c>
      <c r="W6072">
        <v>20</v>
      </c>
      <c r="X6072">
        <v>10.8</v>
      </c>
    </row>
    <row r="6073" spans="1:24" x14ac:dyDescent="0.3">
      <c r="A6073" s="6" t="s">
        <v>29773</v>
      </c>
      <c r="B6073" s="52" t="s">
        <v>15838</v>
      </c>
      <c r="C6073" s="6" t="s">
        <v>29775</v>
      </c>
      <c r="D6073" s="6" t="s">
        <v>29774</v>
      </c>
      <c r="E6073" s="5">
        <v>624</v>
      </c>
      <c r="F6073" s="6">
        <v>65.7</v>
      </c>
      <c r="G6073" s="1">
        <v>1.0069999999999999</v>
      </c>
      <c r="H6073">
        <v>0.69899999999999995</v>
      </c>
      <c r="I6073">
        <v>0.84299999999999997</v>
      </c>
      <c r="J6073">
        <v>0.9</v>
      </c>
      <c r="K6073">
        <v>1.056</v>
      </c>
      <c r="L6073" s="1">
        <v>5</v>
      </c>
      <c r="M6073">
        <v>9</v>
      </c>
      <c r="N6073">
        <v>22</v>
      </c>
      <c r="O6073" s="1">
        <v>11</v>
      </c>
      <c r="P6073">
        <v>10.5</v>
      </c>
      <c r="Q6073">
        <v>11</v>
      </c>
      <c r="R6073">
        <v>44.8</v>
      </c>
      <c r="S6073">
        <v>11</v>
      </c>
      <c r="T6073">
        <v>18.7</v>
      </c>
      <c r="U6073">
        <v>11</v>
      </c>
      <c r="V6073">
        <v>25.4</v>
      </c>
      <c r="W6073">
        <v>11</v>
      </c>
      <c r="X6073">
        <v>47.8</v>
      </c>
    </row>
    <row r="6074" spans="1:24" x14ac:dyDescent="0.3">
      <c r="A6074" s="6" t="s">
        <v>29776</v>
      </c>
      <c r="B6074" s="52" t="s">
        <v>15840</v>
      </c>
      <c r="C6074" s="6" t="s">
        <v>29778</v>
      </c>
      <c r="D6074" s="6" t="s">
        <v>29777</v>
      </c>
      <c r="E6074" s="5">
        <v>601</v>
      </c>
      <c r="F6074" s="6">
        <v>63.8</v>
      </c>
      <c r="G6074" s="1">
        <v>0.97</v>
      </c>
      <c r="H6074">
        <v>0.96399999999999997</v>
      </c>
      <c r="I6074">
        <v>0.91300000000000003</v>
      </c>
      <c r="J6074">
        <v>1.0629999999999999</v>
      </c>
      <c r="K6074">
        <v>1.036</v>
      </c>
      <c r="L6074" s="1">
        <v>4</v>
      </c>
      <c r="M6074">
        <v>7</v>
      </c>
      <c r="N6074">
        <v>11</v>
      </c>
      <c r="O6074" s="1">
        <v>7</v>
      </c>
      <c r="P6074">
        <v>11.5</v>
      </c>
      <c r="Q6074">
        <v>7</v>
      </c>
      <c r="R6074">
        <v>4.8</v>
      </c>
      <c r="S6074">
        <v>7</v>
      </c>
      <c r="T6074">
        <v>8.4</v>
      </c>
      <c r="U6074">
        <v>7</v>
      </c>
      <c r="V6074">
        <v>7.5</v>
      </c>
      <c r="W6074">
        <v>7</v>
      </c>
      <c r="X6074">
        <v>9.6</v>
      </c>
    </row>
    <row r="6075" spans="1:24" x14ac:dyDescent="0.3">
      <c r="A6075" s="6" t="s">
        <v>29779</v>
      </c>
      <c r="B6075" s="52" t="s">
        <v>15842</v>
      </c>
      <c r="C6075" s="6" t="s">
        <v>29781</v>
      </c>
      <c r="D6075" s="6" t="s">
        <v>29780</v>
      </c>
      <c r="E6075" s="5">
        <v>1749</v>
      </c>
      <c r="F6075" s="6">
        <v>200.1</v>
      </c>
      <c r="G6075" s="1">
        <v>1.004</v>
      </c>
      <c r="H6075">
        <v>1.161</v>
      </c>
      <c r="I6075">
        <v>1.274</v>
      </c>
      <c r="J6075">
        <v>1.4379999999999999</v>
      </c>
      <c r="K6075">
        <v>1.298</v>
      </c>
      <c r="L6075" s="1">
        <v>13</v>
      </c>
      <c r="M6075">
        <v>13</v>
      </c>
      <c r="N6075">
        <v>15</v>
      </c>
      <c r="O6075" s="1">
        <v>15</v>
      </c>
      <c r="P6075">
        <v>7.6</v>
      </c>
      <c r="Q6075">
        <v>15</v>
      </c>
      <c r="R6075">
        <v>14.4</v>
      </c>
      <c r="S6075">
        <v>15</v>
      </c>
      <c r="T6075">
        <v>18.399999999999999</v>
      </c>
      <c r="U6075">
        <v>15</v>
      </c>
      <c r="V6075">
        <v>18.3</v>
      </c>
      <c r="W6075">
        <v>15</v>
      </c>
      <c r="X6075">
        <v>13.7</v>
      </c>
    </row>
    <row r="6076" spans="1:24" x14ac:dyDescent="0.3">
      <c r="A6076" s="6" t="s">
        <v>29782</v>
      </c>
      <c r="B6076" s="52" t="s">
        <v>15844</v>
      </c>
      <c r="C6076" s="6" t="s">
        <v>29784</v>
      </c>
      <c r="D6076" s="6" t="s">
        <v>29783</v>
      </c>
      <c r="E6076" s="5">
        <v>1755</v>
      </c>
      <c r="F6076" s="6">
        <v>200.4</v>
      </c>
      <c r="G6076" s="1">
        <v>0.98299999999999998</v>
      </c>
      <c r="H6076">
        <v>1.1120000000000001</v>
      </c>
      <c r="I6076">
        <v>0.99</v>
      </c>
      <c r="J6076">
        <v>0.877</v>
      </c>
      <c r="K6076">
        <v>1.0669999999999999</v>
      </c>
      <c r="L6076" s="1">
        <v>5</v>
      </c>
      <c r="M6076">
        <v>5</v>
      </c>
      <c r="N6076">
        <v>5</v>
      </c>
      <c r="O6076" s="1">
        <v>5</v>
      </c>
      <c r="P6076">
        <v>17.7</v>
      </c>
      <c r="Q6076">
        <v>5</v>
      </c>
      <c r="R6076">
        <v>10.5</v>
      </c>
      <c r="S6076">
        <v>5</v>
      </c>
      <c r="T6076">
        <v>9.1</v>
      </c>
      <c r="U6076">
        <v>5</v>
      </c>
      <c r="V6076">
        <v>34.9</v>
      </c>
      <c r="W6076">
        <v>5</v>
      </c>
      <c r="X6076">
        <v>8.1999999999999993</v>
      </c>
    </row>
    <row r="6077" spans="1:24" x14ac:dyDescent="0.3">
      <c r="A6077" s="6" t="s">
        <v>3468</v>
      </c>
      <c r="B6077" s="52" t="s">
        <v>3467</v>
      </c>
      <c r="C6077" s="6" t="s">
        <v>4709</v>
      </c>
      <c r="D6077" s="6" t="s">
        <v>3469</v>
      </c>
      <c r="E6077" s="5">
        <v>5183</v>
      </c>
      <c r="F6077" s="6">
        <v>573.5</v>
      </c>
      <c r="G6077" s="1">
        <v>0.97799999999999998</v>
      </c>
      <c r="H6077">
        <v>0.97199999999999998</v>
      </c>
      <c r="I6077">
        <v>1.044</v>
      </c>
      <c r="J6077">
        <v>1.099</v>
      </c>
      <c r="K6077">
        <v>0.97199999999999998</v>
      </c>
      <c r="L6077" s="1">
        <v>66</v>
      </c>
      <c r="M6077">
        <v>66</v>
      </c>
      <c r="N6077">
        <v>90</v>
      </c>
      <c r="O6077" s="1">
        <v>90</v>
      </c>
      <c r="P6077">
        <v>8.9</v>
      </c>
      <c r="Q6077">
        <v>90</v>
      </c>
      <c r="R6077">
        <v>10.6</v>
      </c>
      <c r="S6077">
        <v>90</v>
      </c>
      <c r="T6077">
        <v>11.7</v>
      </c>
      <c r="U6077">
        <v>90</v>
      </c>
      <c r="V6077">
        <v>13.7</v>
      </c>
      <c r="W6077">
        <v>90</v>
      </c>
      <c r="X6077">
        <v>11.4</v>
      </c>
    </row>
    <row r="6078" spans="1:24" x14ac:dyDescent="0.3">
      <c r="A6078" s="6" t="s">
        <v>29785</v>
      </c>
      <c r="B6078" s="52" t="s">
        <v>173</v>
      </c>
      <c r="D6078" s="6" t="s">
        <v>29786</v>
      </c>
      <c r="E6078" s="5">
        <v>2798</v>
      </c>
      <c r="F6078" s="6">
        <v>309</v>
      </c>
      <c r="G6078" s="1">
        <v>1.022</v>
      </c>
      <c r="H6078">
        <v>1.034</v>
      </c>
      <c r="I6078">
        <v>0.97299999999999998</v>
      </c>
      <c r="J6078">
        <v>0.90900000000000003</v>
      </c>
      <c r="K6078">
        <v>0.94599999999999995</v>
      </c>
      <c r="L6078" s="1">
        <v>35</v>
      </c>
      <c r="M6078">
        <v>35</v>
      </c>
      <c r="N6078">
        <v>44</v>
      </c>
      <c r="O6078" s="1">
        <v>44</v>
      </c>
      <c r="P6078">
        <v>9.3000000000000007</v>
      </c>
      <c r="Q6078">
        <v>44</v>
      </c>
      <c r="R6078">
        <v>14.1</v>
      </c>
      <c r="S6078">
        <v>44</v>
      </c>
      <c r="T6078">
        <v>12.8</v>
      </c>
      <c r="U6078">
        <v>43</v>
      </c>
      <c r="V6078">
        <v>13.6</v>
      </c>
      <c r="W6078">
        <v>44</v>
      </c>
      <c r="X6078">
        <v>9.6</v>
      </c>
    </row>
    <row r="6079" spans="1:24" x14ac:dyDescent="0.3">
      <c r="A6079" s="6" t="s">
        <v>29787</v>
      </c>
      <c r="B6079" s="52" t="s">
        <v>154</v>
      </c>
      <c r="C6079" s="6" t="s">
        <v>29789</v>
      </c>
      <c r="D6079" s="6" t="s">
        <v>29788</v>
      </c>
      <c r="E6079" s="5">
        <v>425</v>
      </c>
      <c r="F6079" s="6">
        <v>48</v>
      </c>
      <c r="G6079" s="1">
        <v>0.98199999999999998</v>
      </c>
      <c r="H6079">
        <v>0.97299999999999998</v>
      </c>
      <c r="I6079">
        <v>0.99099999999999999</v>
      </c>
      <c r="J6079">
        <v>0.88900000000000001</v>
      </c>
      <c r="K6079">
        <v>1.0289999999999999</v>
      </c>
      <c r="L6079" s="1">
        <v>14</v>
      </c>
      <c r="M6079">
        <v>14</v>
      </c>
      <c r="N6079">
        <v>27</v>
      </c>
      <c r="O6079" s="1">
        <v>27</v>
      </c>
      <c r="P6079">
        <v>8.1</v>
      </c>
      <c r="Q6079">
        <v>27</v>
      </c>
      <c r="R6079">
        <v>12.5</v>
      </c>
      <c r="S6079">
        <v>27</v>
      </c>
      <c r="T6079">
        <v>13.5</v>
      </c>
      <c r="U6079">
        <v>27</v>
      </c>
      <c r="V6079">
        <v>10.6</v>
      </c>
      <c r="W6079">
        <v>27</v>
      </c>
      <c r="X6079">
        <v>6.7</v>
      </c>
    </row>
    <row r="6080" spans="1:24" x14ac:dyDescent="0.3">
      <c r="A6080" s="6" t="s">
        <v>29790</v>
      </c>
      <c r="B6080" s="52" t="s">
        <v>15846</v>
      </c>
      <c r="C6080" s="6" t="s">
        <v>29792</v>
      </c>
      <c r="D6080" s="6" t="s">
        <v>29791</v>
      </c>
      <c r="E6080" s="5">
        <v>234</v>
      </c>
      <c r="F6080" s="6">
        <v>26.2</v>
      </c>
      <c r="G6080" s="1">
        <v>1.014</v>
      </c>
      <c r="H6080">
        <v>1.0660000000000001</v>
      </c>
      <c r="I6080">
        <v>1.026</v>
      </c>
      <c r="J6080">
        <v>0.97599999999999998</v>
      </c>
      <c r="K6080">
        <v>1.194</v>
      </c>
      <c r="L6080" s="1">
        <v>2</v>
      </c>
      <c r="M6080">
        <v>2</v>
      </c>
      <c r="N6080">
        <v>2</v>
      </c>
      <c r="O6080" s="1">
        <v>2</v>
      </c>
      <c r="P6080">
        <v>2.1</v>
      </c>
      <c r="Q6080">
        <v>2</v>
      </c>
      <c r="R6080">
        <v>12.2</v>
      </c>
      <c r="S6080">
        <v>2</v>
      </c>
      <c r="T6080">
        <v>24.2</v>
      </c>
      <c r="U6080">
        <v>2</v>
      </c>
      <c r="V6080">
        <v>38</v>
      </c>
      <c r="W6080">
        <v>2</v>
      </c>
      <c r="X6080">
        <v>26.5</v>
      </c>
    </row>
    <row r="6081" spans="1:24" x14ac:dyDescent="0.3">
      <c r="A6081" s="6" t="s">
        <v>29793</v>
      </c>
      <c r="B6081" s="52" t="s">
        <v>56</v>
      </c>
      <c r="C6081" s="6" t="s">
        <v>29795</v>
      </c>
      <c r="D6081" s="6" t="s">
        <v>29794</v>
      </c>
      <c r="E6081" s="5">
        <v>764</v>
      </c>
      <c r="F6081" s="6">
        <v>89.4</v>
      </c>
      <c r="G6081" s="1">
        <v>0.97399999999999998</v>
      </c>
      <c r="H6081">
        <v>0.96</v>
      </c>
      <c r="I6081">
        <v>0.73299999999999998</v>
      </c>
      <c r="J6081">
        <v>0.751</v>
      </c>
      <c r="K6081">
        <v>0.91300000000000003</v>
      </c>
      <c r="L6081" s="1">
        <v>24</v>
      </c>
      <c r="M6081">
        <v>24</v>
      </c>
      <c r="N6081">
        <v>54</v>
      </c>
      <c r="O6081" s="1">
        <v>52</v>
      </c>
      <c r="P6081">
        <v>8.5</v>
      </c>
      <c r="Q6081">
        <v>53</v>
      </c>
      <c r="R6081">
        <v>9.6</v>
      </c>
      <c r="S6081">
        <v>52</v>
      </c>
      <c r="T6081">
        <v>12.8</v>
      </c>
      <c r="U6081">
        <v>52</v>
      </c>
      <c r="V6081">
        <v>11</v>
      </c>
      <c r="W6081">
        <v>53</v>
      </c>
      <c r="X6081">
        <v>8.3000000000000007</v>
      </c>
    </row>
    <row r="6082" spans="1:24" x14ac:dyDescent="0.3">
      <c r="A6082" s="6" t="s">
        <v>29796</v>
      </c>
      <c r="B6082" s="52" t="s">
        <v>15848</v>
      </c>
      <c r="D6082" s="6" t="s">
        <v>29797</v>
      </c>
      <c r="E6082" s="5">
        <v>290</v>
      </c>
      <c r="F6082" s="6">
        <v>32.6</v>
      </c>
      <c r="G6082" s="1">
        <v>1.0309999999999999</v>
      </c>
      <c r="H6082">
        <v>1.1020000000000001</v>
      </c>
      <c r="I6082">
        <v>1.133</v>
      </c>
      <c r="J6082">
        <v>1.1779999999999999</v>
      </c>
      <c r="K6082">
        <v>1.0329999999999999</v>
      </c>
      <c r="L6082" s="1">
        <v>5</v>
      </c>
      <c r="M6082">
        <v>5</v>
      </c>
      <c r="N6082">
        <v>8</v>
      </c>
      <c r="O6082" s="1">
        <v>8</v>
      </c>
      <c r="P6082">
        <v>7.1</v>
      </c>
      <c r="Q6082">
        <v>8</v>
      </c>
      <c r="R6082">
        <v>8.9</v>
      </c>
      <c r="S6082">
        <v>8</v>
      </c>
      <c r="T6082">
        <v>10.6</v>
      </c>
      <c r="U6082">
        <v>8</v>
      </c>
      <c r="V6082">
        <v>5.4</v>
      </c>
      <c r="W6082">
        <v>8</v>
      </c>
      <c r="X6082">
        <v>4.3</v>
      </c>
    </row>
    <row r="6083" spans="1:24" x14ac:dyDescent="0.3">
      <c r="A6083" s="6" t="s">
        <v>831</v>
      </c>
      <c r="B6083" s="52" t="s">
        <v>830</v>
      </c>
      <c r="C6083" s="6" t="s">
        <v>5486</v>
      </c>
      <c r="D6083" s="6" t="s">
        <v>832</v>
      </c>
      <c r="E6083" s="5">
        <v>508</v>
      </c>
      <c r="F6083" s="6">
        <v>56.7</v>
      </c>
      <c r="G6083" s="1">
        <v>0.89800000000000002</v>
      </c>
      <c r="H6083">
        <v>1.3080000000000001</v>
      </c>
      <c r="I6083">
        <v>1.274</v>
      </c>
      <c r="J6083">
        <v>1.327</v>
      </c>
      <c r="K6083">
        <v>1.196</v>
      </c>
      <c r="L6083" s="1">
        <v>5</v>
      </c>
      <c r="M6083">
        <v>5</v>
      </c>
      <c r="N6083">
        <v>10</v>
      </c>
      <c r="O6083" s="1">
        <v>10</v>
      </c>
      <c r="P6083">
        <v>14.9</v>
      </c>
      <c r="Q6083">
        <v>10</v>
      </c>
      <c r="R6083">
        <v>11.6</v>
      </c>
      <c r="S6083">
        <v>10</v>
      </c>
      <c r="T6083">
        <v>10.199999999999999</v>
      </c>
      <c r="U6083">
        <v>10</v>
      </c>
      <c r="V6083">
        <v>8</v>
      </c>
      <c r="W6083">
        <v>10</v>
      </c>
      <c r="X6083">
        <v>3.1</v>
      </c>
    </row>
    <row r="6084" spans="1:24" x14ac:dyDescent="0.3">
      <c r="A6084" s="6" t="s">
        <v>29798</v>
      </c>
      <c r="B6084" s="52" t="s">
        <v>15850</v>
      </c>
      <c r="C6084" s="6" t="s">
        <v>29800</v>
      </c>
      <c r="D6084" s="6" t="s">
        <v>29799</v>
      </c>
      <c r="E6084" s="5">
        <v>441</v>
      </c>
      <c r="F6084" s="6">
        <v>49.7</v>
      </c>
      <c r="G6084" s="1">
        <v>0.99399999999999999</v>
      </c>
      <c r="H6084">
        <v>1.048</v>
      </c>
      <c r="I6084">
        <v>1.06</v>
      </c>
      <c r="J6084">
        <v>1.2150000000000001</v>
      </c>
      <c r="K6084">
        <v>1.1399999999999999</v>
      </c>
      <c r="L6084" s="1">
        <v>4</v>
      </c>
      <c r="M6084">
        <v>4</v>
      </c>
      <c r="N6084">
        <v>5</v>
      </c>
      <c r="O6084" s="1">
        <v>5</v>
      </c>
      <c r="P6084">
        <v>17.399999999999999</v>
      </c>
      <c r="Q6084">
        <v>5</v>
      </c>
      <c r="R6084">
        <v>12.9</v>
      </c>
      <c r="S6084">
        <v>5</v>
      </c>
      <c r="T6084">
        <v>25.6</v>
      </c>
      <c r="U6084">
        <v>5</v>
      </c>
      <c r="V6084">
        <v>10.9</v>
      </c>
      <c r="W6084">
        <v>5</v>
      </c>
      <c r="X6084">
        <v>4.9000000000000004</v>
      </c>
    </row>
    <row r="6085" spans="1:24" x14ac:dyDescent="0.3">
      <c r="A6085" s="6" t="s">
        <v>29801</v>
      </c>
      <c r="B6085" s="52" t="s">
        <v>253</v>
      </c>
      <c r="C6085" s="6" t="s">
        <v>29803</v>
      </c>
      <c r="D6085" s="6" t="s">
        <v>29802</v>
      </c>
      <c r="E6085" s="5">
        <v>489</v>
      </c>
      <c r="F6085" s="6">
        <v>54.8</v>
      </c>
      <c r="G6085" s="1">
        <v>1.0449999999999999</v>
      </c>
      <c r="H6085">
        <v>0.92</v>
      </c>
      <c r="I6085">
        <v>0.96799999999999997</v>
      </c>
      <c r="J6085">
        <v>0.98</v>
      </c>
      <c r="K6085">
        <v>0.93600000000000005</v>
      </c>
      <c r="L6085" s="1">
        <v>16</v>
      </c>
      <c r="M6085">
        <v>16</v>
      </c>
      <c r="N6085">
        <v>26</v>
      </c>
      <c r="O6085" s="1">
        <v>26</v>
      </c>
      <c r="P6085">
        <v>9.4</v>
      </c>
      <c r="Q6085">
        <v>26</v>
      </c>
      <c r="R6085">
        <v>7.5</v>
      </c>
      <c r="S6085">
        <v>26</v>
      </c>
      <c r="T6085">
        <v>15.2</v>
      </c>
      <c r="U6085">
        <v>25</v>
      </c>
      <c r="V6085">
        <v>8.8000000000000007</v>
      </c>
      <c r="W6085">
        <v>26</v>
      </c>
      <c r="X6085">
        <v>11</v>
      </c>
    </row>
    <row r="6086" spans="1:24" x14ac:dyDescent="0.3">
      <c r="A6086" s="6" t="s">
        <v>29804</v>
      </c>
      <c r="B6086" s="52" t="s">
        <v>15852</v>
      </c>
      <c r="C6086" s="6" t="s">
        <v>29806</v>
      </c>
      <c r="D6086" s="6" t="s">
        <v>29805</v>
      </c>
      <c r="E6086" s="5">
        <v>270</v>
      </c>
      <c r="F6086" s="6">
        <v>30.5</v>
      </c>
      <c r="G6086" s="1">
        <v>0.83199999999999996</v>
      </c>
      <c r="H6086">
        <v>0.69099999999999995</v>
      </c>
      <c r="I6086">
        <v>0.63100000000000001</v>
      </c>
      <c r="J6086">
        <v>0.56000000000000005</v>
      </c>
      <c r="K6086">
        <v>0.627</v>
      </c>
      <c r="L6086" s="1">
        <v>1</v>
      </c>
      <c r="M6086">
        <v>1</v>
      </c>
      <c r="N6086">
        <v>1</v>
      </c>
      <c r="O6086" s="1">
        <v>1</v>
      </c>
      <c r="P6086" t="s">
        <v>5</v>
      </c>
      <c r="Q6086">
        <v>1</v>
      </c>
      <c r="R6086" t="s">
        <v>5</v>
      </c>
      <c r="S6086">
        <v>1</v>
      </c>
      <c r="T6086" t="s">
        <v>5</v>
      </c>
      <c r="U6086">
        <v>1</v>
      </c>
      <c r="V6086" t="s">
        <v>5</v>
      </c>
      <c r="W6086">
        <v>1</v>
      </c>
      <c r="X6086" t="s">
        <v>5</v>
      </c>
    </row>
    <row r="6087" spans="1:24" x14ac:dyDescent="0.3">
      <c r="A6087" s="6" t="s">
        <v>29807</v>
      </c>
      <c r="B6087" s="52" t="s">
        <v>15854</v>
      </c>
      <c r="C6087" s="6" t="s">
        <v>29809</v>
      </c>
      <c r="D6087" s="6" t="s">
        <v>29808</v>
      </c>
      <c r="E6087" s="5">
        <v>230</v>
      </c>
      <c r="F6087" s="6">
        <v>26.2</v>
      </c>
      <c r="G6087" s="1">
        <v>0.99099999999999999</v>
      </c>
      <c r="H6087">
        <v>0.92900000000000005</v>
      </c>
      <c r="I6087">
        <v>0.96399999999999997</v>
      </c>
      <c r="J6087">
        <v>0.98599999999999999</v>
      </c>
      <c r="K6087">
        <v>0.96399999999999997</v>
      </c>
      <c r="L6087" s="1">
        <v>7</v>
      </c>
      <c r="M6087">
        <v>7</v>
      </c>
      <c r="N6087">
        <v>18</v>
      </c>
      <c r="O6087" s="1">
        <v>18</v>
      </c>
      <c r="P6087">
        <v>10.5</v>
      </c>
      <c r="Q6087">
        <v>18</v>
      </c>
      <c r="R6087">
        <v>10.7</v>
      </c>
      <c r="S6087">
        <v>18</v>
      </c>
      <c r="T6087">
        <v>6.5</v>
      </c>
      <c r="U6087">
        <v>18</v>
      </c>
      <c r="V6087">
        <v>6.8</v>
      </c>
      <c r="W6087">
        <v>18</v>
      </c>
      <c r="X6087">
        <v>7.3</v>
      </c>
    </row>
    <row r="6088" spans="1:24" x14ac:dyDescent="0.3">
      <c r="A6088" s="6" t="s">
        <v>29810</v>
      </c>
      <c r="B6088" s="52" t="s">
        <v>15856</v>
      </c>
      <c r="D6088" s="6" t="s">
        <v>29811</v>
      </c>
      <c r="E6088" s="5">
        <v>355</v>
      </c>
      <c r="F6088" s="6">
        <v>40.4</v>
      </c>
      <c r="G6088" s="1">
        <v>0.86499999999999999</v>
      </c>
      <c r="H6088">
        <v>0.94199999999999995</v>
      </c>
      <c r="I6088">
        <v>1.254</v>
      </c>
      <c r="J6088">
        <v>0.95799999999999996</v>
      </c>
      <c r="K6088">
        <v>0.997</v>
      </c>
      <c r="L6088" s="1">
        <v>1</v>
      </c>
      <c r="M6088">
        <v>12</v>
      </c>
      <c r="N6088">
        <v>30</v>
      </c>
      <c r="O6088" s="1">
        <v>3</v>
      </c>
      <c r="P6088">
        <v>11.6</v>
      </c>
      <c r="Q6088">
        <v>3</v>
      </c>
      <c r="R6088">
        <v>11.4</v>
      </c>
      <c r="S6088">
        <v>3</v>
      </c>
      <c r="T6088">
        <v>5</v>
      </c>
      <c r="U6088">
        <v>3</v>
      </c>
      <c r="V6088">
        <v>28.3</v>
      </c>
      <c r="W6088">
        <v>3</v>
      </c>
      <c r="X6088">
        <v>2.2999999999999998</v>
      </c>
    </row>
    <row r="6089" spans="1:24" x14ac:dyDescent="0.3">
      <c r="A6089" s="6" t="s">
        <v>29812</v>
      </c>
      <c r="B6089" s="52" t="s">
        <v>15856</v>
      </c>
      <c r="C6089" s="6" t="s">
        <v>29814</v>
      </c>
      <c r="D6089" s="6" t="s">
        <v>29813</v>
      </c>
      <c r="E6089" s="5">
        <v>329</v>
      </c>
      <c r="F6089" s="6">
        <v>37.6</v>
      </c>
      <c r="G6089" s="1">
        <v>0.77300000000000002</v>
      </c>
      <c r="H6089">
        <v>1.3560000000000001</v>
      </c>
      <c r="I6089">
        <v>1.1539999999999999</v>
      </c>
      <c r="J6089">
        <v>1.0589999999999999</v>
      </c>
      <c r="K6089">
        <v>1.2609999999999999</v>
      </c>
      <c r="L6089" s="1">
        <v>1</v>
      </c>
      <c r="M6089">
        <v>12</v>
      </c>
      <c r="N6089">
        <v>28</v>
      </c>
      <c r="O6089" s="1">
        <v>1</v>
      </c>
      <c r="P6089" t="s">
        <v>5</v>
      </c>
      <c r="Q6089">
        <v>1</v>
      </c>
      <c r="R6089" t="s">
        <v>5</v>
      </c>
      <c r="S6089">
        <v>1</v>
      </c>
      <c r="T6089" t="s">
        <v>5</v>
      </c>
      <c r="U6089">
        <v>1</v>
      </c>
      <c r="V6089" t="s">
        <v>5</v>
      </c>
      <c r="W6089">
        <v>1</v>
      </c>
      <c r="X6089" t="s">
        <v>5</v>
      </c>
    </row>
    <row r="6090" spans="1:24" x14ac:dyDescent="0.3">
      <c r="A6090" s="6" t="s">
        <v>29815</v>
      </c>
      <c r="B6090" s="52" t="s">
        <v>15858</v>
      </c>
      <c r="C6090" s="6" t="s">
        <v>29817</v>
      </c>
      <c r="D6090" s="6" t="s">
        <v>29816</v>
      </c>
      <c r="E6090" s="5">
        <v>261</v>
      </c>
      <c r="F6090" s="6">
        <v>29.3</v>
      </c>
      <c r="G6090" s="1">
        <v>0.87</v>
      </c>
      <c r="H6090">
        <v>1.157</v>
      </c>
      <c r="I6090">
        <v>0.83499999999999996</v>
      </c>
      <c r="J6090">
        <v>0.81299999999999994</v>
      </c>
      <c r="K6090">
        <v>1.036</v>
      </c>
      <c r="L6090" s="1">
        <v>6</v>
      </c>
      <c r="M6090">
        <v>6</v>
      </c>
      <c r="N6090">
        <v>9</v>
      </c>
      <c r="O6090" s="1">
        <v>9</v>
      </c>
      <c r="P6090">
        <v>4.7</v>
      </c>
      <c r="Q6090">
        <v>9</v>
      </c>
      <c r="R6090">
        <v>11.7</v>
      </c>
      <c r="S6090">
        <v>9</v>
      </c>
      <c r="T6090">
        <v>7.5</v>
      </c>
      <c r="U6090">
        <v>9</v>
      </c>
      <c r="V6090">
        <v>3.9</v>
      </c>
      <c r="W6090">
        <v>9</v>
      </c>
      <c r="X6090">
        <v>6.6</v>
      </c>
    </row>
    <row r="6091" spans="1:24" x14ac:dyDescent="0.3">
      <c r="A6091" s="6" t="s">
        <v>29818</v>
      </c>
      <c r="B6091" s="52" t="s">
        <v>15860</v>
      </c>
      <c r="C6091" s="6" t="s">
        <v>29820</v>
      </c>
      <c r="D6091" s="6" t="s">
        <v>29819</v>
      </c>
      <c r="E6091" s="5">
        <v>548</v>
      </c>
      <c r="F6091" s="6">
        <v>61.1</v>
      </c>
      <c r="G6091" s="1">
        <v>0.997</v>
      </c>
      <c r="H6091">
        <v>0.97699999999999998</v>
      </c>
      <c r="I6091">
        <v>1.024</v>
      </c>
      <c r="J6091">
        <v>1.1519999999999999</v>
      </c>
      <c r="K6091">
        <v>1.05</v>
      </c>
      <c r="L6091" s="1">
        <v>5</v>
      </c>
      <c r="M6091">
        <v>5</v>
      </c>
      <c r="N6091">
        <v>6</v>
      </c>
      <c r="O6091" s="1">
        <v>6</v>
      </c>
      <c r="P6091">
        <v>3.7</v>
      </c>
      <c r="Q6091">
        <v>6</v>
      </c>
      <c r="R6091">
        <v>8.8000000000000007</v>
      </c>
      <c r="S6091">
        <v>6</v>
      </c>
      <c r="T6091">
        <v>3.4</v>
      </c>
      <c r="U6091">
        <v>6</v>
      </c>
      <c r="V6091">
        <v>4.5999999999999996</v>
      </c>
      <c r="W6091">
        <v>6</v>
      </c>
      <c r="X6091">
        <v>5.4</v>
      </c>
    </row>
    <row r="6092" spans="1:24" x14ac:dyDescent="0.3">
      <c r="A6092" s="6" t="s">
        <v>2743</v>
      </c>
      <c r="B6092" s="52" t="s">
        <v>2742</v>
      </c>
      <c r="C6092" s="6" t="s">
        <v>4932</v>
      </c>
      <c r="D6092" s="6" t="s">
        <v>2744</v>
      </c>
      <c r="E6092" s="5">
        <v>167</v>
      </c>
      <c r="F6092" s="6">
        <v>19.399999999999999</v>
      </c>
      <c r="G6092" s="1">
        <v>1.044</v>
      </c>
      <c r="H6092">
        <v>1.046</v>
      </c>
      <c r="I6092">
        <v>1.0589999999999999</v>
      </c>
      <c r="J6092">
        <v>1.175</v>
      </c>
      <c r="K6092">
        <v>1.0529999999999999</v>
      </c>
      <c r="L6092" s="1">
        <v>4</v>
      </c>
      <c r="M6092">
        <v>4</v>
      </c>
      <c r="N6092">
        <v>4</v>
      </c>
      <c r="O6092" s="1">
        <v>4</v>
      </c>
      <c r="P6092">
        <v>5.5</v>
      </c>
      <c r="Q6092">
        <v>4</v>
      </c>
      <c r="R6092">
        <v>3.8</v>
      </c>
      <c r="S6092">
        <v>4</v>
      </c>
      <c r="T6092">
        <v>0.6</v>
      </c>
      <c r="U6092">
        <v>4</v>
      </c>
      <c r="V6092">
        <v>3.3</v>
      </c>
      <c r="W6092">
        <v>4</v>
      </c>
      <c r="X6092">
        <v>4.4000000000000004</v>
      </c>
    </row>
    <row r="6093" spans="1:24" x14ac:dyDescent="0.3">
      <c r="A6093" s="6" t="s">
        <v>29821</v>
      </c>
      <c r="B6093" s="52" t="s">
        <v>15862</v>
      </c>
      <c r="C6093" s="6" t="s">
        <v>29823</v>
      </c>
      <c r="D6093" s="6" t="s">
        <v>29822</v>
      </c>
      <c r="E6093" s="5">
        <v>307</v>
      </c>
      <c r="F6093" s="6">
        <v>34.5</v>
      </c>
      <c r="G6093" s="1">
        <v>0.996</v>
      </c>
      <c r="H6093">
        <v>0.998</v>
      </c>
      <c r="I6093">
        <v>1.0620000000000001</v>
      </c>
      <c r="J6093">
        <v>1.048</v>
      </c>
      <c r="K6093">
        <v>0.94</v>
      </c>
      <c r="L6093" s="1">
        <v>10</v>
      </c>
      <c r="M6093">
        <v>10</v>
      </c>
      <c r="N6093">
        <v>22</v>
      </c>
      <c r="O6093" s="1">
        <v>22</v>
      </c>
      <c r="P6093">
        <v>8.5</v>
      </c>
      <c r="Q6093">
        <v>22</v>
      </c>
      <c r="R6093">
        <v>13</v>
      </c>
      <c r="S6093">
        <v>22</v>
      </c>
      <c r="T6093">
        <v>8.5</v>
      </c>
      <c r="U6093">
        <v>22</v>
      </c>
      <c r="V6093">
        <v>10.9</v>
      </c>
      <c r="W6093">
        <v>22</v>
      </c>
      <c r="X6093">
        <v>11.2</v>
      </c>
    </row>
    <row r="6094" spans="1:24" x14ac:dyDescent="0.3">
      <c r="A6094" s="6" t="s">
        <v>1736</v>
      </c>
      <c r="B6094" s="52" t="s">
        <v>1735</v>
      </c>
      <c r="C6094" s="6" t="s">
        <v>5226</v>
      </c>
      <c r="D6094" s="6" t="s">
        <v>1737</v>
      </c>
      <c r="E6094" s="5">
        <v>794</v>
      </c>
      <c r="F6094" s="6">
        <v>89.5</v>
      </c>
      <c r="G6094" s="1">
        <v>1.034</v>
      </c>
      <c r="H6094">
        <v>1.0329999999999999</v>
      </c>
      <c r="I6094">
        <v>1.1299999999999999</v>
      </c>
      <c r="J6094">
        <v>1.1759999999999999</v>
      </c>
      <c r="K6094">
        <v>1.0109999999999999</v>
      </c>
      <c r="L6094" s="1">
        <v>28</v>
      </c>
      <c r="M6094">
        <v>28</v>
      </c>
      <c r="N6094">
        <v>43</v>
      </c>
      <c r="O6094" s="1">
        <v>42</v>
      </c>
      <c r="P6094">
        <v>7.8</v>
      </c>
      <c r="Q6094">
        <v>43</v>
      </c>
      <c r="R6094">
        <v>12.1</v>
      </c>
      <c r="S6094">
        <v>43</v>
      </c>
      <c r="T6094">
        <v>13.2</v>
      </c>
      <c r="U6094">
        <v>43</v>
      </c>
      <c r="V6094">
        <v>14.5</v>
      </c>
      <c r="W6094">
        <v>43</v>
      </c>
      <c r="X6094">
        <v>12.7</v>
      </c>
    </row>
    <row r="6095" spans="1:24" x14ac:dyDescent="0.3">
      <c r="A6095" s="6" t="s">
        <v>29824</v>
      </c>
      <c r="B6095" s="52" t="s">
        <v>15864</v>
      </c>
      <c r="C6095" s="6" t="s">
        <v>29826</v>
      </c>
      <c r="D6095" s="6" t="s">
        <v>29825</v>
      </c>
      <c r="E6095" s="5">
        <v>85</v>
      </c>
      <c r="F6095" s="6">
        <v>9.1</v>
      </c>
      <c r="G6095" s="1">
        <v>1.0860000000000001</v>
      </c>
      <c r="H6095">
        <v>0.89400000000000002</v>
      </c>
      <c r="I6095">
        <v>0.748</v>
      </c>
      <c r="J6095">
        <v>0.80500000000000005</v>
      </c>
      <c r="K6095">
        <v>0.99299999999999999</v>
      </c>
      <c r="L6095" s="1">
        <v>3</v>
      </c>
      <c r="M6095">
        <v>3</v>
      </c>
      <c r="N6095">
        <v>9</v>
      </c>
      <c r="O6095" s="1">
        <v>9</v>
      </c>
      <c r="P6095">
        <v>7.6</v>
      </c>
      <c r="Q6095">
        <v>9</v>
      </c>
      <c r="R6095">
        <v>12.9</v>
      </c>
      <c r="S6095">
        <v>9</v>
      </c>
      <c r="T6095">
        <v>8.6999999999999993</v>
      </c>
      <c r="U6095">
        <v>9</v>
      </c>
      <c r="V6095">
        <v>11</v>
      </c>
      <c r="W6095">
        <v>9</v>
      </c>
      <c r="X6095">
        <v>5.8</v>
      </c>
    </row>
    <row r="6096" spans="1:24" x14ac:dyDescent="0.3">
      <c r="A6096" s="6" t="s">
        <v>29827</v>
      </c>
      <c r="B6096" s="52" t="s">
        <v>15866</v>
      </c>
      <c r="C6096" s="6" t="s">
        <v>29829</v>
      </c>
      <c r="D6096" s="6" t="s">
        <v>29828</v>
      </c>
      <c r="E6096" s="5">
        <v>469</v>
      </c>
      <c r="F6096" s="6">
        <v>53.2</v>
      </c>
      <c r="G6096" s="1">
        <v>0.91500000000000004</v>
      </c>
      <c r="H6096">
        <v>1.1419999999999999</v>
      </c>
      <c r="I6096">
        <v>1.2130000000000001</v>
      </c>
      <c r="J6096">
        <v>1.1890000000000001</v>
      </c>
      <c r="K6096">
        <v>1.008</v>
      </c>
      <c r="L6096" s="1">
        <v>5</v>
      </c>
      <c r="M6096">
        <v>5</v>
      </c>
      <c r="N6096">
        <v>6</v>
      </c>
      <c r="O6096" s="1">
        <v>5</v>
      </c>
      <c r="P6096">
        <v>7.9</v>
      </c>
      <c r="Q6096">
        <v>6</v>
      </c>
      <c r="R6096">
        <v>14.1</v>
      </c>
      <c r="S6096">
        <v>5</v>
      </c>
      <c r="T6096">
        <v>1.9</v>
      </c>
      <c r="U6096">
        <v>5</v>
      </c>
      <c r="V6096">
        <v>0.5</v>
      </c>
      <c r="W6096">
        <v>6</v>
      </c>
      <c r="X6096">
        <v>9.5</v>
      </c>
    </row>
    <row r="6097" spans="1:24" x14ac:dyDescent="0.3">
      <c r="A6097" s="6" t="s">
        <v>29832</v>
      </c>
      <c r="B6097" s="52" t="s">
        <v>15868</v>
      </c>
      <c r="C6097" s="6" t="s">
        <v>29834</v>
      </c>
      <c r="D6097" s="6" t="s">
        <v>29833</v>
      </c>
      <c r="E6097" s="5">
        <v>494</v>
      </c>
      <c r="F6097" s="6">
        <v>55</v>
      </c>
      <c r="G6097" s="1">
        <v>0.97099999999999997</v>
      </c>
      <c r="H6097">
        <v>1.127</v>
      </c>
      <c r="I6097">
        <v>1.208</v>
      </c>
      <c r="J6097">
        <v>1.2370000000000001</v>
      </c>
      <c r="K6097">
        <v>1.337</v>
      </c>
      <c r="L6097" s="1">
        <v>5</v>
      </c>
      <c r="M6097">
        <v>7</v>
      </c>
      <c r="N6097">
        <v>9</v>
      </c>
      <c r="O6097" s="1">
        <v>5</v>
      </c>
      <c r="P6097">
        <v>7.7</v>
      </c>
      <c r="Q6097">
        <v>5</v>
      </c>
      <c r="R6097">
        <v>7</v>
      </c>
      <c r="S6097">
        <v>5</v>
      </c>
      <c r="T6097">
        <v>7.2</v>
      </c>
      <c r="U6097">
        <v>5</v>
      </c>
      <c r="V6097">
        <v>6.3</v>
      </c>
      <c r="W6097">
        <v>5</v>
      </c>
      <c r="X6097">
        <v>1.9</v>
      </c>
    </row>
    <row r="6098" spans="1:24" x14ac:dyDescent="0.3">
      <c r="A6098" s="6" t="s">
        <v>29830</v>
      </c>
      <c r="B6098" s="52" t="s">
        <v>15868</v>
      </c>
      <c r="D6098" s="6" t="s">
        <v>29831</v>
      </c>
      <c r="E6098" s="5">
        <v>153</v>
      </c>
      <c r="F6098" s="6">
        <v>16.8</v>
      </c>
      <c r="G6098" s="1">
        <v>1.0089999999999999</v>
      </c>
      <c r="H6098">
        <v>1.024</v>
      </c>
      <c r="I6098">
        <v>0.86799999999999999</v>
      </c>
      <c r="J6098">
        <v>0.90600000000000003</v>
      </c>
      <c r="K6098">
        <v>0.90800000000000003</v>
      </c>
      <c r="L6098" s="1">
        <v>1</v>
      </c>
      <c r="M6098">
        <v>3</v>
      </c>
      <c r="N6098">
        <v>5</v>
      </c>
      <c r="O6098" s="1">
        <v>1</v>
      </c>
      <c r="P6098" t="s">
        <v>5</v>
      </c>
      <c r="Q6098">
        <v>1</v>
      </c>
      <c r="R6098" t="s">
        <v>5</v>
      </c>
      <c r="S6098">
        <v>1</v>
      </c>
      <c r="T6098" t="s">
        <v>5</v>
      </c>
      <c r="U6098">
        <v>1</v>
      </c>
      <c r="V6098" t="s">
        <v>5</v>
      </c>
      <c r="W6098">
        <v>1</v>
      </c>
      <c r="X6098" t="s">
        <v>5</v>
      </c>
    </row>
    <row r="6099" spans="1:24" x14ac:dyDescent="0.3">
      <c r="A6099" s="6" t="s">
        <v>703</v>
      </c>
      <c r="B6099" s="52" t="s">
        <v>702</v>
      </c>
      <c r="C6099" s="6" t="s">
        <v>5522</v>
      </c>
      <c r="D6099" s="6" t="s">
        <v>704</v>
      </c>
      <c r="E6099" s="5">
        <v>1555</v>
      </c>
      <c r="F6099" s="6">
        <v>177.1</v>
      </c>
      <c r="G6099" s="1">
        <v>1.0289999999999999</v>
      </c>
      <c r="H6099">
        <v>0.96499999999999997</v>
      </c>
      <c r="I6099">
        <v>1.1060000000000001</v>
      </c>
      <c r="J6099">
        <v>1.24</v>
      </c>
      <c r="K6099">
        <v>1.06</v>
      </c>
      <c r="L6099" s="1">
        <v>43</v>
      </c>
      <c r="M6099">
        <v>43</v>
      </c>
      <c r="N6099">
        <v>92</v>
      </c>
      <c r="O6099" s="1">
        <v>88</v>
      </c>
      <c r="P6099">
        <v>8.3000000000000007</v>
      </c>
      <c r="Q6099">
        <v>88</v>
      </c>
      <c r="R6099">
        <v>10.1</v>
      </c>
      <c r="S6099">
        <v>88</v>
      </c>
      <c r="T6099">
        <v>10.1</v>
      </c>
      <c r="U6099">
        <v>88</v>
      </c>
      <c r="V6099">
        <v>11</v>
      </c>
      <c r="W6099">
        <v>88</v>
      </c>
      <c r="X6099">
        <v>10.4</v>
      </c>
    </row>
    <row r="6100" spans="1:24" x14ac:dyDescent="0.3">
      <c r="A6100" s="6" t="s">
        <v>29835</v>
      </c>
      <c r="B6100" s="52" t="s">
        <v>15870</v>
      </c>
      <c r="C6100" s="6" t="s">
        <v>29837</v>
      </c>
      <c r="D6100" s="6" t="s">
        <v>29836</v>
      </c>
      <c r="E6100" s="5">
        <v>508</v>
      </c>
      <c r="F6100" s="6">
        <v>56.9</v>
      </c>
      <c r="G6100" s="1">
        <v>1.038</v>
      </c>
      <c r="H6100">
        <v>0.96699999999999997</v>
      </c>
      <c r="I6100">
        <v>1.069</v>
      </c>
      <c r="J6100">
        <v>1.1439999999999999</v>
      </c>
      <c r="K6100">
        <v>1.1479999999999999</v>
      </c>
      <c r="L6100" s="1">
        <v>18</v>
      </c>
      <c r="M6100">
        <v>18</v>
      </c>
      <c r="N6100">
        <v>27</v>
      </c>
      <c r="O6100" s="1">
        <v>27</v>
      </c>
      <c r="P6100">
        <v>8.1999999999999993</v>
      </c>
      <c r="Q6100">
        <v>27</v>
      </c>
      <c r="R6100">
        <v>8.1</v>
      </c>
      <c r="S6100">
        <v>27</v>
      </c>
      <c r="T6100">
        <v>8.9</v>
      </c>
      <c r="U6100">
        <v>27</v>
      </c>
      <c r="V6100">
        <v>10.7</v>
      </c>
      <c r="W6100">
        <v>27</v>
      </c>
      <c r="X6100">
        <v>12.4</v>
      </c>
    </row>
    <row r="6101" spans="1:24" x14ac:dyDescent="0.3">
      <c r="A6101" s="6" t="s">
        <v>29838</v>
      </c>
      <c r="B6101" s="52" t="s">
        <v>15872</v>
      </c>
      <c r="C6101" s="6" t="s">
        <v>29840</v>
      </c>
      <c r="D6101" s="6" t="s">
        <v>29839</v>
      </c>
      <c r="E6101" s="5">
        <v>529</v>
      </c>
      <c r="F6101" s="6">
        <v>61</v>
      </c>
      <c r="G6101" s="1">
        <v>0.88900000000000001</v>
      </c>
      <c r="H6101">
        <v>0.998</v>
      </c>
      <c r="I6101">
        <v>1.026</v>
      </c>
      <c r="J6101">
        <v>1.0980000000000001</v>
      </c>
      <c r="K6101">
        <v>1.0289999999999999</v>
      </c>
      <c r="L6101" s="1">
        <v>1</v>
      </c>
      <c r="M6101">
        <v>1</v>
      </c>
      <c r="N6101">
        <v>1</v>
      </c>
      <c r="O6101" s="1">
        <v>1</v>
      </c>
      <c r="P6101" t="s">
        <v>5</v>
      </c>
      <c r="Q6101">
        <v>1</v>
      </c>
      <c r="R6101" t="s">
        <v>5</v>
      </c>
      <c r="S6101">
        <v>1</v>
      </c>
      <c r="T6101" t="s">
        <v>5</v>
      </c>
      <c r="U6101">
        <v>1</v>
      </c>
      <c r="V6101" t="s">
        <v>5</v>
      </c>
      <c r="W6101">
        <v>1</v>
      </c>
      <c r="X6101" t="s">
        <v>5</v>
      </c>
    </row>
    <row r="6102" spans="1:24" x14ac:dyDescent="0.3">
      <c r="A6102" s="6" t="s">
        <v>4217</v>
      </c>
      <c r="B6102" s="52" t="s">
        <v>4216</v>
      </c>
      <c r="C6102" s="6" t="s">
        <v>4488</v>
      </c>
      <c r="D6102" s="6" t="s">
        <v>4218</v>
      </c>
      <c r="E6102" s="5">
        <v>793</v>
      </c>
      <c r="F6102" s="6">
        <v>89.8</v>
      </c>
      <c r="G6102" s="1">
        <v>0.84</v>
      </c>
      <c r="H6102">
        <v>0.82299999999999995</v>
      </c>
      <c r="I6102">
        <v>0.69699999999999995</v>
      </c>
      <c r="J6102">
        <v>0.60099999999999998</v>
      </c>
      <c r="K6102">
        <v>0.97099999999999997</v>
      </c>
      <c r="L6102" s="1">
        <v>25</v>
      </c>
      <c r="M6102">
        <v>26</v>
      </c>
      <c r="N6102">
        <v>56</v>
      </c>
      <c r="O6102" s="1">
        <v>52</v>
      </c>
      <c r="P6102">
        <v>9.8000000000000007</v>
      </c>
      <c r="Q6102">
        <v>53</v>
      </c>
      <c r="R6102">
        <v>17.600000000000001</v>
      </c>
      <c r="S6102">
        <v>52</v>
      </c>
      <c r="T6102">
        <v>18.5</v>
      </c>
      <c r="U6102">
        <v>52</v>
      </c>
      <c r="V6102">
        <v>14.6</v>
      </c>
      <c r="W6102">
        <v>53</v>
      </c>
      <c r="X6102">
        <v>11.9</v>
      </c>
    </row>
    <row r="6103" spans="1:24" x14ac:dyDescent="0.3">
      <c r="A6103" s="6" t="s">
        <v>29841</v>
      </c>
      <c r="B6103" s="52" t="s">
        <v>15874</v>
      </c>
      <c r="C6103" s="6" t="s">
        <v>29843</v>
      </c>
      <c r="D6103" s="6" t="s">
        <v>29842</v>
      </c>
      <c r="E6103" s="5">
        <v>1440</v>
      </c>
      <c r="F6103" s="6">
        <v>159.4</v>
      </c>
      <c r="G6103" s="1">
        <v>1.157</v>
      </c>
      <c r="H6103">
        <v>1.0900000000000001</v>
      </c>
      <c r="I6103">
        <v>1.097</v>
      </c>
      <c r="J6103">
        <v>0.96299999999999997</v>
      </c>
      <c r="K6103">
        <v>0.996</v>
      </c>
      <c r="L6103" s="1">
        <v>4</v>
      </c>
      <c r="M6103">
        <v>5</v>
      </c>
      <c r="N6103">
        <v>7</v>
      </c>
      <c r="O6103" s="1">
        <v>5</v>
      </c>
      <c r="P6103">
        <v>10.6</v>
      </c>
      <c r="Q6103">
        <v>5</v>
      </c>
      <c r="R6103">
        <v>15.9</v>
      </c>
      <c r="S6103">
        <v>5</v>
      </c>
      <c r="T6103">
        <v>15.3</v>
      </c>
      <c r="U6103">
        <v>5</v>
      </c>
      <c r="V6103">
        <v>7.5</v>
      </c>
      <c r="W6103">
        <v>5</v>
      </c>
      <c r="X6103">
        <v>14.4</v>
      </c>
    </row>
    <row r="6104" spans="1:24" x14ac:dyDescent="0.3">
      <c r="A6104" s="6" t="s">
        <v>29844</v>
      </c>
      <c r="B6104" s="52" t="s">
        <v>15876</v>
      </c>
      <c r="C6104" s="6" t="s">
        <v>29846</v>
      </c>
      <c r="D6104" s="6" t="s">
        <v>29845</v>
      </c>
      <c r="E6104" s="5">
        <v>1464</v>
      </c>
      <c r="F6104" s="6">
        <v>164.1</v>
      </c>
      <c r="G6104" s="1">
        <v>0.82099999999999995</v>
      </c>
      <c r="H6104">
        <v>0.90300000000000002</v>
      </c>
      <c r="I6104">
        <v>0.85099999999999998</v>
      </c>
      <c r="J6104">
        <v>0.89200000000000002</v>
      </c>
      <c r="K6104">
        <v>0.94599999999999995</v>
      </c>
      <c r="L6104" s="1">
        <v>1</v>
      </c>
      <c r="M6104">
        <v>1</v>
      </c>
      <c r="N6104">
        <v>1</v>
      </c>
      <c r="O6104" s="1">
        <v>1</v>
      </c>
      <c r="P6104" t="s">
        <v>5</v>
      </c>
      <c r="Q6104">
        <v>1</v>
      </c>
      <c r="R6104" t="s">
        <v>5</v>
      </c>
      <c r="S6104">
        <v>1</v>
      </c>
      <c r="T6104" t="s">
        <v>5</v>
      </c>
      <c r="U6104">
        <v>1</v>
      </c>
      <c r="V6104" t="s">
        <v>5</v>
      </c>
      <c r="W6104">
        <v>1</v>
      </c>
      <c r="X6104" t="s">
        <v>5</v>
      </c>
    </row>
    <row r="6105" spans="1:24" x14ac:dyDescent="0.3">
      <c r="A6105" s="6" t="s">
        <v>29847</v>
      </c>
      <c r="B6105" s="52" t="s">
        <v>15878</v>
      </c>
      <c r="C6105" s="6" t="s">
        <v>29849</v>
      </c>
      <c r="D6105" s="6" t="s">
        <v>29848</v>
      </c>
      <c r="E6105" s="5">
        <v>802</v>
      </c>
      <c r="F6105" s="6">
        <v>89.9</v>
      </c>
      <c r="G6105" s="1">
        <v>0.98799999999999999</v>
      </c>
      <c r="H6105">
        <v>0.92300000000000004</v>
      </c>
      <c r="I6105">
        <v>0.96</v>
      </c>
      <c r="J6105">
        <v>0.876</v>
      </c>
      <c r="K6105">
        <v>1.0129999999999999</v>
      </c>
      <c r="L6105" s="1">
        <v>4</v>
      </c>
      <c r="M6105">
        <v>5</v>
      </c>
      <c r="N6105">
        <v>6</v>
      </c>
      <c r="O6105" s="1">
        <v>4</v>
      </c>
      <c r="P6105">
        <v>7.4</v>
      </c>
      <c r="Q6105">
        <v>4</v>
      </c>
      <c r="R6105">
        <v>2.8</v>
      </c>
      <c r="S6105">
        <v>4</v>
      </c>
      <c r="T6105">
        <v>3.2</v>
      </c>
      <c r="U6105">
        <v>4</v>
      </c>
      <c r="V6105">
        <v>8.4</v>
      </c>
      <c r="W6105">
        <v>4</v>
      </c>
      <c r="X6105">
        <v>7.3</v>
      </c>
    </row>
    <row r="6106" spans="1:24" x14ac:dyDescent="0.3">
      <c r="A6106" s="6" t="s">
        <v>29850</v>
      </c>
      <c r="B6106" s="52" t="s">
        <v>15880</v>
      </c>
      <c r="C6106" s="6" t="s">
        <v>29852</v>
      </c>
      <c r="D6106" s="6" t="s">
        <v>29851</v>
      </c>
      <c r="E6106" s="5">
        <v>719</v>
      </c>
      <c r="F6106" s="6">
        <v>79.7</v>
      </c>
      <c r="G6106" s="1">
        <v>1.002</v>
      </c>
      <c r="H6106">
        <v>0.97599999999999998</v>
      </c>
      <c r="I6106">
        <v>0.76600000000000001</v>
      </c>
      <c r="J6106">
        <v>0.79500000000000004</v>
      </c>
      <c r="K6106">
        <v>0.82499999999999996</v>
      </c>
      <c r="L6106" s="1">
        <v>5</v>
      </c>
      <c r="M6106">
        <v>5</v>
      </c>
      <c r="N6106">
        <v>9</v>
      </c>
      <c r="O6106" s="1">
        <v>9</v>
      </c>
      <c r="P6106">
        <v>24.5</v>
      </c>
      <c r="Q6106">
        <v>9</v>
      </c>
      <c r="R6106">
        <v>24.1</v>
      </c>
      <c r="S6106">
        <v>9</v>
      </c>
      <c r="T6106">
        <v>11.5</v>
      </c>
      <c r="U6106">
        <v>9</v>
      </c>
      <c r="V6106">
        <v>21.2</v>
      </c>
      <c r="W6106">
        <v>9</v>
      </c>
      <c r="X6106">
        <v>27.4</v>
      </c>
    </row>
    <row r="6107" spans="1:24" x14ac:dyDescent="0.3">
      <c r="A6107" s="6" t="s">
        <v>3062</v>
      </c>
      <c r="B6107" s="52" t="s">
        <v>3061</v>
      </c>
      <c r="C6107" s="6" t="s">
        <v>4835</v>
      </c>
      <c r="D6107" s="6" t="s">
        <v>3063</v>
      </c>
      <c r="E6107" s="5">
        <v>246</v>
      </c>
      <c r="F6107" s="6">
        <v>27.3</v>
      </c>
      <c r="G6107" s="1">
        <v>1.147</v>
      </c>
      <c r="H6107">
        <v>1.423</v>
      </c>
      <c r="I6107">
        <v>1.2989999999999999</v>
      </c>
      <c r="J6107">
        <v>1.3660000000000001</v>
      </c>
      <c r="K6107">
        <v>1.0449999999999999</v>
      </c>
      <c r="L6107" s="1">
        <v>1</v>
      </c>
      <c r="M6107">
        <v>1</v>
      </c>
      <c r="N6107">
        <v>1</v>
      </c>
      <c r="O6107" s="1">
        <v>1</v>
      </c>
      <c r="P6107" t="s">
        <v>5</v>
      </c>
      <c r="Q6107">
        <v>1</v>
      </c>
      <c r="R6107" t="s">
        <v>5</v>
      </c>
      <c r="S6107">
        <v>1</v>
      </c>
      <c r="T6107" t="s">
        <v>5</v>
      </c>
      <c r="U6107">
        <v>1</v>
      </c>
      <c r="V6107" t="s">
        <v>5</v>
      </c>
      <c r="W6107">
        <v>1</v>
      </c>
      <c r="X6107" t="s">
        <v>5</v>
      </c>
    </row>
    <row r="6108" spans="1:24" x14ac:dyDescent="0.3">
      <c r="A6108" s="6" t="s">
        <v>29853</v>
      </c>
      <c r="B6108" s="52" t="s">
        <v>15882</v>
      </c>
      <c r="C6108" s="6" t="s">
        <v>29855</v>
      </c>
      <c r="D6108" s="6" t="s">
        <v>29854</v>
      </c>
      <c r="E6108" s="5">
        <v>472</v>
      </c>
      <c r="F6108" s="6">
        <v>53.4</v>
      </c>
      <c r="G6108" s="1">
        <v>0.91600000000000004</v>
      </c>
      <c r="H6108">
        <v>0.89900000000000002</v>
      </c>
      <c r="I6108">
        <v>1.137</v>
      </c>
      <c r="J6108">
        <v>1.36</v>
      </c>
      <c r="K6108">
        <v>1.3959999999999999</v>
      </c>
      <c r="L6108" s="1">
        <v>1</v>
      </c>
      <c r="M6108">
        <v>1</v>
      </c>
      <c r="N6108">
        <v>1</v>
      </c>
      <c r="O6108" s="1">
        <v>1</v>
      </c>
      <c r="P6108" t="s">
        <v>5</v>
      </c>
      <c r="Q6108">
        <v>1</v>
      </c>
      <c r="R6108" t="s">
        <v>5</v>
      </c>
      <c r="S6108">
        <v>1</v>
      </c>
      <c r="T6108" t="s">
        <v>5</v>
      </c>
      <c r="U6108">
        <v>1</v>
      </c>
      <c r="V6108" t="s">
        <v>5</v>
      </c>
      <c r="W6108">
        <v>1</v>
      </c>
      <c r="X6108" t="s">
        <v>5</v>
      </c>
    </row>
    <row r="6109" spans="1:24" x14ac:dyDescent="0.3">
      <c r="A6109" s="6" t="s">
        <v>29856</v>
      </c>
      <c r="B6109" s="52" t="s">
        <v>231</v>
      </c>
      <c r="C6109" s="6" t="s">
        <v>29858</v>
      </c>
      <c r="D6109" s="6" t="s">
        <v>29857</v>
      </c>
      <c r="E6109" s="5">
        <v>480</v>
      </c>
      <c r="F6109" s="6">
        <v>52.2</v>
      </c>
      <c r="G6109" s="1">
        <v>0.96399999999999997</v>
      </c>
      <c r="H6109">
        <v>0.94</v>
      </c>
      <c r="I6109">
        <v>0.96399999999999997</v>
      </c>
      <c r="J6109">
        <v>0.96099999999999997</v>
      </c>
      <c r="K6109">
        <v>0.91100000000000003</v>
      </c>
      <c r="L6109" s="1">
        <v>20</v>
      </c>
      <c r="M6109">
        <v>20</v>
      </c>
      <c r="N6109">
        <v>29</v>
      </c>
      <c r="O6109" s="1">
        <v>28</v>
      </c>
      <c r="P6109">
        <v>8</v>
      </c>
      <c r="Q6109">
        <v>28</v>
      </c>
      <c r="R6109">
        <v>10.6</v>
      </c>
      <c r="S6109">
        <v>28</v>
      </c>
      <c r="T6109">
        <v>11.8</v>
      </c>
      <c r="U6109">
        <v>28</v>
      </c>
      <c r="V6109">
        <v>10.199999999999999</v>
      </c>
      <c r="W6109">
        <v>28</v>
      </c>
      <c r="X6109">
        <v>9</v>
      </c>
    </row>
    <row r="6110" spans="1:24" x14ac:dyDescent="0.3">
      <c r="A6110" s="6" t="s">
        <v>29859</v>
      </c>
      <c r="B6110" s="52" t="s">
        <v>15884</v>
      </c>
      <c r="C6110" s="6" t="s">
        <v>29861</v>
      </c>
      <c r="D6110" s="6" t="s">
        <v>29860</v>
      </c>
      <c r="E6110" s="5">
        <v>240</v>
      </c>
      <c r="F6110" s="6">
        <v>26.9</v>
      </c>
      <c r="G6110" s="1">
        <v>1.0660000000000001</v>
      </c>
      <c r="H6110">
        <v>1.107</v>
      </c>
      <c r="I6110">
        <v>1.343</v>
      </c>
      <c r="J6110">
        <v>1.6160000000000001</v>
      </c>
      <c r="K6110">
        <v>1.234</v>
      </c>
      <c r="L6110" s="1">
        <v>5</v>
      </c>
      <c r="M6110">
        <v>5</v>
      </c>
      <c r="N6110">
        <v>6</v>
      </c>
      <c r="O6110" s="1">
        <v>6</v>
      </c>
      <c r="P6110">
        <v>15</v>
      </c>
      <c r="Q6110">
        <v>6</v>
      </c>
      <c r="R6110">
        <v>10.199999999999999</v>
      </c>
      <c r="S6110">
        <v>6</v>
      </c>
      <c r="T6110">
        <v>7.2</v>
      </c>
      <c r="U6110">
        <v>6</v>
      </c>
      <c r="V6110">
        <v>8.4</v>
      </c>
      <c r="W6110">
        <v>6</v>
      </c>
      <c r="X6110">
        <v>14.3</v>
      </c>
    </row>
    <row r="6111" spans="1:24" x14ac:dyDescent="0.3">
      <c r="A6111" s="6" t="s">
        <v>29862</v>
      </c>
      <c r="B6111" s="52" t="s">
        <v>15886</v>
      </c>
      <c r="C6111" s="6" t="s">
        <v>29864</v>
      </c>
      <c r="D6111" s="6" t="s">
        <v>29863</v>
      </c>
      <c r="E6111" s="5">
        <v>251</v>
      </c>
      <c r="F6111" s="6">
        <v>28.1</v>
      </c>
      <c r="G6111" s="1">
        <v>1.026</v>
      </c>
      <c r="H6111">
        <v>1.1040000000000001</v>
      </c>
      <c r="I6111">
        <v>1.194</v>
      </c>
      <c r="J6111">
        <v>1.204</v>
      </c>
      <c r="K6111">
        <v>1.117</v>
      </c>
      <c r="L6111" s="1">
        <v>6</v>
      </c>
      <c r="M6111">
        <v>6</v>
      </c>
      <c r="N6111">
        <v>8</v>
      </c>
      <c r="O6111" s="1">
        <v>8</v>
      </c>
      <c r="P6111">
        <v>8.8000000000000007</v>
      </c>
      <c r="Q6111">
        <v>8</v>
      </c>
      <c r="R6111">
        <v>11.4</v>
      </c>
      <c r="S6111">
        <v>8</v>
      </c>
      <c r="T6111">
        <v>18.100000000000001</v>
      </c>
      <c r="U6111">
        <v>8</v>
      </c>
      <c r="V6111">
        <v>5.4</v>
      </c>
      <c r="W6111">
        <v>8</v>
      </c>
      <c r="X6111">
        <v>15.3</v>
      </c>
    </row>
    <row r="6112" spans="1:24" x14ac:dyDescent="0.3">
      <c r="A6112" s="6" t="s">
        <v>2129</v>
      </c>
      <c r="B6112" s="52" t="s">
        <v>2128</v>
      </c>
      <c r="C6112" s="6" t="s">
        <v>5111</v>
      </c>
      <c r="D6112" s="6" t="s">
        <v>2130</v>
      </c>
      <c r="E6112" s="5">
        <v>1090</v>
      </c>
      <c r="F6112" s="6">
        <v>123.2</v>
      </c>
      <c r="G6112" s="1">
        <v>0.98299999999999998</v>
      </c>
      <c r="H6112">
        <v>0.98099999999999998</v>
      </c>
      <c r="I6112">
        <v>1.0840000000000001</v>
      </c>
      <c r="J6112">
        <v>1.2909999999999999</v>
      </c>
      <c r="K6112">
        <v>1.0509999999999999</v>
      </c>
      <c r="L6112" s="1">
        <v>17</v>
      </c>
      <c r="M6112">
        <v>18</v>
      </c>
      <c r="N6112">
        <v>32</v>
      </c>
      <c r="O6112" s="1">
        <v>30</v>
      </c>
      <c r="P6112">
        <v>9.6</v>
      </c>
      <c r="Q6112">
        <v>30</v>
      </c>
      <c r="R6112">
        <v>9.4</v>
      </c>
      <c r="S6112">
        <v>30</v>
      </c>
      <c r="T6112">
        <v>5.7</v>
      </c>
      <c r="U6112">
        <v>30</v>
      </c>
      <c r="V6112">
        <v>12.6</v>
      </c>
      <c r="W6112">
        <v>30</v>
      </c>
      <c r="X6112">
        <v>12.5</v>
      </c>
    </row>
    <row r="6113" spans="1:24" x14ac:dyDescent="0.3">
      <c r="A6113" s="6" t="s">
        <v>3212</v>
      </c>
      <c r="B6113" s="52" t="s">
        <v>3211</v>
      </c>
      <c r="C6113" s="6" t="s">
        <v>4788</v>
      </c>
      <c r="D6113" s="6" t="s">
        <v>3213</v>
      </c>
      <c r="E6113" s="5">
        <v>944</v>
      </c>
      <c r="F6113" s="6">
        <v>103</v>
      </c>
      <c r="G6113" s="1">
        <v>0.96499999999999997</v>
      </c>
      <c r="H6113">
        <v>1.115</v>
      </c>
      <c r="I6113">
        <v>1.1579999999999999</v>
      </c>
      <c r="J6113">
        <v>1.2270000000000001</v>
      </c>
      <c r="K6113">
        <v>1.1910000000000001</v>
      </c>
      <c r="L6113" s="1">
        <v>24</v>
      </c>
      <c r="M6113">
        <v>24</v>
      </c>
      <c r="N6113">
        <v>33</v>
      </c>
      <c r="O6113" s="1">
        <v>33</v>
      </c>
      <c r="P6113">
        <v>9.1999999999999993</v>
      </c>
      <c r="Q6113">
        <v>33</v>
      </c>
      <c r="R6113">
        <v>12.7</v>
      </c>
      <c r="S6113">
        <v>33</v>
      </c>
      <c r="T6113">
        <v>12.7</v>
      </c>
      <c r="U6113">
        <v>33</v>
      </c>
      <c r="V6113">
        <v>17.8</v>
      </c>
      <c r="W6113">
        <v>33</v>
      </c>
      <c r="X6113">
        <v>8</v>
      </c>
    </row>
    <row r="6114" spans="1:24" x14ac:dyDescent="0.3">
      <c r="A6114" s="6" t="s">
        <v>29865</v>
      </c>
      <c r="B6114" s="52" t="s">
        <v>15888</v>
      </c>
      <c r="D6114" s="6" t="s">
        <v>29866</v>
      </c>
      <c r="E6114" s="5">
        <v>974</v>
      </c>
      <c r="F6114" s="6">
        <v>108.4</v>
      </c>
      <c r="G6114" s="1">
        <v>1.0349999999999999</v>
      </c>
      <c r="H6114">
        <v>1.0900000000000001</v>
      </c>
      <c r="I6114">
        <v>1.0880000000000001</v>
      </c>
      <c r="J6114">
        <v>1.0760000000000001</v>
      </c>
      <c r="K6114">
        <v>1.018</v>
      </c>
      <c r="L6114" s="1">
        <v>10</v>
      </c>
      <c r="M6114">
        <v>11</v>
      </c>
      <c r="N6114">
        <v>12</v>
      </c>
      <c r="O6114" s="1">
        <v>11</v>
      </c>
      <c r="P6114">
        <v>16.399999999999999</v>
      </c>
      <c r="Q6114">
        <v>11</v>
      </c>
      <c r="R6114">
        <v>15.5</v>
      </c>
      <c r="S6114">
        <v>11</v>
      </c>
      <c r="T6114">
        <v>15.5</v>
      </c>
      <c r="U6114">
        <v>11</v>
      </c>
      <c r="V6114">
        <v>8.5</v>
      </c>
      <c r="W6114">
        <v>11</v>
      </c>
      <c r="X6114">
        <v>6</v>
      </c>
    </row>
    <row r="6115" spans="1:24" x14ac:dyDescent="0.3">
      <c r="A6115" s="6" t="s">
        <v>29867</v>
      </c>
      <c r="B6115" s="52" t="s">
        <v>15890</v>
      </c>
      <c r="C6115" s="6" t="s">
        <v>29869</v>
      </c>
      <c r="D6115" s="6" t="s">
        <v>29868</v>
      </c>
      <c r="E6115" s="5">
        <v>313</v>
      </c>
      <c r="F6115" s="6">
        <v>34.6</v>
      </c>
      <c r="G6115" s="1">
        <v>0.47099999999999997</v>
      </c>
      <c r="H6115">
        <v>0.442</v>
      </c>
      <c r="I6115">
        <v>0.44700000000000001</v>
      </c>
      <c r="J6115">
        <v>0.42799999999999999</v>
      </c>
      <c r="K6115">
        <v>0.45400000000000001</v>
      </c>
      <c r="L6115" s="1">
        <v>3</v>
      </c>
      <c r="M6115">
        <v>3</v>
      </c>
      <c r="N6115">
        <v>3</v>
      </c>
      <c r="O6115" s="1">
        <v>3</v>
      </c>
      <c r="P6115">
        <v>26.7</v>
      </c>
      <c r="Q6115">
        <v>3</v>
      </c>
      <c r="R6115">
        <v>20.6</v>
      </c>
      <c r="S6115">
        <v>3</v>
      </c>
      <c r="T6115">
        <v>23.8</v>
      </c>
      <c r="U6115">
        <v>3</v>
      </c>
      <c r="V6115">
        <v>21.2</v>
      </c>
      <c r="W6115">
        <v>3</v>
      </c>
      <c r="X6115">
        <v>8.1</v>
      </c>
    </row>
    <row r="6116" spans="1:24" x14ac:dyDescent="0.3">
      <c r="A6116" s="6" t="s">
        <v>29870</v>
      </c>
      <c r="B6116" s="52" t="s">
        <v>15892</v>
      </c>
      <c r="C6116" s="6" t="s">
        <v>29872</v>
      </c>
      <c r="D6116" s="6" t="s">
        <v>29871</v>
      </c>
      <c r="E6116" s="5">
        <v>810</v>
      </c>
      <c r="F6116" s="6">
        <v>88</v>
      </c>
      <c r="G6116" s="1">
        <v>1.036</v>
      </c>
      <c r="H6116">
        <v>0.874</v>
      </c>
      <c r="I6116">
        <v>0.96699999999999997</v>
      </c>
      <c r="J6116">
        <v>1.107</v>
      </c>
      <c r="K6116">
        <v>0.97599999999999998</v>
      </c>
      <c r="L6116" s="1">
        <v>5</v>
      </c>
      <c r="M6116">
        <v>5</v>
      </c>
      <c r="N6116">
        <v>5</v>
      </c>
      <c r="O6116" s="1">
        <v>5</v>
      </c>
      <c r="P6116">
        <v>17.8</v>
      </c>
      <c r="Q6116">
        <v>5</v>
      </c>
      <c r="R6116">
        <v>10.1</v>
      </c>
      <c r="S6116">
        <v>5</v>
      </c>
      <c r="T6116">
        <v>15.1</v>
      </c>
      <c r="U6116">
        <v>5</v>
      </c>
      <c r="V6116">
        <v>13.2</v>
      </c>
      <c r="W6116">
        <v>5</v>
      </c>
      <c r="X6116">
        <v>8.3000000000000007</v>
      </c>
    </row>
    <row r="6117" spans="1:24" x14ac:dyDescent="0.3">
      <c r="A6117" s="6" t="s">
        <v>29873</v>
      </c>
      <c r="B6117" s="52" t="s">
        <v>15894</v>
      </c>
      <c r="C6117" s="6" t="s">
        <v>29875</v>
      </c>
      <c r="D6117" s="6" t="s">
        <v>29874</v>
      </c>
      <c r="E6117" s="5">
        <v>1129</v>
      </c>
      <c r="F6117" s="6">
        <v>124.3</v>
      </c>
      <c r="G6117" s="1">
        <v>0.97099999999999997</v>
      </c>
      <c r="H6117">
        <v>0.93799999999999994</v>
      </c>
      <c r="I6117">
        <v>0.88600000000000001</v>
      </c>
      <c r="J6117">
        <v>0.88800000000000001</v>
      </c>
      <c r="K6117">
        <v>0.92800000000000005</v>
      </c>
      <c r="L6117" s="1">
        <v>40</v>
      </c>
      <c r="M6117">
        <v>41</v>
      </c>
      <c r="N6117">
        <v>73</v>
      </c>
      <c r="O6117" s="1">
        <v>70</v>
      </c>
      <c r="P6117">
        <v>8</v>
      </c>
      <c r="Q6117">
        <v>70</v>
      </c>
      <c r="R6117">
        <v>9</v>
      </c>
      <c r="S6117">
        <v>70</v>
      </c>
      <c r="T6117">
        <v>15</v>
      </c>
      <c r="U6117">
        <v>70</v>
      </c>
      <c r="V6117">
        <v>13.2</v>
      </c>
      <c r="W6117">
        <v>70</v>
      </c>
      <c r="X6117">
        <v>8.5</v>
      </c>
    </row>
    <row r="6118" spans="1:24" x14ac:dyDescent="0.3">
      <c r="A6118" s="6" t="s">
        <v>29876</v>
      </c>
      <c r="B6118" s="52" t="s">
        <v>15896</v>
      </c>
      <c r="C6118" s="6" t="s">
        <v>29878</v>
      </c>
      <c r="D6118" s="6" t="s">
        <v>29877</v>
      </c>
      <c r="E6118" s="5">
        <v>1272</v>
      </c>
      <c r="F6118" s="6">
        <v>147.69999999999999</v>
      </c>
      <c r="G6118" s="1">
        <v>1.012</v>
      </c>
      <c r="H6118">
        <v>1</v>
      </c>
      <c r="I6118">
        <v>0.98399999999999999</v>
      </c>
      <c r="J6118">
        <v>1.0589999999999999</v>
      </c>
      <c r="K6118">
        <v>0.93</v>
      </c>
      <c r="L6118" s="1">
        <v>15</v>
      </c>
      <c r="M6118">
        <v>15</v>
      </c>
      <c r="N6118">
        <v>17</v>
      </c>
      <c r="O6118" s="1">
        <v>17</v>
      </c>
      <c r="P6118">
        <v>8.1999999999999993</v>
      </c>
      <c r="Q6118">
        <v>17</v>
      </c>
      <c r="R6118">
        <v>13.7</v>
      </c>
      <c r="S6118">
        <v>17</v>
      </c>
      <c r="T6118">
        <v>17.3</v>
      </c>
      <c r="U6118">
        <v>17</v>
      </c>
      <c r="V6118">
        <v>14.5</v>
      </c>
      <c r="W6118">
        <v>17</v>
      </c>
      <c r="X6118">
        <v>17.7</v>
      </c>
    </row>
    <row r="6119" spans="1:24" x14ac:dyDescent="0.3">
      <c r="A6119" s="6" t="s">
        <v>29879</v>
      </c>
      <c r="B6119" s="52" t="s">
        <v>15898</v>
      </c>
      <c r="C6119" s="6" t="s">
        <v>29881</v>
      </c>
      <c r="D6119" s="6" t="s">
        <v>29880</v>
      </c>
      <c r="E6119" s="5">
        <v>483</v>
      </c>
      <c r="F6119" s="6">
        <v>57.7</v>
      </c>
      <c r="G6119" s="1">
        <v>0.97</v>
      </c>
      <c r="H6119">
        <v>0.91900000000000004</v>
      </c>
      <c r="I6119">
        <v>0.88</v>
      </c>
      <c r="J6119">
        <v>0.86799999999999999</v>
      </c>
      <c r="K6119">
        <v>0.88700000000000001</v>
      </c>
      <c r="L6119" s="1">
        <v>8</v>
      </c>
      <c r="M6119">
        <v>8</v>
      </c>
      <c r="N6119">
        <v>11</v>
      </c>
      <c r="O6119" s="1">
        <v>11</v>
      </c>
      <c r="P6119">
        <v>8.6</v>
      </c>
      <c r="Q6119">
        <v>11</v>
      </c>
      <c r="R6119">
        <v>5.8</v>
      </c>
      <c r="S6119">
        <v>11</v>
      </c>
      <c r="T6119">
        <v>11.9</v>
      </c>
      <c r="U6119">
        <v>11</v>
      </c>
      <c r="V6119">
        <v>7</v>
      </c>
      <c r="W6119">
        <v>11</v>
      </c>
      <c r="X6119">
        <v>8.9</v>
      </c>
    </row>
    <row r="6120" spans="1:24" x14ac:dyDescent="0.3">
      <c r="A6120" s="6" t="s">
        <v>29882</v>
      </c>
      <c r="B6120" s="52" t="s">
        <v>15900</v>
      </c>
      <c r="D6120" s="6" t="s">
        <v>29883</v>
      </c>
      <c r="E6120" s="5">
        <v>142</v>
      </c>
      <c r="F6120" s="6">
        <v>15.2</v>
      </c>
      <c r="G6120" s="1">
        <v>1.0660000000000001</v>
      </c>
      <c r="H6120">
        <v>1.0780000000000001</v>
      </c>
      <c r="I6120">
        <v>1.2789999999999999</v>
      </c>
      <c r="J6120">
        <v>1.0960000000000001</v>
      </c>
      <c r="K6120">
        <v>1.1000000000000001</v>
      </c>
      <c r="L6120" s="1">
        <v>1</v>
      </c>
      <c r="M6120">
        <v>1</v>
      </c>
      <c r="N6120">
        <v>1</v>
      </c>
      <c r="O6120" s="1">
        <v>1</v>
      </c>
      <c r="P6120" t="s">
        <v>5</v>
      </c>
      <c r="Q6120">
        <v>1</v>
      </c>
      <c r="R6120" t="s">
        <v>5</v>
      </c>
      <c r="S6120">
        <v>1</v>
      </c>
      <c r="T6120" t="s">
        <v>5</v>
      </c>
      <c r="U6120">
        <v>1</v>
      </c>
      <c r="V6120" t="s">
        <v>5</v>
      </c>
      <c r="W6120">
        <v>1</v>
      </c>
      <c r="X6120" t="s">
        <v>5</v>
      </c>
    </row>
    <row r="6121" spans="1:24" x14ac:dyDescent="0.3">
      <c r="A6121" s="6" t="s">
        <v>29884</v>
      </c>
      <c r="B6121" s="52" t="s">
        <v>15902</v>
      </c>
      <c r="C6121" s="6" t="s">
        <v>29886</v>
      </c>
      <c r="D6121" s="6" t="s">
        <v>29885</v>
      </c>
      <c r="E6121" s="5">
        <v>299</v>
      </c>
      <c r="F6121" s="6">
        <v>34.6</v>
      </c>
      <c r="G6121" s="1">
        <v>1.099</v>
      </c>
      <c r="H6121">
        <v>1.1060000000000001</v>
      </c>
      <c r="I6121">
        <v>1.004</v>
      </c>
      <c r="J6121">
        <v>0.98899999999999999</v>
      </c>
      <c r="K6121">
        <v>0.91100000000000003</v>
      </c>
      <c r="L6121" s="1">
        <v>5</v>
      </c>
      <c r="M6121">
        <v>5</v>
      </c>
      <c r="N6121">
        <v>5</v>
      </c>
      <c r="O6121" s="1">
        <v>5</v>
      </c>
      <c r="P6121">
        <v>2.2999999999999998</v>
      </c>
      <c r="Q6121">
        <v>5</v>
      </c>
      <c r="R6121">
        <v>2.8</v>
      </c>
      <c r="S6121">
        <v>5</v>
      </c>
      <c r="T6121">
        <v>9.9</v>
      </c>
      <c r="U6121">
        <v>5</v>
      </c>
      <c r="V6121">
        <v>2.8</v>
      </c>
      <c r="W6121">
        <v>5</v>
      </c>
      <c r="X6121">
        <v>10.8</v>
      </c>
    </row>
    <row r="6122" spans="1:24" x14ac:dyDescent="0.3">
      <c r="A6122" s="6" t="s">
        <v>29887</v>
      </c>
      <c r="B6122" s="52" t="s">
        <v>15904</v>
      </c>
      <c r="C6122" s="6" t="s">
        <v>29889</v>
      </c>
      <c r="D6122" s="6" t="s">
        <v>29888</v>
      </c>
      <c r="E6122" s="5">
        <v>63</v>
      </c>
      <c r="F6122" s="6">
        <v>7.3</v>
      </c>
      <c r="G6122" s="1">
        <v>1.048</v>
      </c>
      <c r="H6122">
        <v>1.095</v>
      </c>
      <c r="I6122">
        <v>1.0580000000000001</v>
      </c>
      <c r="J6122">
        <v>1.0640000000000001</v>
      </c>
      <c r="K6122">
        <v>0.996</v>
      </c>
      <c r="L6122" s="1">
        <v>1</v>
      </c>
      <c r="M6122">
        <v>1</v>
      </c>
      <c r="N6122">
        <v>2</v>
      </c>
      <c r="O6122" s="1">
        <v>2</v>
      </c>
      <c r="P6122">
        <v>1.6</v>
      </c>
      <c r="Q6122">
        <v>2</v>
      </c>
      <c r="R6122">
        <v>13.2</v>
      </c>
      <c r="S6122">
        <v>2</v>
      </c>
      <c r="T6122">
        <v>23.5</v>
      </c>
      <c r="U6122">
        <v>2</v>
      </c>
      <c r="V6122">
        <v>4.5999999999999996</v>
      </c>
      <c r="W6122">
        <v>2</v>
      </c>
      <c r="X6122">
        <v>25.7</v>
      </c>
    </row>
    <row r="6123" spans="1:24" x14ac:dyDescent="0.3">
      <c r="A6123" s="6" t="s">
        <v>29890</v>
      </c>
      <c r="B6123" s="52" t="s">
        <v>15906</v>
      </c>
      <c r="C6123" s="6" t="s">
        <v>29892</v>
      </c>
      <c r="D6123" s="6" t="s">
        <v>29891</v>
      </c>
      <c r="E6123" s="5">
        <v>111</v>
      </c>
      <c r="F6123" s="6">
        <v>13.5</v>
      </c>
      <c r="G6123" s="1">
        <v>1.0549999999999999</v>
      </c>
      <c r="H6123">
        <v>1.05</v>
      </c>
      <c r="I6123">
        <v>1.1819999999999999</v>
      </c>
      <c r="J6123">
        <v>1.1120000000000001</v>
      </c>
      <c r="K6123">
        <v>0.96699999999999997</v>
      </c>
      <c r="L6123" s="1">
        <v>6</v>
      </c>
      <c r="M6123">
        <v>6</v>
      </c>
      <c r="N6123">
        <v>14</v>
      </c>
      <c r="O6123" s="1">
        <v>14</v>
      </c>
      <c r="P6123">
        <v>3.2</v>
      </c>
      <c r="Q6123">
        <v>14</v>
      </c>
      <c r="R6123">
        <v>2.6</v>
      </c>
      <c r="S6123">
        <v>14</v>
      </c>
      <c r="T6123">
        <v>13.5</v>
      </c>
      <c r="U6123">
        <v>14</v>
      </c>
      <c r="V6123">
        <v>10.199999999999999</v>
      </c>
      <c r="W6123">
        <v>14</v>
      </c>
      <c r="X6123">
        <v>12.6</v>
      </c>
    </row>
    <row r="6124" spans="1:24" x14ac:dyDescent="0.3">
      <c r="A6124" s="6" t="s">
        <v>1218</v>
      </c>
      <c r="B6124" s="52" t="s">
        <v>1217</v>
      </c>
      <c r="C6124" s="6" t="s">
        <v>5372</v>
      </c>
      <c r="D6124" s="6" t="s">
        <v>1219</v>
      </c>
      <c r="E6124" s="5">
        <v>480</v>
      </c>
      <c r="F6124" s="6">
        <v>52.6</v>
      </c>
      <c r="G6124" s="1">
        <v>0.99399999999999999</v>
      </c>
      <c r="H6124">
        <v>1.0900000000000001</v>
      </c>
      <c r="I6124">
        <v>1.1120000000000001</v>
      </c>
      <c r="J6124">
        <v>1.1279999999999999</v>
      </c>
      <c r="K6124">
        <v>0.98899999999999999</v>
      </c>
      <c r="L6124" s="1">
        <v>19</v>
      </c>
      <c r="M6124">
        <v>19</v>
      </c>
      <c r="N6124">
        <v>52</v>
      </c>
      <c r="O6124" s="1">
        <v>52</v>
      </c>
      <c r="P6124">
        <v>9.4</v>
      </c>
      <c r="Q6124">
        <v>52</v>
      </c>
      <c r="R6124">
        <v>10.7</v>
      </c>
      <c r="S6124">
        <v>52</v>
      </c>
      <c r="T6124">
        <v>12.2</v>
      </c>
      <c r="U6124">
        <v>52</v>
      </c>
      <c r="V6124">
        <v>10.8</v>
      </c>
      <c r="W6124">
        <v>52</v>
      </c>
      <c r="X6124">
        <v>11.1</v>
      </c>
    </row>
    <row r="6125" spans="1:24" x14ac:dyDescent="0.3">
      <c r="A6125" s="6" t="s">
        <v>29893</v>
      </c>
      <c r="B6125" s="52" t="s">
        <v>294</v>
      </c>
      <c r="C6125" s="6" t="s">
        <v>29895</v>
      </c>
      <c r="D6125" s="6" t="s">
        <v>29894</v>
      </c>
      <c r="E6125" s="5">
        <v>453</v>
      </c>
      <c r="F6125" s="6">
        <v>48.4</v>
      </c>
      <c r="G6125" s="1">
        <v>1.0580000000000001</v>
      </c>
      <c r="H6125">
        <v>1.046</v>
      </c>
      <c r="I6125">
        <v>1.0509999999999999</v>
      </c>
      <c r="J6125">
        <v>1.0169999999999999</v>
      </c>
      <c r="K6125">
        <v>0.96899999999999997</v>
      </c>
      <c r="L6125" s="1">
        <v>17</v>
      </c>
      <c r="M6125">
        <v>17</v>
      </c>
      <c r="N6125">
        <v>61</v>
      </c>
      <c r="O6125" s="1">
        <v>60</v>
      </c>
      <c r="P6125">
        <v>9.5</v>
      </c>
      <c r="Q6125">
        <v>61</v>
      </c>
      <c r="R6125">
        <v>9</v>
      </c>
      <c r="S6125">
        <v>61</v>
      </c>
      <c r="T6125">
        <v>15.2</v>
      </c>
      <c r="U6125">
        <v>61</v>
      </c>
      <c r="V6125">
        <v>11.4</v>
      </c>
      <c r="W6125">
        <v>61</v>
      </c>
      <c r="X6125">
        <v>10.6</v>
      </c>
    </row>
    <row r="6126" spans="1:24" x14ac:dyDescent="0.3">
      <c r="A6126" s="6" t="s">
        <v>3206</v>
      </c>
      <c r="B6126" s="52" t="s">
        <v>3205</v>
      </c>
      <c r="C6126" s="6" t="s">
        <v>4790</v>
      </c>
      <c r="D6126" s="6" t="s">
        <v>3207</v>
      </c>
      <c r="E6126" s="5">
        <v>274</v>
      </c>
      <c r="F6126" s="6">
        <v>29.6</v>
      </c>
      <c r="G6126" s="1">
        <v>1.054</v>
      </c>
      <c r="H6126">
        <v>1.095</v>
      </c>
      <c r="I6126">
        <v>1.2270000000000001</v>
      </c>
      <c r="J6126">
        <v>1.1990000000000001</v>
      </c>
      <c r="K6126">
        <v>1.0489999999999999</v>
      </c>
      <c r="L6126" s="1">
        <v>5</v>
      </c>
      <c r="M6126">
        <v>5</v>
      </c>
      <c r="N6126">
        <v>12</v>
      </c>
      <c r="O6126" s="1">
        <v>12</v>
      </c>
      <c r="P6126">
        <v>9.6</v>
      </c>
      <c r="Q6126">
        <v>12</v>
      </c>
      <c r="R6126">
        <v>8.3000000000000007</v>
      </c>
      <c r="S6126">
        <v>12</v>
      </c>
      <c r="T6126">
        <v>27.6</v>
      </c>
      <c r="U6126">
        <v>12</v>
      </c>
      <c r="V6126">
        <v>27.2</v>
      </c>
      <c r="W6126">
        <v>12</v>
      </c>
      <c r="X6126">
        <v>17.8</v>
      </c>
    </row>
    <row r="6127" spans="1:24" x14ac:dyDescent="0.3">
      <c r="A6127" s="6" t="s">
        <v>1413</v>
      </c>
      <c r="B6127" s="52" t="s">
        <v>1412</v>
      </c>
      <c r="C6127" s="6" t="s">
        <v>5315</v>
      </c>
      <c r="D6127" s="6" t="s">
        <v>1414</v>
      </c>
      <c r="E6127" s="5">
        <v>91</v>
      </c>
      <c r="F6127" s="6">
        <v>10.7</v>
      </c>
      <c r="G6127" s="1">
        <v>1.04</v>
      </c>
      <c r="H6127">
        <v>1.1000000000000001</v>
      </c>
      <c r="I6127">
        <v>0.94199999999999995</v>
      </c>
      <c r="J6127">
        <v>0.95699999999999996</v>
      </c>
      <c r="K6127">
        <v>1.1419999999999999</v>
      </c>
      <c r="L6127" s="1">
        <v>3</v>
      </c>
      <c r="M6127">
        <v>3</v>
      </c>
      <c r="N6127">
        <v>5</v>
      </c>
      <c r="O6127" s="1">
        <v>5</v>
      </c>
      <c r="P6127">
        <v>0.8</v>
      </c>
      <c r="Q6127">
        <v>5</v>
      </c>
      <c r="R6127">
        <v>9.1999999999999993</v>
      </c>
      <c r="S6127">
        <v>5</v>
      </c>
      <c r="T6127">
        <v>24.1</v>
      </c>
      <c r="U6127">
        <v>5</v>
      </c>
      <c r="V6127">
        <v>7.6</v>
      </c>
      <c r="W6127">
        <v>5</v>
      </c>
      <c r="X6127">
        <v>3.5</v>
      </c>
    </row>
    <row r="6128" spans="1:24" x14ac:dyDescent="0.3">
      <c r="A6128" s="6" t="s">
        <v>29896</v>
      </c>
      <c r="B6128" s="52" t="s">
        <v>15908</v>
      </c>
      <c r="C6128" s="6" t="s">
        <v>29898</v>
      </c>
      <c r="D6128" s="6" t="s">
        <v>29897</v>
      </c>
      <c r="E6128" s="5">
        <v>82</v>
      </c>
      <c r="F6128" s="6">
        <v>9.9</v>
      </c>
      <c r="G6128" s="1">
        <v>1.0289999999999999</v>
      </c>
      <c r="H6128">
        <v>1.0229999999999999</v>
      </c>
      <c r="I6128">
        <v>1.07</v>
      </c>
      <c r="J6128">
        <v>1.0920000000000001</v>
      </c>
      <c r="K6128">
        <v>1.0329999999999999</v>
      </c>
      <c r="L6128" s="1">
        <v>5</v>
      </c>
      <c r="M6128">
        <v>5</v>
      </c>
      <c r="N6128">
        <v>7</v>
      </c>
      <c r="O6128" s="1">
        <v>7</v>
      </c>
      <c r="P6128">
        <v>5.6</v>
      </c>
      <c r="Q6128">
        <v>7</v>
      </c>
      <c r="R6128">
        <v>3.6</v>
      </c>
      <c r="S6128">
        <v>7</v>
      </c>
      <c r="T6128">
        <v>3.2</v>
      </c>
      <c r="U6128">
        <v>7</v>
      </c>
      <c r="V6128">
        <v>2.7</v>
      </c>
      <c r="W6128">
        <v>7</v>
      </c>
      <c r="X6128">
        <v>6.9</v>
      </c>
    </row>
    <row r="6129" spans="1:24" x14ac:dyDescent="0.3">
      <c r="A6129" s="6" t="s">
        <v>29899</v>
      </c>
      <c r="B6129" s="52" t="s">
        <v>15910</v>
      </c>
      <c r="C6129" s="6" t="s">
        <v>29901</v>
      </c>
      <c r="D6129" s="6" t="s">
        <v>29900</v>
      </c>
      <c r="E6129" s="5">
        <v>2271</v>
      </c>
      <c r="F6129" s="6">
        <v>254.2</v>
      </c>
      <c r="G6129" s="1">
        <v>0.95199999999999996</v>
      </c>
      <c r="H6129">
        <v>0.92200000000000004</v>
      </c>
      <c r="I6129">
        <v>0.80100000000000005</v>
      </c>
      <c r="J6129">
        <v>0.72199999999999998</v>
      </c>
      <c r="K6129">
        <v>0.79500000000000004</v>
      </c>
      <c r="L6129" s="1">
        <v>18</v>
      </c>
      <c r="M6129">
        <v>18</v>
      </c>
      <c r="N6129">
        <v>22</v>
      </c>
      <c r="O6129" s="1">
        <v>22</v>
      </c>
      <c r="P6129">
        <v>16.100000000000001</v>
      </c>
      <c r="Q6129">
        <v>22</v>
      </c>
      <c r="R6129">
        <v>10.6</v>
      </c>
      <c r="S6129">
        <v>22</v>
      </c>
      <c r="T6129">
        <v>24.7</v>
      </c>
      <c r="U6129">
        <v>22</v>
      </c>
      <c r="V6129">
        <v>35.4</v>
      </c>
      <c r="W6129">
        <v>22</v>
      </c>
      <c r="X6129">
        <v>16.7</v>
      </c>
    </row>
    <row r="6130" spans="1:24" x14ac:dyDescent="0.3">
      <c r="A6130" s="6" t="s">
        <v>29902</v>
      </c>
      <c r="B6130" s="52" t="s">
        <v>15912</v>
      </c>
      <c r="C6130" s="6" t="s">
        <v>29904</v>
      </c>
      <c r="D6130" s="6" t="s">
        <v>29903</v>
      </c>
      <c r="E6130" s="5">
        <v>1524</v>
      </c>
      <c r="F6130" s="6">
        <v>170.4</v>
      </c>
      <c r="G6130" s="1">
        <v>0.97599999999999998</v>
      </c>
      <c r="H6130">
        <v>0.873</v>
      </c>
      <c r="I6130">
        <v>0.747</v>
      </c>
      <c r="J6130">
        <v>0.67400000000000004</v>
      </c>
      <c r="K6130">
        <v>0.82299999999999995</v>
      </c>
      <c r="L6130" s="1">
        <v>10</v>
      </c>
      <c r="M6130">
        <v>10</v>
      </c>
      <c r="N6130">
        <v>12</v>
      </c>
      <c r="O6130" s="1">
        <v>12</v>
      </c>
      <c r="P6130">
        <v>7.5</v>
      </c>
      <c r="Q6130">
        <v>12</v>
      </c>
      <c r="R6130">
        <v>12.1</v>
      </c>
      <c r="S6130">
        <v>11</v>
      </c>
      <c r="T6130">
        <v>7.8</v>
      </c>
      <c r="U6130">
        <v>12</v>
      </c>
      <c r="V6130">
        <v>13.5</v>
      </c>
      <c r="W6130">
        <v>12</v>
      </c>
      <c r="X6130">
        <v>13</v>
      </c>
    </row>
    <row r="6131" spans="1:24" x14ac:dyDescent="0.3">
      <c r="A6131" s="6" t="s">
        <v>29905</v>
      </c>
      <c r="B6131" s="52" t="s">
        <v>15914</v>
      </c>
      <c r="C6131" s="6" t="s">
        <v>29907</v>
      </c>
      <c r="D6131" s="6" t="s">
        <v>29906</v>
      </c>
      <c r="E6131" s="5">
        <v>931</v>
      </c>
      <c r="F6131" s="6">
        <v>104.9</v>
      </c>
      <c r="G6131" s="1">
        <v>1.014</v>
      </c>
      <c r="H6131">
        <v>1.036</v>
      </c>
      <c r="I6131">
        <v>1.034</v>
      </c>
      <c r="J6131">
        <v>0.97699999999999998</v>
      </c>
      <c r="K6131">
        <v>1.169</v>
      </c>
      <c r="L6131" s="1">
        <v>4</v>
      </c>
      <c r="M6131">
        <v>4</v>
      </c>
      <c r="N6131">
        <v>4</v>
      </c>
      <c r="O6131" s="1">
        <v>4</v>
      </c>
      <c r="P6131">
        <v>3.6</v>
      </c>
      <c r="Q6131">
        <v>4</v>
      </c>
      <c r="R6131">
        <v>9.9</v>
      </c>
      <c r="S6131">
        <v>4</v>
      </c>
      <c r="T6131">
        <v>5.3</v>
      </c>
      <c r="U6131">
        <v>4</v>
      </c>
      <c r="V6131">
        <v>7.2</v>
      </c>
      <c r="W6131">
        <v>4</v>
      </c>
      <c r="X6131">
        <v>13.6</v>
      </c>
    </row>
    <row r="6132" spans="1:24" x14ac:dyDescent="0.3">
      <c r="A6132" s="6" t="s">
        <v>29908</v>
      </c>
      <c r="B6132" s="52" t="s">
        <v>15916</v>
      </c>
      <c r="D6132" s="6" t="s">
        <v>29909</v>
      </c>
      <c r="E6132" s="5">
        <v>495</v>
      </c>
      <c r="F6132" s="6">
        <v>55.5</v>
      </c>
      <c r="G6132" s="1">
        <v>0.96099999999999997</v>
      </c>
      <c r="H6132">
        <v>0.878</v>
      </c>
      <c r="I6132">
        <v>0.82099999999999995</v>
      </c>
      <c r="J6132">
        <v>0.749</v>
      </c>
      <c r="K6132">
        <v>0.88</v>
      </c>
      <c r="L6132" s="1">
        <v>10</v>
      </c>
      <c r="M6132">
        <v>10</v>
      </c>
      <c r="N6132">
        <v>11</v>
      </c>
      <c r="O6132" s="1">
        <v>11</v>
      </c>
      <c r="P6132">
        <v>10</v>
      </c>
      <c r="Q6132">
        <v>11</v>
      </c>
      <c r="R6132">
        <v>12</v>
      </c>
      <c r="S6132">
        <v>11</v>
      </c>
      <c r="T6132">
        <v>18.7</v>
      </c>
      <c r="U6132">
        <v>11</v>
      </c>
      <c r="V6132">
        <v>16.3</v>
      </c>
      <c r="W6132">
        <v>11</v>
      </c>
      <c r="X6132">
        <v>21.3</v>
      </c>
    </row>
    <row r="6133" spans="1:24" x14ac:dyDescent="0.3">
      <c r="A6133" s="6" t="s">
        <v>29910</v>
      </c>
      <c r="B6133" s="52" t="s">
        <v>15918</v>
      </c>
      <c r="C6133" s="6" t="s">
        <v>29912</v>
      </c>
      <c r="D6133" s="6" t="s">
        <v>29911</v>
      </c>
      <c r="E6133" s="5">
        <v>101</v>
      </c>
      <c r="F6133" s="6">
        <v>11.4</v>
      </c>
      <c r="G6133" s="1">
        <v>1.0780000000000001</v>
      </c>
      <c r="H6133">
        <v>1.028</v>
      </c>
      <c r="I6133">
        <v>1.2010000000000001</v>
      </c>
      <c r="J6133">
        <v>1.4590000000000001</v>
      </c>
      <c r="K6133">
        <v>1.008</v>
      </c>
      <c r="L6133" s="1">
        <v>1</v>
      </c>
      <c r="M6133">
        <v>1</v>
      </c>
      <c r="N6133">
        <v>1</v>
      </c>
      <c r="O6133" s="1">
        <v>1</v>
      </c>
      <c r="P6133" t="s">
        <v>5</v>
      </c>
      <c r="Q6133">
        <v>1</v>
      </c>
      <c r="R6133" t="s">
        <v>5</v>
      </c>
      <c r="S6133">
        <v>1</v>
      </c>
      <c r="T6133" t="s">
        <v>5</v>
      </c>
      <c r="U6133">
        <v>1</v>
      </c>
      <c r="V6133" t="s">
        <v>5</v>
      </c>
      <c r="W6133">
        <v>1</v>
      </c>
      <c r="X6133" t="s">
        <v>5</v>
      </c>
    </row>
    <row r="6134" spans="1:24" x14ac:dyDescent="0.3">
      <c r="A6134" s="6" t="s">
        <v>29913</v>
      </c>
      <c r="B6134" s="52" t="s">
        <v>15920</v>
      </c>
      <c r="C6134" s="6" t="s">
        <v>29915</v>
      </c>
      <c r="D6134" s="6" t="s">
        <v>29914</v>
      </c>
      <c r="E6134" s="5">
        <v>367</v>
      </c>
      <c r="F6134" s="6">
        <v>40.799999999999997</v>
      </c>
      <c r="G6134" s="1">
        <v>1.0529999999999999</v>
      </c>
      <c r="H6134">
        <v>1.0049999999999999</v>
      </c>
      <c r="I6134">
        <v>1.0049999999999999</v>
      </c>
      <c r="J6134">
        <v>1.0569999999999999</v>
      </c>
      <c r="K6134">
        <v>0.93600000000000005</v>
      </c>
      <c r="L6134" s="1">
        <v>7</v>
      </c>
      <c r="M6134">
        <v>7</v>
      </c>
      <c r="N6134">
        <v>14</v>
      </c>
      <c r="O6134" s="1">
        <v>14</v>
      </c>
      <c r="P6134">
        <v>4.9000000000000004</v>
      </c>
      <c r="Q6134">
        <v>14</v>
      </c>
      <c r="R6134">
        <v>9.1999999999999993</v>
      </c>
      <c r="S6134">
        <v>14</v>
      </c>
      <c r="T6134">
        <v>7</v>
      </c>
      <c r="U6134">
        <v>14</v>
      </c>
      <c r="V6134">
        <v>7.8</v>
      </c>
      <c r="W6134">
        <v>14</v>
      </c>
      <c r="X6134">
        <v>5.0999999999999996</v>
      </c>
    </row>
    <row r="6135" spans="1:24" x14ac:dyDescent="0.3">
      <c r="A6135" s="6" t="s">
        <v>29916</v>
      </c>
      <c r="B6135" s="52" t="s">
        <v>15922</v>
      </c>
      <c r="C6135" s="6" t="s">
        <v>29918</v>
      </c>
      <c r="D6135" s="6" t="s">
        <v>29917</v>
      </c>
      <c r="E6135" s="5">
        <v>265</v>
      </c>
      <c r="F6135" s="6">
        <v>28.6</v>
      </c>
      <c r="G6135" s="1">
        <v>0.94399999999999995</v>
      </c>
      <c r="H6135">
        <v>0.92800000000000005</v>
      </c>
      <c r="I6135">
        <v>1.155</v>
      </c>
      <c r="J6135">
        <v>1.532</v>
      </c>
      <c r="K6135">
        <v>1.25</v>
      </c>
      <c r="L6135" s="1">
        <v>3</v>
      </c>
      <c r="M6135">
        <v>3</v>
      </c>
      <c r="N6135">
        <v>3</v>
      </c>
      <c r="O6135" s="1">
        <v>3</v>
      </c>
      <c r="P6135">
        <v>4.3</v>
      </c>
      <c r="Q6135">
        <v>3</v>
      </c>
      <c r="R6135">
        <v>4.4000000000000004</v>
      </c>
      <c r="S6135">
        <v>3</v>
      </c>
      <c r="T6135">
        <v>14.3</v>
      </c>
      <c r="U6135">
        <v>3</v>
      </c>
      <c r="V6135">
        <v>0.1</v>
      </c>
      <c r="W6135">
        <v>3</v>
      </c>
      <c r="X6135">
        <v>6.7</v>
      </c>
    </row>
    <row r="6136" spans="1:24" x14ac:dyDescent="0.3">
      <c r="A6136" s="6" t="s">
        <v>29919</v>
      </c>
      <c r="B6136" s="52" t="s">
        <v>15924</v>
      </c>
      <c r="D6136" s="6" t="s">
        <v>29920</v>
      </c>
      <c r="E6136" s="5">
        <v>259</v>
      </c>
      <c r="F6136" s="6">
        <v>29.4</v>
      </c>
      <c r="G6136" s="1">
        <v>1.0429999999999999</v>
      </c>
      <c r="H6136">
        <v>0.97699999999999998</v>
      </c>
      <c r="I6136">
        <v>0.89300000000000002</v>
      </c>
      <c r="J6136">
        <v>0.98899999999999999</v>
      </c>
      <c r="K6136">
        <v>0.95</v>
      </c>
      <c r="L6136" s="1">
        <v>7</v>
      </c>
      <c r="M6136">
        <v>7</v>
      </c>
      <c r="N6136">
        <v>8</v>
      </c>
      <c r="O6136" s="1">
        <v>8</v>
      </c>
      <c r="P6136">
        <v>6.3</v>
      </c>
      <c r="Q6136">
        <v>8</v>
      </c>
      <c r="R6136">
        <v>7</v>
      </c>
      <c r="S6136">
        <v>8</v>
      </c>
      <c r="T6136">
        <v>4.8</v>
      </c>
      <c r="U6136">
        <v>8</v>
      </c>
      <c r="V6136">
        <v>2.7</v>
      </c>
      <c r="W6136">
        <v>8</v>
      </c>
      <c r="X6136">
        <v>11.7</v>
      </c>
    </row>
    <row r="6137" spans="1:24" x14ac:dyDescent="0.3">
      <c r="A6137" s="6" t="s">
        <v>29921</v>
      </c>
      <c r="B6137" s="52" t="s">
        <v>15926</v>
      </c>
      <c r="D6137" s="6" t="s">
        <v>29922</v>
      </c>
      <c r="E6137" s="5">
        <v>282</v>
      </c>
      <c r="F6137" s="6">
        <v>31</v>
      </c>
      <c r="G6137" s="1">
        <v>1.014</v>
      </c>
      <c r="H6137">
        <v>1.1930000000000001</v>
      </c>
      <c r="I6137">
        <v>1.034</v>
      </c>
      <c r="J6137">
        <v>0.97899999999999998</v>
      </c>
      <c r="K6137">
        <v>1.1839999999999999</v>
      </c>
      <c r="L6137" s="1">
        <v>4</v>
      </c>
      <c r="M6137">
        <v>5</v>
      </c>
      <c r="N6137">
        <v>7</v>
      </c>
      <c r="O6137" s="1">
        <v>6</v>
      </c>
      <c r="P6137">
        <v>2.6</v>
      </c>
      <c r="Q6137">
        <v>6</v>
      </c>
      <c r="R6137">
        <v>13.6</v>
      </c>
      <c r="S6137">
        <v>6</v>
      </c>
      <c r="T6137">
        <v>9.1</v>
      </c>
      <c r="U6137">
        <v>6</v>
      </c>
      <c r="V6137">
        <v>20.2</v>
      </c>
      <c r="W6137">
        <v>6</v>
      </c>
      <c r="X6137">
        <v>13.2</v>
      </c>
    </row>
    <row r="6138" spans="1:24" x14ac:dyDescent="0.3">
      <c r="A6138" s="6" t="s">
        <v>29923</v>
      </c>
      <c r="B6138" s="52" t="s">
        <v>15928</v>
      </c>
      <c r="D6138" s="6" t="s">
        <v>29924</v>
      </c>
      <c r="E6138" s="5">
        <v>253</v>
      </c>
      <c r="F6138" s="6">
        <v>28.1</v>
      </c>
      <c r="G6138" s="1">
        <v>0.94599999999999995</v>
      </c>
      <c r="H6138">
        <v>1.0149999999999999</v>
      </c>
      <c r="I6138">
        <v>1.0660000000000001</v>
      </c>
      <c r="J6138">
        <v>1.0429999999999999</v>
      </c>
      <c r="K6138">
        <v>1.0669999999999999</v>
      </c>
      <c r="L6138" s="1">
        <v>1</v>
      </c>
      <c r="M6138">
        <v>2</v>
      </c>
      <c r="N6138">
        <v>2</v>
      </c>
      <c r="O6138" s="1">
        <v>1</v>
      </c>
      <c r="P6138" t="s">
        <v>5</v>
      </c>
      <c r="Q6138">
        <v>1</v>
      </c>
      <c r="R6138" t="s">
        <v>5</v>
      </c>
      <c r="S6138">
        <v>1</v>
      </c>
      <c r="T6138" t="s">
        <v>5</v>
      </c>
      <c r="U6138">
        <v>1</v>
      </c>
      <c r="V6138" t="s">
        <v>5</v>
      </c>
      <c r="W6138">
        <v>1</v>
      </c>
      <c r="X6138" t="s">
        <v>5</v>
      </c>
    </row>
    <row r="6139" spans="1:24" x14ac:dyDescent="0.3">
      <c r="A6139" s="6" t="s">
        <v>29925</v>
      </c>
      <c r="B6139" s="52" t="s">
        <v>15930</v>
      </c>
      <c r="C6139" s="6" t="s">
        <v>29927</v>
      </c>
      <c r="D6139" s="6" t="s">
        <v>29926</v>
      </c>
      <c r="E6139" s="5">
        <v>58</v>
      </c>
      <c r="F6139" s="6">
        <v>6.5</v>
      </c>
      <c r="G6139" s="1">
        <v>0.99299999999999999</v>
      </c>
      <c r="H6139">
        <v>1.0209999999999999</v>
      </c>
      <c r="I6139">
        <v>0.88</v>
      </c>
      <c r="J6139">
        <v>0.89800000000000002</v>
      </c>
      <c r="K6139">
        <v>0.97199999999999998</v>
      </c>
      <c r="L6139" s="1">
        <v>1</v>
      </c>
      <c r="M6139">
        <v>1</v>
      </c>
      <c r="N6139">
        <v>2</v>
      </c>
      <c r="O6139" s="1">
        <v>2</v>
      </c>
      <c r="P6139">
        <v>4.9000000000000004</v>
      </c>
      <c r="Q6139">
        <v>2</v>
      </c>
      <c r="R6139">
        <v>19.2</v>
      </c>
      <c r="S6139">
        <v>2</v>
      </c>
      <c r="T6139">
        <v>22.9</v>
      </c>
      <c r="U6139">
        <v>2</v>
      </c>
      <c r="V6139">
        <v>25.6</v>
      </c>
      <c r="W6139">
        <v>2</v>
      </c>
      <c r="X6139">
        <v>24</v>
      </c>
    </row>
    <row r="6140" spans="1:24" x14ac:dyDescent="0.3">
      <c r="A6140" s="6" t="s">
        <v>29928</v>
      </c>
      <c r="B6140" s="52" t="s">
        <v>485</v>
      </c>
      <c r="C6140" s="6" t="s">
        <v>29930</v>
      </c>
      <c r="D6140" s="6" t="s">
        <v>29929</v>
      </c>
      <c r="E6140" s="5">
        <v>962</v>
      </c>
      <c r="F6140" s="6">
        <v>107.8</v>
      </c>
      <c r="G6140" s="1">
        <v>0.99199999999999999</v>
      </c>
      <c r="H6140">
        <v>0.98899999999999999</v>
      </c>
      <c r="I6140">
        <v>1.1499999999999999</v>
      </c>
      <c r="J6140">
        <v>1.252</v>
      </c>
      <c r="K6140">
        <v>1.002</v>
      </c>
      <c r="L6140" s="1">
        <v>25</v>
      </c>
      <c r="M6140">
        <v>25</v>
      </c>
      <c r="N6140">
        <v>49</v>
      </c>
      <c r="O6140" s="1">
        <v>49</v>
      </c>
      <c r="P6140">
        <v>7.1</v>
      </c>
      <c r="Q6140">
        <v>49</v>
      </c>
      <c r="R6140">
        <v>10.1</v>
      </c>
      <c r="S6140">
        <v>49</v>
      </c>
      <c r="T6140">
        <v>10.4</v>
      </c>
      <c r="U6140">
        <v>49</v>
      </c>
      <c r="V6140">
        <v>10.7</v>
      </c>
      <c r="W6140">
        <v>49</v>
      </c>
      <c r="X6140">
        <v>9.5</v>
      </c>
    </row>
    <row r="6141" spans="1:24" x14ac:dyDescent="0.3">
      <c r="A6141" s="6" t="s">
        <v>29931</v>
      </c>
      <c r="B6141" s="52" t="s">
        <v>15932</v>
      </c>
      <c r="C6141" s="6" t="s">
        <v>29933</v>
      </c>
      <c r="D6141" s="6" t="s">
        <v>29932</v>
      </c>
      <c r="E6141" s="5">
        <v>785</v>
      </c>
      <c r="F6141" s="6">
        <v>88.2</v>
      </c>
      <c r="G6141" s="1">
        <v>0.95199999999999996</v>
      </c>
      <c r="H6141">
        <v>0.75700000000000001</v>
      </c>
      <c r="I6141">
        <v>0.53</v>
      </c>
      <c r="J6141">
        <v>0.28000000000000003</v>
      </c>
      <c r="K6141">
        <v>0.94</v>
      </c>
      <c r="L6141" s="1">
        <v>1</v>
      </c>
      <c r="M6141">
        <v>1</v>
      </c>
      <c r="N6141">
        <v>1</v>
      </c>
      <c r="O6141" s="1">
        <v>1</v>
      </c>
      <c r="P6141" t="s">
        <v>5</v>
      </c>
      <c r="Q6141">
        <v>1</v>
      </c>
      <c r="R6141" t="s">
        <v>5</v>
      </c>
      <c r="S6141">
        <v>1</v>
      </c>
      <c r="T6141" t="s">
        <v>5</v>
      </c>
      <c r="U6141">
        <v>1</v>
      </c>
      <c r="V6141" t="s">
        <v>5</v>
      </c>
      <c r="W6141">
        <v>1</v>
      </c>
      <c r="X6141" t="s">
        <v>5</v>
      </c>
    </row>
    <row r="6142" spans="1:24" x14ac:dyDescent="0.3">
      <c r="A6142" s="6" t="s">
        <v>2020</v>
      </c>
      <c r="B6142" s="52" t="s">
        <v>2019</v>
      </c>
      <c r="C6142" s="6" t="s">
        <v>5144</v>
      </c>
      <c r="D6142" s="6" t="s">
        <v>2021</v>
      </c>
      <c r="E6142" s="5">
        <v>798</v>
      </c>
      <c r="F6142" s="6">
        <v>87.1</v>
      </c>
      <c r="G6142" s="1">
        <v>0.95299999999999996</v>
      </c>
      <c r="H6142">
        <v>0.91500000000000004</v>
      </c>
      <c r="I6142">
        <v>0.80100000000000005</v>
      </c>
      <c r="J6142">
        <v>0.78500000000000003</v>
      </c>
      <c r="K6142">
        <v>0.90800000000000003</v>
      </c>
      <c r="L6142" s="1">
        <v>14</v>
      </c>
      <c r="M6142">
        <v>14</v>
      </c>
      <c r="N6142">
        <v>21</v>
      </c>
      <c r="O6142" s="1">
        <v>21</v>
      </c>
      <c r="P6142">
        <v>8.4</v>
      </c>
      <c r="Q6142">
        <v>21</v>
      </c>
      <c r="R6142">
        <v>15.9</v>
      </c>
      <c r="S6142">
        <v>21</v>
      </c>
      <c r="T6142">
        <v>6.2</v>
      </c>
      <c r="U6142">
        <v>21</v>
      </c>
      <c r="V6142">
        <v>14.9</v>
      </c>
      <c r="W6142">
        <v>21</v>
      </c>
      <c r="X6142">
        <v>5.3</v>
      </c>
    </row>
    <row r="6143" spans="1:24" x14ac:dyDescent="0.3">
      <c r="A6143" s="6" t="s">
        <v>3762</v>
      </c>
      <c r="B6143" s="52" t="s">
        <v>3761</v>
      </c>
      <c r="C6143" s="6" t="s">
        <v>4620</v>
      </c>
      <c r="D6143" s="6" t="s">
        <v>3763</v>
      </c>
      <c r="E6143" s="5">
        <v>920</v>
      </c>
      <c r="F6143" s="6">
        <v>105</v>
      </c>
      <c r="G6143" s="1">
        <v>0.94799999999999995</v>
      </c>
      <c r="H6143">
        <v>0.98199999999999998</v>
      </c>
      <c r="I6143">
        <v>0.89</v>
      </c>
      <c r="J6143">
        <v>0.88900000000000001</v>
      </c>
      <c r="K6143">
        <v>1.109</v>
      </c>
      <c r="L6143" s="1">
        <v>25</v>
      </c>
      <c r="M6143">
        <v>26</v>
      </c>
      <c r="N6143">
        <v>59</v>
      </c>
      <c r="O6143" s="1">
        <v>56</v>
      </c>
      <c r="P6143">
        <v>7.5</v>
      </c>
      <c r="Q6143">
        <v>56</v>
      </c>
      <c r="R6143">
        <v>10.4</v>
      </c>
      <c r="S6143">
        <v>56</v>
      </c>
      <c r="T6143">
        <v>13</v>
      </c>
      <c r="U6143">
        <v>56</v>
      </c>
      <c r="V6143">
        <v>11.3</v>
      </c>
      <c r="W6143">
        <v>56</v>
      </c>
      <c r="X6143">
        <v>9.9</v>
      </c>
    </row>
    <row r="6144" spans="1:24" x14ac:dyDescent="0.3">
      <c r="A6144" s="6" t="s">
        <v>29934</v>
      </c>
      <c r="B6144" s="52" t="s">
        <v>15934</v>
      </c>
      <c r="C6144" s="6" t="s">
        <v>29936</v>
      </c>
      <c r="D6144" s="6" t="s">
        <v>29935</v>
      </c>
      <c r="E6144" s="5">
        <v>863</v>
      </c>
      <c r="F6144" s="6">
        <v>97.3</v>
      </c>
      <c r="G6144" s="1">
        <v>0.94699999999999995</v>
      </c>
      <c r="H6144">
        <v>1.115</v>
      </c>
      <c r="I6144">
        <v>1.1100000000000001</v>
      </c>
      <c r="J6144">
        <v>1.202</v>
      </c>
      <c r="K6144">
        <v>1.4219999999999999</v>
      </c>
      <c r="L6144" s="1">
        <v>8</v>
      </c>
      <c r="M6144">
        <v>8</v>
      </c>
      <c r="N6144">
        <v>10</v>
      </c>
      <c r="O6144" s="1">
        <v>10</v>
      </c>
      <c r="P6144">
        <v>12.5</v>
      </c>
      <c r="Q6144">
        <v>10</v>
      </c>
      <c r="R6144">
        <v>8.3000000000000007</v>
      </c>
      <c r="S6144">
        <v>10</v>
      </c>
      <c r="T6144">
        <v>5.4</v>
      </c>
      <c r="U6144">
        <v>10</v>
      </c>
      <c r="V6144">
        <v>5.9</v>
      </c>
      <c r="W6144">
        <v>10</v>
      </c>
      <c r="X6144">
        <v>2.6</v>
      </c>
    </row>
    <row r="6145" spans="1:24" x14ac:dyDescent="0.3">
      <c r="A6145" s="6" t="s">
        <v>29937</v>
      </c>
      <c r="B6145" s="52" t="s">
        <v>362</v>
      </c>
      <c r="C6145" s="6" t="s">
        <v>29939</v>
      </c>
      <c r="D6145" s="6" t="s">
        <v>29938</v>
      </c>
      <c r="E6145" s="5">
        <v>494</v>
      </c>
      <c r="F6145" s="6">
        <v>56</v>
      </c>
      <c r="G6145" s="1">
        <v>1.036</v>
      </c>
      <c r="H6145">
        <v>1.0109999999999999</v>
      </c>
      <c r="I6145">
        <v>1.06</v>
      </c>
      <c r="J6145">
        <v>1.085</v>
      </c>
      <c r="K6145">
        <v>0.94099999999999995</v>
      </c>
      <c r="L6145" s="1">
        <v>25</v>
      </c>
      <c r="M6145">
        <v>25</v>
      </c>
      <c r="N6145">
        <v>60</v>
      </c>
      <c r="O6145" s="1">
        <v>54</v>
      </c>
      <c r="P6145">
        <v>6.6</v>
      </c>
      <c r="Q6145">
        <v>54</v>
      </c>
      <c r="R6145">
        <v>10.9</v>
      </c>
      <c r="S6145">
        <v>54</v>
      </c>
      <c r="T6145">
        <v>14</v>
      </c>
      <c r="U6145">
        <v>54</v>
      </c>
      <c r="V6145">
        <v>13.3</v>
      </c>
      <c r="W6145">
        <v>54</v>
      </c>
      <c r="X6145">
        <v>13.9</v>
      </c>
    </row>
    <row r="6146" spans="1:24" x14ac:dyDescent="0.3">
      <c r="A6146" s="6" t="s">
        <v>29940</v>
      </c>
      <c r="B6146" s="52" t="s">
        <v>15936</v>
      </c>
      <c r="C6146" s="6" t="s">
        <v>29942</v>
      </c>
      <c r="D6146" s="6" t="s">
        <v>29941</v>
      </c>
      <c r="E6146" s="5">
        <v>981</v>
      </c>
      <c r="F6146" s="6">
        <v>112.3</v>
      </c>
      <c r="G6146" s="1">
        <v>1.0069999999999999</v>
      </c>
      <c r="H6146">
        <v>1.034</v>
      </c>
      <c r="I6146">
        <v>0.98399999999999999</v>
      </c>
      <c r="J6146">
        <v>0.998</v>
      </c>
      <c r="K6146">
        <v>0.91500000000000004</v>
      </c>
      <c r="L6146" s="1">
        <v>15</v>
      </c>
      <c r="M6146">
        <v>16</v>
      </c>
      <c r="N6146">
        <v>20</v>
      </c>
      <c r="O6146" s="1">
        <v>19</v>
      </c>
      <c r="P6146">
        <v>12.1</v>
      </c>
      <c r="Q6146">
        <v>19</v>
      </c>
      <c r="R6146">
        <v>10.4</v>
      </c>
      <c r="S6146">
        <v>19</v>
      </c>
      <c r="T6146">
        <v>15.1</v>
      </c>
      <c r="U6146">
        <v>19</v>
      </c>
      <c r="V6146">
        <v>12</v>
      </c>
      <c r="W6146">
        <v>19</v>
      </c>
      <c r="X6146">
        <v>6.7</v>
      </c>
    </row>
    <row r="6147" spans="1:24" x14ac:dyDescent="0.3">
      <c r="A6147" s="6" t="s">
        <v>29943</v>
      </c>
      <c r="B6147" s="52" t="s">
        <v>15938</v>
      </c>
      <c r="C6147" s="6" t="s">
        <v>29945</v>
      </c>
      <c r="D6147" s="6" t="s">
        <v>29944</v>
      </c>
      <c r="E6147" s="5">
        <v>823</v>
      </c>
      <c r="F6147" s="6">
        <v>93.5</v>
      </c>
      <c r="G6147" s="1">
        <v>1.006</v>
      </c>
      <c r="H6147">
        <v>0.99</v>
      </c>
      <c r="I6147">
        <v>0.93400000000000005</v>
      </c>
      <c r="J6147">
        <v>0.88100000000000001</v>
      </c>
      <c r="K6147">
        <v>0.879</v>
      </c>
      <c r="L6147" s="1">
        <v>6</v>
      </c>
      <c r="M6147">
        <v>6</v>
      </c>
      <c r="N6147">
        <v>6</v>
      </c>
      <c r="O6147" s="1">
        <v>6</v>
      </c>
      <c r="P6147">
        <v>6.6</v>
      </c>
      <c r="Q6147">
        <v>6</v>
      </c>
      <c r="R6147">
        <v>9.9</v>
      </c>
      <c r="S6147">
        <v>6</v>
      </c>
      <c r="T6147">
        <v>7.4</v>
      </c>
      <c r="U6147">
        <v>6</v>
      </c>
      <c r="V6147">
        <v>4.5999999999999996</v>
      </c>
      <c r="W6147">
        <v>6</v>
      </c>
      <c r="X6147">
        <v>8.9</v>
      </c>
    </row>
    <row r="6148" spans="1:24" x14ac:dyDescent="0.3">
      <c r="A6148" s="6" t="s">
        <v>29948</v>
      </c>
      <c r="B6148" s="52" t="s">
        <v>15940</v>
      </c>
      <c r="C6148" s="6" t="s">
        <v>29950</v>
      </c>
      <c r="D6148" s="6" t="s">
        <v>29949</v>
      </c>
      <c r="E6148" s="5">
        <v>1318</v>
      </c>
      <c r="F6148" s="6">
        <v>145.6</v>
      </c>
      <c r="G6148" s="1">
        <v>0.86799999999999999</v>
      </c>
      <c r="H6148">
        <v>1.161</v>
      </c>
      <c r="I6148">
        <v>0.98499999999999999</v>
      </c>
      <c r="J6148">
        <v>1.054</v>
      </c>
      <c r="K6148">
        <v>1.0009999999999999</v>
      </c>
      <c r="L6148" s="1">
        <v>2</v>
      </c>
      <c r="M6148">
        <v>11</v>
      </c>
      <c r="N6148">
        <v>16</v>
      </c>
      <c r="O6148" s="1">
        <v>2</v>
      </c>
      <c r="P6148">
        <v>5.7</v>
      </c>
      <c r="Q6148">
        <v>2</v>
      </c>
      <c r="R6148">
        <v>7.5</v>
      </c>
      <c r="S6148">
        <v>2</v>
      </c>
      <c r="T6148">
        <v>7.6</v>
      </c>
      <c r="U6148">
        <v>2</v>
      </c>
      <c r="V6148">
        <v>1.8</v>
      </c>
      <c r="W6148">
        <v>2</v>
      </c>
      <c r="X6148">
        <v>3</v>
      </c>
    </row>
    <row r="6149" spans="1:24" x14ac:dyDescent="0.3">
      <c r="A6149" s="6" t="s">
        <v>29946</v>
      </c>
      <c r="B6149" s="52" t="s">
        <v>15940</v>
      </c>
      <c r="C6149" s="6" t="s">
        <v>4620</v>
      </c>
      <c r="D6149" s="6" t="s">
        <v>29947</v>
      </c>
      <c r="E6149" s="5">
        <v>1321</v>
      </c>
      <c r="F6149" s="6">
        <v>145.5</v>
      </c>
      <c r="G6149" s="1">
        <v>1.107</v>
      </c>
      <c r="H6149">
        <v>1.484</v>
      </c>
      <c r="I6149">
        <v>1.6539999999999999</v>
      </c>
      <c r="J6149">
        <v>1.3879999999999999</v>
      </c>
      <c r="K6149">
        <v>0.98699999999999999</v>
      </c>
      <c r="L6149" s="1">
        <v>1</v>
      </c>
      <c r="M6149">
        <v>10</v>
      </c>
      <c r="N6149">
        <v>15</v>
      </c>
      <c r="O6149" s="1">
        <v>1</v>
      </c>
      <c r="P6149" t="s">
        <v>5</v>
      </c>
      <c r="Q6149">
        <v>1</v>
      </c>
      <c r="R6149" t="s">
        <v>5</v>
      </c>
      <c r="S6149">
        <v>1</v>
      </c>
      <c r="T6149" t="s">
        <v>5</v>
      </c>
      <c r="U6149">
        <v>1</v>
      </c>
      <c r="V6149" t="s">
        <v>5</v>
      </c>
      <c r="W6149">
        <v>1</v>
      </c>
      <c r="X6149" t="s">
        <v>5</v>
      </c>
    </row>
    <row r="6150" spans="1:24" x14ac:dyDescent="0.3">
      <c r="A6150" s="6" t="s">
        <v>29951</v>
      </c>
      <c r="B6150" s="52" t="s">
        <v>15942</v>
      </c>
      <c r="C6150" s="6" t="s">
        <v>29953</v>
      </c>
      <c r="D6150" s="6" t="s">
        <v>29952</v>
      </c>
      <c r="E6150" s="5">
        <v>525</v>
      </c>
      <c r="F6150" s="6">
        <v>59.9</v>
      </c>
      <c r="G6150" s="1">
        <v>0.85699999999999998</v>
      </c>
      <c r="H6150">
        <v>0.88500000000000001</v>
      </c>
      <c r="I6150">
        <v>0.77900000000000003</v>
      </c>
      <c r="J6150">
        <v>0.76700000000000002</v>
      </c>
      <c r="K6150">
        <v>0.871</v>
      </c>
      <c r="L6150" s="1">
        <v>3</v>
      </c>
      <c r="M6150">
        <v>3</v>
      </c>
      <c r="N6150">
        <v>3</v>
      </c>
      <c r="O6150" s="1">
        <v>3</v>
      </c>
      <c r="P6150">
        <v>0.1</v>
      </c>
      <c r="Q6150">
        <v>3</v>
      </c>
      <c r="R6150">
        <v>0.5</v>
      </c>
      <c r="S6150">
        <v>3</v>
      </c>
      <c r="T6150">
        <v>14.3</v>
      </c>
      <c r="U6150">
        <v>3</v>
      </c>
      <c r="V6150">
        <v>22.8</v>
      </c>
      <c r="W6150">
        <v>3</v>
      </c>
      <c r="X6150">
        <v>6.5</v>
      </c>
    </row>
    <row r="6151" spans="1:24" x14ac:dyDescent="0.3">
      <c r="A6151" s="6" t="s">
        <v>3107</v>
      </c>
      <c r="B6151" s="52" t="s">
        <v>3106</v>
      </c>
      <c r="C6151" s="6" t="s">
        <v>4823</v>
      </c>
      <c r="D6151" s="6" t="s">
        <v>3108</v>
      </c>
      <c r="E6151" s="5">
        <v>2620</v>
      </c>
      <c r="F6151" s="6">
        <v>294.2</v>
      </c>
      <c r="G6151" s="1">
        <v>1.014</v>
      </c>
      <c r="H6151">
        <v>0.93899999999999995</v>
      </c>
      <c r="I6151">
        <v>0.94</v>
      </c>
      <c r="J6151">
        <v>0.90800000000000003</v>
      </c>
      <c r="K6151">
        <v>0.92400000000000004</v>
      </c>
      <c r="L6151" s="1">
        <v>29</v>
      </c>
      <c r="M6151">
        <v>29</v>
      </c>
      <c r="N6151">
        <v>41</v>
      </c>
      <c r="O6151" s="1">
        <v>41</v>
      </c>
      <c r="P6151">
        <v>7.8</v>
      </c>
      <c r="Q6151">
        <v>41</v>
      </c>
      <c r="R6151">
        <v>8.3000000000000007</v>
      </c>
      <c r="S6151">
        <v>41</v>
      </c>
      <c r="T6151">
        <v>9.8000000000000007</v>
      </c>
      <c r="U6151">
        <v>41</v>
      </c>
      <c r="V6151">
        <v>12.3</v>
      </c>
      <c r="W6151">
        <v>41</v>
      </c>
      <c r="X6151">
        <v>10.3</v>
      </c>
    </row>
    <row r="6152" spans="1:24" x14ac:dyDescent="0.3">
      <c r="A6152" s="6" t="s">
        <v>29954</v>
      </c>
      <c r="B6152" s="52" t="s">
        <v>15944</v>
      </c>
      <c r="C6152" s="6" t="s">
        <v>4620</v>
      </c>
      <c r="D6152" s="6" t="s">
        <v>29955</v>
      </c>
      <c r="E6152" s="5">
        <v>920</v>
      </c>
      <c r="F6152" s="6">
        <v>105.8</v>
      </c>
      <c r="G6152" s="1">
        <v>0.999</v>
      </c>
      <c r="H6152">
        <v>0.91200000000000003</v>
      </c>
      <c r="I6152">
        <v>0.78100000000000003</v>
      </c>
      <c r="J6152">
        <v>0.84</v>
      </c>
      <c r="K6152">
        <v>0.83699999999999997</v>
      </c>
      <c r="L6152" s="1">
        <v>6</v>
      </c>
      <c r="M6152">
        <v>6</v>
      </c>
      <c r="N6152">
        <v>6</v>
      </c>
      <c r="O6152" s="1">
        <v>6</v>
      </c>
      <c r="P6152">
        <v>16.100000000000001</v>
      </c>
      <c r="Q6152">
        <v>6</v>
      </c>
      <c r="R6152">
        <v>7.6</v>
      </c>
      <c r="S6152">
        <v>6</v>
      </c>
      <c r="T6152">
        <v>17.3</v>
      </c>
      <c r="U6152">
        <v>5</v>
      </c>
      <c r="V6152">
        <v>7</v>
      </c>
      <c r="W6152">
        <v>6</v>
      </c>
      <c r="X6152">
        <v>4.0999999999999996</v>
      </c>
    </row>
    <row r="6153" spans="1:24" x14ac:dyDescent="0.3">
      <c r="A6153" s="6" t="s">
        <v>29956</v>
      </c>
      <c r="B6153" s="52" t="s">
        <v>15946</v>
      </c>
      <c r="C6153" s="6" t="s">
        <v>4620</v>
      </c>
      <c r="D6153" s="6" t="s">
        <v>29957</v>
      </c>
      <c r="E6153" s="5">
        <v>431</v>
      </c>
      <c r="F6153" s="6">
        <v>49</v>
      </c>
      <c r="G6153" s="1">
        <v>0.96099999999999997</v>
      </c>
      <c r="H6153">
        <v>1.21</v>
      </c>
      <c r="I6153">
        <v>0.96499999999999997</v>
      </c>
      <c r="J6153">
        <v>0.872</v>
      </c>
      <c r="K6153">
        <v>1.286</v>
      </c>
      <c r="L6153" s="1">
        <v>3</v>
      </c>
      <c r="M6153">
        <v>3</v>
      </c>
      <c r="N6153">
        <v>3</v>
      </c>
      <c r="O6153" s="1">
        <v>3</v>
      </c>
      <c r="P6153">
        <v>9.6</v>
      </c>
      <c r="Q6153">
        <v>3</v>
      </c>
      <c r="R6153">
        <v>23.5</v>
      </c>
      <c r="S6153">
        <v>3</v>
      </c>
      <c r="T6153">
        <v>7.3</v>
      </c>
      <c r="U6153">
        <v>3</v>
      </c>
      <c r="V6153">
        <v>1.1000000000000001</v>
      </c>
      <c r="W6153">
        <v>3</v>
      </c>
      <c r="X6153">
        <v>1.5</v>
      </c>
    </row>
    <row r="6154" spans="1:24" x14ac:dyDescent="0.3">
      <c r="A6154" s="6" t="s">
        <v>29958</v>
      </c>
      <c r="B6154" s="52" t="s">
        <v>15948</v>
      </c>
      <c r="C6154" s="6" t="s">
        <v>29960</v>
      </c>
      <c r="D6154" s="6" t="s">
        <v>29959</v>
      </c>
      <c r="E6154" s="5">
        <v>517</v>
      </c>
      <c r="F6154" s="6">
        <v>58.5</v>
      </c>
      <c r="G6154" s="1">
        <v>1.1259999999999999</v>
      </c>
      <c r="H6154">
        <v>0.90700000000000003</v>
      </c>
      <c r="I6154">
        <v>1.129</v>
      </c>
      <c r="J6154">
        <v>1.2210000000000001</v>
      </c>
      <c r="K6154">
        <v>0.89500000000000002</v>
      </c>
      <c r="L6154" s="1">
        <v>3</v>
      </c>
      <c r="M6154">
        <v>3</v>
      </c>
      <c r="N6154">
        <v>3</v>
      </c>
      <c r="O6154" s="1">
        <v>3</v>
      </c>
      <c r="P6154">
        <v>1.9</v>
      </c>
      <c r="Q6154">
        <v>3</v>
      </c>
      <c r="R6154">
        <v>5.2</v>
      </c>
      <c r="S6154">
        <v>3</v>
      </c>
      <c r="T6154">
        <v>75.2</v>
      </c>
      <c r="U6154">
        <v>3</v>
      </c>
      <c r="V6154">
        <v>58.8</v>
      </c>
      <c r="W6154">
        <v>3</v>
      </c>
      <c r="X6154">
        <v>10.5</v>
      </c>
    </row>
    <row r="6155" spans="1:24" x14ac:dyDescent="0.3">
      <c r="A6155" s="6" t="s">
        <v>29961</v>
      </c>
      <c r="B6155" s="52" t="s">
        <v>15950</v>
      </c>
      <c r="C6155" s="6" t="s">
        <v>4620</v>
      </c>
      <c r="D6155" s="6" t="s">
        <v>29962</v>
      </c>
      <c r="E6155" s="5">
        <v>1274</v>
      </c>
      <c r="F6155" s="6">
        <v>143.80000000000001</v>
      </c>
      <c r="G6155" s="1">
        <v>0.92900000000000005</v>
      </c>
      <c r="H6155">
        <v>0.873</v>
      </c>
      <c r="I6155">
        <v>0.79300000000000004</v>
      </c>
      <c r="J6155">
        <v>0.91200000000000003</v>
      </c>
      <c r="K6155">
        <v>1.0569999999999999</v>
      </c>
      <c r="L6155" s="1">
        <v>2</v>
      </c>
      <c r="M6155">
        <v>2</v>
      </c>
      <c r="N6155">
        <v>2</v>
      </c>
      <c r="O6155" s="1">
        <v>2</v>
      </c>
      <c r="P6155">
        <v>28.8</v>
      </c>
      <c r="Q6155">
        <v>2</v>
      </c>
      <c r="R6155">
        <v>24.2</v>
      </c>
      <c r="S6155">
        <v>2</v>
      </c>
      <c r="T6155">
        <v>16.5</v>
      </c>
      <c r="U6155">
        <v>2</v>
      </c>
      <c r="V6155">
        <v>15.7</v>
      </c>
      <c r="W6155">
        <v>2</v>
      </c>
      <c r="X6155">
        <v>20.6</v>
      </c>
    </row>
    <row r="6156" spans="1:24" x14ac:dyDescent="0.3">
      <c r="A6156" s="6" t="s">
        <v>29963</v>
      </c>
      <c r="B6156" s="52" t="s">
        <v>327</v>
      </c>
      <c r="C6156" s="6" t="s">
        <v>29965</v>
      </c>
      <c r="D6156" s="6" t="s">
        <v>29964</v>
      </c>
      <c r="E6156" s="5">
        <v>3546</v>
      </c>
      <c r="F6156" s="6">
        <v>404</v>
      </c>
      <c r="G6156" s="1">
        <v>0.96699999999999997</v>
      </c>
      <c r="H6156">
        <v>0.96199999999999997</v>
      </c>
      <c r="I6156">
        <v>1.0149999999999999</v>
      </c>
      <c r="J6156">
        <v>1.046</v>
      </c>
      <c r="K6156">
        <v>0.96199999999999997</v>
      </c>
      <c r="L6156" s="1">
        <v>8</v>
      </c>
      <c r="M6156">
        <v>8</v>
      </c>
      <c r="N6156">
        <v>10</v>
      </c>
      <c r="O6156" s="1">
        <v>10</v>
      </c>
      <c r="P6156">
        <v>6.8</v>
      </c>
      <c r="Q6156">
        <v>10</v>
      </c>
      <c r="R6156">
        <v>11.2</v>
      </c>
      <c r="S6156">
        <v>10</v>
      </c>
      <c r="T6156">
        <v>14.1</v>
      </c>
      <c r="U6156">
        <v>10</v>
      </c>
      <c r="V6156">
        <v>6.3</v>
      </c>
      <c r="W6156">
        <v>10</v>
      </c>
      <c r="X6156">
        <v>10.199999999999999</v>
      </c>
    </row>
    <row r="6157" spans="1:24" x14ac:dyDescent="0.3">
      <c r="A6157" s="6" t="s">
        <v>29966</v>
      </c>
      <c r="B6157" s="52" t="s">
        <v>183</v>
      </c>
      <c r="C6157" s="6" t="s">
        <v>29968</v>
      </c>
      <c r="D6157" s="6" t="s">
        <v>29967</v>
      </c>
      <c r="E6157" s="5">
        <v>565</v>
      </c>
      <c r="F6157" s="6">
        <v>65.3</v>
      </c>
      <c r="G6157" s="1">
        <v>1.004</v>
      </c>
      <c r="H6157">
        <v>0.97599999999999998</v>
      </c>
      <c r="I6157">
        <v>0.96499999999999997</v>
      </c>
      <c r="J6157">
        <v>0.92</v>
      </c>
      <c r="K6157">
        <v>0.91500000000000004</v>
      </c>
      <c r="L6157" s="1">
        <v>12</v>
      </c>
      <c r="M6157">
        <v>13</v>
      </c>
      <c r="N6157">
        <v>25</v>
      </c>
      <c r="O6157" s="1">
        <v>22</v>
      </c>
      <c r="P6157">
        <v>6</v>
      </c>
      <c r="Q6157">
        <v>22</v>
      </c>
      <c r="R6157">
        <v>3.7</v>
      </c>
      <c r="S6157">
        <v>22</v>
      </c>
      <c r="T6157">
        <v>12.1</v>
      </c>
      <c r="U6157">
        <v>22</v>
      </c>
      <c r="V6157">
        <v>8.5</v>
      </c>
      <c r="W6157">
        <v>22</v>
      </c>
      <c r="X6157">
        <v>10.9</v>
      </c>
    </row>
    <row r="6158" spans="1:24" x14ac:dyDescent="0.3">
      <c r="A6158" s="6" t="s">
        <v>29969</v>
      </c>
      <c r="B6158" s="52" t="s">
        <v>15952</v>
      </c>
      <c r="C6158" s="6" t="s">
        <v>29971</v>
      </c>
      <c r="D6158" s="6" t="s">
        <v>29970</v>
      </c>
      <c r="E6158" s="5">
        <v>963</v>
      </c>
      <c r="F6158" s="6">
        <v>108.5</v>
      </c>
      <c r="G6158" s="1">
        <v>0.996</v>
      </c>
      <c r="H6158">
        <v>0.91700000000000004</v>
      </c>
      <c r="I6158">
        <v>0.76900000000000002</v>
      </c>
      <c r="J6158">
        <v>0.73</v>
      </c>
      <c r="K6158">
        <v>0.85699999999999998</v>
      </c>
      <c r="L6158" s="1">
        <v>6</v>
      </c>
      <c r="M6158">
        <v>8</v>
      </c>
      <c r="N6158">
        <v>10</v>
      </c>
      <c r="O6158" s="1">
        <v>7</v>
      </c>
      <c r="P6158">
        <v>5.5</v>
      </c>
      <c r="Q6158">
        <v>7</v>
      </c>
      <c r="R6158">
        <v>6.3</v>
      </c>
      <c r="S6158">
        <v>7</v>
      </c>
      <c r="T6158">
        <v>8.1999999999999993</v>
      </c>
      <c r="U6158">
        <v>7</v>
      </c>
      <c r="V6158">
        <v>9.9</v>
      </c>
      <c r="W6158">
        <v>7</v>
      </c>
      <c r="X6158">
        <v>10.6</v>
      </c>
    </row>
    <row r="6159" spans="1:24" x14ac:dyDescent="0.3">
      <c r="A6159" s="6" t="s">
        <v>29972</v>
      </c>
      <c r="B6159" s="52" t="s">
        <v>15954</v>
      </c>
      <c r="C6159" s="6" t="s">
        <v>29974</v>
      </c>
      <c r="D6159" s="6" t="s">
        <v>29973</v>
      </c>
      <c r="E6159" s="5">
        <v>1324</v>
      </c>
      <c r="F6159" s="6">
        <v>145.30000000000001</v>
      </c>
      <c r="G6159" s="1">
        <v>1.046</v>
      </c>
      <c r="H6159">
        <v>0.88700000000000001</v>
      </c>
      <c r="I6159">
        <v>0.79500000000000004</v>
      </c>
      <c r="J6159">
        <v>0.81899999999999995</v>
      </c>
      <c r="K6159">
        <v>0.85699999999999998</v>
      </c>
      <c r="L6159" s="1">
        <v>4</v>
      </c>
      <c r="M6159">
        <v>4</v>
      </c>
      <c r="N6159">
        <v>4</v>
      </c>
      <c r="O6159" s="1">
        <v>4</v>
      </c>
      <c r="P6159">
        <v>17.600000000000001</v>
      </c>
      <c r="Q6159">
        <v>4</v>
      </c>
      <c r="R6159">
        <v>14.2</v>
      </c>
      <c r="S6159">
        <v>4</v>
      </c>
      <c r="T6159">
        <v>4.5999999999999996</v>
      </c>
      <c r="U6159">
        <v>4</v>
      </c>
      <c r="V6159">
        <v>5.7</v>
      </c>
      <c r="W6159">
        <v>4</v>
      </c>
      <c r="X6159">
        <v>8.4</v>
      </c>
    </row>
    <row r="6160" spans="1:24" x14ac:dyDescent="0.3">
      <c r="A6160" s="6" t="s">
        <v>2925</v>
      </c>
      <c r="B6160" s="52" t="s">
        <v>2924</v>
      </c>
      <c r="C6160" s="6" t="s">
        <v>4620</v>
      </c>
      <c r="D6160" s="6" t="s">
        <v>2926</v>
      </c>
      <c r="E6160" s="5">
        <v>1355</v>
      </c>
      <c r="F6160" s="6">
        <v>154.6</v>
      </c>
      <c r="G6160" s="1">
        <v>1.0009999999999999</v>
      </c>
      <c r="H6160">
        <v>1.0189999999999999</v>
      </c>
      <c r="I6160">
        <v>1.206</v>
      </c>
      <c r="J6160">
        <v>1.258</v>
      </c>
      <c r="K6160">
        <v>0.996</v>
      </c>
      <c r="L6160" s="1">
        <v>37</v>
      </c>
      <c r="M6160">
        <v>37</v>
      </c>
      <c r="N6160">
        <v>55</v>
      </c>
      <c r="O6160" s="1">
        <v>54</v>
      </c>
      <c r="P6160">
        <v>6.3</v>
      </c>
      <c r="Q6160">
        <v>55</v>
      </c>
      <c r="R6160">
        <v>10</v>
      </c>
      <c r="S6160">
        <v>54</v>
      </c>
      <c r="T6160">
        <v>14.3</v>
      </c>
      <c r="U6160">
        <v>55</v>
      </c>
      <c r="V6160">
        <v>13.1</v>
      </c>
      <c r="W6160">
        <v>54</v>
      </c>
      <c r="X6160">
        <v>8.1999999999999993</v>
      </c>
    </row>
    <row r="6161" spans="1:24" x14ac:dyDescent="0.3">
      <c r="A6161" s="6" t="s">
        <v>2335</v>
      </c>
      <c r="B6161" s="52" t="s">
        <v>2334</v>
      </c>
      <c r="C6161" s="6" t="s">
        <v>5053</v>
      </c>
      <c r="D6161" s="6" t="s">
        <v>2336</v>
      </c>
      <c r="E6161" s="5">
        <v>1035</v>
      </c>
      <c r="F6161" s="6">
        <v>119</v>
      </c>
      <c r="G6161" s="1">
        <v>1.052</v>
      </c>
      <c r="H6161">
        <v>1.0189999999999999</v>
      </c>
      <c r="I6161">
        <v>1.0760000000000001</v>
      </c>
      <c r="J6161">
        <v>1.0660000000000001</v>
      </c>
      <c r="K6161">
        <v>1.1319999999999999</v>
      </c>
      <c r="L6161" s="1">
        <v>14</v>
      </c>
      <c r="M6161">
        <v>14</v>
      </c>
      <c r="N6161">
        <v>17</v>
      </c>
      <c r="O6161" s="1">
        <v>16</v>
      </c>
      <c r="P6161">
        <v>7.1</v>
      </c>
      <c r="Q6161">
        <v>16</v>
      </c>
      <c r="R6161">
        <v>10.6</v>
      </c>
      <c r="S6161">
        <v>16</v>
      </c>
      <c r="T6161">
        <v>17.5</v>
      </c>
      <c r="U6161">
        <v>16</v>
      </c>
      <c r="V6161">
        <v>16.3</v>
      </c>
      <c r="W6161">
        <v>16</v>
      </c>
      <c r="X6161">
        <v>15.9</v>
      </c>
    </row>
    <row r="6162" spans="1:24" x14ac:dyDescent="0.3">
      <c r="A6162" s="6" t="s">
        <v>3817</v>
      </c>
      <c r="B6162" s="52" t="s">
        <v>3816</v>
      </c>
      <c r="C6162" s="6" t="s">
        <v>4605</v>
      </c>
      <c r="D6162" s="6" t="s">
        <v>3818</v>
      </c>
      <c r="E6162" s="5">
        <v>858</v>
      </c>
      <c r="F6162" s="6">
        <v>95.7</v>
      </c>
      <c r="G6162" s="1">
        <v>0.99099999999999999</v>
      </c>
      <c r="H6162">
        <v>1.0669999999999999</v>
      </c>
      <c r="I6162">
        <v>1.1759999999999999</v>
      </c>
      <c r="J6162">
        <v>1.2</v>
      </c>
      <c r="K6162">
        <v>1.143</v>
      </c>
      <c r="L6162" s="1">
        <v>25</v>
      </c>
      <c r="M6162">
        <v>25</v>
      </c>
      <c r="N6162">
        <v>58</v>
      </c>
      <c r="O6162" s="1">
        <v>56</v>
      </c>
      <c r="P6162">
        <v>8.9</v>
      </c>
      <c r="Q6162">
        <v>55</v>
      </c>
      <c r="R6162">
        <v>13.4</v>
      </c>
      <c r="S6162">
        <v>56</v>
      </c>
      <c r="T6162">
        <v>12.3</v>
      </c>
      <c r="U6162">
        <v>55</v>
      </c>
      <c r="V6162">
        <v>10.4</v>
      </c>
      <c r="W6162">
        <v>56</v>
      </c>
      <c r="X6162">
        <v>10.1</v>
      </c>
    </row>
    <row r="6163" spans="1:24" x14ac:dyDescent="0.3">
      <c r="A6163" s="6" t="s">
        <v>29975</v>
      </c>
      <c r="B6163" s="52" t="s">
        <v>141</v>
      </c>
      <c r="C6163" s="6" t="s">
        <v>4620</v>
      </c>
      <c r="D6163" s="6" t="s">
        <v>29976</v>
      </c>
      <c r="E6163" s="5">
        <v>1086</v>
      </c>
      <c r="F6163" s="6">
        <v>126.2</v>
      </c>
      <c r="G6163" s="1">
        <v>1.0009999999999999</v>
      </c>
      <c r="H6163">
        <v>0.96199999999999997</v>
      </c>
      <c r="I6163">
        <v>0.93200000000000005</v>
      </c>
      <c r="J6163">
        <v>0.876</v>
      </c>
      <c r="K6163">
        <v>0.97099999999999997</v>
      </c>
      <c r="L6163" s="1">
        <v>38</v>
      </c>
      <c r="M6163">
        <v>38</v>
      </c>
      <c r="N6163">
        <v>82</v>
      </c>
      <c r="O6163" s="1">
        <v>81</v>
      </c>
      <c r="P6163">
        <v>5.4</v>
      </c>
      <c r="Q6163">
        <v>81</v>
      </c>
      <c r="R6163">
        <v>10.5</v>
      </c>
      <c r="S6163">
        <v>81</v>
      </c>
      <c r="T6163">
        <v>12.6</v>
      </c>
      <c r="U6163">
        <v>81</v>
      </c>
      <c r="V6163">
        <v>10.9</v>
      </c>
      <c r="W6163">
        <v>81</v>
      </c>
      <c r="X6163">
        <v>8.4</v>
      </c>
    </row>
    <row r="6164" spans="1:24" x14ac:dyDescent="0.3">
      <c r="A6164" s="6" t="s">
        <v>3373</v>
      </c>
      <c r="B6164" s="52" t="s">
        <v>3372</v>
      </c>
      <c r="C6164" s="6" t="s">
        <v>4620</v>
      </c>
      <c r="D6164" s="6" t="s">
        <v>3374</v>
      </c>
      <c r="E6164" s="5">
        <v>1012</v>
      </c>
      <c r="F6164" s="6">
        <v>115</v>
      </c>
      <c r="G6164" s="1">
        <v>0.96899999999999997</v>
      </c>
      <c r="H6164">
        <v>0.95499999999999996</v>
      </c>
      <c r="I6164">
        <v>0.84799999999999998</v>
      </c>
      <c r="J6164">
        <v>0.85199999999999998</v>
      </c>
      <c r="K6164">
        <v>0.94299999999999995</v>
      </c>
      <c r="L6164" s="1">
        <v>5</v>
      </c>
      <c r="M6164">
        <v>5</v>
      </c>
      <c r="N6164">
        <v>5</v>
      </c>
      <c r="O6164" s="1">
        <v>5</v>
      </c>
      <c r="P6164">
        <v>2.5</v>
      </c>
      <c r="Q6164">
        <v>5</v>
      </c>
      <c r="R6164">
        <v>11.4</v>
      </c>
      <c r="S6164">
        <v>5</v>
      </c>
      <c r="T6164">
        <v>10.5</v>
      </c>
      <c r="U6164">
        <v>5</v>
      </c>
      <c r="V6164">
        <v>7</v>
      </c>
      <c r="W6164">
        <v>5</v>
      </c>
      <c r="X6164">
        <v>5.0999999999999996</v>
      </c>
    </row>
    <row r="6165" spans="1:24" x14ac:dyDescent="0.3">
      <c r="A6165" s="6" t="s">
        <v>3104</v>
      </c>
      <c r="B6165" s="52" t="s">
        <v>3103</v>
      </c>
      <c r="C6165" s="6" t="s">
        <v>4824</v>
      </c>
      <c r="D6165" s="6" t="s">
        <v>3105</v>
      </c>
      <c r="E6165" s="5">
        <v>2570</v>
      </c>
      <c r="F6165" s="6">
        <v>292.10000000000002</v>
      </c>
      <c r="G6165" s="1">
        <v>1</v>
      </c>
      <c r="H6165">
        <v>0.89200000000000002</v>
      </c>
      <c r="I6165">
        <v>1.0289999999999999</v>
      </c>
      <c r="J6165">
        <v>1.226</v>
      </c>
      <c r="K6165">
        <v>0.93400000000000005</v>
      </c>
      <c r="L6165" s="1">
        <v>33</v>
      </c>
      <c r="M6165">
        <v>34</v>
      </c>
      <c r="N6165">
        <v>44</v>
      </c>
      <c r="O6165" s="1">
        <v>42</v>
      </c>
      <c r="P6165">
        <v>7.9</v>
      </c>
      <c r="Q6165">
        <v>42</v>
      </c>
      <c r="R6165">
        <v>9.6</v>
      </c>
      <c r="S6165">
        <v>42</v>
      </c>
      <c r="T6165">
        <v>8.8000000000000007</v>
      </c>
      <c r="U6165">
        <v>42</v>
      </c>
      <c r="V6165">
        <v>9.9</v>
      </c>
      <c r="W6165">
        <v>42</v>
      </c>
      <c r="X6165">
        <v>10.1</v>
      </c>
    </row>
    <row r="6166" spans="1:24" x14ac:dyDescent="0.3">
      <c r="A6166" s="6" t="s">
        <v>29977</v>
      </c>
      <c r="B6166" s="52" t="s">
        <v>15956</v>
      </c>
      <c r="C6166" s="6" t="s">
        <v>29979</v>
      </c>
      <c r="D6166" s="6" t="s">
        <v>29978</v>
      </c>
      <c r="E6166" s="5">
        <v>253</v>
      </c>
      <c r="F6166" s="6">
        <v>30.4</v>
      </c>
      <c r="G6166" s="1">
        <v>0.74399999999999999</v>
      </c>
      <c r="H6166">
        <v>0.65400000000000003</v>
      </c>
      <c r="I6166">
        <v>0.53200000000000003</v>
      </c>
      <c r="J6166">
        <v>0.46400000000000002</v>
      </c>
      <c r="K6166">
        <v>0.63</v>
      </c>
      <c r="L6166" s="1">
        <v>9</v>
      </c>
      <c r="M6166">
        <v>9</v>
      </c>
      <c r="N6166">
        <v>9</v>
      </c>
      <c r="O6166" s="1">
        <v>9</v>
      </c>
      <c r="P6166">
        <v>5</v>
      </c>
      <c r="Q6166">
        <v>9</v>
      </c>
      <c r="R6166">
        <v>1.7</v>
      </c>
      <c r="S6166">
        <v>9</v>
      </c>
      <c r="T6166">
        <v>11.3</v>
      </c>
      <c r="U6166">
        <v>9</v>
      </c>
      <c r="V6166">
        <v>4</v>
      </c>
      <c r="W6166">
        <v>9</v>
      </c>
      <c r="X6166">
        <v>10.6</v>
      </c>
    </row>
    <row r="6167" spans="1:24" x14ac:dyDescent="0.3">
      <c r="A6167" s="6" t="s">
        <v>29980</v>
      </c>
      <c r="B6167" s="52" t="s">
        <v>15958</v>
      </c>
      <c r="C6167" s="6" t="s">
        <v>29982</v>
      </c>
      <c r="D6167" s="6" t="s">
        <v>29981</v>
      </c>
      <c r="E6167" s="5">
        <v>771</v>
      </c>
      <c r="F6167" s="6">
        <v>87.9</v>
      </c>
      <c r="G6167" s="1">
        <v>0.79900000000000004</v>
      </c>
      <c r="H6167">
        <v>0.67300000000000004</v>
      </c>
      <c r="I6167">
        <v>0.54900000000000004</v>
      </c>
      <c r="J6167">
        <v>0.43099999999999999</v>
      </c>
      <c r="K6167">
        <v>0.65500000000000003</v>
      </c>
      <c r="L6167" s="1">
        <v>25</v>
      </c>
      <c r="M6167">
        <v>25</v>
      </c>
      <c r="N6167">
        <v>38</v>
      </c>
      <c r="O6167" s="1">
        <v>38</v>
      </c>
      <c r="P6167">
        <v>8.3000000000000007</v>
      </c>
      <c r="Q6167">
        <v>38</v>
      </c>
      <c r="R6167">
        <v>14.5</v>
      </c>
      <c r="S6167">
        <v>38</v>
      </c>
      <c r="T6167">
        <v>23.6</v>
      </c>
      <c r="U6167">
        <v>38</v>
      </c>
      <c r="V6167">
        <v>19.600000000000001</v>
      </c>
      <c r="W6167">
        <v>38</v>
      </c>
      <c r="X6167">
        <v>10.7</v>
      </c>
    </row>
    <row r="6168" spans="1:24" x14ac:dyDescent="0.3">
      <c r="A6168" s="6" t="s">
        <v>29983</v>
      </c>
      <c r="B6168" s="52" t="s">
        <v>15960</v>
      </c>
      <c r="C6168" s="6" t="s">
        <v>29985</v>
      </c>
      <c r="D6168" s="6" t="s">
        <v>29984</v>
      </c>
      <c r="E6168" s="5">
        <v>518</v>
      </c>
      <c r="F6168" s="6">
        <v>58.4</v>
      </c>
      <c r="G6168" s="1">
        <v>0.99299999999999999</v>
      </c>
      <c r="H6168">
        <v>0.95699999999999996</v>
      </c>
      <c r="I6168">
        <v>0.79</v>
      </c>
      <c r="J6168">
        <v>0.66600000000000004</v>
      </c>
      <c r="K6168">
        <v>0.77400000000000002</v>
      </c>
      <c r="L6168" s="1">
        <v>10</v>
      </c>
      <c r="M6168">
        <v>10</v>
      </c>
      <c r="N6168">
        <v>14</v>
      </c>
      <c r="O6168" s="1">
        <v>14</v>
      </c>
      <c r="P6168">
        <v>5.2</v>
      </c>
      <c r="Q6168">
        <v>14</v>
      </c>
      <c r="R6168">
        <v>7.9</v>
      </c>
      <c r="S6168">
        <v>14</v>
      </c>
      <c r="T6168">
        <v>16.2</v>
      </c>
      <c r="U6168">
        <v>14</v>
      </c>
      <c r="V6168">
        <v>19.2</v>
      </c>
      <c r="W6168">
        <v>14</v>
      </c>
      <c r="X6168">
        <v>14.8</v>
      </c>
    </row>
    <row r="6169" spans="1:24" x14ac:dyDescent="0.3">
      <c r="A6169" s="6" t="s">
        <v>29986</v>
      </c>
      <c r="B6169" s="52" t="s">
        <v>15962</v>
      </c>
      <c r="C6169" s="6" t="s">
        <v>29988</v>
      </c>
      <c r="D6169" s="6" t="s">
        <v>29987</v>
      </c>
      <c r="E6169" s="5">
        <v>556</v>
      </c>
      <c r="F6169" s="6">
        <v>62</v>
      </c>
      <c r="G6169" s="1">
        <v>0.93</v>
      </c>
      <c r="H6169">
        <v>0.94</v>
      </c>
      <c r="I6169">
        <v>0.74</v>
      </c>
      <c r="J6169">
        <v>0.627</v>
      </c>
      <c r="K6169">
        <v>0.84499999999999997</v>
      </c>
      <c r="L6169" s="1">
        <v>10</v>
      </c>
      <c r="M6169">
        <v>10</v>
      </c>
      <c r="N6169">
        <v>14</v>
      </c>
      <c r="O6169" s="1">
        <v>14</v>
      </c>
      <c r="P6169">
        <v>8.6</v>
      </c>
      <c r="Q6169">
        <v>14</v>
      </c>
      <c r="R6169">
        <v>8.8000000000000007</v>
      </c>
      <c r="S6169">
        <v>14</v>
      </c>
      <c r="T6169">
        <v>15.6</v>
      </c>
      <c r="U6169">
        <v>14</v>
      </c>
      <c r="V6169">
        <v>18.8</v>
      </c>
      <c r="W6169">
        <v>14</v>
      </c>
      <c r="X6169">
        <v>8</v>
      </c>
    </row>
    <row r="6170" spans="1:24" x14ac:dyDescent="0.3">
      <c r="A6170" s="6" t="s">
        <v>29989</v>
      </c>
      <c r="B6170" s="52" t="s">
        <v>15964</v>
      </c>
      <c r="C6170" s="6" t="s">
        <v>29991</v>
      </c>
      <c r="D6170" s="6" t="s">
        <v>29990</v>
      </c>
      <c r="E6170" s="5">
        <v>2785</v>
      </c>
      <c r="F6170" s="6">
        <v>318.2</v>
      </c>
      <c r="G6170" s="1">
        <v>0.98699999999999999</v>
      </c>
      <c r="H6170">
        <v>0.84</v>
      </c>
      <c r="I6170">
        <v>0.60599999999999998</v>
      </c>
      <c r="J6170">
        <v>0.46600000000000003</v>
      </c>
      <c r="K6170">
        <v>0.70899999999999996</v>
      </c>
      <c r="L6170" s="1">
        <v>30</v>
      </c>
      <c r="M6170">
        <v>30</v>
      </c>
      <c r="N6170">
        <v>35</v>
      </c>
      <c r="O6170" s="1">
        <v>35</v>
      </c>
      <c r="P6170">
        <v>6.7</v>
      </c>
      <c r="Q6170">
        <v>35</v>
      </c>
      <c r="R6170">
        <v>13.7</v>
      </c>
      <c r="S6170">
        <v>35</v>
      </c>
      <c r="T6170">
        <v>19.2</v>
      </c>
      <c r="U6170">
        <v>35</v>
      </c>
      <c r="V6170">
        <v>25.8</v>
      </c>
      <c r="W6170">
        <v>35</v>
      </c>
      <c r="X6170">
        <v>13.7</v>
      </c>
    </row>
    <row r="6171" spans="1:24" x14ac:dyDescent="0.3">
      <c r="A6171" s="6" t="s">
        <v>29992</v>
      </c>
      <c r="B6171" s="52" t="s">
        <v>15966</v>
      </c>
      <c r="C6171" s="6" t="s">
        <v>29994</v>
      </c>
      <c r="D6171" s="6" t="s">
        <v>29993</v>
      </c>
      <c r="E6171" s="5">
        <v>249</v>
      </c>
      <c r="F6171" s="6">
        <v>28.4</v>
      </c>
      <c r="G6171" s="1">
        <v>0.94199999999999995</v>
      </c>
      <c r="H6171">
        <v>1.0069999999999999</v>
      </c>
      <c r="I6171">
        <v>0.749</v>
      </c>
      <c r="J6171">
        <v>0.60799999999999998</v>
      </c>
      <c r="K6171">
        <v>0.78300000000000003</v>
      </c>
      <c r="L6171" s="1">
        <v>7</v>
      </c>
      <c r="M6171">
        <v>7</v>
      </c>
      <c r="N6171">
        <v>12</v>
      </c>
      <c r="O6171" s="1">
        <v>12</v>
      </c>
      <c r="P6171">
        <v>10.4</v>
      </c>
      <c r="Q6171">
        <v>12</v>
      </c>
      <c r="R6171">
        <v>6.1</v>
      </c>
      <c r="S6171">
        <v>12</v>
      </c>
      <c r="T6171">
        <v>30.8</v>
      </c>
      <c r="U6171">
        <v>12</v>
      </c>
      <c r="V6171">
        <v>22.6</v>
      </c>
      <c r="W6171">
        <v>12</v>
      </c>
      <c r="X6171">
        <v>13.6</v>
      </c>
    </row>
    <row r="6172" spans="1:24" x14ac:dyDescent="0.3">
      <c r="A6172" s="6" t="s">
        <v>29995</v>
      </c>
      <c r="B6172" s="52" t="s">
        <v>15968</v>
      </c>
      <c r="C6172" s="6" t="s">
        <v>29997</v>
      </c>
      <c r="D6172" s="6" t="s">
        <v>29996</v>
      </c>
      <c r="E6172" s="5">
        <v>479</v>
      </c>
      <c r="F6172" s="6">
        <v>54.5</v>
      </c>
      <c r="G6172" s="1">
        <v>0.92900000000000005</v>
      </c>
      <c r="H6172">
        <v>1.129</v>
      </c>
      <c r="I6172">
        <v>0.81</v>
      </c>
      <c r="J6172">
        <v>0.71899999999999997</v>
      </c>
      <c r="K6172">
        <v>0.91400000000000003</v>
      </c>
      <c r="L6172" s="1">
        <v>6</v>
      </c>
      <c r="M6172">
        <v>6</v>
      </c>
      <c r="N6172">
        <v>7</v>
      </c>
      <c r="O6172" s="1">
        <v>7</v>
      </c>
      <c r="P6172">
        <v>15</v>
      </c>
      <c r="Q6172">
        <v>7</v>
      </c>
      <c r="R6172">
        <v>12.1</v>
      </c>
      <c r="S6172">
        <v>7</v>
      </c>
      <c r="T6172">
        <v>22</v>
      </c>
      <c r="U6172">
        <v>7</v>
      </c>
      <c r="V6172">
        <v>41.6</v>
      </c>
      <c r="W6172">
        <v>7</v>
      </c>
      <c r="X6172">
        <v>10</v>
      </c>
    </row>
    <row r="6173" spans="1:24" x14ac:dyDescent="0.3">
      <c r="A6173" s="6" t="s">
        <v>29998</v>
      </c>
      <c r="B6173" s="52" t="s">
        <v>15970</v>
      </c>
      <c r="C6173" s="6" t="s">
        <v>30000</v>
      </c>
      <c r="D6173" s="6" t="s">
        <v>29999</v>
      </c>
      <c r="E6173" s="5">
        <v>597</v>
      </c>
      <c r="F6173" s="6">
        <v>70.099999999999994</v>
      </c>
      <c r="G6173" s="1">
        <v>0.96699999999999997</v>
      </c>
      <c r="H6173">
        <v>0.93300000000000005</v>
      </c>
      <c r="I6173">
        <v>0.70199999999999996</v>
      </c>
      <c r="J6173">
        <v>0.56299999999999994</v>
      </c>
      <c r="K6173">
        <v>0.79900000000000004</v>
      </c>
      <c r="L6173" s="1">
        <v>9</v>
      </c>
      <c r="M6173">
        <v>9</v>
      </c>
      <c r="N6173">
        <v>10</v>
      </c>
      <c r="O6173" s="1">
        <v>10</v>
      </c>
      <c r="P6173">
        <v>12.2</v>
      </c>
      <c r="Q6173">
        <v>10</v>
      </c>
      <c r="R6173">
        <v>12.2</v>
      </c>
      <c r="S6173">
        <v>10</v>
      </c>
      <c r="T6173">
        <v>10.8</v>
      </c>
      <c r="U6173">
        <v>10</v>
      </c>
      <c r="V6173">
        <v>18.3</v>
      </c>
      <c r="W6173">
        <v>10</v>
      </c>
      <c r="X6173">
        <v>12.3</v>
      </c>
    </row>
    <row r="6174" spans="1:24" x14ac:dyDescent="0.3">
      <c r="A6174" s="6" t="s">
        <v>30001</v>
      </c>
      <c r="B6174" s="52" t="s">
        <v>15972</v>
      </c>
      <c r="D6174" s="6" t="s">
        <v>30002</v>
      </c>
      <c r="E6174" s="5">
        <v>598</v>
      </c>
      <c r="F6174" s="6">
        <v>67</v>
      </c>
      <c r="G6174" s="1">
        <v>0.96</v>
      </c>
      <c r="H6174">
        <v>0.90700000000000003</v>
      </c>
      <c r="I6174">
        <v>0.89300000000000002</v>
      </c>
      <c r="J6174">
        <v>0.96</v>
      </c>
      <c r="K6174">
        <v>0.94799999999999995</v>
      </c>
      <c r="L6174" s="1">
        <v>4</v>
      </c>
      <c r="M6174">
        <v>4</v>
      </c>
      <c r="N6174">
        <v>4</v>
      </c>
      <c r="O6174" s="1">
        <v>4</v>
      </c>
      <c r="P6174">
        <v>3.2</v>
      </c>
      <c r="Q6174">
        <v>4</v>
      </c>
      <c r="R6174">
        <v>1.7</v>
      </c>
      <c r="S6174">
        <v>4</v>
      </c>
      <c r="T6174">
        <v>2</v>
      </c>
      <c r="U6174">
        <v>4</v>
      </c>
      <c r="V6174">
        <v>4.7</v>
      </c>
      <c r="W6174">
        <v>4</v>
      </c>
      <c r="X6174">
        <v>5.4</v>
      </c>
    </row>
    <row r="6175" spans="1:24" x14ac:dyDescent="0.3">
      <c r="A6175" s="6" t="s">
        <v>30003</v>
      </c>
      <c r="B6175" s="52" t="s">
        <v>15974</v>
      </c>
      <c r="D6175" s="6" t="s">
        <v>30004</v>
      </c>
      <c r="E6175" s="5">
        <v>363</v>
      </c>
      <c r="F6175" s="6">
        <v>41.1</v>
      </c>
      <c r="G6175" s="1">
        <v>1.0860000000000001</v>
      </c>
      <c r="H6175">
        <v>1.248</v>
      </c>
      <c r="I6175">
        <v>1.4650000000000001</v>
      </c>
      <c r="J6175">
        <v>1.63</v>
      </c>
      <c r="K6175">
        <v>1.1619999999999999</v>
      </c>
      <c r="L6175" s="1">
        <v>2</v>
      </c>
      <c r="M6175">
        <v>2</v>
      </c>
      <c r="N6175">
        <v>2</v>
      </c>
      <c r="O6175" s="1">
        <v>2</v>
      </c>
      <c r="P6175">
        <v>12.2</v>
      </c>
      <c r="Q6175">
        <v>2</v>
      </c>
      <c r="R6175">
        <v>12.2</v>
      </c>
      <c r="S6175">
        <v>2</v>
      </c>
      <c r="T6175">
        <v>1.6</v>
      </c>
      <c r="U6175">
        <v>2</v>
      </c>
      <c r="V6175">
        <v>7.3</v>
      </c>
      <c r="W6175">
        <v>2</v>
      </c>
      <c r="X6175">
        <v>23.5</v>
      </c>
    </row>
    <row r="6176" spans="1:24" x14ac:dyDescent="0.3">
      <c r="A6176" s="6" t="s">
        <v>30005</v>
      </c>
      <c r="B6176" s="52" t="s">
        <v>15976</v>
      </c>
      <c r="C6176" s="6" t="s">
        <v>30007</v>
      </c>
      <c r="D6176" s="6" t="s">
        <v>30006</v>
      </c>
      <c r="E6176" s="5">
        <v>157</v>
      </c>
      <c r="F6176" s="6">
        <v>18.2</v>
      </c>
      <c r="G6176" s="1">
        <v>1.0149999999999999</v>
      </c>
      <c r="H6176">
        <v>0.81799999999999995</v>
      </c>
      <c r="I6176">
        <v>0.75</v>
      </c>
      <c r="J6176">
        <v>0.70499999999999996</v>
      </c>
      <c r="K6176">
        <v>0.78800000000000003</v>
      </c>
      <c r="L6176" s="1">
        <v>3</v>
      </c>
      <c r="M6176">
        <v>3</v>
      </c>
      <c r="N6176">
        <v>3</v>
      </c>
      <c r="O6176" s="1">
        <v>3</v>
      </c>
      <c r="P6176">
        <v>0.9</v>
      </c>
      <c r="Q6176">
        <v>3</v>
      </c>
      <c r="R6176">
        <v>1.9</v>
      </c>
      <c r="S6176">
        <v>3</v>
      </c>
      <c r="T6176">
        <v>4.9000000000000004</v>
      </c>
      <c r="U6176">
        <v>3</v>
      </c>
      <c r="V6176">
        <v>2.1</v>
      </c>
      <c r="W6176">
        <v>3</v>
      </c>
      <c r="X6176">
        <v>1.4</v>
      </c>
    </row>
    <row r="6177" spans="1:24" x14ac:dyDescent="0.3">
      <c r="A6177" s="6" t="s">
        <v>30008</v>
      </c>
      <c r="B6177" s="52" t="s">
        <v>15978</v>
      </c>
      <c r="C6177" s="6" t="s">
        <v>30010</v>
      </c>
      <c r="D6177" s="6" t="s">
        <v>30009</v>
      </c>
      <c r="E6177" s="5">
        <v>782</v>
      </c>
      <c r="F6177" s="6">
        <v>87.9</v>
      </c>
      <c r="G6177" s="1">
        <v>0.95899999999999996</v>
      </c>
      <c r="H6177">
        <v>0.91200000000000003</v>
      </c>
      <c r="I6177">
        <v>0.94699999999999995</v>
      </c>
      <c r="J6177">
        <v>1.0089999999999999</v>
      </c>
      <c r="K6177">
        <v>0.97399999999999998</v>
      </c>
      <c r="L6177" s="1">
        <v>8</v>
      </c>
      <c r="M6177">
        <v>8</v>
      </c>
      <c r="N6177">
        <v>11</v>
      </c>
      <c r="O6177" s="1">
        <v>11</v>
      </c>
      <c r="P6177">
        <v>7.9</v>
      </c>
      <c r="Q6177">
        <v>11</v>
      </c>
      <c r="R6177">
        <v>10.6</v>
      </c>
      <c r="S6177">
        <v>11</v>
      </c>
      <c r="T6177">
        <v>8.3000000000000007</v>
      </c>
      <c r="U6177">
        <v>11</v>
      </c>
      <c r="V6177">
        <v>9.6999999999999993</v>
      </c>
      <c r="W6177">
        <v>11</v>
      </c>
      <c r="X6177">
        <v>6.8</v>
      </c>
    </row>
    <row r="6178" spans="1:24" x14ac:dyDescent="0.3">
      <c r="A6178" s="6" t="s">
        <v>30011</v>
      </c>
      <c r="B6178" s="52" t="s">
        <v>136</v>
      </c>
      <c r="D6178" s="6" t="s">
        <v>30012</v>
      </c>
      <c r="E6178" s="5">
        <v>113</v>
      </c>
      <c r="F6178" s="6">
        <v>12.2</v>
      </c>
      <c r="G6178" s="1">
        <v>1.0449999999999999</v>
      </c>
      <c r="H6178">
        <v>1.0669999999999999</v>
      </c>
      <c r="I6178">
        <v>1.012</v>
      </c>
      <c r="J6178">
        <v>0.871</v>
      </c>
      <c r="K6178">
        <v>0.91600000000000004</v>
      </c>
      <c r="L6178" s="1">
        <v>1</v>
      </c>
      <c r="M6178">
        <v>2</v>
      </c>
      <c r="N6178">
        <v>8</v>
      </c>
      <c r="O6178" s="1">
        <v>4</v>
      </c>
      <c r="P6178">
        <v>7.4</v>
      </c>
      <c r="Q6178">
        <v>4</v>
      </c>
      <c r="R6178">
        <v>10.9</v>
      </c>
      <c r="S6178">
        <v>4</v>
      </c>
      <c r="T6178">
        <v>3.1</v>
      </c>
      <c r="U6178">
        <v>4</v>
      </c>
      <c r="V6178">
        <v>10.5</v>
      </c>
      <c r="W6178">
        <v>4</v>
      </c>
      <c r="X6178">
        <v>8.6999999999999993</v>
      </c>
    </row>
    <row r="6179" spans="1:24" x14ac:dyDescent="0.3">
      <c r="A6179" s="6" t="s">
        <v>30013</v>
      </c>
      <c r="B6179" s="52" t="s">
        <v>15980</v>
      </c>
      <c r="C6179" s="6" t="s">
        <v>30015</v>
      </c>
      <c r="D6179" s="6" t="s">
        <v>30014</v>
      </c>
      <c r="E6179" s="5">
        <v>100</v>
      </c>
      <c r="F6179" s="6">
        <v>11.3</v>
      </c>
      <c r="G6179" s="1">
        <v>0.97499999999999998</v>
      </c>
      <c r="H6179">
        <v>1.0640000000000001</v>
      </c>
      <c r="I6179">
        <v>1.0760000000000001</v>
      </c>
      <c r="J6179">
        <v>1.0920000000000001</v>
      </c>
      <c r="K6179">
        <v>0.96399999999999997</v>
      </c>
      <c r="L6179" s="1">
        <v>1</v>
      </c>
      <c r="M6179">
        <v>2</v>
      </c>
      <c r="N6179">
        <v>5</v>
      </c>
      <c r="O6179" s="1">
        <v>1</v>
      </c>
      <c r="P6179" t="s">
        <v>5</v>
      </c>
      <c r="Q6179">
        <v>1</v>
      </c>
      <c r="R6179" t="s">
        <v>5</v>
      </c>
      <c r="S6179">
        <v>1</v>
      </c>
      <c r="T6179" t="s">
        <v>5</v>
      </c>
      <c r="U6179">
        <v>1</v>
      </c>
      <c r="V6179" t="s">
        <v>5</v>
      </c>
      <c r="W6179">
        <v>1</v>
      </c>
      <c r="X6179" t="s">
        <v>5</v>
      </c>
    </row>
    <row r="6180" spans="1:24" x14ac:dyDescent="0.3">
      <c r="A6180" s="6" t="s">
        <v>30016</v>
      </c>
      <c r="B6180" s="52" t="s">
        <v>15982</v>
      </c>
      <c r="C6180" s="6" t="s">
        <v>30018</v>
      </c>
      <c r="D6180" s="6" t="s">
        <v>30017</v>
      </c>
      <c r="E6180" s="5">
        <v>141</v>
      </c>
      <c r="F6180" s="6">
        <v>16.399999999999999</v>
      </c>
      <c r="G6180" s="1">
        <v>0.98699999999999999</v>
      </c>
      <c r="H6180">
        <v>1.0640000000000001</v>
      </c>
      <c r="I6180">
        <v>0.98699999999999999</v>
      </c>
      <c r="J6180">
        <v>1.1180000000000001</v>
      </c>
      <c r="K6180">
        <v>0.96</v>
      </c>
      <c r="L6180" s="1">
        <v>1</v>
      </c>
      <c r="M6180">
        <v>1</v>
      </c>
      <c r="N6180">
        <v>1</v>
      </c>
      <c r="O6180" s="1">
        <v>1</v>
      </c>
      <c r="P6180" t="s">
        <v>5</v>
      </c>
      <c r="Q6180">
        <v>1</v>
      </c>
      <c r="R6180" t="s">
        <v>5</v>
      </c>
      <c r="S6180">
        <v>1</v>
      </c>
      <c r="T6180" t="s">
        <v>5</v>
      </c>
      <c r="U6180">
        <v>1</v>
      </c>
      <c r="V6180" t="s">
        <v>5</v>
      </c>
      <c r="W6180">
        <v>1</v>
      </c>
      <c r="X6180" t="s">
        <v>5</v>
      </c>
    </row>
    <row r="6181" spans="1:24" x14ac:dyDescent="0.3">
      <c r="A6181" s="6" t="s">
        <v>4096</v>
      </c>
      <c r="B6181" s="52" t="s">
        <v>4095</v>
      </c>
      <c r="C6181" s="6" t="s">
        <v>4522</v>
      </c>
      <c r="D6181" s="6" t="s">
        <v>4097</v>
      </c>
      <c r="E6181" s="5">
        <v>116</v>
      </c>
      <c r="F6181" s="6">
        <v>12.8</v>
      </c>
      <c r="G6181" s="1">
        <v>0.96199999999999997</v>
      </c>
      <c r="H6181">
        <v>1.1399999999999999</v>
      </c>
      <c r="I6181">
        <v>0.88700000000000001</v>
      </c>
      <c r="J6181">
        <v>0.88100000000000001</v>
      </c>
      <c r="K6181">
        <v>1.405</v>
      </c>
      <c r="L6181" s="1">
        <v>3</v>
      </c>
      <c r="M6181">
        <v>3</v>
      </c>
      <c r="N6181">
        <v>6</v>
      </c>
      <c r="O6181" s="1">
        <v>6</v>
      </c>
      <c r="P6181">
        <v>2.5</v>
      </c>
      <c r="Q6181">
        <v>6</v>
      </c>
      <c r="R6181">
        <v>7.2</v>
      </c>
      <c r="S6181">
        <v>6</v>
      </c>
      <c r="T6181">
        <v>13.9</v>
      </c>
      <c r="U6181">
        <v>6</v>
      </c>
      <c r="V6181">
        <v>25.6</v>
      </c>
      <c r="W6181">
        <v>6</v>
      </c>
      <c r="X6181">
        <v>6.3</v>
      </c>
    </row>
    <row r="6182" spans="1:24" x14ac:dyDescent="0.3">
      <c r="A6182" s="6" t="s">
        <v>30019</v>
      </c>
      <c r="B6182" s="52" t="s">
        <v>15984</v>
      </c>
      <c r="C6182" s="6" t="s">
        <v>30021</v>
      </c>
      <c r="D6182" s="6" t="s">
        <v>30020</v>
      </c>
      <c r="E6182" s="5">
        <v>220</v>
      </c>
      <c r="F6182" s="6">
        <v>24.9</v>
      </c>
      <c r="G6182" s="1">
        <v>0.96</v>
      </c>
      <c r="H6182">
        <v>1.0409999999999999</v>
      </c>
      <c r="I6182">
        <v>1.0569999999999999</v>
      </c>
      <c r="J6182">
        <v>1.163</v>
      </c>
      <c r="K6182">
        <v>0.97699999999999998</v>
      </c>
      <c r="L6182" s="1">
        <v>6</v>
      </c>
      <c r="M6182">
        <v>6</v>
      </c>
      <c r="N6182">
        <v>6</v>
      </c>
      <c r="O6182" s="1">
        <v>6</v>
      </c>
      <c r="P6182">
        <v>5</v>
      </c>
      <c r="Q6182">
        <v>6</v>
      </c>
      <c r="R6182">
        <v>6</v>
      </c>
      <c r="S6182">
        <v>6</v>
      </c>
      <c r="T6182">
        <v>13.8</v>
      </c>
      <c r="U6182">
        <v>6</v>
      </c>
      <c r="V6182">
        <v>9.4</v>
      </c>
      <c r="W6182">
        <v>6</v>
      </c>
      <c r="X6182">
        <v>12.1</v>
      </c>
    </row>
    <row r="6183" spans="1:24" x14ac:dyDescent="0.3">
      <c r="A6183" s="6" t="s">
        <v>30022</v>
      </c>
      <c r="B6183" s="52" t="s">
        <v>146</v>
      </c>
      <c r="C6183" s="6" t="s">
        <v>30024</v>
      </c>
      <c r="D6183" s="6" t="s">
        <v>30023</v>
      </c>
      <c r="E6183" s="5">
        <v>100</v>
      </c>
      <c r="F6183" s="6">
        <v>11.4</v>
      </c>
      <c r="G6183" s="1">
        <v>1.044</v>
      </c>
      <c r="H6183">
        <v>1.056</v>
      </c>
      <c r="I6183">
        <v>0.81100000000000005</v>
      </c>
      <c r="J6183">
        <v>0.88300000000000001</v>
      </c>
      <c r="K6183">
        <v>1.0629999999999999</v>
      </c>
      <c r="L6183" s="1">
        <v>4</v>
      </c>
      <c r="M6183">
        <v>4</v>
      </c>
      <c r="N6183">
        <v>7</v>
      </c>
      <c r="O6183" s="1">
        <v>7</v>
      </c>
      <c r="P6183">
        <v>3.9</v>
      </c>
      <c r="Q6183">
        <v>7</v>
      </c>
      <c r="R6183">
        <v>10.6</v>
      </c>
      <c r="S6183">
        <v>7</v>
      </c>
      <c r="T6183">
        <v>2.5</v>
      </c>
      <c r="U6183">
        <v>7</v>
      </c>
      <c r="V6183">
        <v>4.2</v>
      </c>
      <c r="W6183">
        <v>7</v>
      </c>
      <c r="X6183">
        <v>8.6999999999999993</v>
      </c>
    </row>
    <row r="6184" spans="1:24" x14ac:dyDescent="0.3">
      <c r="A6184" s="6" t="s">
        <v>1796</v>
      </c>
      <c r="B6184" s="52" t="s">
        <v>1795</v>
      </c>
      <c r="C6184" s="6" t="s">
        <v>5210</v>
      </c>
      <c r="D6184" s="6" t="s">
        <v>1797</v>
      </c>
      <c r="E6184" s="5">
        <v>249</v>
      </c>
      <c r="F6184" s="6">
        <v>27.9</v>
      </c>
      <c r="G6184" s="1">
        <v>1.0329999999999999</v>
      </c>
      <c r="H6184">
        <v>0.99199999999999999</v>
      </c>
      <c r="I6184">
        <v>0.997</v>
      </c>
      <c r="J6184">
        <v>0.98099999999999998</v>
      </c>
      <c r="K6184">
        <v>0.85299999999999998</v>
      </c>
      <c r="L6184" s="1">
        <v>12</v>
      </c>
      <c r="M6184">
        <v>13</v>
      </c>
      <c r="N6184">
        <v>45</v>
      </c>
      <c r="O6184" s="1">
        <v>39</v>
      </c>
      <c r="P6184">
        <v>6.9</v>
      </c>
      <c r="Q6184">
        <v>39</v>
      </c>
      <c r="R6184">
        <v>8.6999999999999993</v>
      </c>
      <c r="S6184">
        <v>39</v>
      </c>
      <c r="T6184">
        <v>11.4</v>
      </c>
      <c r="U6184">
        <v>39</v>
      </c>
      <c r="V6184">
        <v>12.7</v>
      </c>
      <c r="W6184">
        <v>39</v>
      </c>
      <c r="X6184">
        <v>18.2</v>
      </c>
    </row>
    <row r="6185" spans="1:24" x14ac:dyDescent="0.3">
      <c r="A6185" s="6" t="s">
        <v>1194</v>
      </c>
      <c r="B6185" s="52" t="s">
        <v>1193</v>
      </c>
      <c r="C6185" s="6" t="s">
        <v>5379</v>
      </c>
      <c r="D6185" s="6" t="s">
        <v>1195</v>
      </c>
      <c r="E6185" s="5">
        <v>243</v>
      </c>
      <c r="F6185" s="6">
        <v>27.2</v>
      </c>
      <c r="G6185" s="1">
        <v>1.0569999999999999</v>
      </c>
      <c r="H6185">
        <v>1.069</v>
      </c>
      <c r="I6185">
        <v>1.125</v>
      </c>
      <c r="J6185">
        <v>1.292</v>
      </c>
      <c r="K6185">
        <v>0.97899999999999998</v>
      </c>
      <c r="L6185" s="1">
        <v>7</v>
      </c>
      <c r="M6185">
        <v>8</v>
      </c>
      <c r="N6185">
        <v>21</v>
      </c>
      <c r="O6185" s="1">
        <v>13</v>
      </c>
      <c r="P6185">
        <v>5.0999999999999996</v>
      </c>
      <c r="Q6185">
        <v>13</v>
      </c>
      <c r="R6185">
        <v>7.4</v>
      </c>
      <c r="S6185">
        <v>13</v>
      </c>
      <c r="T6185">
        <v>5.8</v>
      </c>
      <c r="U6185">
        <v>13</v>
      </c>
      <c r="V6185">
        <v>8.9</v>
      </c>
      <c r="W6185">
        <v>13</v>
      </c>
      <c r="X6185">
        <v>7.6</v>
      </c>
    </row>
    <row r="6186" spans="1:24" x14ac:dyDescent="0.3">
      <c r="A6186" s="6" t="s">
        <v>30025</v>
      </c>
      <c r="B6186" s="52" t="s">
        <v>15986</v>
      </c>
      <c r="C6186" s="6" t="s">
        <v>30027</v>
      </c>
      <c r="D6186" s="6" t="s">
        <v>30026</v>
      </c>
      <c r="E6186" s="5">
        <v>1264</v>
      </c>
      <c r="F6186" s="6">
        <v>140.4</v>
      </c>
      <c r="G6186" s="1">
        <v>0.98499999999999999</v>
      </c>
      <c r="H6186">
        <v>0.99099999999999999</v>
      </c>
      <c r="I6186">
        <v>1.0069999999999999</v>
      </c>
      <c r="J6186">
        <v>0.98699999999999999</v>
      </c>
      <c r="K6186">
        <v>0.999</v>
      </c>
      <c r="L6186" s="1">
        <v>26</v>
      </c>
      <c r="M6186">
        <v>26</v>
      </c>
      <c r="N6186">
        <v>51</v>
      </c>
      <c r="O6186" s="1">
        <v>51</v>
      </c>
      <c r="P6186">
        <v>8.8000000000000007</v>
      </c>
      <c r="Q6186">
        <v>51</v>
      </c>
      <c r="R6186">
        <v>9.6999999999999993</v>
      </c>
      <c r="S6186">
        <v>51</v>
      </c>
      <c r="T6186">
        <v>9.8000000000000007</v>
      </c>
      <c r="U6186">
        <v>51</v>
      </c>
      <c r="V6186">
        <v>8.9</v>
      </c>
      <c r="W6186">
        <v>51</v>
      </c>
      <c r="X6186">
        <v>12</v>
      </c>
    </row>
    <row r="6187" spans="1:24" x14ac:dyDescent="0.3">
      <c r="A6187" s="6" t="s">
        <v>658</v>
      </c>
      <c r="B6187" s="52" t="s">
        <v>657</v>
      </c>
      <c r="C6187" s="6" t="s">
        <v>5537</v>
      </c>
      <c r="D6187" s="6" t="s">
        <v>659</v>
      </c>
      <c r="E6187" s="5">
        <v>1063</v>
      </c>
      <c r="F6187" s="6">
        <v>118.4</v>
      </c>
      <c r="G6187" s="1">
        <v>1.0329999999999999</v>
      </c>
      <c r="H6187">
        <v>1.0760000000000001</v>
      </c>
      <c r="I6187">
        <v>1.1950000000000001</v>
      </c>
      <c r="J6187">
        <v>1.1060000000000001</v>
      </c>
      <c r="K6187">
        <v>0.98099999999999998</v>
      </c>
      <c r="L6187" s="1">
        <v>8</v>
      </c>
      <c r="M6187">
        <v>8</v>
      </c>
      <c r="N6187">
        <v>9</v>
      </c>
      <c r="O6187" s="1">
        <v>9</v>
      </c>
      <c r="P6187">
        <v>3.9</v>
      </c>
      <c r="Q6187">
        <v>9</v>
      </c>
      <c r="R6187">
        <v>4.7</v>
      </c>
      <c r="S6187">
        <v>9</v>
      </c>
      <c r="T6187">
        <v>10.4</v>
      </c>
      <c r="U6187">
        <v>9</v>
      </c>
      <c r="V6187">
        <v>8.6</v>
      </c>
      <c r="W6187">
        <v>9</v>
      </c>
      <c r="X6187">
        <v>11.5</v>
      </c>
    </row>
    <row r="6188" spans="1:24" x14ac:dyDescent="0.3">
      <c r="A6188" s="6" t="s">
        <v>30028</v>
      </c>
      <c r="B6188" s="52" t="s">
        <v>15988</v>
      </c>
      <c r="C6188" s="6" t="s">
        <v>30030</v>
      </c>
      <c r="D6188" s="6" t="s">
        <v>30029</v>
      </c>
      <c r="E6188" s="5">
        <v>380</v>
      </c>
      <c r="F6188" s="6">
        <v>39.799999999999997</v>
      </c>
      <c r="G6188" s="1">
        <v>1.002</v>
      </c>
      <c r="H6188">
        <v>0.86099999999999999</v>
      </c>
      <c r="I6188">
        <v>0.89</v>
      </c>
      <c r="J6188">
        <v>1.0980000000000001</v>
      </c>
      <c r="K6188">
        <v>0.96499999999999997</v>
      </c>
      <c r="L6188" s="1">
        <v>13</v>
      </c>
      <c r="M6188">
        <v>13</v>
      </c>
      <c r="N6188">
        <v>28</v>
      </c>
      <c r="O6188" s="1">
        <v>28</v>
      </c>
      <c r="P6188">
        <v>11.2</v>
      </c>
      <c r="Q6188">
        <v>28</v>
      </c>
      <c r="R6188">
        <v>7.1</v>
      </c>
      <c r="S6188">
        <v>28</v>
      </c>
      <c r="T6188">
        <v>11.4</v>
      </c>
      <c r="U6188">
        <v>28</v>
      </c>
      <c r="V6188">
        <v>9.9</v>
      </c>
      <c r="W6188">
        <v>28</v>
      </c>
      <c r="X6188">
        <v>8.1</v>
      </c>
    </row>
    <row r="6189" spans="1:24" x14ac:dyDescent="0.3">
      <c r="A6189" s="6" t="s">
        <v>30031</v>
      </c>
      <c r="B6189" s="52" t="s">
        <v>15990</v>
      </c>
      <c r="C6189" s="6" t="s">
        <v>30033</v>
      </c>
      <c r="D6189" s="6" t="s">
        <v>30032</v>
      </c>
      <c r="E6189" s="5">
        <v>393</v>
      </c>
      <c r="F6189" s="6">
        <v>41.9</v>
      </c>
      <c r="G6189" s="1">
        <v>1.026</v>
      </c>
      <c r="H6189">
        <v>1.121</v>
      </c>
      <c r="I6189">
        <v>1.286</v>
      </c>
      <c r="J6189">
        <v>1.351</v>
      </c>
      <c r="K6189">
        <v>1.494</v>
      </c>
      <c r="L6189" s="1">
        <v>10</v>
      </c>
      <c r="M6189">
        <v>10</v>
      </c>
      <c r="N6189">
        <v>22</v>
      </c>
      <c r="O6189" s="1">
        <v>22</v>
      </c>
      <c r="P6189">
        <v>9.3000000000000007</v>
      </c>
      <c r="Q6189">
        <v>22</v>
      </c>
      <c r="R6189">
        <v>8.1999999999999993</v>
      </c>
      <c r="S6189">
        <v>22</v>
      </c>
      <c r="T6189">
        <v>10.9</v>
      </c>
      <c r="U6189">
        <v>22</v>
      </c>
      <c r="V6189">
        <v>9.9</v>
      </c>
      <c r="W6189">
        <v>22</v>
      </c>
      <c r="X6189">
        <v>7.1</v>
      </c>
    </row>
    <row r="6190" spans="1:24" x14ac:dyDescent="0.3">
      <c r="A6190" s="6" t="s">
        <v>30034</v>
      </c>
      <c r="B6190" s="52" t="s">
        <v>297</v>
      </c>
      <c r="C6190" s="6" t="s">
        <v>30036</v>
      </c>
      <c r="D6190" s="6" t="s">
        <v>30035</v>
      </c>
      <c r="E6190" s="5">
        <v>845</v>
      </c>
      <c r="F6190" s="6">
        <v>98.3</v>
      </c>
      <c r="G6190" s="1">
        <v>1.0289999999999999</v>
      </c>
      <c r="H6190">
        <v>0.96599999999999997</v>
      </c>
      <c r="I6190">
        <v>0.99099999999999999</v>
      </c>
      <c r="J6190">
        <v>1.018</v>
      </c>
      <c r="K6190">
        <v>1.0349999999999999</v>
      </c>
      <c r="L6190" s="1">
        <v>17</v>
      </c>
      <c r="M6190">
        <v>18</v>
      </c>
      <c r="N6190">
        <v>27</v>
      </c>
      <c r="O6190" s="1">
        <v>26</v>
      </c>
      <c r="P6190">
        <v>6.3</v>
      </c>
      <c r="Q6190">
        <v>25</v>
      </c>
      <c r="R6190">
        <v>8</v>
      </c>
      <c r="S6190">
        <v>26</v>
      </c>
      <c r="T6190">
        <v>15.4</v>
      </c>
      <c r="U6190">
        <v>25</v>
      </c>
      <c r="V6190">
        <v>16.8</v>
      </c>
      <c r="W6190">
        <v>26</v>
      </c>
      <c r="X6190">
        <v>8.6</v>
      </c>
    </row>
    <row r="6191" spans="1:24" x14ac:dyDescent="0.3">
      <c r="A6191" s="6" t="s">
        <v>30037</v>
      </c>
      <c r="B6191" s="52" t="s">
        <v>15992</v>
      </c>
      <c r="C6191" s="6" t="s">
        <v>30039</v>
      </c>
      <c r="D6191" s="6" t="s">
        <v>30038</v>
      </c>
      <c r="E6191" s="5">
        <v>878</v>
      </c>
      <c r="F6191" s="6">
        <v>101.2</v>
      </c>
      <c r="G6191" s="1">
        <v>0.95</v>
      </c>
      <c r="H6191">
        <v>3.7959999999999998</v>
      </c>
      <c r="I6191">
        <v>1.1379999999999999</v>
      </c>
      <c r="J6191">
        <v>0.85799999999999998</v>
      </c>
      <c r="K6191">
        <v>0.84799999999999998</v>
      </c>
      <c r="L6191" s="1">
        <v>2</v>
      </c>
      <c r="M6191">
        <v>2</v>
      </c>
      <c r="N6191">
        <v>2</v>
      </c>
      <c r="O6191" s="1">
        <v>2</v>
      </c>
      <c r="P6191">
        <v>8.9</v>
      </c>
      <c r="Q6191">
        <v>2</v>
      </c>
      <c r="R6191">
        <v>753.7</v>
      </c>
      <c r="S6191">
        <v>2</v>
      </c>
      <c r="T6191">
        <v>3.4</v>
      </c>
      <c r="U6191">
        <v>2</v>
      </c>
      <c r="V6191">
        <v>17.7</v>
      </c>
      <c r="W6191">
        <v>2</v>
      </c>
      <c r="X6191">
        <v>22.2</v>
      </c>
    </row>
    <row r="6192" spans="1:24" x14ac:dyDescent="0.3">
      <c r="A6192" s="6" t="s">
        <v>4046</v>
      </c>
      <c r="B6192" s="52" t="s">
        <v>4045</v>
      </c>
      <c r="C6192" s="6" t="s">
        <v>4538</v>
      </c>
      <c r="D6192" s="6" t="s">
        <v>4047</v>
      </c>
      <c r="E6192" s="5">
        <v>847</v>
      </c>
      <c r="F6192" s="6">
        <v>97.7</v>
      </c>
      <c r="G6192" s="1">
        <v>0.95099999999999996</v>
      </c>
      <c r="H6192">
        <v>0.88900000000000001</v>
      </c>
      <c r="I6192">
        <v>0.83099999999999996</v>
      </c>
      <c r="J6192">
        <v>0.97</v>
      </c>
      <c r="K6192">
        <v>0.78500000000000003</v>
      </c>
      <c r="L6192" s="1">
        <v>16</v>
      </c>
      <c r="M6192">
        <v>18</v>
      </c>
      <c r="N6192">
        <v>26</v>
      </c>
      <c r="O6192" s="1">
        <v>24</v>
      </c>
      <c r="P6192">
        <v>5</v>
      </c>
      <c r="Q6192">
        <v>24</v>
      </c>
      <c r="R6192">
        <v>8.5</v>
      </c>
      <c r="S6192">
        <v>24</v>
      </c>
      <c r="T6192">
        <v>8.9</v>
      </c>
      <c r="U6192">
        <v>24</v>
      </c>
      <c r="V6192">
        <v>11.1</v>
      </c>
      <c r="W6192">
        <v>24</v>
      </c>
      <c r="X6192">
        <v>13.9</v>
      </c>
    </row>
    <row r="6193" spans="1:24" x14ac:dyDescent="0.3">
      <c r="A6193" s="6" t="s">
        <v>30040</v>
      </c>
      <c r="B6193" s="52" t="s">
        <v>15994</v>
      </c>
      <c r="C6193" s="6" t="s">
        <v>30042</v>
      </c>
      <c r="D6193" s="6" t="s">
        <v>30041</v>
      </c>
      <c r="E6193" s="5">
        <v>197</v>
      </c>
      <c r="F6193" s="6">
        <v>22.6</v>
      </c>
      <c r="G6193" s="1">
        <v>1.018</v>
      </c>
      <c r="H6193">
        <v>0.94299999999999995</v>
      </c>
      <c r="I6193">
        <v>0.94199999999999995</v>
      </c>
      <c r="J6193">
        <v>0.98099999999999998</v>
      </c>
      <c r="K6193">
        <v>0.91700000000000004</v>
      </c>
      <c r="L6193" s="1">
        <v>13</v>
      </c>
      <c r="M6193">
        <v>13</v>
      </c>
      <c r="N6193">
        <v>28</v>
      </c>
      <c r="O6193" s="1">
        <v>28</v>
      </c>
      <c r="P6193">
        <v>5</v>
      </c>
      <c r="Q6193">
        <v>28</v>
      </c>
      <c r="R6193">
        <v>10.4</v>
      </c>
      <c r="S6193">
        <v>28</v>
      </c>
      <c r="T6193">
        <v>13.7</v>
      </c>
      <c r="U6193">
        <v>28</v>
      </c>
      <c r="V6193">
        <v>8.6999999999999993</v>
      </c>
      <c r="W6193">
        <v>28</v>
      </c>
      <c r="X6193">
        <v>8.3000000000000007</v>
      </c>
    </row>
    <row r="6194" spans="1:24" x14ac:dyDescent="0.3">
      <c r="A6194" s="6" t="s">
        <v>30043</v>
      </c>
      <c r="B6194" s="52" t="s">
        <v>15996</v>
      </c>
      <c r="C6194" s="6" t="s">
        <v>30045</v>
      </c>
      <c r="D6194" s="6" t="s">
        <v>30044</v>
      </c>
      <c r="E6194" s="5">
        <v>1134</v>
      </c>
      <c r="F6194" s="6">
        <v>123.7</v>
      </c>
      <c r="G6194" s="1">
        <v>1.022</v>
      </c>
      <c r="H6194">
        <v>1.103</v>
      </c>
      <c r="I6194">
        <v>1.381</v>
      </c>
      <c r="J6194">
        <v>1.694</v>
      </c>
      <c r="K6194">
        <v>1.258</v>
      </c>
      <c r="L6194" s="1">
        <v>34</v>
      </c>
      <c r="M6194">
        <v>34</v>
      </c>
      <c r="N6194">
        <v>40</v>
      </c>
      <c r="O6194" s="1">
        <v>40</v>
      </c>
      <c r="P6194">
        <v>7.8</v>
      </c>
      <c r="Q6194">
        <v>40</v>
      </c>
      <c r="R6194">
        <v>9.3000000000000007</v>
      </c>
      <c r="S6194">
        <v>40</v>
      </c>
      <c r="T6194">
        <v>19.100000000000001</v>
      </c>
      <c r="U6194">
        <v>40</v>
      </c>
      <c r="V6194">
        <v>16.2</v>
      </c>
      <c r="W6194">
        <v>40</v>
      </c>
      <c r="X6194">
        <v>11.4</v>
      </c>
    </row>
    <row r="6195" spans="1:24" x14ac:dyDescent="0.3">
      <c r="A6195" s="6" t="s">
        <v>1501</v>
      </c>
      <c r="B6195" s="52" t="s">
        <v>1500</v>
      </c>
      <c r="C6195" s="6" t="s">
        <v>5292</v>
      </c>
      <c r="D6195" s="6" t="s">
        <v>1502</v>
      </c>
      <c r="E6195" s="5">
        <v>806</v>
      </c>
      <c r="F6195" s="6">
        <v>89.3</v>
      </c>
      <c r="G6195" s="1">
        <v>1.0009999999999999</v>
      </c>
      <c r="H6195">
        <v>1.0389999999999999</v>
      </c>
      <c r="I6195">
        <v>1.1240000000000001</v>
      </c>
      <c r="J6195">
        <v>1.181</v>
      </c>
      <c r="K6195">
        <v>1.016</v>
      </c>
      <c r="L6195" s="1">
        <v>37</v>
      </c>
      <c r="M6195">
        <v>37</v>
      </c>
      <c r="N6195">
        <v>137</v>
      </c>
      <c r="O6195" s="1">
        <v>133</v>
      </c>
      <c r="P6195">
        <v>9.8000000000000007</v>
      </c>
      <c r="Q6195">
        <v>132</v>
      </c>
      <c r="R6195">
        <v>11.5</v>
      </c>
      <c r="S6195">
        <v>133</v>
      </c>
      <c r="T6195">
        <v>13.2</v>
      </c>
      <c r="U6195">
        <v>132</v>
      </c>
      <c r="V6195">
        <v>13.1</v>
      </c>
      <c r="W6195">
        <v>133</v>
      </c>
      <c r="X6195">
        <v>13.5</v>
      </c>
    </row>
    <row r="6196" spans="1:24" x14ac:dyDescent="0.3">
      <c r="A6196" s="6" t="s">
        <v>30046</v>
      </c>
      <c r="B6196" s="52" t="s">
        <v>15998</v>
      </c>
      <c r="C6196" s="6" t="s">
        <v>30048</v>
      </c>
      <c r="D6196" s="6" t="s">
        <v>30047</v>
      </c>
      <c r="E6196" s="5">
        <v>1222</v>
      </c>
      <c r="F6196" s="6">
        <v>134.19999999999999</v>
      </c>
      <c r="G6196" s="1">
        <v>0.96899999999999997</v>
      </c>
      <c r="H6196">
        <v>0.999</v>
      </c>
      <c r="I6196">
        <v>1.026</v>
      </c>
      <c r="J6196">
        <v>1.0409999999999999</v>
      </c>
      <c r="K6196">
        <v>1.0529999999999999</v>
      </c>
      <c r="L6196" s="1">
        <v>15</v>
      </c>
      <c r="M6196">
        <v>15</v>
      </c>
      <c r="N6196">
        <v>17</v>
      </c>
      <c r="O6196" s="1">
        <v>17</v>
      </c>
      <c r="P6196">
        <v>8.5</v>
      </c>
      <c r="Q6196">
        <v>17</v>
      </c>
      <c r="R6196">
        <v>13.1</v>
      </c>
      <c r="S6196">
        <v>17</v>
      </c>
      <c r="T6196">
        <v>13.2</v>
      </c>
      <c r="U6196">
        <v>17</v>
      </c>
      <c r="V6196">
        <v>12.7</v>
      </c>
      <c r="W6196">
        <v>17</v>
      </c>
      <c r="X6196">
        <v>10.5</v>
      </c>
    </row>
    <row r="6197" spans="1:24" x14ac:dyDescent="0.3">
      <c r="A6197" s="6" t="s">
        <v>30049</v>
      </c>
      <c r="B6197" s="52" t="s">
        <v>307</v>
      </c>
      <c r="C6197" s="6" t="s">
        <v>30051</v>
      </c>
      <c r="D6197" s="6" t="s">
        <v>30050</v>
      </c>
      <c r="E6197" s="5">
        <v>283</v>
      </c>
      <c r="F6197" s="6">
        <v>30.8</v>
      </c>
      <c r="G6197" s="1">
        <v>1.0329999999999999</v>
      </c>
      <c r="H6197">
        <v>0.91200000000000003</v>
      </c>
      <c r="I6197">
        <v>1.0609999999999999</v>
      </c>
      <c r="J6197">
        <v>1.03</v>
      </c>
      <c r="K6197">
        <v>0.84499999999999997</v>
      </c>
      <c r="L6197" s="1">
        <v>13</v>
      </c>
      <c r="M6197">
        <v>14</v>
      </c>
      <c r="N6197">
        <v>53</v>
      </c>
      <c r="O6197" s="1">
        <v>44</v>
      </c>
      <c r="P6197">
        <v>6.4</v>
      </c>
      <c r="Q6197">
        <v>45</v>
      </c>
      <c r="R6197">
        <v>14.3</v>
      </c>
      <c r="S6197">
        <v>44</v>
      </c>
      <c r="T6197">
        <v>11.1</v>
      </c>
      <c r="U6197">
        <v>44</v>
      </c>
      <c r="V6197">
        <v>15.3</v>
      </c>
      <c r="W6197">
        <v>45</v>
      </c>
      <c r="X6197">
        <v>12.2</v>
      </c>
    </row>
    <row r="6198" spans="1:24" x14ac:dyDescent="0.3">
      <c r="A6198" s="6" t="s">
        <v>1310</v>
      </c>
      <c r="B6198" s="52" t="s">
        <v>1309</v>
      </c>
      <c r="C6198" s="6" t="s">
        <v>5346</v>
      </c>
      <c r="D6198" s="6" t="s">
        <v>1311</v>
      </c>
      <c r="E6198" s="5">
        <v>294</v>
      </c>
      <c r="F6198" s="6">
        <v>31.5</v>
      </c>
      <c r="G6198" s="1">
        <v>1.0309999999999999</v>
      </c>
      <c r="H6198">
        <v>0.92</v>
      </c>
      <c r="I6198">
        <v>1.0549999999999999</v>
      </c>
      <c r="J6198">
        <v>1.046</v>
      </c>
      <c r="K6198">
        <v>0.85</v>
      </c>
      <c r="L6198" s="1">
        <v>13</v>
      </c>
      <c r="M6198">
        <v>13</v>
      </c>
      <c r="N6198">
        <v>73</v>
      </c>
      <c r="O6198" s="1">
        <v>69</v>
      </c>
      <c r="P6198">
        <v>12</v>
      </c>
      <c r="Q6198">
        <v>69</v>
      </c>
      <c r="R6198">
        <v>11.6</v>
      </c>
      <c r="S6198">
        <v>69</v>
      </c>
      <c r="T6198">
        <v>10.199999999999999</v>
      </c>
      <c r="U6198">
        <v>69</v>
      </c>
      <c r="V6198">
        <v>9.8000000000000007</v>
      </c>
      <c r="W6198">
        <v>69</v>
      </c>
      <c r="X6198">
        <v>13.9</v>
      </c>
    </row>
    <row r="6199" spans="1:24" x14ac:dyDescent="0.3">
      <c r="A6199" s="6" t="s">
        <v>1316</v>
      </c>
      <c r="B6199" s="52" t="s">
        <v>1315</v>
      </c>
      <c r="C6199" s="6" t="s">
        <v>5344</v>
      </c>
      <c r="D6199" s="6" t="s">
        <v>1317</v>
      </c>
      <c r="E6199" s="5">
        <v>283</v>
      </c>
      <c r="F6199" s="6">
        <v>30.6</v>
      </c>
      <c r="G6199" s="1">
        <v>1.034</v>
      </c>
      <c r="H6199">
        <v>1.028</v>
      </c>
      <c r="I6199">
        <v>1.2050000000000001</v>
      </c>
      <c r="J6199">
        <v>1.25</v>
      </c>
      <c r="K6199">
        <v>1.0269999999999999</v>
      </c>
      <c r="L6199" s="1">
        <v>10</v>
      </c>
      <c r="M6199">
        <v>11</v>
      </c>
      <c r="N6199">
        <v>27</v>
      </c>
      <c r="O6199" s="1">
        <v>21</v>
      </c>
      <c r="P6199">
        <v>6</v>
      </c>
      <c r="Q6199">
        <v>21</v>
      </c>
      <c r="R6199">
        <v>6.4</v>
      </c>
      <c r="S6199">
        <v>21</v>
      </c>
      <c r="T6199">
        <v>12.7</v>
      </c>
      <c r="U6199">
        <v>21</v>
      </c>
      <c r="V6199">
        <v>9.6999999999999993</v>
      </c>
      <c r="W6199">
        <v>21</v>
      </c>
      <c r="X6199">
        <v>7.4</v>
      </c>
    </row>
    <row r="6200" spans="1:24" x14ac:dyDescent="0.3">
      <c r="A6200" s="6" t="s">
        <v>30052</v>
      </c>
      <c r="B6200" s="52" t="s">
        <v>16000</v>
      </c>
      <c r="D6200" s="6" t="s">
        <v>30053</v>
      </c>
      <c r="E6200" s="5">
        <v>512</v>
      </c>
      <c r="F6200" s="6">
        <v>55.8</v>
      </c>
      <c r="G6200" s="1">
        <v>0.89600000000000002</v>
      </c>
      <c r="H6200">
        <v>0.80400000000000005</v>
      </c>
      <c r="I6200">
        <v>0.72099999999999997</v>
      </c>
      <c r="J6200">
        <v>0.70499999999999996</v>
      </c>
      <c r="K6200">
        <v>0.89500000000000002</v>
      </c>
      <c r="L6200" s="1">
        <v>3</v>
      </c>
      <c r="M6200">
        <v>4</v>
      </c>
      <c r="N6200">
        <v>5</v>
      </c>
      <c r="O6200" s="1">
        <v>4</v>
      </c>
      <c r="P6200">
        <v>13.5</v>
      </c>
      <c r="Q6200">
        <v>4</v>
      </c>
      <c r="R6200">
        <v>1.5</v>
      </c>
      <c r="S6200">
        <v>4</v>
      </c>
      <c r="T6200">
        <v>10.4</v>
      </c>
      <c r="U6200">
        <v>4</v>
      </c>
      <c r="V6200">
        <v>11.8</v>
      </c>
      <c r="W6200">
        <v>4</v>
      </c>
      <c r="X6200">
        <v>7.2</v>
      </c>
    </row>
    <row r="6201" spans="1:24" x14ac:dyDescent="0.3">
      <c r="A6201" s="6" t="s">
        <v>30054</v>
      </c>
      <c r="B6201" s="52" t="s">
        <v>16002</v>
      </c>
      <c r="D6201" s="6" t="s">
        <v>30055</v>
      </c>
      <c r="E6201" s="5">
        <v>192</v>
      </c>
      <c r="F6201" s="6">
        <v>22.7</v>
      </c>
      <c r="G6201" s="1">
        <v>2.7029999999999998</v>
      </c>
      <c r="H6201">
        <v>40.338999999999999</v>
      </c>
      <c r="I6201">
        <v>100</v>
      </c>
      <c r="J6201">
        <v>95.763999999999996</v>
      </c>
      <c r="K6201" s="56">
        <v>1.0999999999999999E-2</v>
      </c>
      <c r="L6201" s="1">
        <v>1</v>
      </c>
      <c r="M6201">
        <v>1</v>
      </c>
      <c r="N6201">
        <v>1</v>
      </c>
      <c r="O6201" s="1">
        <v>1</v>
      </c>
      <c r="P6201" t="s">
        <v>5</v>
      </c>
      <c r="Q6201">
        <v>1</v>
      </c>
      <c r="R6201" t="s">
        <v>5</v>
      </c>
      <c r="S6201">
        <v>1</v>
      </c>
      <c r="T6201" t="s">
        <v>5</v>
      </c>
      <c r="U6201">
        <v>1</v>
      </c>
      <c r="V6201" t="s">
        <v>5</v>
      </c>
      <c r="W6201" t="s">
        <v>5</v>
      </c>
      <c r="X6201" t="s">
        <v>5</v>
      </c>
    </row>
    <row r="6202" spans="1:24" x14ac:dyDescent="0.3">
      <c r="A6202" s="6" t="s">
        <v>30056</v>
      </c>
      <c r="B6202" s="52" t="s">
        <v>16003</v>
      </c>
      <c r="D6202" s="6" t="s">
        <v>30057</v>
      </c>
      <c r="E6202" s="5">
        <v>213</v>
      </c>
      <c r="F6202" s="6">
        <v>23.3</v>
      </c>
      <c r="G6202" s="1">
        <v>0.99299999999999999</v>
      </c>
      <c r="H6202">
        <v>0.90200000000000002</v>
      </c>
      <c r="I6202">
        <v>0.99</v>
      </c>
      <c r="J6202">
        <v>0.84499999999999997</v>
      </c>
      <c r="K6202">
        <v>0.89200000000000002</v>
      </c>
      <c r="L6202" s="1">
        <v>1</v>
      </c>
      <c r="M6202">
        <v>1</v>
      </c>
      <c r="N6202">
        <v>1</v>
      </c>
      <c r="O6202" s="1">
        <v>1</v>
      </c>
      <c r="P6202" t="s">
        <v>5</v>
      </c>
      <c r="Q6202">
        <v>1</v>
      </c>
      <c r="R6202" t="s">
        <v>5</v>
      </c>
      <c r="S6202">
        <v>1</v>
      </c>
      <c r="T6202" t="s">
        <v>5</v>
      </c>
      <c r="U6202">
        <v>1</v>
      </c>
      <c r="V6202" t="s">
        <v>5</v>
      </c>
      <c r="W6202">
        <v>1</v>
      </c>
      <c r="X6202" t="s">
        <v>5</v>
      </c>
    </row>
    <row r="6203" spans="1:24" x14ac:dyDescent="0.3">
      <c r="A6203" s="6" t="s">
        <v>30058</v>
      </c>
      <c r="B6203" s="52" t="s">
        <v>60</v>
      </c>
      <c r="C6203" s="6" t="s">
        <v>30060</v>
      </c>
      <c r="D6203" s="6" t="s">
        <v>30059</v>
      </c>
      <c r="E6203" s="5">
        <v>466</v>
      </c>
      <c r="F6203" s="6">
        <v>53.6</v>
      </c>
      <c r="G6203" s="1">
        <v>0.98399999999999999</v>
      </c>
      <c r="H6203">
        <v>1.1319999999999999</v>
      </c>
      <c r="I6203">
        <v>0.92800000000000005</v>
      </c>
      <c r="J6203">
        <v>0.754</v>
      </c>
      <c r="K6203">
        <v>0.97199999999999998</v>
      </c>
      <c r="L6203" s="1">
        <v>33</v>
      </c>
      <c r="M6203">
        <v>34</v>
      </c>
      <c r="N6203">
        <v>94</v>
      </c>
      <c r="O6203" s="1">
        <v>93</v>
      </c>
      <c r="P6203">
        <v>9.9</v>
      </c>
      <c r="Q6203">
        <v>93</v>
      </c>
      <c r="R6203">
        <v>10.6</v>
      </c>
      <c r="S6203">
        <v>93</v>
      </c>
      <c r="T6203">
        <v>14.2</v>
      </c>
      <c r="U6203">
        <v>93</v>
      </c>
      <c r="V6203">
        <v>14.9</v>
      </c>
      <c r="W6203">
        <v>93</v>
      </c>
      <c r="X6203">
        <v>12.9</v>
      </c>
    </row>
    <row r="6204" spans="1:24" x14ac:dyDescent="0.3">
      <c r="A6204" s="6" t="s">
        <v>30061</v>
      </c>
      <c r="B6204" s="52" t="s">
        <v>16005</v>
      </c>
      <c r="D6204" s="6" t="s">
        <v>30062</v>
      </c>
      <c r="E6204" s="5">
        <v>166</v>
      </c>
      <c r="F6204" s="6">
        <v>18.5</v>
      </c>
      <c r="G6204" s="1">
        <v>1.008</v>
      </c>
      <c r="H6204">
        <v>0.96699999999999997</v>
      </c>
      <c r="I6204">
        <v>0.79800000000000004</v>
      </c>
      <c r="J6204">
        <v>0.70599999999999996</v>
      </c>
      <c r="K6204">
        <v>1.054</v>
      </c>
      <c r="L6204" s="1">
        <v>1</v>
      </c>
      <c r="M6204">
        <v>2</v>
      </c>
      <c r="N6204">
        <v>2</v>
      </c>
      <c r="O6204" s="1">
        <v>1</v>
      </c>
      <c r="P6204" t="s">
        <v>5</v>
      </c>
      <c r="Q6204">
        <v>1</v>
      </c>
      <c r="R6204" t="s">
        <v>5</v>
      </c>
      <c r="S6204">
        <v>1</v>
      </c>
      <c r="T6204" t="s">
        <v>5</v>
      </c>
      <c r="U6204">
        <v>1</v>
      </c>
      <c r="V6204" t="s">
        <v>5</v>
      </c>
      <c r="W6204">
        <v>1</v>
      </c>
      <c r="X6204" t="s">
        <v>5</v>
      </c>
    </row>
    <row r="6205" spans="1:24" x14ac:dyDescent="0.3">
      <c r="A6205" s="6" t="s">
        <v>30063</v>
      </c>
      <c r="B6205" s="52" t="s">
        <v>16007</v>
      </c>
      <c r="C6205" s="6" t="s">
        <v>30065</v>
      </c>
      <c r="D6205" s="6" t="s">
        <v>30064</v>
      </c>
      <c r="E6205" s="5">
        <v>493</v>
      </c>
      <c r="F6205" s="6">
        <v>57</v>
      </c>
      <c r="G6205" s="1">
        <v>1.038</v>
      </c>
      <c r="H6205">
        <v>1.113</v>
      </c>
      <c r="I6205">
        <v>1.0289999999999999</v>
      </c>
      <c r="J6205">
        <v>1.103</v>
      </c>
      <c r="K6205">
        <v>1.06</v>
      </c>
      <c r="L6205" s="1">
        <v>8</v>
      </c>
      <c r="M6205">
        <v>8</v>
      </c>
      <c r="N6205">
        <v>10</v>
      </c>
      <c r="O6205" s="1">
        <v>10</v>
      </c>
      <c r="P6205">
        <v>12.2</v>
      </c>
      <c r="Q6205">
        <v>10</v>
      </c>
      <c r="R6205">
        <v>15.7</v>
      </c>
      <c r="S6205">
        <v>10</v>
      </c>
      <c r="T6205">
        <v>12.6</v>
      </c>
      <c r="U6205">
        <v>10</v>
      </c>
      <c r="V6205">
        <v>9.8000000000000007</v>
      </c>
      <c r="W6205">
        <v>10</v>
      </c>
      <c r="X6205">
        <v>16.7</v>
      </c>
    </row>
    <row r="6206" spans="1:24" x14ac:dyDescent="0.3">
      <c r="A6206" s="6" t="s">
        <v>30066</v>
      </c>
      <c r="B6206" s="52" t="s">
        <v>16009</v>
      </c>
      <c r="C6206" s="6" t="s">
        <v>30068</v>
      </c>
      <c r="D6206" s="6" t="s">
        <v>30067</v>
      </c>
      <c r="E6206" s="5">
        <v>176</v>
      </c>
      <c r="F6206" s="6">
        <v>19.8</v>
      </c>
      <c r="G6206" s="1">
        <v>1.026</v>
      </c>
      <c r="H6206">
        <v>0.83799999999999997</v>
      </c>
      <c r="I6206">
        <v>0.80600000000000005</v>
      </c>
      <c r="J6206">
        <v>0.91500000000000004</v>
      </c>
      <c r="K6206">
        <v>0.81599999999999995</v>
      </c>
      <c r="L6206" s="1">
        <v>1</v>
      </c>
      <c r="M6206">
        <v>1</v>
      </c>
      <c r="N6206">
        <v>1</v>
      </c>
      <c r="O6206" s="1">
        <v>1</v>
      </c>
      <c r="P6206" t="s">
        <v>5</v>
      </c>
      <c r="Q6206">
        <v>1</v>
      </c>
      <c r="R6206" t="s">
        <v>5</v>
      </c>
      <c r="S6206">
        <v>1</v>
      </c>
      <c r="T6206" t="s">
        <v>5</v>
      </c>
      <c r="U6206">
        <v>1</v>
      </c>
      <c r="V6206" t="s">
        <v>5</v>
      </c>
      <c r="W6206">
        <v>1</v>
      </c>
      <c r="X6206" t="s">
        <v>5</v>
      </c>
    </row>
    <row r="6207" spans="1:24" x14ac:dyDescent="0.3">
      <c r="A6207" s="6" t="s">
        <v>3427</v>
      </c>
      <c r="B6207" s="52" t="s">
        <v>3426</v>
      </c>
      <c r="C6207" s="6" t="s">
        <v>4723</v>
      </c>
      <c r="D6207" s="6" t="s">
        <v>3428</v>
      </c>
      <c r="E6207" s="5">
        <v>873</v>
      </c>
      <c r="F6207" s="6">
        <v>96</v>
      </c>
      <c r="G6207" s="1">
        <v>0.877</v>
      </c>
      <c r="H6207">
        <v>1.1220000000000001</v>
      </c>
      <c r="I6207">
        <v>1.22</v>
      </c>
      <c r="J6207">
        <v>1.016</v>
      </c>
      <c r="K6207">
        <v>1.0629999999999999</v>
      </c>
      <c r="L6207" s="1">
        <v>7</v>
      </c>
      <c r="M6207">
        <v>7</v>
      </c>
      <c r="N6207">
        <v>7</v>
      </c>
      <c r="O6207" s="1">
        <v>7</v>
      </c>
      <c r="P6207">
        <v>5.2</v>
      </c>
      <c r="Q6207">
        <v>7</v>
      </c>
      <c r="R6207">
        <v>10.1</v>
      </c>
      <c r="S6207">
        <v>7</v>
      </c>
      <c r="T6207">
        <v>8.1</v>
      </c>
      <c r="U6207">
        <v>7</v>
      </c>
      <c r="V6207">
        <v>12.5</v>
      </c>
      <c r="W6207">
        <v>7</v>
      </c>
      <c r="X6207">
        <v>6.5</v>
      </c>
    </row>
    <row r="6208" spans="1:24" x14ac:dyDescent="0.3">
      <c r="A6208" s="6" t="s">
        <v>30069</v>
      </c>
      <c r="B6208" s="52" t="s">
        <v>16011</v>
      </c>
      <c r="C6208" s="6" t="s">
        <v>30071</v>
      </c>
      <c r="D6208" s="6" t="s">
        <v>30070</v>
      </c>
      <c r="E6208" s="5">
        <v>101</v>
      </c>
      <c r="F6208" s="6">
        <v>11.3</v>
      </c>
      <c r="G6208" s="1">
        <v>1.0309999999999999</v>
      </c>
      <c r="H6208">
        <v>0.94099999999999995</v>
      </c>
      <c r="I6208">
        <v>1.0069999999999999</v>
      </c>
      <c r="J6208">
        <v>0.93500000000000005</v>
      </c>
      <c r="K6208">
        <v>0.89</v>
      </c>
      <c r="L6208" s="1">
        <v>1</v>
      </c>
      <c r="M6208">
        <v>1</v>
      </c>
      <c r="N6208">
        <v>4</v>
      </c>
      <c r="O6208" s="1">
        <v>4</v>
      </c>
      <c r="P6208">
        <v>12.8</v>
      </c>
      <c r="Q6208">
        <v>4</v>
      </c>
      <c r="R6208">
        <v>2.1</v>
      </c>
      <c r="S6208">
        <v>4</v>
      </c>
      <c r="T6208">
        <v>5.8</v>
      </c>
      <c r="U6208">
        <v>4</v>
      </c>
      <c r="V6208">
        <v>9.9</v>
      </c>
      <c r="W6208">
        <v>4</v>
      </c>
      <c r="X6208">
        <v>8.3000000000000007</v>
      </c>
    </row>
    <row r="6209" spans="1:24" x14ac:dyDescent="0.3">
      <c r="A6209" s="6" t="s">
        <v>30072</v>
      </c>
      <c r="B6209" s="52" t="s">
        <v>16013</v>
      </c>
      <c r="D6209" s="6" t="s">
        <v>30073</v>
      </c>
      <c r="E6209" s="5">
        <v>350</v>
      </c>
      <c r="F6209" s="6">
        <v>40</v>
      </c>
      <c r="G6209" s="1">
        <v>1.056</v>
      </c>
      <c r="H6209">
        <v>1.0089999999999999</v>
      </c>
      <c r="I6209">
        <v>1.0920000000000001</v>
      </c>
      <c r="J6209">
        <v>1.17</v>
      </c>
      <c r="K6209">
        <v>0.93200000000000005</v>
      </c>
      <c r="L6209" s="1">
        <v>3</v>
      </c>
      <c r="M6209">
        <v>3</v>
      </c>
      <c r="N6209">
        <v>8</v>
      </c>
      <c r="O6209" s="1">
        <v>6</v>
      </c>
      <c r="P6209">
        <v>4.5</v>
      </c>
      <c r="Q6209">
        <v>6</v>
      </c>
      <c r="R6209">
        <v>14</v>
      </c>
      <c r="S6209">
        <v>6</v>
      </c>
      <c r="T6209">
        <v>8.6</v>
      </c>
      <c r="U6209">
        <v>6</v>
      </c>
      <c r="V6209">
        <v>9.8000000000000007</v>
      </c>
      <c r="W6209">
        <v>6</v>
      </c>
      <c r="X6209">
        <v>21.8</v>
      </c>
    </row>
    <row r="6210" spans="1:24" x14ac:dyDescent="0.3">
      <c r="A6210" s="6" t="s">
        <v>30074</v>
      </c>
      <c r="B6210" s="52" t="s">
        <v>16015</v>
      </c>
      <c r="C6210" s="6" t="s">
        <v>30076</v>
      </c>
      <c r="D6210" s="6" t="s">
        <v>30075</v>
      </c>
      <c r="E6210" s="5">
        <v>1507</v>
      </c>
      <c r="F6210" s="6">
        <v>168.9</v>
      </c>
      <c r="G6210" s="1">
        <v>0.85199999999999998</v>
      </c>
      <c r="H6210">
        <v>0.379</v>
      </c>
      <c r="I6210">
        <v>0.14299999999999999</v>
      </c>
      <c r="J6210">
        <v>0.13800000000000001</v>
      </c>
      <c r="K6210">
        <v>0.36499999999999999</v>
      </c>
      <c r="L6210" s="1">
        <v>7</v>
      </c>
      <c r="M6210">
        <v>7</v>
      </c>
      <c r="N6210">
        <v>9</v>
      </c>
      <c r="O6210" s="1">
        <v>9</v>
      </c>
      <c r="P6210">
        <v>9.4</v>
      </c>
      <c r="Q6210">
        <v>9</v>
      </c>
      <c r="R6210">
        <v>15.1</v>
      </c>
      <c r="S6210">
        <v>9</v>
      </c>
      <c r="T6210">
        <v>21.4</v>
      </c>
      <c r="U6210">
        <v>9</v>
      </c>
      <c r="V6210">
        <v>57.3</v>
      </c>
      <c r="W6210">
        <v>9</v>
      </c>
      <c r="X6210">
        <v>15.9</v>
      </c>
    </row>
    <row r="6211" spans="1:24" x14ac:dyDescent="0.3">
      <c r="A6211" s="6" t="s">
        <v>30077</v>
      </c>
      <c r="B6211" s="52" t="s">
        <v>16017</v>
      </c>
      <c r="C6211" s="6" t="s">
        <v>30079</v>
      </c>
      <c r="D6211" s="6" t="s">
        <v>30078</v>
      </c>
      <c r="E6211" s="5">
        <v>941</v>
      </c>
      <c r="F6211" s="6">
        <v>107.8</v>
      </c>
      <c r="G6211" s="1">
        <v>0.95499999999999996</v>
      </c>
      <c r="H6211">
        <v>1.036</v>
      </c>
      <c r="I6211">
        <v>1.1850000000000001</v>
      </c>
      <c r="J6211">
        <v>1.2609999999999999</v>
      </c>
      <c r="K6211">
        <v>1.1240000000000001</v>
      </c>
      <c r="L6211" s="1">
        <v>6</v>
      </c>
      <c r="M6211">
        <v>6</v>
      </c>
      <c r="N6211">
        <v>6</v>
      </c>
      <c r="O6211" s="1">
        <v>6</v>
      </c>
      <c r="P6211">
        <v>10.4</v>
      </c>
      <c r="Q6211">
        <v>6</v>
      </c>
      <c r="R6211">
        <v>10.3</v>
      </c>
      <c r="S6211">
        <v>6</v>
      </c>
      <c r="T6211">
        <v>7</v>
      </c>
      <c r="U6211">
        <v>6</v>
      </c>
      <c r="V6211">
        <v>3.7</v>
      </c>
      <c r="W6211">
        <v>6</v>
      </c>
      <c r="X6211">
        <v>4.8</v>
      </c>
    </row>
    <row r="6212" spans="1:24" x14ac:dyDescent="0.3">
      <c r="A6212" s="6" t="s">
        <v>1611</v>
      </c>
      <c r="B6212" s="52" t="s">
        <v>1610</v>
      </c>
      <c r="C6212" s="6" t="s">
        <v>5261</v>
      </c>
      <c r="D6212" s="6" t="s">
        <v>1612</v>
      </c>
      <c r="E6212" s="5">
        <v>3174</v>
      </c>
      <c r="F6212" s="6">
        <v>360</v>
      </c>
      <c r="G6212" s="1">
        <v>1.04</v>
      </c>
      <c r="H6212">
        <v>0.96799999999999997</v>
      </c>
      <c r="I6212">
        <v>0.96599999999999997</v>
      </c>
      <c r="J6212">
        <v>0.96099999999999997</v>
      </c>
      <c r="K6212">
        <v>0.97799999999999998</v>
      </c>
      <c r="L6212" s="1">
        <v>15</v>
      </c>
      <c r="M6212">
        <v>15</v>
      </c>
      <c r="N6212">
        <v>18</v>
      </c>
      <c r="O6212" s="1">
        <v>16</v>
      </c>
      <c r="P6212">
        <v>11.5</v>
      </c>
      <c r="Q6212">
        <v>16</v>
      </c>
      <c r="R6212">
        <v>13.4</v>
      </c>
      <c r="S6212">
        <v>16</v>
      </c>
      <c r="T6212">
        <v>9.5</v>
      </c>
      <c r="U6212">
        <v>16</v>
      </c>
      <c r="V6212">
        <v>14.9</v>
      </c>
      <c r="W6212">
        <v>16</v>
      </c>
      <c r="X6212">
        <v>7.4</v>
      </c>
    </row>
    <row r="6213" spans="1:24" x14ac:dyDescent="0.3">
      <c r="A6213" s="6" t="s">
        <v>3511</v>
      </c>
      <c r="B6213" s="52" t="s">
        <v>3510</v>
      </c>
      <c r="C6213" s="6" t="s">
        <v>4698</v>
      </c>
      <c r="D6213" s="6" t="s">
        <v>3512</v>
      </c>
      <c r="E6213" s="5">
        <v>3753</v>
      </c>
      <c r="F6213" s="6">
        <v>422.1</v>
      </c>
      <c r="G6213" s="1">
        <v>0.98099999999999998</v>
      </c>
      <c r="H6213">
        <v>1.006</v>
      </c>
      <c r="I6213">
        <v>1.008</v>
      </c>
      <c r="J6213">
        <v>0.98399999999999999</v>
      </c>
      <c r="K6213">
        <v>1.4370000000000001</v>
      </c>
      <c r="L6213" s="1">
        <v>41</v>
      </c>
      <c r="M6213">
        <v>41</v>
      </c>
      <c r="N6213">
        <v>51</v>
      </c>
      <c r="O6213" s="1">
        <v>51</v>
      </c>
      <c r="P6213">
        <v>8.1</v>
      </c>
      <c r="Q6213">
        <v>51</v>
      </c>
      <c r="R6213">
        <v>9.4</v>
      </c>
      <c r="S6213">
        <v>51</v>
      </c>
      <c r="T6213">
        <v>11.8</v>
      </c>
      <c r="U6213">
        <v>51</v>
      </c>
      <c r="V6213">
        <v>8.4</v>
      </c>
      <c r="W6213">
        <v>51</v>
      </c>
      <c r="X6213">
        <v>14.5</v>
      </c>
    </row>
    <row r="6214" spans="1:24" x14ac:dyDescent="0.3">
      <c r="A6214" s="6" t="s">
        <v>30080</v>
      </c>
      <c r="B6214" s="52" t="s">
        <v>16019</v>
      </c>
      <c r="D6214" s="6" t="s">
        <v>30081</v>
      </c>
      <c r="E6214" s="5">
        <v>3210</v>
      </c>
      <c r="F6214" s="6">
        <v>356.8</v>
      </c>
      <c r="G6214" s="1">
        <v>0.92200000000000004</v>
      </c>
      <c r="H6214">
        <v>1.0649999999999999</v>
      </c>
      <c r="I6214">
        <v>1.091</v>
      </c>
      <c r="J6214">
        <v>1.1890000000000001</v>
      </c>
      <c r="K6214">
        <v>1.115</v>
      </c>
      <c r="L6214" s="1">
        <v>4</v>
      </c>
      <c r="M6214">
        <v>4</v>
      </c>
      <c r="N6214">
        <v>7</v>
      </c>
      <c r="O6214" s="1">
        <v>6</v>
      </c>
      <c r="P6214">
        <v>9.9</v>
      </c>
      <c r="Q6214">
        <v>6</v>
      </c>
      <c r="R6214">
        <v>14.6</v>
      </c>
      <c r="S6214">
        <v>6</v>
      </c>
      <c r="T6214">
        <v>4.2</v>
      </c>
      <c r="U6214">
        <v>6</v>
      </c>
      <c r="V6214">
        <v>14.2</v>
      </c>
      <c r="W6214">
        <v>6</v>
      </c>
      <c r="X6214">
        <v>19.3</v>
      </c>
    </row>
    <row r="6215" spans="1:24" x14ac:dyDescent="0.3">
      <c r="A6215" s="6" t="s">
        <v>30082</v>
      </c>
      <c r="B6215" s="52" t="s">
        <v>16021</v>
      </c>
      <c r="C6215" s="6" t="s">
        <v>30084</v>
      </c>
      <c r="D6215" s="6" t="s">
        <v>30083</v>
      </c>
      <c r="E6215" s="5">
        <v>839</v>
      </c>
      <c r="F6215" s="6">
        <v>94.6</v>
      </c>
      <c r="G6215" s="1">
        <v>0.96799999999999997</v>
      </c>
      <c r="H6215">
        <v>1.1000000000000001</v>
      </c>
      <c r="I6215">
        <v>1.29</v>
      </c>
      <c r="J6215">
        <v>1.3129999999999999</v>
      </c>
      <c r="K6215">
        <v>1.198</v>
      </c>
      <c r="L6215" s="1">
        <v>10</v>
      </c>
      <c r="M6215">
        <v>10</v>
      </c>
      <c r="N6215">
        <v>14</v>
      </c>
      <c r="O6215" s="1">
        <v>14</v>
      </c>
      <c r="P6215">
        <v>11.7</v>
      </c>
      <c r="Q6215">
        <v>14</v>
      </c>
      <c r="R6215">
        <v>15.3</v>
      </c>
      <c r="S6215">
        <v>14</v>
      </c>
      <c r="T6215">
        <v>13.9</v>
      </c>
      <c r="U6215">
        <v>14</v>
      </c>
      <c r="V6215">
        <v>16.600000000000001</v>
      </c>
      <c r="W6215">
        <v>14</v>
      </c>
      <c r="X6215">
        <v>15.7</v>
      </c>
    </row>
    <row r="6216" spans="1:24" x14ac:dyDescent="0.3">
      <c r="A6216" s="6" t="s">
        <v>1331</v>
      </c>
      <c r="B6216" s="52" t="s">
        <v>1330</v>
      </c>
      <c r="C6216" s="6" t="s">
        <v>5340</v>
      </c>
      <c r="D6216" s="6" t="s">
        <v>1332</v>
      </c>
      <c r="E6216" s="5">
        <v>973</v>
      </c>
      <c r="F6216" s="6">
        <v>110.1</v>
      </c>
      <c r="G6216" s="1">
        <v>0.98799999999999999</v>
      </c>
      <c r="H6216">
        <v>1.0289999999999999</v>
      </c>
      <c r="I6216">
        <v>1.2450000000000001</v>
      </c>
      <c r="J6216">
        <v>1.3</v>
      </c>
      <c r="K6216">
        <v>1.1479999999999999</v>
      </c>
      <c r="L6216" s="1">
        <v>8</v>
      </c>
      <c r="M6216">
        <v>8</v>
      </c>
      <c r="N6216">
        <v>8</v>
      </c>
      <c r="O6216" s="1">
        <v>8</v>
      </c>
      <c r="P6216">
        <v>9.9</v>
      </c>
      <c r="Q6216">
        <v>8</v>
      </c>
      <c r="R6216">
        <v>5.7</v>
      </c>
      <c r="S6216">
        <v>8</v>
      </c>
      <c r="T6216">
        <v>6</v>
      </c>
      <c r="U6216">
        <v>8</v>
      </c>
      <c r="V6216">
        <v>12.5</v>
      </c>
      <c r="W6216">
        <v>8</v>
      </c>
      <c r="X6216">
        <v>17.3</v>
      </c>
    </row>
    <row r="6217" spans="1:24" x14ac:dyDescent="0.3">
      <c r="A6217" s="6" t="s">
        <v>30085</v>
      </c>
      <c r="B6217" s="52" t="s">
        <v>16023</v>
      </c>
      <c r="C6217" s="6" t="s">
        <v>30087</v>
      </c>
      <c r="D6217" s="6" t="s">
        <v>30086</v>
      </c>
      <c r="E6217" s="5">
        <v>176</v>
      </c>
      <c r="F6217" s="6">
        <v>20.7</v>
      </c>
      <c r="G6217" s="1">
        <v>1.0069999999999999</v>
      </c>
      <c r="H6217">
        <v>0.93700000000000006</v>
      </c>
      <c r="I6217">
        <v>0.99299999999999999</v>
      </c>
      <c r="J6217">
        <v>1.109</v>
      </c>
      <c r="K6217">
        <v>1.0389999999999999</v>
      </c>
      <c r="L6217" s="1">
        <v>5</v>
      </c>
      <c r="M6217">
        <v>5</v>
      </c>
      <c r="N6217">
        <v>6</v>
      </c>
      <c r="O6217" s="1">
        <v>6</v>
      </c>
      <c r="P6217">
        <v>2.6</v>
      </c>
      <c r="Q6217">
        <v>6</v>
      </c>
      <c r="R6217">
        <v>5.9</v>
      </c>
      <c r="S6217">
        <v>6</v>
      </c>
      <c r="T6217">
        <v>11.7</v>
      </c>
      <c r="U6217">
        <v>6</v>
      </c>
      <c r="V6217">
        <v>11.1</v>
      </c>
      <c r="W6217">
        <v>6</v>
      </c>
      <c r="X6217">
        <v>5.8</v>
      </c>
    </row>
    <row r="6218" spans="1:24" x14ac:dyDescent="0.3">
      <c r="A6218" s="6" t="s">
        <v>30088</v>
      </c>
      <c r="B6218" s="52" t="s">
        <v>16025</v>
      </c>
      <c r="D6218" s="6" t="s">
        <v>30089</v>
      </c>
      <c r="E6218" s="5">
        <v>216</v>
      </c>
      <c r="F6218" s="6">
        <v>25.5</v>
      </c>
      <c r="G6218" s="1">
        <v>1.0489999999999999</v>
      </c>
      <c r="H6218">
        <v>1.161</v>
      </c>
      <c r="I6218">
        <v>1.0880000000000001</v>
      </c>
      <c r="J6218">
        <v>1.095</v>
      </c>
      <c r="K6218">
        <v>1.0409999999999999</v>
      </c>
      <c r="L6218" s="1">
        <v>2</v>
      </c>
      <c r="M6218">
        <v>2</v>
      </c>
      <c r="N6218">
        <v>2</v>
      </c>
      <c r="O6218" s="1">
        <v>2</v>
      </c>
      <c r="P6218">
        <v>6.5</v>
      </c>
      <c r="Q6218">
        <v>2</v>
      </c>
      <c r="R6218">
        <v>18.399999999999999</v>
      </c>
      <c r="S6218">
        <v>2</v>
      </c>
      <c r="T6218">
        <v>5.6</v>
      </c>
      <c r="U6218">
        <v>2</v>
      </c>
      <c r="V6218">
        <v>20.3</v>
      </c>
      <c r="W6218">
        <v>2</v>
      </c>
      <c r="X6218">
        <v>5.6</v>
      </c>
    </row>
    <row r="6219" spans="1:24" x14ac:dyDescent="0.3">
      <c r="A6219" s="6" t="s">
        <v>30090</v>
      </c>
      <c r="B6219" s="52" t="s">
        <v>16027</v>
      </c>
      <c r="C6219" s="6" t="s">
        <v>30092</v>
      </c>
      <c r="D6219" s="6" t="s">
        <v>30091</v>
      </c>
      <c r="E6219" s="5">
        <v>336</v>
      </c>
      <c r="F6219" s="6">
        <v>39.1</v>
      </c>
      <c r="G6219" s="1">
        <v>1.02</v>
      </c>
      <c r="H6219">
        <v>1.0489999999999999</v>
      </c>
      <c r="I6219">
        <v>1.0660000000000001</v>
      </c>
      <c r="J6219">
        <v>1.1000000000000001</v>
      </c>
      <c r="K6219">
        <v>1.171</v>
      </c>
      <c r="L6219" s="1">
        <v>8</v>
      </c>
      <c r="M6219">
        <v>8</v>
      </c>
      <c r="N6219">
        <v>15</v>
      </c>
      <c r="O6219" s="1">
        <v>15</v>
      </c>
      <c r="P6219">
        <v>5.5</v>
      </c>
      <c r="Q6219">
        <v>15</v>
      </c>
      <c r="R6219">
        <v>4.7</v>
      </c>
      <c r="S6219">
        <v>15</v>
      </c>
      <c r="T6219">
        <v>14.3</v>
      </c>
      <c r="U6219">
        <v>14</v>
      </c>
      <c r="V6219">
        <v>14.4</v>
      </c>
      <c r="W6219">
        <v>15</v>
      </c>
      <c r="X6219">
        <v>11.6</v>
      </c>
    </row>
    <row r="6220" spans="1:24" x14ac:dyDescent="0.3">
      <c r="A6220" s="6" t="s">
        <v>30093</v>
      </c>
      <c r="B6220" s="52" t="s">
        <v>16029</v>
      </c>
      <c r="C6220" s="6" t="s">
        <v>30095</v>
      </c>
      <c r="D6220" s="6" t="s">
        <v>30094</v>
      </c>
      <c r="E6220" s="5">
        <v>221</v>
      </c>
      <c r="F6220" s="6">
        <v>25.4</v>
      </c>
      <c r="G6220" s="1">
        <v>0.996</v>
      </c>
      <c r="H6220">
        <v>0.85199999999999998</v>
      </c>
      <c r="I6220">
        <v>0.77400000000000002</v>
      </c>
      <c r="J6220">
        <v>0.78500000000000003</v>
      </c>
      <c r="K6220">
        <v>0.88200000000000001</v>
      </c>
      <c r="L6220" s="1">
        <v>10</v>
      </c>
      <c r="M6220">
        <v>10</v>
      </c>
      <c r="N6220">
        <v>17</v>
      </c>
      <c r="O6220" s="1">
        <v>15</v>
      </c>
      <c r="P6220">
        <v>4.5999999999999996</v>
      </c>
      <c r="Q6220">
        <v>15</v>
      </c>
      <c r="R6220">
        <v>10.6</v>
      </c>
      <c r="S6220">
        <v>15</v>
      </c>
      <c r="T6220">
        <v>9.9</v>
      </c>
      <c r="U6220">
        <v>15</v>
      </c>
      <c r="V6220">
        <v>13.2</v>
      </c>
      <c r="W6220">
        <v>15</v>
      </c>
      <c r="X6220">
        <v>12.5</v>
      </c>
    </row>
    <row r="6221" spans="1:24" x14ac:dyDescent="0.3">
      <c r="A6221" s="6" t="s">
        <v>30096</v>
      </c>
      <c r="B6221" s="52" t="s">
        <v>16031</v>
      </c>
      <c r="C6221" s="6" t="s">
        <v>30098</v>
      </c>
      <c r="D6221" s="6" t="s">
        <v>30097</v>
      </c>
      <c r="E6221" s="5">
        <v>182</v>
      </c>
      <c r="F6221" s="6">
        <v>20.5</v>
      </c>
      <c r="G6221" s="1">
        <v>1.0189999999999999</v>
      </c>
      <c r="H6221">
        <v>1.103</v>
      </c>
      <c r="I6221">
        <v>1.1539999999999999</v>
      </c>
      <c r="J6221">
        <v>1.1499999999999999</v>
      </c>
      <c r="K6221">
        <v>1.0649999999999999</v>
      </c>
      <c r="L6221" s="1">
        <v>5</v>
      </c>
      <c r="M6221">
        <v>5</v>
      </c>
      <c r="N6221">
        <v>8</v>
      </c>
      <c r="O6221" s="1">
        <v>8</v>
      </c>
      <c r="P6221">
        <v>4.5999999999999996</v>
      </c>
      <c r="Q6221">
        <v>8</v>
      </c>
      <c r="R6221">
        <v>3.5</v>
      </c>
      <c r="S6221">
        <v>8</v>
      </c>
      <c r="T6221">
        <v>6.4</v>
      </c>
      <c r="U6221">
        <v>8</v>
      </c>
      <c r="V6221">
        <v>5.7</v>
      </c>
      <c r="W6221">
        <v>8</v>
      </c>
      <c r="X6221">
        <v>5.5</v>
      </c>
    </row>
    <row r="6222" spans="1:24" x14ac:dyDescent="0.3">
      <c r="A6222" s="6" t="s">
        <v>30099</v>
      </c>
      <c r="B6222" s="52" t="s">
        <v>16033</v>
      </c>
      <c r="C6222" s="6" t="s">
        <v>30101</v>
      </c>
      <c r="D6222" s="6" t="s">
        <v>30100</v>
      </c>
      <c r="E6222" s="5">
        <v>596</v>
      </c>
      <c r="F6222" s="6">
        <v>67.599999999999994</v>
      </c>
      <c r="G6222" s="1">
        <v>1.032</v>
      </c>
      <c r="H6222">
        <v>1.0109999999999999</v>
      </c>
      <c r="I6222">
        <v>1.0669999999999999</v>
      </c>
      <c r="J6222">
        <v>1.03</v>
      </c>
      <c r="K6222">
        <v>1.087</v>
      </c>
      <c r="L6222" s="1">
        <v>8</v>
      </c>
      <c r="M6222">
        <v>8</v>
      </c>
      <c r="N6222">
        <v>9</v>
      </c>
      <c r="O6222" s="1">
        <v>9</v>
      </c>
      <c r="P6222">
        <v>6</v>
      </c>
      <c r="Q6222">
        <v>9</v>
      </c>
      <c r="R6222">
        <v>9.1999999999999993</v>
      </c>
      <c r="S6222">
        <v>9</v>
      </c>
      <c r="T6222">
        <v>8</v>
      </c>
      <c r="U6222">
        <v>9</v>
      </c>
      <c r="V6222">
        <v>14.7</v>
      </c>
      <c r="W6222">
        <v>9</v>
      </c>
      <c r="X6222">
        <v>4.5999999999999996</v>
      </c>
    </row>
    <row r="6223" spans="1:24" x14ac:dyDescent="0.3">
      <c r="A6223" s="6" t="s">
        <v>30102</v>
      </c>
      <c r="B6223" s="52" t="s">
        <v>16035</v>
      </c>
      <c r="C6223" s="6" t="s">
        <v>30104</v>
      </c>
      <c r="D6223" s="6" t="s">
        <v>30103</v>
      </c>
      <c r="E6223" s="5">
        <v>617</v>
      </c>
      <c r="F6223" s="6">
        <v>70.5</v>
      </c>
      <c r="G6223" s="1">
        <v>1.002</v>
      </c>
      <c r="H6223">
        <v>0.93300000000000005</v>
      </c>
      <c r="I6223">
        <v>0.96099999999999997</v>
      </c>
      <c r="J6223">
        <v>0.98</v>
      </c>
      <c r="K6223">
        <v>0.88500000000000001</v>
      </c>
      <c r="L6223" s="1">
        <v>8</v>
      </c>
      <c r="M6223">
        <v>8</v>
      </c>
      <c r="N6223">
        <v>9</v>
      </c>
      <c r="O6223" s="1">
        <v>9</v>
      </c>
      <c r="P6223">
        <v>6.3</v>
      </c>
      <c r="Q6223">
        <v>9</v>
      </c>
      <c r="R6223">
        <v>5.9</v>
      </c>
      <c r="S6223">
        <v>9</v>
      </c>
      <c r="T6223">
        <v>8.5</v>
      </c>
      <c r="U6223">
        <v>9</v>
      </c>
      <c r="V6223">
        <v>13.1</v>
      </c>
      <c r="W6223">
        <v>9</v>
      </c>
      <c r="X6223">
        <v>7.9</v>
      </c>
    </row>
    <row r="6224" spans="1:24" x14ac:dyDescent="0.3">
      <c r="A6224" s="6" t="s">
        <v>2664</v>
      </c>
      <c r="B6224" s="52" t="s">
        <v>2663</v>
      </c>
      <c r="C6224" s="6" t="s">
        <v>4957</v>
      </c>
      <c r="D6224" s="6" t="s">
        <v>2665</v>
      </c>
      <c r="E6224" s="5">
        <v>796</v>
      </c>
      <c r="F6224" s="6">
        <v>91.6</v>
      </c>
      <c r="G6224" s="1">
        <v>0.99399999999999999</v>
      </c>
      <c r="H6224">
        <v>0.96699999999999997</v>
      </c>
      <c r="I6224">
        <v>0.98299999999999998</v>
      </c>
      <c r="J6224">
        <v>1.0109999999999999</v>
      </c>
      <c r="K6224">
        <v>0.995</v>
      </c>
      <c r="L6224" s="1">
        <v>17</v>
      </c>
      <c r="M6224">
        <v>17</v>
      </c>
      <c r="N6224">
        <v>26</v>
      </c>
      <c r="O6224" s="1">
        <v>23</v>
      </c>
      <c r="P6224">
        <v>7.2</v>
      </c>
      <c r="Q6224">
        <v>23</v>
      </c>
      <c r="R6224">
        <v>12.4</v>
      </c>
      <c r="S6224">
        <v>23</v>
      </c>
      <c r="T6224">
        <v>11</v>
      </c>
      <c r="U6224">
        <v>23</v>
      </c>
      <c r="V6224">
        <v>9.5</v>
      </c>
      <c r="W6224">
        <v>23</v>
      </c>
      <c r="X6224">
        <v>9.4</v>
      </c>
    </row>
    <row r="6225" spans="1:24" x14ac:dyDescent="0.3">
      <c r="A6225" s="6" t="s">
        <v>30105</v>
      </c>
      <c r="B6225" s="52" t="s">
        <v>16037</v>
      </c>
      <c r="C6225" s="6" t="s">
        <v>30107</v>
      </c>
      <c r="D6225" s="6" t="s">
        <v>30106</v>
      </c>
      <c r="E6225" s="5">
        <v>386</v>
      </c>
      <c r="F6225" s="6">
        <v>43.8</v>
      </c>
      <c r="G6225" s="1">
        <v>0.99399999999999999</v>
      </c>
      <c r="H6225">
        <v>0.97299999999999998</v>
      </c>
      <c r="I6225">
        <v>1.1020000000000001</v>
      </c>
      <c r="J6225">
        <v>1.1779999999999999</v>
      </c>
      <c r="K6225">
        <v>1.1339999999999999</v>
      </c>
      <c r="L6225" s="1">
        <v>8</v>
      </c>
      <c r="M6225">
        <v>8</v>
      </c>
      <c r="N6225">
        <v>12</v>
      </c>
      <c r="O6225" s="1">
        <v>12</v>
      </c>
      <c r="P6225">
        <v>9.6999999999999993</v>
      </c>
      <c r="Q6225">
        <v>12</v>
      </c>
      <c r="R6225">
        <v>7.3</v>
      </c>
      <c r="S6225">
        <v>12</v>
      </c>
      <c r="T6225">
        <v>5.5</v>
      </c>
      <c r="U6225">
        <v>12</v>
      </c>
      <c r="V6225">
        <v>4.7</v>
      </c>
      <c r="W6225">
        <v>12</v>
      </c>
      <c r="X6225">
        <v>11.9</v>
      </c>
    </row>
    <row r="6226" spans="1:24" x14ac:dyDescent="0.3">
      <c r="A6226" s="6" t="s">
        <v>30108</v>
      </c>
      <c r="B6226" s="52" t="s">
        <v>16039</v>
      </c>
      <c r="C6226" s="6" t="s">
        <v>30110</v>
      </c>
      <c r="D6226" s="6" t="s">
        <v>30109</v>
      </c>
      <c r="E6226" s="5">
        <v>397</v>
      </c>
      <c r="F6226" s="6">
        <v>44.3</v>
      </c>
      <c r="G6226" s="1">
        <v>0.96799999999999997</v>
      </c>
      <c r="H6226">
        <v>1.0469999999999999</v>
      </c>
      <c r="I6226">
        <v>1.085</v>
      </c>
      <c r="J6226">
        <v>1.0549999999999999</v>
      </c>
      <c r="K6226">
        <v>0.95799999999999996</v>
      </c>
      <c r="L6226" s="1">
        <v>3</v>
      </c>
      <c r="M6226">
        <v>3</v>
      </c>
      <c r="N6226">
        <v>5</v>
      </c>
      <c r="O6226" s="1">
        <v>5</v>
      </c>
      <c r="P6226">
        <v>2.4</v>
      </c>
      <c r="Q6226">
        <v>5</v>
      </c>
      <c r="R6226">
        <v>30</v>
      </c>
      <c r="S6226">
        <v>5</v>
      </c>
      <c r="T6226">
        <v>7.3</v>
      </c>
      <c r="U6226">
        <v>5</v>
      </c>
      <c r="V6226">
        <v>10.199999999999999</v>
      </c>
      <c r="W6226">
        <v>5</v>
      </c>
      <c r="X6226">
        <v>11.2</v>
      </c>
    </row>
    <row r="6227" spans="1:24" x14ac:dyDescent="0.3">
      <c r="A6227" s="6" t="s">
        <v>30111</v>
      </c>
      <c r="B6227" s="52" t="s">
        <v>16041</v>
      </c>
      <c r="C6227" s="6" t="s">
        <v>30113</v>
      </c>
      <c r="D6227" s="6" t="s">
        <v>30112</v>
      </c>
      <c r="E6227" s="5">
        <v>285</v>
      </c>
      <c r="F6227" s="6">
        <v>31.3</v>
      </c>
      <c r="G6227" s="1">
        <v>0.96599999999999997</v>
      </c>
      <c r="H6227">
        <v>0.82399999999999995</v>
      </c>
      <c r="I6227">
        <v>0.746</v>
      </c>
      <c r="J6227">
        <v>0.70899999999999996</v>
      </c>
      <c r="K6227">
        <v>0.874</v>
      </c>
      <c r="L6227" s="1">
        <v>5</v>
      </c>
      <c r="M6227">
        <v>5</v>
      </c>
      <c r="N6227">
        <v>10</v>
      </c>
      <c r="O6227" s="1">
        <v>10</v>
      </c>
      <c r="P6227">
        <v>3</v>
      </c>
      <c r="Q6227">
        <v>10</v>
      </c>
      <c r="R6227">
        <v>11.5</v>
      </c>
      <c r="S6227">
        <v>10</v>
      </c>
      <c r="T6227">
        <v>12.4</v>
      </c>
      <c r="U6227">
        <v>10</v>
      </c>
      <c r="V6227">
        <v>11.6</v>
      </c>
      <c r="W6227">
        <v>10</v>
      </c>
      <c r="X6227">
        <v>9.1999999999999993</v>
      </c>
    </row>
    <row r="6228" spans="1:24" x14ac:dyDescent="0.3">
      <c r="A6228" s="6" t="s">
        <v>30114</v>
      </c>
      <c r="B6228" s="52" t="s">
        <v>16043</v>
      </c>
      <c r="C6228" s="6" t="s">
        <v>30116</v>
      </c>
      <c r="D6228" s="6" t="s">
        <v>30115</v>
      </c>
      <c r="E6228" s="5">
        <v>886</v>
      </c>
      <c r="F6228" s="6">
        <v>101.7</v>
      </c>
      <c r="G6228" s="1">
        <v>1.0409999999999999</v>
      </c>
      <c r="H6228">
        <v>1.204</v>
      </c>
      <c r="I6228">
        <v>1.4350000000000001</v>
      </c>
      <c r="J6228">
        <v>1.369</v>
      </c>
      <c r="K6228">
        <v>1.3380000000000001</v>
      </c>
      <c r="L6228" s="1">
        <v>2</v>
      </c>
      <c r="M6228">
        <v>2</v>
      </c>
      <c r="N6228">
        <v>2</v>
      </c>
      <c r="O6228" s="1">
        <v>2</v>
      </c>
      <c r="P6228">
        <v>22.7</v>
      </c>
      <c r="Q6228">
        <v>2</v>
      </c>
      <c r="R6228">
        <v>14.8</v>
      </c>
      <c r="S6228">
        <v>2</v>
      </c>
      <c r="T6228">
        <v>15.6</v>
      </c>
      <c r="U6228">
        <v>2</v>
      </c>
      <c r="V6228">
        <v>14.7</v>
      </c>
      <c r="W6228">
        <v>2</v>
      </c>
      <c r="X6228">
        <v>7.7</v>
      </c>
    </row>
    <row r="6229" spans="1:24" x14ac:dyDescent="0.3">
      <c r="A6229" s="6" t="s">
        <v>30117</v>
      </c>
      <c r="B6229" s="52" t="s">
        <v>16045</v>
      </c>
      <c r="D6229" s="6" t="s">
        <v>30118</v>
      </c>
      <c r="E6229" s="5">
        <v>829</v>
      </c>
      <c r="F6229" s="6">
        <v>95.9</v>
      </c>
      <c r="G6229" s="1">
        <v>0.94899999999999995</v>
      </c>
      <c r="H6229">
        <v>1.22</v>
      </c>
      <c r="I6229">
        <v>1.7370000000000001</v>
      </c>
      <c r="J6229">
        <v>1.855</v>
      </c>
      <c r="K6229">
        <v>1.754</v>
      </c>
      <c r="L6229" s="1">
        <v>6</v>
      </c>
      <c r="M6229">
        <v>6</v>
      </c>
      <c r="N6229">
        <v>7</v>
      </c>
      <c r="O6229" s="1">
        <v>7</v>
      </c>
      <c r="P6229">
        <v>26.2</v>
      </c>
      <c r="Q6229">
        <v>7</v>
      </c>
      <c r="R6229">
        <v>24.7</v>
      </c>
      <c r="S6229">
        <v>7</v>
      </c>
      <c r="T6229">
        <v>44.5</v>
      </c>
      <c r="U6229">
        <v>7</v>
      </c>
      <c r="V6229">
        <v>24</v>
      </c>
      <c r="W6229">
        <v>7</v>
      </c>
      <c r="X6229">
        <v>17.2</v>
      </c>
    </row>
    <row r="6230" spans="1:24" x14ac:dyDescent="0.3">
      <c r="A6230" s="6" t="s">
        <v>30119</v>
      </c>
      <c r="B6230" s="52" t="s">
        <v>16047</v>
      </c>
      <c r="C6230" s="6" t="s">
        <v>30121</v>
      </c>
      <c r="D6230" s="6" t="s">
        <v>30120</v>
      </c>
      <c r="E6230" s="5">
        <v>570</v>
      </c>
      <c r="F6230" s="6">
        <v>65</v>
      </c>
      <c r="G6230" s="1">
        <v>1.0189999999999999</v>
      </c>
      <c r="H6230">
        <v>1.097</v>
      </c>
      <c r="I6230">
        <v>1.238</v>
      </c>
      <c r="J6230">
        <v>1.1639999999999999</v>
      </c>
      <c r="K6230">
        <v>1.0660000000000001</v>
      </c>
      <c r="L6230" s="1">
        <v>10</v>
      </c>
      <c r="M6230">
        <v>10</v>
      </c>
      <c r="N6230">
        <v>10</v>
      </c>
      <c r="O6230" s="1">
        <v>10</v>
      </c>
      <c r="P6230">
        <v>6.1</v>
      </c>
      <c r="Q6230">
        <v>10</v>
      </c>
      <c r="R6230">
        <v>12</v>
      </c>
      <c r="S6230">
        <v>10</v>
      </c>
      <c r="T6230">
        <v>14.4</v>
      </c>
      <c r="U6230">
        <v>10</v>
      </c>
      <c r="V6230">
        <v>9.4</v>
      </c>
      <c r="W6230">
        <v>10</v>
      </c>
      <c r="X6230">
        <v>11</v>
      </c>
    </row>
    <row r="6231" spans="1:24" x14ac:dyDescent="0.3">
      <c r="A6231" s="6" t="s">
        <v>30122</v>
      </c>
      <c r="B6231" s="52" t="s">
        <v>16049</v>
      </c>
      <c r="C6231" s="6" t="s">
        <v>30124</v>
      </c>
      <c r="D6231" s="6" t="s">
        <v>30123</v>
      </c>
      <c r="E6231" s="5">
        <v>437</v>
      </c>
      <c r="F6231" s="6">
        <v>48.9</v>
      </c>
      <c r="G6231" s="1">
        <v>0.97199999999999998</v>
      </c>
      <c r="H6231">
        <v>0.997</v>
      </c>
      <c r="I6231">
        <v>1.0049999999999999</v>
      </c>
      <c r="J6231">
        <v>1.0760000000000001</v>
      </c>
      <c r="K6231">
        <v>0.96299999999999997</v>
      </c>
      <c r="L6231" s="1">
        <v>6</v>
      </c>
      <c r="M6231">
        <v>6</v>
      </c>
      <c r="N6231">
        <v>8</v>
      </c>
      <c r="O6231" s="1">
        <v>8</v>
      </c>
      <c r="P6231">
        <v>9.6999999999999993</v>
      </c>
      <c r="Q6231">
        <v>8</v>
      </c>
      <c r="R6231">
        <v>10.1</v>
      </c>
      <c r="S6231">
        <v>8</v>
      </c>
      <c r="T6231">
        <v>7.8</v>
      </c>
      <c r="U6231">
        <v>8</v>
      </c>
      <c r="V6231">
        <v>6.1</v>
      </c>
      <c r="W6231">
        <v>8</v>
      </c>
      <c r="X6231">
        <v>9</v>
      </c>
    </row>
    <row r="6232" spans="1:24" x14ac:dyDescent="0.3">
      <c r="A6232" s="6" t="s">
        <v>30125</v>
      </c>
      <c r="B6232" s="52" t="s">
        <v>16051</v>
      </c>
      <c r="C6232" s="6" t="s">
        <v>30127</v>
      </c>
      <c r="D6232" s="6" t="s">
        <v>30126</v>
      </c>
      <c r="E6232" s="5">
        <v>444</v>
      </c>
      <c r="F6232" s="6">
        <v>49.3</v>
      </c>
      <c r="G6232" s="1">
        <v>1.0029999999999999</v>
      </c>
      <c r="H6232">
        <v>1.006</v>
      </c>
      <c r="I6232">
        <v>1.0209999999999999</v>
      </c>
      <c r="J6232">
        <v>1.0469999999999999</v>
      </c>
      <c r="K6232">
        <v>0.98599999999999999</v>
      </c>
      <c r="L6232" s="1">
        <v>13</v>
      </c>
      <c r="M6232">
        <v>13</v>
      </c>
      <c r="N6232">
        <v>22</v>
      </c>
      <c r="O6232" s="1">
        <v>22</v>
      </c>
      <c r="P6232">
        <v>8.3000000000000007</v>
      </c>
      <c r="Q6232">
        <v>22</v>
      </c>
      <c r="R6232">
        <v>9.1</v>
      </c>
      <c r="S6232">
        <v>22</v>
      </c>
      <c r="T6232">
        <v>9.1</v>
      </c>
      <c r="U6232">
        <v>22</v>
      </c>
      <c r="V6232">
        <v>7</v>
      </c>
      <c r="W6232">
        <v>22</v>
      </c>
      <c r="X6232">
        <v>7.3</v>
      </c>
    </row>
    <row r="6233" spans="1:24" x14ac:dyDescent="0.3">
      <c r="A6233" s="6" t="s">
        <v>30128</v>
      </c>
      <c r="B6233" s="52" t="s">
        <v>16053</v>
      </c>
      <c r="C6233" s="6" t="s">
        <v>30130</v>
      </c>
      <c r="D6233" s="6" t="s">
        <v>30129</v>
      </c>
      <c r="E6233" s="5">
        <v>782</v>
      </c>
      <c r="F6233" s="6">
        <v>86</v>
      </c>
      <c r="G6233" s="1">
        <v>0.97799999999999998</v>
      </c>
      <c r="H6233">
        <v>0.97199999999999998</v>
      </c>
      <c r="I6233">
        <v>0.95099999999999996</v>
      </c>
      <c r="J6233">
        <v>1.0169999999999999</v>
      </c>
      <c r="K6233">
        <v>1.0309999999999999</v>
      </c>
      <c r="L6233" s="1">
        <v>5</v>
      </c>
      <c r="M6233">
        <v>5</v>
      </c>
      <c r="N6233">
        <v>5</v>
      </c>
      <c r="O6233" s="1">
        <v>5</v>
      </c>
      <c r="P6233">
        <v>8.9</v>
      </c>
      <c r="Q6233">
        <v>5</v>
      </c>
      <c r="R6233">
        <v>12.3</v>
      </c>
      <c r="S6233">
        <v>5</v>
      </c>
      <c r="T6233">
        <v>17.600000000000001</v>
      </c>
      <c r="U6233">
        <v>5</v>
      </c>
      <c r="V6233">
        <v>8</v>
      </c>
      <c r="W6233">
        <v>5</v>
      </c>
      <c r="X6233">
        <v>27</v>
      </c>
    </row>
    <row r="6234" spans="1:24" x14ac:dyDescent="0.3">
      <c r="A6234" s="6" t="s">
        <v>30131</v>
      </c>
      <c r="B6234" s="52" t="s">
        <v>16055</v>
      </c>
      <c r="D6234" s="6" t="s">
        <v>30132</v>
      </c>
      <c r="E6234" s="5">
        <v>598</v>
      </c>
      <c r="F6234" s="6">
        <v>68.5</v>
      </c>
      <c r="G6234" s="1">
        <v>0.99199999999999999</v>
      </c>
      <c r="H6234">
        <v>1.002</v>
      </c>
      <c r="I6234">
        <v>0.95</v>
      </c>
      <c r="J6234">
        <v>0.98499999999999999</v>
      </c>
      <c r="K6234">
        <v>1.0269999999999999</v>
      </c>
      <c r="L6234" s="1">
        <v>3</v>
      </c>
      <c r="M6234">
        <v>3</v>
      </c>
      <c r="N6234">
        <v>3</v>
      </c>
      <c r="O6234" s="1">
        <v>3</v>
      </c>
      <c r="P6234">
        <v>3.8</v>
      </c>
      <c r="Q6234">
        <v>3</v>
      </c>
      <c r="R6234">
        <v>1.1000000000000001</v>
      </c>
      <c r="S6234">
        <v>3</v>
      </c>
      <c r="T6234">
        <v>2.1</v>
      </c>
      <c r="U6234">
        <v>3</v>
      </c>
      <c r="V6234">
        <v>0.6</v>
      </c>
      <c r="W6234">
        <v>3</v>
      </c>
      <c r="X6234">
        <v>16.7</v>
      </c>
    </row>
    <row r="6235" spans="1:24" x14ac:dyDescent="0.3">
      <c r="A6235" s="6" t="s">
        <v>30133</v>
      </c>
      <c r="B6235" s="52" t="s">
        <v>16057</v>
      </c>
      <c r="D6235" s="6" t="s">
        <v>30134</v>
      </c>
      <c r="E6235" s="5">
        <v>501</v>
      </c>
      <c r="F6235" s="6">
        <v>56.8</v>
      </c>
      <c r="G6235" s="1">
        <v>0.88400000000000001</v>
      </c>
      <c r="H6235">
        <v>1.0069999999999999</v>
      </c>
      <c r="I6235">
        <v>1.0169999999999999</v>
      </c>
      <c r="J6235">
        <v>1.081</v>
      </c>
      <c r="K6235">
        <v>1.2310000000000001</v>
      </c>
      <c r="L6235" s="1">
        <v>2</v>
      </c>
      <c r="M6235">
        <v>2</v>
      </c>
      <c r="N6235">
        <v>2</v>
      </c>
      <c r="O6235" s="1">
        <v>2</v>
      </c>
      <c r="P6235">
        <v>9.8000000000000007</v>
      </c>
      <c r="Q6235">
        <v>2</v>
      </c>
      <c r="R6235">
        <v>24.8</v>
      </c>
      <c r="S6235">
        <v>2</v>
      </c>
      <c r="T6235">
        <v>23.4</v>
      </c>
      <c r="U6235">
        <v>2</v>
      </c>
      <c r="V6235">
        <v>16.5</v>
      </c>
      <c r="W6235">
        <v>2</v>
      </c>
      <c r="X6235">
        <v>31.2</v>
      </c>
    </row>
    <row r="6236" spans="1:24" x14ac:dyDescent="0.3">
      <c r="A6236" s="6" t="s">
        <v>30135</v>
      </c>
      <c r="B6236" s="52" t="s">
        <v>16059</v>
      </c>
      <c r="C6236" s="6" t="s">
        <v>30137</v>
      </c>
      <c r="D6236" s="6" t="s">
        <v>30136</v>
      </c>
      <c r="E6236" s="5">
        <v>364</v>
      </c>
      <c r="F6236" s="6">
        <v>40.6</v>
      </c>
      <c r="G6236" s="1">
        <v>0.85499999999999998</v>
      </c>
      <c r="H6236">
        <v>1.131</v>
      </c>
      <c r="I6236">
        <v>0.85699999999999998</v>
      </c>
      <c r="J6236">
        <v>0.83699999999999997</v>
      </c>
      <c r="K6236">
        <v>0.96399999999999997</v>
      </c>
      <c r="L6236" s="1">
        <v>2</v>
      </c>
      <c r="M6236">
        <v>2</v>
      </c>
      <c r="N6236">
        <v>2</v>
      </c>
      <c r="O6236" s="1">
        <v>2</v>
      </c>
      <c r="P6236">
        <v>9.4</v>
      </c>
      <c r="Q6236">
        <v>2</v>
      </c>
      <c r="R6236">
        <v>14.2</v>
      </c>
      <c r="S6236">
        <v>2</v>
      </c>
      <c r="T6236">
        <v>10</v>
      </c>
      <c r="U6236">
        <v>2</v>
      </c>
      <c r="V6236">
        <v>28.9</v>
      </c>
      <c r="W6236">
        <v>2</v>
      </c>
      <c r="X6236">
        <v>12.2</v>
      </c>
    </row>
    <row r="6237" spans="1:24" x14ac:dyDescent="0.3">
      <c r="A6237" s="6" t="s">
        <v>30138</v>
      </c>
      <c r="B6237" s="52" t="s">
        <v>16061</v>
      </c>
      <c r="D6237" s="6" t="s">
        <v>30139</v>
      </c>
      <c r="E6237" s="5">
        <v>1428</v>
      </c>
      <c r="F6237" s="6">
        <v>161.69999999999999</v>
      </c>
      <c r="G6237" s="1">
        <v>1.07</v>
      </c>
      <c r="H6237">
        <v>0.97199999999999998</v>
      </c>
      <c r="I6237">
        <v>1.1830000000000001</v>
      </c>
      <c r="J6237">
        <v>1.226</v>
      </c>
      <c r="K6237">
        <v>1.109</v>
      </c>
      <c r="L6237" s="1">
        <v>4</v>
      </c>
      <c r="M6237">
        <v>4</v>
      </c>
      <c r="N6237">
        <v>5</v>
      </c>
      <c r="O6237" s="1">
        <v>5</v>
      </c>
      <c r="P6237">
        <v>27.6</v>
      </c>
      <c r="Q6237">
        <v>5</v>
      </c>
      <c r="R6237">
        <v>4.5999999999999996</v>
      </c>
      <c r="S6237">
        <v>5</v>
      </c>
      <c r="T6237">
        <v>8.8000000000000007</v>
      </c>
      <c r="U6237">
        <v>5</v>
      </c>
      <c r="V6237">
        <v>19.8</v>
      </c>
      <c r="W6237">
        <v>5</v>
      </c>
      <c r="X6237">
        <v>14.1</v>
      </c>
    </row>
    <row r="6238" spans="1:24" x14ac:dyDescent="0.3">
      <c r="A6238" s="6" t="s">
        <v>30140</v>
      </c>
      <c r="B6238" s="52" t="s">
        <v>16063</v>
      </c>
      <c r="C6238" s="6" t="s">
        <v>30142</v>
      </c>
      <c r="D6238" s="6" t="s">
        <v>30141</v>
      </c>
      <c r="E6238" s="5">
        <v>396</v>
      </c>
      <c r="F6238" s="6">
        <v>45.4</v>
      </c>
      <c r="G6238" s="1">
        <v>1.0109999999999999</v>
      </c>
      <c r="H6238">
        <v>1.0469999999999999</v>
      </c>
      <c r="I6238">
        <v>0.99099999999999999</v>
      </c>
      <c r="J6238">
        <v>0.99399999999999999</v>
      </c>
      <c r="K6238">
        <v>0.93899999999999995</v>
      </c>
      <c r="L6238" s="1">
        <v>17</v>
      </c>
      <c r="M6238">
        <v>17</v>
      </c>
      <c r="N6238">
        <v>51</v>
      </c>
      <c r="O6238" s="1">
        <v>51</v>
      </c>
      <c r="P6238">
        <v>9.5</v>
      </c>
      <c r="Q6238">
        <v>51</v>
      </c>
      <c r="R6238">
        <v>13.9</v>
      </c>
      <c r="S6238">
        <v>51</v>
      </c>
      <c r="T6238">
        <v>9.5</v>
      </c>
      <c r="U6238">
        <v>51</v>
      </c>
      <c r="V6238">
        <v>12.7</v>
      </c>
      <c r="W6238">
        <v>51</v>
      </c>
      <c r="X6238">
        <v>9.6</v>
      </c>
    </row>
    <row r="6239" spans="1:24" x14ac:dyDescent="0.3">
      <c r="A6239" s="6" t="s">
        <v>30143</v>
      </c>
      <c r="B6239" s="52" t="s">
        <v>16065</v>
      </c>
      <c r="C6239" s="6" t="s">
        <v>30145</v>
      </c>
      <c r="D6239" s="6" t="s">
        <v>30144</v>
      </c>
      <c r="E6239" s="5">
        <v>508</v>
      </c>
      <c r="F6239" s="6">
        <v>58.1</v>
      </c>
      <c r="G6239" s="1">
        <v>0.71599999999999997</v>
      </c>
      <c r="H6239">
        <v>1.2230000000000001</v>
      </c>
      <c r="I6239">
        <v>1.2410000000000001</v>
      </c>
      <c r="J6239">
        <v>1.0169999999999999</v>
      </c>
      <c r="K6239">
        <v>1.2749999999999999</v>
      </c>
      <c r="L6239" s="1">
        <v>1</v>
      </c>
      <c r="M6239">
        <v>1</v>
      </c>
      <c r="N6239">
        <v>1</v>
      </c>
      <c r="O6239" s="1">
        <v>1</v>
      </c>
      <c r="P6239" t="s">
        <v>5</v>
      </c>
      <c r="Q6239">
        <v>1</v>
      </c>
      <c r="R6239" t="s">
        <v>5</v>
      </c>
      <c r="S6239">
        <v>1</v>
      </c>
      <c r="T6239" t="s">
        <v>5</v>
      </c>
      <c r="U6239">
        <v>1</v>
      </c>
      <c r="V6239" t="s">
        <v>5</v>
      </c>
      <c r="W6239">
        <v>1</v>
      </c>
      <c r="X6239" t="s">
        <v>5</v>
      </c>
    </row>
    <row r="6240" spans="1:24" x14ac:dyDescent="0.3">
      <c r="A6240" s="6" t="s">
        <v>30146</v>
      </c>
      <c r="B6240" s="52" t="s">
        <v>16067</v>
      </c>
      <c r="C6240" s="6" t="s">
        <v>30148</v>
      </c>
      <c r="D6240" s="6" t="s">
        <v>30147</v>
      </c>
      <c r="E6240" s="5">
        <v>474</v>
      </c>
      <c r="F6240" s="6">
        <v>52.8</v>
      </c>
      <c r="G6240" s="1">
        <v>1.02</v>
      </c>
      <c r="H6240">
        <v>0.96499999999999997</v>
      </c>
      <c r="I6240">
        <v>0.97199999999999998</v>
      </c>
      <c r="J6240">
        <v>0.96399999999999997</v>
      </c>
      <c r="K6240">
        <v>1.0209999999999999</v>
      </c>
      <c r="L6240" s="1">
        <v>7</v>
      </c>
      <c r="M6240">
        <v>7</v>
      </c>
      <c r="N6240">
        <v>8</v>
      </c>
      <c r="O6240" s="1">
        <v>8</v>
      </c>
      <c r="P6240">
        <v>3.8</v>
      </c>
      <c r="Q6240">
        <v>8</v>
      </c>
      <c r="R6240">
        <v>11.9</v>
      </c>
      <c r="S6240">
        <v>8</v>
      </c>
      <c r="T6240">
        <v>29.5</v>
      </c>
      <c r="U6240">
        <v>8</v>
      </c>
      <c r="V6240">
        <v>38.200000000000003</v>
      </c>
      <c r="W6240">
        <v>8</v>
      </c>
      <c r="X6240">
        <v>20</v>
      </c>
    </row>
    <row r="6241" spans="1:24" x14ac:dyDescent="0.3">
      <c r="A6241" s="6" t="s">
        <v>2167</v>
      </c>
      <c r="B6241" s="52" t="s">
        <v>4418</v>
      </c>
      <c r="D6241" s="6" t="s">
        <v>2168</v>
      </c>
      <c r="E6241" s="5">
        <v>511</v>
      </c>
      <c r="F6241" s="6">
        <v>57.4</v>
      </c>
      <c r="G6241" s="1">
        <v>26.97</v>
      </c>
      <c r="H6241">
        <v>8.6880000000000006</v>
      </c>
      <c r="I6241">
        <v>4.5709999999999997</v>
      </c>
      <c r="J6241">
        <v>4.056</v>
      </c>
      <c r="K6241">
        <v>2.714</v>
      </c>
      <c r="L6241" s="1">
        <v>13</v>
      </c>
      <c r="M6241">
        <v>13</v>
      </c>
      <c r="N6241">
        <v>25</v>
      </c>
      <c r="O6241" s="1">
        <v>16</v>
      </c>
      <c r="P6241">
        <v>720.8</v>
      </c>
      <c r="Q6241">
        <v>16</v>
      </c>
      <c r="R6241">
        <v>286.2</v>
      </c>
      <c r="S6241">
        <v>16</v>
      </c>
      <c r="T6241">
        <v>364.7</v>
      </c>
      <c r="U6241">
        <v>16</v>
      </c>
      <c r="V6241">
        <v>247.2</v>
      </c>
      <c r="W6241">
        <v>16</v>
      </c>
      <c r="X6241">
        <v>174.6</v>
      </c>
    </row>
    <row r="6242" spans="1:24" x14ac:dyDescent="0.3">
      <c r="A6242" s="6" t="s">
        <v>30149</v>
      </c>
      <c r="B6242" s="52" t="s">
        <v>16069</v>
      </c>
      <c r="C6242" s="6" t="s">
        <v>30151</v>
      </c>
      <c r="D6242" s="6" t="s">
        <v>30150</v>
      </c>
      <c r="E6242" s="5">
        <v>307</v>
      </c>
      <c r="F6242" s="6">
        <v>33.9</v>
      </c>
      <c r="G6242" s="1">
        <v>1.004</v>
      </c>
      <c r="H6242">
        <v>0.94599999999999995</v>
      </c>
      <c r="I6242">
        <v>1.03</v>
      </c>
      <c r="J6242">
        <v>1.0529999999999999</v>
      </c>
      <c r="K6242">
        <v>0.96299999999999997</v>
      </c>
      <c r="L6242" s="1">
        <v>8</v>
      </c>
      <c r="M6242">
        <v>8</v>
      </c>
      <c r="N6242">
        <v>15</v>
      </c>
      <c r="O6242" s="1">
        <v>15</v>
      </c>
      <c r="P6242">
        <v>5.8</v>
      </c>
      <c r="Q6242">
        <v>15</v>
      </c>
      <c r="R6242">
        <v>11.1</v>
      </c>
      <c r="S6242">
        <v>15</v>
      </c>
      <c r="T6242">
        <v>8.9</v>
      </c>
      <c r="U6242">
        <v>15</v>
      </c>
      <c r="V6242">
        <v>8.6999999999999993</v>
      </c>
      <c r="W6242">
        <v>15</v>
      </c>
      <c r="X6242">
        <v>5.6</v>
      </c>
    </row>
    <row r="6243" spans="1:24" x14ac:dyDescent="0.3">
      <c r="A6243" s="6" t="s">
        <v>30152</v>
      </c>
      <c r="B6243" s="52" t="s">
        <v>16071</v>
      </c>
      <c r="C6243" s="6" t="s">
        <v>30154</v>
      </c>
      <c r="D6243" s="6" t="s">
        <v>30153</v>
      </c>
      <c r="E6243" s="5">
        <v>217</v>
      </c>
      <c r="F6243" s="6">
        <v>25.2</v>
      </c>
      <c r="G6243" s="1">
        <v>1.0169999999999999</v>
      </c>
      <c r="H6243">
        <v>1.1990000000000001</v>
      </c>
      <c r="I6243">
        <v>1.155</v>
      </c>
      <c r="J6243">
        <v>1.1879999999999999</v>
      </c>
      <c r="K6243">
        <v>1.1020000000000001</v>
      </c>
      <c r="L6243" s="1">
        <v>6</v>
      </c>
      <c r="M6243">
        <v>6</v>
      </c>
      <c r="N6243">
        <v>8</v>
      </c>
      <c r="O6243" s="1">
        <v>8</v>
      </c>
      <c r="P6243">
        <v>10</v>
      </c>
      <c r="Q6243">
        <v>8</v>
      </c>
      <c r="R6243">
        <v>8.1999999999999993</v>
      </c>
      <c r="S6243">
        <v>8</v>
      </c>
      <c r="T6243">
        <v>3.3</v>
      </c>
      <c r="U6243">
        <v>8</v>
      </c>
      <c r="V6243">
        <v>14.6</v>
      </c>
      <c r="W6243">
        <v>8</v>
      </c>
      <c r="X6243">
        <v>10.5</v>
      </c>
    </row>
    <row r="6244" spans="1:24" x14ac:dyDescent="0.3">
      <c r="A6244" s="6" t="s">
        <v>30155</v>
      </c>
      <c r="B6244" s="52" t="s">
        <v>16073</v>
      </c>
      <c r="C6244" s="6" t="s">
        <v>30157</v>
      </c>
      <c r="D6244" s="6" t="s">
        <v>30156</v>
      </c>
      <c r="E6244" s="5">
        <v>232</v>
      </c>
      <c r="F6244" s="6">
        <v>26.7</v>
      </c>
      <c r="G6244" s="1">
        <v>0.879</v>
      </c>
      <c r="H6244">
        <v>1.077</v>
      </c>
      <c r="I6244">
        <v>1.085</v>
      </c>
      <c r="J6244">
        <v>1.169</v>
      </c>
      <c r="K6244">
        <v>0.97099999999999997</v>
      </c>
      <c r="L6244" s="1">
        <v>4</v>
      </c>
      <c r="M6244">
        <v>4</v>
      </c>
      <c r="N6244">
        <v>4</v>
      </c>
      <c r="O6244" s="1">
        <v>4</v>
      </c>
      <c r="P6244">
        <v>9.1</v>
      </c>
      <c r="Q6244">
        <v>4</v>
      </c>
      <c r="R6244">
        <v>33.200000000000003</v>
      </c>
      <c r="S6244">
        <v>4</v>
      </c>
      <c r="T6244">
        <v>36.6</v>
      </c>
      <c r="U6244">
        <v>4</v>
      </c>
      <c r="V6244">
        <v>35.1</v>
      </c>
      <c r="W6244">
        <v>4</v>
      </c>
      <c r="X6244">
        <v>14.2</v>
      </c>
    </row>
    <row r="6245" spans="1:24" x14ac:dyDescent="0.3">
      <c r="A6245" s="6" t="s">
        <v>3686</v>
      </c>
      <c r="B6245" s="52" t="s">
        <v>3685</v>
      </c>
      <c r="C6245" s="6" t="s">
        <v>4659</v>
      </c>
      <c r="D6245" s="6" t="s">
        <v>3687</v>
      </c>
      <c r="E6245" s="5">
        <v>478</v>
      </c>
      <c r="F6245" s="6">
        <v>54.3</v>
      </c>
      <c r="G6245" s="1">
        <v>0.88100000000000001</v>
      </c>
      <c r="H6245">
        <v>0.93400000000000005</v>
      </c>
      <c r="I6245">
        <v>1.1459999999999999</v>
      </c>
      <c r="J6245">
        <v>2.4900000000000002</v>
      </c>
      <c r="K6245">
        <v>0.79900000000000004</v>
      </c>
      <c r="L6245" s="1">
        <v>2</v>
      </c>
      <c r="M6245">
        <v>2</v>
      </c>
      <c r="N6245">
        <v>3</v>
      </c>
      <c r="O6245" s="1">
        <v>3</v>
      </c>
      <c r="P6245">
        <v>3.4</v>
      </c>
      <c r="Q6245">
        <v>3</v>
      </c>
      <c r="R6245">
        <v>2</v>
      </c>
      <c r="S6245">
        <v>3</v>
      </c>
      <c r="T6245">
        <v>5.6</v>
      </c>
      <c r="U6245">
        <v>3</v>
      </c>
      <c r="V6245">
        <v>11</v>
      </c>
      <c r="W6245">
        <v>3</v>
      </c>
      <c r="X6245">
        <v>10.6</v>
      </c>
    </row>
    <row r="6246" spans="1:24" x14ac:dyDescent="0.3">
      <c r="A6246" s="6" t="s">
        <v>30158</v>
      </c>
      <c r="B6246" s="52" t="s">
        <v>16075</v>
      </c>
      <c r="D6246" s="6" t="s">
        <v>30159</v>
      </c>
      <c r="E6246" s="5">
        <v>688</v>
      </c>
      <c r="F6246" s="6">
        <v>74.900000000000006</v>
      </c>
      <c r="G6246" s="1">
        <v>0.95599999999999996</v>
      </c>
      <c r="H6246">
        <v>0.80100000000000005</v>
      </c>
      <c r="I6246">
        <v>0.66400000000000003</v>
      </c>
      <c r="J6246">
        <v>0.58499999999999996</v>
      </c>
      <c r="K6246">
        <v>1.0269999999999999</v>
      </c>
      <c r="L6246" s="1">
        <v>1</v>
      </c>
      <c r="M6246">
        <v>1</v>
      </c>
      <c r="N6246">
        <v>1</v>
      </c>
      <c r="O6246" s="1">
        <v>1</v>
      </c>
      <c r="P6246" t="s">
        <v>5</v>
      </c>
      <c r="Q6246">
        <v>1</v>
      </c>
      <c r="R6246" t="s">
        <v>5</v>
      </c>
      <c r="S6246">
        <v>1</v>
      </c>
      <c r="T6246" t="s">
        <v>5</v>
      </c>
      <c r="U6246">
        <v>1</v>
      </c>
      <c r="V6246" t="s">
        <v>5</v>
      </c>
      <c r="W6246">
        <v>1</v>
      </c>
      <c r="X6246" t="s">
        <v>5</v>
      </c>
    </row>
    <row r="6247" spans="1:24" x14ac:dyDescent="0.3">
      <c r="A6247" s="6" t="s">
        <v>765</v>
      </c>
      <c r="B6247" s="52" t="s">
        <v>764</v>
      </c>
      <c r="C6247" s="6" t="s">
        <v>5506</v>
      </c>
      <c r="D6247" s="6" t="s">
        <v>766</v>
      </c>
      <c r="E6247" s="5">
        <v>1905</v>
      </c>
      <c r="F6247" s="6">
        <v>214.7</v>
      </c>
      <c r="G6247" s="1">
        <v>1.0669999999999999</v>
      </c>
      <c r="H6247">
        <v>1.0069999999999999</v>
      </c>
      <c r="I6247">
        <v>1.0209999999999999</v>
      </c>
      <c r="J6247">
        <v>1.0149999999999999</v>
      </c>
      <c r="K6247">
        <v>1.054</v>
      </c>
      <c r="L6247" s="1">
        <v>9</v>
      </c>
      <c r="M6247">
        <v>9</v>
      </c>
      <c r="N6247">
        <v>9</v>
      </c>
      <c r="O6247" s="1">
        <v>9</v>
      </c>
      <c r="P6247">
        <v>9.4</v>
      </c>
      <c r="Q6247">
        <v>9</v>
      </c>
      <c r="R6247">
        <v>13.7</v>
      </c>
      <c r="S6247">
        <v>9</v>
      </c>
      <c r="T6247">
        <v>16</v>
      </c>
      <c r="U6247">
        <v>9</v>
      </c>
      <c r="V6247">
        <v>15.6</v>
      </c>
      <c r="W6247">
        <v>9</v>
      </c>
      <c r="X6247">
        <v>18.5</v>
      </c>
    </row>
    <row r="6248" spans="1:24" x14ac:dyDescent="0.3">
      <c r="A6248" s="6" t="s">
        <v>30160</v>
      </c>
      <c r="B6248" s="52" t="s">
        <v>16077</v>
      </c>
      <c r="D6248" s="6" t="s">
        <v>30161</v>
      </c>
      <c r="E6248" s="5">
        <v>468</v>
      </c>
      <c r="F6248" s="6">
        <v>51.6</v>
      </c>
      <c r="G6248" s="1">
        <v>1.01</v>
      </c>
      <c r="H6248">
        <v>1.004</v>
      </c>
      <c r="I6248">
        <v>0.97399999999999998</v>
      </c>
      <c r="J6248">
        <v>0.98399999999999999</v>
      </c>
      <c r="K6248">
        <v>1.0409999999999999</v>
      </c>
      <c r="L6248" s="1">
        <v>6</v>
      </c>
      <c r="M6248">
        <v>6</v>
      </c>
      <c r="N6248">
        <v>6</v>
      </c>
      <c r="O6248" s="1">
        <v>6</v>
      </c>
      <c r="P6248">
        <v>4.8</v>
      </c>
      <c r="Q6248">
        <v>6</v>
      </c>
      <c r="R6248">
        <v>7</v>
      </c>
      <c r="S6248">
        <v>6</v>
      </c>
      <c r="T6248">
        <v>5.6</v>
      </c>
      <c r="U6248">
        <v>6</v>
      </c>
      <c r="V6248">
        <v>9</v>
      </c>
      <c r="W6248">
        <v>6</v>
      </c>
      <c r="X6248">
        <v>2.2999999999999998</v>
      </c>
    </row>
    <row r="6249" spans="1:24" x14ac:dyDescent="0.3">
      <c r="A6249" s="6" t="s">
        <v>30162</v>
      </c>
      <c r="B6249" s="52" t="s">
        <v>16079</v>
      </c>
      <c r="C6249" s="6" t="s">
        <v>30164</v>
      </c>
      <c r="D6249" s="6" t="s">
        <v>30163</v>
      </c>
      <c r="E6249" s="5">
        <v>647</v>
      </c>
      <c r="F6249" s="6">
        <v>70.7</v>
      </c>
      <c r="G6249" s="1">
        <v>1.054</v>
      </c>
      <c r="H6249">
        <v>0.92100000000000004</v>
      </c>
      <c r="I6249">
        <v>0.93799999999999994</v>
      </c>
      <c r="J6249">
        <v>0.95799999999999996</v>
      </c>
      <c r="K6249">
        <v>1.0069999999999999</v>
      </c>
      <c r="L6249" s="1">
        <v>5</v>
      </c>
      <c r="M6249">
        <v>5</v>
      </c>
      <c r="N6249">
        <v>5</v>
      </c>
      <c r="O6249" s="1">
        <v>5</v>
      </c>
      <c r="P6249">
        <v>1.1000000000000001</v>
      </c>
      <c r="Q6249">
        <v>5</v>
      </c>
      <c r="R6249">
        <v>3.5</v>
      </c>
      <c r="S6249">
        <v>5</v>
      </c>
      <c r="T6249">
        <v>6.7</v>
      </c>
      <c r="U6249">
        <v>5</v>
      </c>
      <c r="V6249">
        <v>3.1</v>
      </c>
      <c r="W6249">
        <v>5</v>
      </c>
      <c r="X6249">
        <v>5.0999999999999996</v>
      </c>
    </row>
    <row r="6250" spans="1:24" x14ac:dyDescent="0.3">
      <c r="A6250" s="6" t="s">
        <v>3350</v>
      </c>
      <c r="B6250" s="52" t="s">
        <v>3349</v>
      </c>
      <c r="C6250" s="6" t="s">
        <v>4747</v>
      </c>
      <c r="D6250" s="6" t="s">
        <v>3351</v>
      </c>
      <c r="E6250" s="5">
        <v>1190</v>
      </c>
      <c r="F6250" s="6">
        <v>132.9</v>
      </c>
      <c r="G6250" s="1">
        <v>0.97</v>
      </c>
      <c r="H6250">
        <v>0.96199999999999997</v>
      </c>
      <c r="I6250">
        <v>0.96799999999999997</v>
      </c>
      <c r="J6250">
        <v>0.93799999999999994</v>
      </c>
      <c r="K6250">
        <v>0.99099999999999999</v>
      </c>
      <c r="L6250" s="1">
        <v>26</v>
      </c>
      <c r="M6250">
        <v>26</v>
      </c>
      <c r="N6250">
        <v>37</v>
      </c>
      <c r="O6250" s="1">
        <v>37</v>
      </c>
      <c r="P6250">
        <v>10.4</v>
      </c>
      <c r="Q6250">
        <v>37</v>
      </c>
      <c r="R6250">
        <v>9.6</v>
      </c>
      <c r="S6250">
        <v>37</v>
      </c>
      <c r="T6250">
        <v>12</v>
      </c>
      <c r="U6250">
        <v>37</v>
      </c>
      <c r="V6250">
        <v>14.5</v>
      </c>
      <c r="W6250">
        <v>37</v>
      </c>
      <c r="X6250">
        <v>11.9</v>
      </c>
    </row>
    <row r="6251" spans="1:24" x14ac:dyDescent="0.3">
      <c r="A6251" s="6" t="s">
        <v>30165</v>
      </c>
      <c r="B6251" s="52" t="s">
        <v>16081</v>
      </c>
      <c r="C6251" s="6" t="s">
        <v>30167</v>
      </c>
      <c r="D6251" s="6" t="s">
        <v>30166</v>
      </c>
      <c r="E6251" s="5">
        <v>471</v>
      </c>
      <c r="F6251" s="6">
        <v>53.1</v>
      </c>
      <c r="G6251" s="1">
        <v>0.99199999999999999</v>
      </c>
      <c r="H6251">
        <v>0.98799999999999999</v>
      </c>
      <c r="I6251">
        <v>1.022</v>
      </c>
      <c r="J6251">
        <v>0.96599999999999997</v>
      </c>
      <c r="K6251">
        <v>0.92800000000000005</v>
      </c>
      <c r="L6251" s="1">
        <v>13</v>
      </c>
      <c r="M6251">
        <v>13</v>
      </c>
      <c r="N6251">
        <v>35</v>
      </c>
      <c r="O6251" s="1">
        <v>35</v>
      </c>
      <c r="P6251">
        <v>6.3</v>
      </c>
      <c r="Q6251">
        <v>35</v>
      </c>
      <c r="R6251">
        <v>7.4</v>
      </c>
      <c r="S6251">
        <v>35</v>
      </c>
      <c r="T6251">
        <v>5.9</v>
      </c>
      <c r="U6251">
        <v>35</v>
      </c>
      <c r="V6251">
        <v>7.5</v>
      </c>
      <c r="W6251">
        <v>35</v>
      </c>
      <c r="X6251">
        <v>13.8</v>
      </c>
    </row>
    <row r="6252" spans="1:24" x14ac:dyDescent="0.3">
      <c r="A6252" s="6" t="s">
        <v>30168</v>
      </c>
      <c r="B6252" s="52" t="s">
        <v>16083</v>
      </c>
      <c r="C6252" s="6" t="s">
        <v>30170</v>
      </c>
      <c r="D6252" s="6" t="s">
        <v>30169</v>
      </c>
      <c r="E6252" s="5">
        <v>360</v>
      </c>
      <c r="F6252" s="6">
        <v>40.1</v>
      </c>
      <c r="G6252" s="1">
        <v>1.0349999999999999</v>
      </c>
      <c r="H6252">
        <v>0.91900000000000004</v>
      </c>
      <c r="I6252">
        <v>0.88100000000000001</v>
      </c>
      <c r="J6252">
        <v>0.93700000000000006</v>
      </c>
      <c r="K6252">
        <v>0.81599999999999995</v>
      </c>
      <c r="L6252" s="1">
        <v>3</v>
      </c>
      <c r="M6252">
        <v>3</v>
      </c>
      <c r="N6252">
        <v>3</v>
      </c>
      <c r="O6252" s="1">
        <v>3</v>
      </c>
      <c r="P6252">
        <v>1.3</v>
      </c>
      <c r="Q6252">
        <v>3</v>
      </c>
      <c r="R6252">
        <v>16.399999999999999</v>
      </c>
      <c r="S6252">
        <v>3</v>
      </c>
      <c r="T6252">
        <v>27.2</v>
      </c>
      <c r="U6252">
        <v>3</v>
      </c>
      <c r="V6252">
        <v>12.8</v>
      </c>
      <c r="W6252">
        <v>3</v>
      </c>
      <c r="X6252">
        <v>10.5</v>
      </c>
    </row>
    <row r="6253" spans="1:24" x14ac:dyDescent="0.3">
      <c r="A6253" s="6" t="s">
        <v>30171</v>
      </c>
      <c r="B6253" s="52" t="s">
        <v>16085</v>
      </c>
      <c r="C6253" s="6" t="s">
        <v>30173</v>
      </c>
      <c r="D6253" s="6" t="s">
        <v>30172</v>
      </c>
      <c r="E6253" s="5">
        <v>502</v>
      </c>
      <c r="F6253" s="6">
        <v>52.9</v>
      </c>
      <c r="G6253" s="1">
        <v>1.034</v>
      </c>
      <c r="H6253">
        <v>1.08</v>
      </c>
      <c r="I6253">
        <v>1.105</v>
      </c>
      <c r="J6253">
        <v>1.1140000000000001</v>
      </c>
      <c r="K6253">
        <v>1.129</v>
      </c>
      <c r="L6253" s="1">
        <v>16</v>
      </c>
      <c r="M6253">
        <v>16</v>
      </c>
      <c r="N6253">
        <v>29</v>
      </c>
      <c r="O6253" s="1">
        <v>29</v>
      </c>
      <c r="P6253">
        <v>9.6</v>
      </c>
      <c r="Q6253">
        <v>29</v>
      </c>
      <c r="R6253">
        <v>9.1999999999999993</v>
      </c>
      <c r="S6253">
        <v>29</v>
      </c>
      <c r="T6253">
        <v>13.9</v>
      </c>
      <c r="U6253">
        <v>29</v>
      </c>
      <c r="V6253">
        <v>10.5</v>
      </c>
      <c r="W6253">
        <v>29</v>
      </c>
      <c r="X6253">
        <v>7.1</v>
      </c>
    </row>
    <row r="6254" spans="1:24" x14ac:dyDescent="0.3">
      <c r="A6254" s="6" t="s">
        <v>30174</v>
      </c>
      <c r="B6254" s="52" t="s">
        <v>16087</v>
      </c>
      <c r="C6254" s="6" t="s">
        <v>30176</v>
      </c>
      <c r="D6254" s="6" t="s">
        <v>30175</v>
      </c>
      <c r="E6254" s="5">
        <v>559</v>
      </c>
      <c r="F6254" s="6">
        <v>61.6</v>
      </c>
      <c r="G6254" s="1">
        <v>1.0049999999999999</v>
      </c>
      <c r="H6254">
        <v>1.03</v>
      </c>
      <c r="I6254">
        <v>1.113</v>
      </c>
      <c r="J6254">
        <v>1.4</v>
      </c>
      <c r="K6254">
        <v>1.167</v>
      </c>
      <c r="L6254" s="1">
        <v>2</v>
      </c>
      <c r="M6254">
        <v>2</v>
      </c>
      <c r="N6254">
        <v>3</v>
      </c>
      <c r="O6254" s="1">
        <v>3</v>
      </c>
      <c r="P6254">
        <v>5.6</v>
      </c>
      <c r="Q6254">
        <v>3</v>
      </c>
      <c r="R6254">
        <v>10.7</v>
      </c>
      <c r="S6254">
        <v>3</v>
      </c>
      <c r="T6254">
        <v>36.9</v>
      </c>
      <c r="U6254">
        <v>3</v>
      </c>
      <c r="V6254">
        <v>17.2</v>
      </c>
      <c r="W6254">
        <v>3</v>
      </c>
      <c r="X6254">
        <v>15.7</v>
      </c>
    </row>
    <row r="6255" spans="1:24" x14ac:dyDescent="0.3">
      <c r="A6255" s="6" t="s">
        <v>4238</v>
      </c>
      <c r="B6255" s="52" t="s">
        <v>4237</v>
      </c>
      <c r="C6255" s="6" t="s">
        <v>4482</v>
      </c>
      <c r="D6255" s="6" t="s">
        <v>4239</v>
      </c>
      <c r="E6255" s="5">
        <v>498</v>
      </c>
      <c r="F6255" s="6">
        <v>54.3</v>
      </c>
      <c r="G6255" s="1">
        <v>1.0289999999999999</v>
      </c>
      <c r="H6255">
        <v>0.92400000000000004</v>
      </c>
      <c r="I6255">
        <v>0.95099999999999996</v>
      </c>
      <c r="J6255">
        <v>1.056</v>
      </c>
      <c r="K6255">
        <v>1.071</v>
      </c>
      <c r="L6255" s="1">
        <v>9</v>
      </c>
      <c r="M6255">
        <v>9</v>
      </c>
      <c r="N6255">
        <v>15</v>
      </c>
      <c r="O6255" s="1">
        <v>15</v>
      </c>
      <c r="P6255">
        <v>7.6</v>
      </c>
      <c r="Q6255">
        <v>15</v>
      </c>
      <c r="R6255">
        <v>11.2</v>
      </c>
      <c r="S6255">
        <v>15</v>
      </c>
      <c r="T6255">
        <v>6</v>
      </c>
      <c r="U6255">
        <v>15</v>
      </c>
      <c r="V6255">
        <v>11.7</v>
      </c>
      <c r="W6255">
        <v>15</v>
      </c>
      <c r="X6255">
        <v>11.7</v>
      </c>
    </row>
    <row r="6256" spans="1:24" x14ac:dyDescent="0.3">
      <c r="A6256" s="6" t="s">
        <v>30177</v>
      </c>
      <c r="B6256" s="52" t="s">
        <v>16089</v>
      </c>
      <c r="C6256" s="6" t="s">
        <v>30179</v>
      </c>
      <c r="D6256" s="6" t="s">
        <v>30178</v>
      </c>
      <c r="E6256" s="5">
        <v>463</v>
      </c>
      <c r="F6256" s="6">
        <v>50</v>
      </c>
      <c r="G6256" s="1">
        <v>0.92100000000000004</v>
      </c>
      <c r="H6256">
        <v>1.1080000000000001</v>
      </c>
      <c r="I6256">
        <v>1.0720000000000001</v>
      </c>
      <c r="J6256">
        <v>0.99199999999999999</v>
      </c>
      <c r="K6256">
        <v>1.0669999999999999</v>
      </c>
      <c r="L6256" s="1">
        <v>2</v>
      </c>
      <c r="M6256">
        <v>6</v>
      </c>
      <c r="N6256">
        <v>8</v>
      </c>
      <c r="O6256" s="1">
        <v>2</v>
      </c>
      <c r="P6256">
        <v>3.2</v>
      </c>
      <c r="Q6256">
        <v>2</v>
      </c>
      <c r="R6256">
        <v>7.6</v>
      </c>
      <c r="S6256">
        <v>2</v>
      </c>
      <c r="T6256">
        <v>7.3</v>
      </c>
      <c r="U6256">
        <v>2</v>
      </c>
      <c r="V6256">
        <v>5.3</v>
      </c>
      <c r="W6256">
        <v>2</v>
      </c>
      <c r="X6256">
        <v>3.1</v>
      </c>
    </row>
    <row r="6257" spans="1:24" x14ac:dyDescent="0.3">
      <c r="A6257" s="6" t="s">
        <v>30180</v>
      </c>
      <c r="B6257" s="52" t="s">
        <v>16091</v>
      </c>
      <c r="C6257" s="6" t="s">
        <v>30182</v>
      </c>
      <c r="D6257" s="6" t="s">
        <v>30181</v>
      </c>
      <c r="E6257" s="5">
        <v>447</v>
      </c>
      <c r="F6257" s="6">
        <v>48</v>
      </c>
      <c r="G6257" s="1">
        <v>0.86099999999999999</v>
      </c>
      <c r="H6257">
        <v>1.048</v>
      </c>
      <c r="I6257">
        <v>0.995</v>
      </c>
      <c r="J6257">
        <v>0.872</v>
      </c>
      <c r="K6257">
        <v>1.0940000000000001</v>
      </c>
      <c r="L6257" s="1">
        <v>1</v>
      </c>
      <c r="M6257">
        <v>5</v>
      </c>
      <c r="N6257">
        <v>7</v>
      </c>
      <c r="O6257" s="1">
        <v>1</v>
      </c>
      <c r="P6257" t="s">
        <v>5</v>
      </c>
      <c r="Q6257">
        <v>1</v>
      </c>
      <c r="R6257" t="s">
        <v>5</v>
      </c>
      <c r="S6257">
        <v>1</v>
      </c>
      <c r="T6257" t="s">
        <v>5</v>
      </c>
      <c r="U6257">
        <v>1</v>
      </c>
      <c r="V6257" t="s">
        <v>5</v>
      </c>
      <c r="W6257">
        <v>1</v>
      </c>
      <c r="X6257" t="s">
        <v>5</v>
      </c>
    </row>
    <row r="6258" spans="1:24" x14ac:dyDescent="0.3">
      <c r="A6258" s="6" t="s">
        <v>30183</v>
      </c>
      <c r="B6258" s="52" t="s">
        <v>16093</v>
      </c>
      <c r="D6258" s="6" t="s">
        <v>30184</v>
      </c>
      <c r="E6258" s="5">
        <v>607</v>
      </c>
      <c r="F6258" s="6">
        <v>66.8</v>
      </c>
      <c r="G6258" s="1">
        <v>1.0429999999999999</v>
      </c>
      <c r="H6258">
        <v>1.0149999999999999</v>
      </c>
      <c r="I6258">
        <v>0.91100000000000003</v>
      </c>
      <c r="J6258">
        <v>0.85099999999999998</v>
      </c>
      <c r="K6258">
        <v>0.92300000000000004</v>
      </c>
      <c r="L6258" s="1">
        <v>17</v>
      </c>
      <c r="M6258">
        <v>17</v>
      </c>
      <c r="N6258">
        <v>29</v>
      </c>
      <c r="O6258" s="1">
        <v>28</v>
      </c>
      <c r="P6258">
        <v>6.2</v>
      </c>
      <c r="Q6258">
        <v>28</v>
      </c>
      <c r="R6258">
        <v>8.6</v>
      </c>
      <c r="S6258">
        <v>28</v>
      </c>
      <c r="T6258">
        <v>8</v>
      </c>
      <c r="U6258">
        <v>28</v>
      </c>
      <c r="V6258">
        <v>10.5</v>
      </c>
      <c r="W6258">
        <v>28</v>
      </c>
      <c r="X6258">
        <v>10</v>
      </c>
    </row>
    <row r="6259" spans="1:24" x14ac:dyDescent="0.3">
      <c r="A6259" s="6" t="s">
        <v>30185</v>
      </c>
      <c r="B6259" s="52" t="s">
        <v>16095</v>
      </c>
      <c r="D6259" s="6" t="s">
        <v>30186</v>
      </c>
      <c r="E6259" s="5">
        <v>167</v>
      </c>
      <c r="F6259" s="6">
        <v>18.2</v>
      </c>
      <c r="G6259" s="1">
        <v>0.98599999999999999</v>
      </c>
      <c r="H6259">
        <v>0.94399999999999995</v>
      </c>
      <c r="I6259">
        <v>1.133</v>
      </c>
      <c r="J6259">
        <v>1.081</v>
      </c>
      <c r="K6259">
        <v>0.90400000000000003</v>
      </c>
      <c r="L6259" s="1">
        <v>4</v>
      </c>
      <c r="M6259">
        <v>4</v>
      </c>
      <c r="N6259">
        <v>6</v>
      </c>
      <c r="O6259" s="1">
        <v>6</v>
      </c>
      <c r="P6259">
        <v>10.7</v>
      </c>
      <c r="Q6259">
        <v>6</v>
      </c>
      <c r="R6259">
        <v>8.6999999999999993</v>
      </c>
      <c r="S6259">
        <v>6</v>
      </c>
      <c r="T6259">
        <v>6.9</v>
      </c>
      <c r="U6259">
        <v>6</v>
      </c>
      <c r="V6259">
        <v>23.4</v>
      </c>
      <c r="W6259">
        <v>6</v>
      </c>
      <c r="X6259">
        <v>7.8</v>
      </c>
    </row>
    <row r="6260" spans="1:24" x14ac:dyDescent="0.3">
      <c r="A6260" s="6" t="s">
        <v>30187</v>
      </c>
      <c r="B6260" s="52" t="s">
        <v>16097</v>
      </c>
      <c r="D6260" s="6" t="s">
        <v>30188</v>
      </c>
      <c r="E6260" s="5">
        <v>355</v>
      </c>
      <c r="F6260" s="6">
        <v>40</v>
      </c>
      <c r="G6260" s="1">
        <v>0.98399999999999999</v>
      </c>
      <c r="H6260">
        <v>1.012</v>
      </c>
      <c r="I6260">
        <v>0.99199999999999999</v>
      </c>
      <c r="J6260">
        <v>0.93700000000000006</v>
      </c>
      <c r="K6260">
        <v>0.97399999999999998</v>
      </c>
      <c r="L6260" s="1">
        <v>5</v>
      </c>
      <c r="M6260">
        <v>5</v>
      </c>
      <c r="N6260">
        <v>7</v>
      </c>
      <c r="O6260" s="1">
        <v>7</v>
      </c>
      <c r="P6260">
        <v>8.3000000000000007</v>
      </c>
      <c r="Q6260">
        <v>7</v>
      </c>
      <c r="R6260">
        <v>10.7</v>
      </c>
      <c r="S6260">
        <v>7</v>
      </c>
      <c r="T6260">
        <v>6.2</v>
      </c>
      <c r="U6260">
        <v>7</v>
      </c>
      <c r="V6260">
        <v>12.2</v>
      </c>
      <c r="W6260">
        <v>7</v>
      </c>
      <c r="X6260">
        <v>6.9</v>
      </c>
    </row>
    <row r="6261" spans="1:24" x14ac:dyDescent="0.3">
      <c r="A6261" s="6" t="s">
        <v>30189</v>
      </c>
      <c r="B6261" s="52" t="s">
        <v>16099</v>
      </c>
      <c r="C6261" s="6" t="s">
        <v>30191</v>
      </c>
      <c r="D6261" s="6" t="s">
        <v>30190</v>
      </c>
      <c r="E6261" s="5">
        <v>2715</v>
      </c>
      <c r="F6261" s="6">
        <v>293.3</v>
      </c>
      <c r="G6261" s="1">
        <v>0.95899999999999996</v>
      </c>
      <c r="H6261">
        <v>1.0309999999999999</v>
      </c>
      <c r="I6261">
        <v>1.0840000000000001</v>
      </c>
      <c r="J6261">
        <v>1.0449999999999999</v>
      </c>
      <c r="K6261">
        <v>0.93400000000000005</v>
      </c>
      <c r="L6261" s="1">
        <v>3</v>
      </c>
      <c r="M6261">
        <v>3</v>
      </c>
      <c r="N6261">
        <v>3</v>
      </c>
      <c r="O6261" s="1">
        <v>3</v>
      </c>
      <c r="P6261">
        <v>3.8</v>
      </c>
      <c r="Q6261">
        <v>3</v>
      </c>
      <c r="R6261">
        <v>7.6</v>
      </c>
      <c r="S6261">
        <v>3</v>
      </c>
      <c r="T6261">
        <v>18.8</v>
      </c>
      <c r="U6261">
        <v>3</v>
      </c>
      <c r="V6261">
        <v>9</v>
      </c>
      <c r="W6261">
        <v>3</v>
      </c>
      <c r="X6261">
        <v>4.5</v>
      </c>
    </row>
    <row r="6262" spans="1:24" x14ac:dyDescent="0.3">
      <c r="A6262" s="6" t="s">
        <v>30192</v>
      </c>
      <c r="B6262" s="52" t="s">
        <v>16101</v>
      </c>
      <c r="C6262" s="6" t="s">
        <v>30194</v>
      </c>
      <c r="D6262" s="6" t="s">
        <v>30193</v>
      </c>
      <c r="E6262" s="5">
        <v>464</v>
      </c>
      <c r="F6262" s="6">
        <v>50</v>
      </c>
      <c r="G6262" s="1">
        <v>1.032</v>
      </c>
      <c r="H6262">
        <v>0.94</v>
      </c>
      <c r="I6262">
        <v>0.89400000000000002</v>
      </c>
      <c r="J6262">
        <v>0.73799999999999999</v>
      </c>
      <c r="K6262">
        <v>0.84599999999999997</v>
      </c>
      <c r="L6262" s="1">
        <v>4</v>
      </c>
      <c r="M6262">
        <v>4</v>
      </c>
      <c r="N6262">
        <v>4</v>
      </c>
      <c r="O6262" s="1">
        <v>4</v>
      </c>
      <c r="P6262">
        <v>2.8</v>
      </c>
      <c r="Q6262">
        <v>4</v>
      </c>
      <c r="R6262">
        <v>4.3</v>
      </c>
      <c r="S6262">
        <v>4</v>
      </c>
      <c r="T6262">
        <v>8.6</v>
      </c>
      <c r="U6262">
        <v>4</v>
      </c>
      <c r="V6262">
        <v>9.8000000000000007</v>
      </c>
      <c r="W6262">
        <v>4</v>
      </c>
      <c r="X6262">
        <v>5</v>
      </c>
    </row>
    <row r="6263" spans="1:24" x14ac:dyDescent="0.3">
      <c r="A6263" s="6" t="s">
        <v>30195</v>
      </c>
      <c r="B6263" s="52" t="s">
        <v>16103</v>
      </c>
      <c r="C6263" s="6" t="s">
        <v>30197</v>
      </c>
      <c r="D6263" s="6" t="s">
        <v>30196</v>
      </c>
      <c r="E6263" s="5">
        <v>281</v>
      </c>
      <c r="F6263" s="6">
        <v>31.9</v>
      </c>
      <c r="G6263" s="1">
        <v>1.0129999999999999</v>
      </c>
      <c r="H6263">
        <v>1.0369999999999999</v>
      </c>
      <c r="I6263">
        <v>0.79600000000000004</v>
      </c>
      <c r="J6263">
        <v>0.64</v>
      </c>
      <c r="K6263">
        <v>0.84</v>
      </c>
      <c r="L6263" s="1">
        <v>6</v>
      </c>
      <c r="M6263">
        <v>6</v>
      </c>
      <c r="N6263">
        <v>7</v>
      </c>
      <c r="O6263" s="1">
        <v>7</v>
      </c>
      <c r="P6263">
        <v>2.4</v>
      </c>
      <c r="Q6263">
        <v>7</v>
      </c>
      <c r="R6263">
        <v>9.9</v>
      </c>
      <c r="S6263">
        <v>7</v>
      </c>
      <c r="T6263">
        <v>13.6</v>
      </c>
      <c r="U6263">
        <v>7</v>
      </c>
      <c r="V6263">
        <v>8</v>
      </c>
      <c r="W6263">
        <v>7</v>
      </c>
      <c r="X6263">
        <v>3.8</v>
      </c>
    </row>
    <row r="6264" spans="1:24" x14ac:dyDescent="0.3">
      <c r="A6264" s="6" t="s">
        <v>30198</v>
      </c>
      <c r="B6264" s="52" t="s">
        <v>16105</v>
      </c>
      <c r="C6264" s="6" t="s">
        <v>30200</v>
      </c>
      <c r="D6264" s="6" t="s">
        <v>30199</v>
      </c>
      <c r="E6264" s="5">
        <v>410</v>
      </c>
      <c r="F6264" s="6">
        <v>46.3</v>
      </c>
      <c r="G6264" s="1">
        <v>1.0049999999999999</v>
      </c>
      <c r="H6264">
        <v>0.879</v>
      </c>
      <c r="I6264">
        <v>1.0129999999999999</v>
      </c>
      <c r="J6264">
        <v>1.135</v>
      </c>
      <c r="K6264">
        <v>0.97299999999999998</v>
      </c>
      <c r="L6264" s="1">
        <v>11</v>
      </c>
      <c r="M6264">
        <v>11</v>
      </c>
      <c r="N6264">
        <v>16</v>
      </c>
      <c r="O6264" s="1">
        <v>16</v>
      </c>
      <c r="P6264">
        <v>12.8</v>
      </c>
      <c r="Q6264">
        <v>16</v>
      </c>
      <c r="R6264">
        <v>8.6999999999999993</v>
      </c>
      <c r="S6264">
        <v>16</v>
      </c>
      <c r="T6264">
        <v>8.9</v>
      </c>
      <c r="U6264">
        <v>16</v>
      </c>
      <c r="V6264">
        <v>10.9</v>
      </c>
      <c r="W6264">
        <v>16</v>
      </c>
      <c r="X6264">
        <v>12.3</v>
      </c>
    </row>
    <row r="6265" spans="1:24" x14ac:dyDescent="0.3">
      <c r="A6265" s="6" t="s">
        <v>30201</v>
      </c>
      <c r="B6265" s="52" t="s">
        <v>262</v>
      </c>
      <c r="D6265" s="6" t="s">
        <v>30202</v>
      </c>
      <c r="E6265" s="5">
        <v>1006</v>
      </c>
      <c r="F6265" s="6">
        <v>112.6</v>
      </c>
      <c r="G6265" s="1">
        <v>1.018</v>
      </c>
      <c r="H6265">
        <v>1.077</v>
      </c>
      <c r="I6265">
        <v>1.071</v>
      </c>
      <c r="J6265">
        <v>0.98399999999999999</v>
      </c>
      <c r="K6265">
        <v>1.113</v>
      </c>
      <c r="L6265" s="1">
        <v>14</v>
      </c>
      <c r="M6265">
        <v>14</v>
      </c>
      <c r="N6265">
        <v>17</v>
      </c>
      <c r="O6265" s="1">
        <v>17</v>
      </c>
      <c r="P6265">
        <v>3.8</v>
      </c>
      <c r="Q6265">
        <v>17</v>
      </c>
      <c r="R6265">
        <v>11.3</v>
      </c>
      <c r="S6265">
        <v>17</v>
      </c>
      <c r="T6265">
        <v>9.6</v>
      </c>
      <c r="U6265">
        <v>17</v>
      </c>
      <c r="V6265">
        <v>13.1</v>
      </c>
      <c r="W6265">
        <v>17</v>
      </c>
      <c r="X6265">
        <v>14.3</v>
      </c>
    </row>
    <row r="6266" spans="1:24" x14ac:dyDescent="0.3">
      <c r="A6266" s="6" t="s">
        <v>30203</v>
      </c>
      <c r="B6266" s="52" t="s">
        <v>438</v>
      </c>
      <c r="C6266" s="6" t="s">
        <v>30205</v>
      </c>
      <c r="D6266" s="6" t="s">
        <v>30204</v>
      </c>
      <c r="E6266" s="5">
        <v>606</v>
      </c>
      <c r="F6266" s="6">
        <v>66.2</v>
      </c>
      <c r="G6266" s="1">
        <v>1.03</v>
      </c>
      <c r="H6266">
        <v>0.98</v>
      </c>
      <c r="I6266">
        <v>1.0840000000000001</v>
      </c>
      <c r="J6266">
        <v>1.177</v>
      </c>
      <c r="K6266">
        <v>1.107</v>
      </c>
      <c r="L6266" s="1">
        <v>22</v>
      </c>
      <c r="M6266">
        <v>22</v>
      </c>
      <c r="N6266">
        <v>71</v>
      </c>
      <c r="O6266" s="1">
        <v>71</v>
      </c>
      <c r="P6266">
        <v>6.3</v>
      </c>
      <c r="Q6266">
        <v>71</v>
      </c>
      <c r="R6266">
        <v>9.8000000000000007</v>
      </c>
      <c r="S6266">
        <v>71</v>
      </c>
      <c r="T6266">
        <v>11.8</v>
      </c>
      <c r="U6266">
        <v>71</v>
      </c>
      <c r="V6266">
        <v>11.7</v>
      </c>
      <c r="W6266">
        <v>71</v>
      </c>
      <c r="X6266">
        <v>11.2</v>
      </c>
    </row>
    <row r="6267" spans="1:24" x14ac:dyDescent="0.3">
      <c r="A6267" s="6" t="s">
        <v>1573</v>
      </c>
      <c r="B6267" s="52" t="s">
        <v>1572</v>
      </c>
      <c r="C6267" s="6" t="s">
        <v>5274</v>
      </c>
      <c r="D6267" s="6" t="s">
        <v>1574</v>
      </c>
      <c r="E6267" s="5">
        <v>1224</v>
      </c>
      <c r="F6267" s="6">
        <v>136.6</v>
      </c>
      <c r="G6267" s="1">
        <v>1.0369999999999999</v>
      </c>
      <c r="H6267">
        <v>0.97699999999999998</v>
      </c>
      <c r="I6267">
        <v>1.167</v>
      </c>
      <c r="J6267">
        <v>1.2190000000000001</v>
      </c>
      <c r="K6267">
        <v>1.042</v>
      </c>
      <c r="L6267" s="1">
        <v>19</v>
      </c>
      <c r="M6267">
        <v>19</v>
      </c>
      <c r="N6267">
        <v>26</v>
      </c>
      <c r="O6267" s="1">
        <v>26</v>
      </c>
      <c r="P6267">
        <v>11</v>
      </c>
      <c r="Q6267">
        <v>26</v>
      </c>
      <c r="R6267">
        <v>12.7</v>
      </c>
      <c r="S6267">
        <v>26</v>
      </c>
      <c r="T6267">
        <v>14.6</v>
      </c>
      <c r="U6267">
        <v>26</v>
      </c>
      <c r="V6267">
        <v>11.7</v>
      </c>
      <c r="W6267">
        <v>26</v>
      </c>
      <c r="X6267">
        <v>9.9</v>
      </c>
    </row>
    <row r="6268" spans="1:24" x14ac:dyDescent="0.3">
      <c r="A6268" s="6" t="s">
        <v>30206</v>
      </c>
      <c r="B6268" s="52" t="s">
        <v>16107</v>
      </c>
      <c r="C6268" s="6" t="s">
        <v>30208</v>
      </c>
      <c r="D6268" s="6" t="s">
        <v>30207</v>
      </c>
      <c r="E6268" s="5">
        <v>423</v>
      </c>
      <c r="F6268" s="6">
        <v>47.7</v>
      </c>
      <c r="G6268" s="1">
        <v>0.96599999999999997</v>
      </c>
      <c r="H6268">
        <v>0.90600000000000003</v>
      </c>
      <c r="I6268">
        <v>0.81</v>
      </c>
      <c r="J6268">
        <v>0.68300000000000005</v>
      </c>
      <c r="K6268">
        <v>0.78</v>
      </c>
      <c r="L6268" s="1">
        <v>15</v>
      </c>
      <c r="M6268">
        <v>15</v>
      </c>
      <c r="N6268">
        <v>27</v>
      </c>
      <c r="O6268" s="1">
        <v>26</v>
      </c>
      <c r="P6268">
        <v>6.4</v>
      </c>
      <c r="Q6268">
        <v>27</v>
      </c>
      <c r="R6268">
        <v>10.4</v>
      </c>
      <c r="S6268">
        <v>26</v>
      </c>
      <c r="T6268">
        <v>17.100000000000001</v>
      </c>
      <c r="U6268">
        <v>26</v>
      </c>
      <c r="V6268">
        <v>14</v>
      </c>
      <c r="W6268">
        <v>27</v>
      </c>
      <c r="X6268">
        <v>13.6</v>
      </c>
    </row>
    <row r="6269" spans="1:24" x14ac:dyDescent="0.3">
      <c r="A6269" s="6" t="s">
        <v>30209</v>
      </c>
      <c r="B6269" s="52" t="s">
        <v>16109</v>
      </c>
      <c r="C6269" s="6" t="s">
        <v>30211</v>
      </c>
      <c r="D6269" s="6" t="s">
        <v>30210</v>
      </c>
      <c r="E6269" s="5">
        <v>432</v>
      </c>
      <c r="F6269" s="6">
        <v>47.4</v>
      </c>
      <c r="G6269" s="1">
        <v>1.0660000000000001</v>
      </c>
      <c r="H6269">
        <v>0.95799999999999996</v>
      </c>
      <c r="I6269">
        <v>1.02</v>
      </c>
      <c r="J6269">
        <v>1.0029999999999999</v>
      </c>
      <c r="K6269">
        <v>0.88800000000000001</v>
      </c>
      <c r="L6269" s="1">
        <v>5</v>
      </c>
      <c r="M6269">
        <v>5</v>
      </c>
      <c r="N6269">
        <v>6</v>
      </c>
      <c r="O6269" s="1">
        <v>6</v>
      </c>
      <c r="P6269">
        <v>4.0999999999999996</v>
      </c>
      <c r="Q6269">
        <v>6</v>
      </c>
      <c r="R6269">
        <v>5.9</v>
      </c>
      <c r="S6269">
        <v>6</v>
      </c>
      <c r="T6269">
        <v>12.6</v>
      </c>
      <c r="U6269">
        <v>6</v>
      </c>
      <c r="V6269">
        <v>8.6</v>
      </c>
      <c r="W6269">
        <v>6</v>
      </c>
      <c r="X6269">
        <v>3</v>
      </c>
    </row>
    <row r="6270" spans="1:24" x14ac:dyDescent="0.3">
      <c r="A6270" s="6" t="s">
        <v>30212</v>
      </c>
      <c r="B6270" s="52" t="s">
        <v>16111</v>
      </c>
      <c r="D6270" s="6" t="s">
        <v>30213</v>
      </c>
      <c r="E6270" s="5">
        <v>396</v>
      </c>
      <c r="F6270" s="6">
        <v>43.5</v>
      </c>
      <c r="G6270" s="1">
        <v>0.98199999999999998</v>
      </c>
      <c r="H6270">
        <v>1.1299999999999999</v>
      </c>
      <c r="I6270">
        <v>1.1519999999999999</v>
      </c>
      <c r="J6270">
        <v>1.292</v>
      </c>
      <c r="K6270">
        <v>1.1359999999999999</v>
      </c>
      <c r="L6270" s="1">
        <v>2</v>
      </c>
      <c r="M6270">
        <v>2</v>
      </c>
      <c r="N6270">
        <v>3</v>
      </c>
      <c r="O6270" s="1">
        <v>3</v>
      </c>
      <c r="P6270">
        <v>8.8000000000000007</v>
      </c>
      <c r="Q6270">
        <v>3</v>
      </c>
      <c r="R6270">
        <v>5.4</v>
      </c>
      <c r="S6270">
        <v>3</v>
      </c>
      <c r="T6270">
        <v>1.5</v>
      </c>
      <c r="U6270">
        <v>3</v>
      </c>
      <c r="V6270">
        <v>2.2999999999999998</v>
      </c>
      <c r="W6270">
        <v>3</v>
      </c>
      <c r="X6270">
        <v>1.6</v>
      </c>
    </row>
    <row r="6271" spans="1:24" x14ac:dyDescent="0.3">
      <c r="A6271" s="6" t="s">
        <v>30214</v>
      </c>
      <c r="B6271" s="52" t="s">
        <v>16113</v>
      </c>
      <c r="C6271" s="6" t="s">
        <v>30216</v>
      </c>
      <c r="D6271" s="6" t="s">
        <v>30215</v>
      </c>
      <c r="E6271" s="5">
        <v>661</v>
      </c>
      <c r="F6271" s="6">
        <v>72.099999999999994</v>
      </c>
      <c r="G6271" s="1">
        <v>1.046</v>
      </c>
      <c r="H6271">
        <v>0.96</v>
      </c>
      <c r="I6271">
        <v>1.18</v>
      </c>
      <c r="J6271">
        <v>1.2430000000000001</v>
      </c>
      <c r="K6271">
        <v>1.0609999999999999</v>
      </c>
      <c r="L6271" s="1">
        <v>15</v>
      </c>
      <c r="M6271">
        <v>15</v>
      </c>
      <c r="N6271">
        <v>26</v>
      </c>
      <c r="O6271" s="1">
        <v>21</v>
      </c>
      <c r="P6271">
        <v>6.4</v>
      </c>
      <c r="Q6271">
        <v>21</v>
      </c>
      <c r="R6271">
        <v>11.4</v>
      </c>
      <c r="S6271">
        <v>21</v>
      </c>
      <c r="T6271">
        <v>15.3</v>
      </c>
      <c r="U6271">
        <v>21</v>
      </c>
      <c r="V6271">
        <v>14.9</v>
      </c>
      <c r="W6271">
        <v>21</v>
      </c>
      <c r="X6271">
        <v>10</v>
      </c>
    </row>
    <row r="6272" spans="1:24" x14ac:dyDescent="0.3">
      <c r="A6272" s="6" t="s">
        <v>30217</v>
      </c>
      <c r="B6272" s="52" t="s">
        <v>16115</v>
      </c>
      <c r="C6272" s="6" t="s">
        <v>30219</v>
      </c>
      <c r="D6272" s="6" t="s">
        <v>30218</v>
      </c>
      <c r="E6272" s="5">
        <v>943</v>
      </c>
      <c r="F6272" s="6">
        <v>106</v>
      </c>
      <c r="G6272" s="1">
        <v>0.93300000000000005</v>
      </c>
      <c r="H6272">
        <v>0.92</v>
      </c>
      <c r="I6272">
        <v>0.77800000000000002</v>
      </c>
      <c r="J6272">
        <v>0.628</v>
      </c>
      <c r="K6272">
        <v>0.72099999999999997</v>
      </c>
      <c r="L6272" s="1">
        <v>24</v>
      </c>
      <c r="M6272">
        <v>24</v>
      </c>
      <c r="N6272">
        <v>40</v>
      </c>
      <c r="O6272" s="1">
        <v>40</v>
      </c>
      <c r="P6272">
        <v>8</v>
      </c>
      <c r="Q6272">
        <v>40</v>
      </c>
      <c r="R6272">
        <v>11.5</v>
      </c>
      <c r="S6272">
        <v>40</v>
      </c>
      <c r="T6272">
        <v>15.6</v>
      </c>
      <c r="U6272">
        <v>40</v>
      </c>
      <c r="V6272">
        <v>16.399999999999999</v>
      </c>
      <c r="W6272">
        <v>40</v>
      </c>
      <c r="X6272">
        <v>11.8</v>
      </c>
    </row>
    <row r="6273" spans="1:24" x14ac:dyDescent="0.3">
      <c r="A6273" s="6" t="s">
        <v>30220</v>
      </c>
      <c r="B6273" s="52" t="s">
        <v>16117</v>
      </c>
      <c r="C6273" s="6" t="s">
        <v>30222</v>
      </c>
      <c r="D6273" s="6" t="s">
        <v>30221</v>
      </c>
      <c r="E6273" s="5">
        <v>1336</v>
      </c>
      <c r="F6273" s="6">
        <v>145.80000000000001</v>
      </c>
      <c r="G6273" s="1">
        <v>0.99099999999999999</v>
      </c>
      <c r="H6273">
        <v>0.999</v>
      </c>
      <c r="I6273">
        <v>0.99199999999999999</v>
      </c>
      <c r="J6273">
        <v>0.91500000000000004</v>
      </c>
      <c r="K6273">
        <v>0.98099999999999998</v>
      </c>
      <c r="L6273" s="1">
        <v>17</v>
      </c>
      <c r="M6273">
        <v>17</v>
      </c>
      <c r="N6273">
        <v>26</v>
      </c>
      <c r="O6273" s="1">
        <v>25</v>
      </c>
      <c r="P6273">
        <v>6.8</v>
      </c>
      <c r="Q6273">
        <v>25</v>
      </c>
      <c r="R6273">
        <v>11.7</v>
      </c>
      <c r="S6273">
        <v>25</v>
      </c>
      <c r="T6273">
        <v>15.7</v>
      </c>
      <c r="U6273">
        <v>25</v>
      </c>
      <c r="V6273">
        <v>11.5</v>
      </c>
      <c r="W6273">
        <v>25</v>
      </c>
      <c r="X6273">
        <v>8.1</v>
      </c>
    </row>
    <row r="6274" spans="1:24" x14ac:dyDescent="0.3">
      <c r="A6274" s="6" t="s">
        <v>30223</v>
      </c>
      <c r="B6274" s="52" t="s">
        <v>16119</v>
      </c>
      <c r="C6274" s="6" t="s">
        <v>30225</v>
      </c>
      <c r="D6274" s="6" t="s">
        <v>30224</v>
      </c>
      <c r="E6274" s="5">
        <v>951</v>
      </c>
      <c r="F6274" s="6">
        <v>105.3</v>
      </c>
      <c r="G6274" s="1">
        <v>0.94399999999999995</v>
      </c>
      <c r="H6274">
        <v>0.96</v>
      </c>
      <c r="I6274">
        <v>0.74199999999999999</v>
      </c>
      <c r="J6274">
        <v>0.63</v>
      </c>
      <c r="K6274">
        <v>0.76100000000000001</v>
      </c>
      <c r="L6274" s="1">
        <v>19</v>
      </c>
      <c r="M6274">
        <v>19</v>
      </c>
      <c r="N6274">
        <v>26</v>
      </c>
      <c r="O6274" s="1">
        <v>26</v>
      </c>
      <c r="P6274">
        <v>6.4</v>
      </c>
      <c r="Q6274">
        <v>26</v>
      </c>
      <c r="R6274">
        <v>6.1</v>
      </c>
      <c r="S6274">
        <v>26</v>
      </c>
      <c r="T6274">
        <v>9.1999999999999993</v>
      </c>
      <c r="U6274">
        <v>26</v>
      </c>
      <c r="V6274">
        <v>10.1</v>
      </c>
      <c r="W6274">
        <v>26</v>
      </c>
      <c r="X6274">
        <v>9.8000000000000007</v>
      </c>
    </row>
    <row r="6275" spans="1:24" x14ac:dyDescent="0.3">
      <c r="A6275" s="6" t="s">
        <v>30226</v>
      </c>
      <c r="B6275" s="52" t="s">
        <v>16121</v>
      </c>
      <c r="C6275" s="6" t="s">
        <v>30228</v>
      </c>
      <c r="D6275" s="6" t="s">
        <v>30227</v>
      </c>
      <c r="E6275" s="5">
        <v>494</v>
      </c>
      <c r="F6275" s="6">
        <v>54.6</v>
      </c>
      <c r="G6275" s="1">
        <v>0.99</v>
      </c>
      <c r="H6275">
        <v>0.997</v>
      </c>
      <c r="I6275">
        <v>1.137</v>
      </c>
      <c r="J6275">
        <v>1.417</v>
      </c>
      <c r="K6275">
        <v>1.2250000000000001</v>
      </c>
      <c r="L6275" s="1">
        <v>8</v>
      </c>
      <c r="M6275">
        <v>8</v>
      </c>
      <c r="N6275">
        <v>10</v>
      </c>
      <c r="O6275" s="1">
        <v>10</v>
      </c>
      <c r="P6275">
        <v>9.8000000000000007</v>
      </c>
      <c r="Q6275">
        <v>10</v>
      </c>
      <c r="R6275">
        <v>12.3</v>
      </c>
      <c r="S6275">
        <v>10</v>
      </c>
      <c r="T6275">
        <v>8.1999999999999993</v>
      </c>
      <c r="U6275">
        <v>10</v>
      </c>
      <c r="V6275">
        <v>11.4</v>
      </c>
      <c r="W6275">
        <v>10</v>
      </c>
      <c r="X6275">
        <v>9.8000000000000007</v>
      </c>
    </row>
    <row r="6276" spans="1:24" x14ac:dyDescent="0.3">
      <c r="A6276" s="6" t="s">
        <v>30229</v>
      </c>
      <c r="B6276" s="52" t="s">
        <v>16123</v>
      </c>
      <c r="C6276" s="6" t="s">
        <v>30231</v>
      </c>
      <c r="D6276" s="6" t="s">
        <v>30230</v>
      </c>
      <c r="E6276" s="5">
        <v>412</v>
      </c>
      <c r="F6276" s="6">
        <v>45.5</v>
      </c>
      <c r="G6276" s="1">
        <v>0.93899999999999995</v>
      </c>
      <c r="H6276">
        <v>0.90600000000000003</v>
      </c>
      <c r="I6276">
        <v>0.79100000000000004</v>
      </c>
      <c r="J6276">
        <v>0.74</v>
      </c>
      <c r="K6276">
        <v>0.77100000000000002</v>
      </c>
      <c r="L6276" s="1">
        <v>6</v>
      </c>
      <c r="M6276">
        <v>6</v>
      </c>
      <c r="N6276">
        <v>11</v>
      </c>
      <c r="O6276" s="1">
        <v>9</v>
      </c>
      <c r="P6276">
        <v>9.6</v>
      </c>
      <c r="Q6276">
        <v>9</v>
      </c>
      <c r="R6276">
        <v>1.9</v>
      </c>
      <c r="S6276">
        <v>9</v>
      </c>
      <c r="T6276">
        <v>25.8</v>
      </c>
      <c r="U6276">
        <v>9</v>
      </c>
      <c r="V6276">
        <v>33.5</v>
      </c>
      <c r="W6276">
        <v>9</v>
      </c>
      <c r="X6276">
        <v>10.199999999999999</v>
      </c>
    </row>
    <row r="6277" spans="1:24" x14ac:dyDescent="0.3">
      <c r="A6277" s="6" t="s">
        <v>30232</v>
      </c>
      <c r="B6277" s="52" t="s">
        <v>16125</v>
      </c>
      <c r="C6277" s="6" t="s">
        <v>30234</v>
      </c>
      <c r="D6277" s="6" t="s">
        <v>30233</v>
      </c>
      <c r="E6277" s="5">
        <v>459</v>
      </c>
      <c r="F6277" s="6">
        <v>51.7</v>
      </c>
      <c r="G6277" s="1">
        <v>1.0129999999999999</v>
      </c>
      <c r="H6277">
        <v>1.1930000000000001</v>
      </c>
      <c r="I6277">
        <v>1.1930000000000001</v>
      </c>
      <c r="J6277">
        <v>1.026</v>
      </c>
      <c r="K6277">
        <v>1.2090000000000001</v>
      </c>
      <c r="L6277" s="1">
        <v>7</v>
      </c>
      <c r="M6277">
        <v>7</v>
      </c>
      <c r="N6277">
        <v>9</v>
      </c>
      <c r="O6277" s="1">
        <v>9</v>
      </c>
      <c r="P6277">
        <v>18.8</v>
      </c>
      <c r="Q6277">
        <v>9</v>
      </c>
      <c r="R6277">
        <v>13</v>
      </c>
      <c r="S6277">
        <v>9</v>
      </c>
      <c r="T6277">
        <v>10.7</v>
      </c>
      <c r="U6277">
        <v>9</v>
      </c>
      <c r="V6277">
        <v>10.5</v>
      </c>
      <c r="W6277">
        <v>9</v>
      </c>
      <c r="X6277">
        <v>12.6</v>
      </c>
    </row>
    <row r="6278" spans="1:24" x14ac:dyDescent="0.3">
      <c r="A6278" s="6" t="s">
        <v>30235</v>
      </c>
      <c r="B6278" s="52" t="s">
        <v>16127</v>
      </c>
      <c r="C6278" s="6" t="s">
        <v>30237</v>
      </c>
      <c r="D6278" s="6" t="s">
        <v>30236</v>
      </c>
      <c r="E6278" s="5">
        <v>677</v>
      </c>
      <c r="F6278" s="6">
        <v>74.8</v>
      </c>
      <c r="G6278" s="1">
        <v>0.99399999999999999</v>
      </c>
      <c r="H6278">
        <v>0.85299999999999998</v>
      </c>
      <c r="I6278">
        <v>0.70399999999999996</v>
      </c>
      <c r="J6278">
        <v>0.61299999999999999</v>
      </c>
      <c r="K6278">
        <v>0.745</v>
      </c>
      <c r="L6278" s="1">
        <v>11</v>
      </c>
      <c r="M6278">
        <v>11</v>
      </c>
      <c r="N6278">
        <v>19</v>
      </c>
      <c r="O6278" s="1">
        <v>19</v>
      </c>
      <c r="P6278">
        <v>7.2</v>
      </c>
      <c r="Q6278">
        <v>19</v>
      </c>
      <c r="R6278">
        <v>16.3</v>
      </c>
      <c r="S6278">
        <v>19</v>
      </c>
      <c r="T6278">
        <v>21.9</v>
      </c>
      <c r="U6278">
        <v>19</v>
      </c>
      <c r="V6278">
        <v>32.200000000000003</v>
      </c>
      <c r="W6278">
        <v>19</v>
      </c>
      <c r="X6278">
        <v>21.7</v>
      </c>
    </row>
    <row r="6279" spans="1:24" x14ac:dyDescent="0.3">
      <c r="A6279" s="6" t="s">
        <v>30238</v>
      </c>
      <c r="B6279" s="52" t="s">
        <v>16129</v>
      </c>
      <c r="C6279" s="6" t="s">
        <v>30240</v>
      </c>
      <c r="D6279" s="6" t="s">
        <v>30239</v>
      </c>
      <c r="E6279" s="5">
        <v>913</v>
      </c>
      <c r="F6279" s="6">
        <v>101.3</v>
      </c>
      <c r="G6279" s="1">
        <v>0.99</v>
      </c>
      <c r="H6279">
        <v>1.034</v>
      </c>
      <c r="I6279">
        <v>1.159</v>
      </c>
      <c r="J6279">
        <v>1.2769999999999999</v>
      </c>
      <c r="K6279">
        <v>1.0740000000000001</v>
      </c>
      <c r="L6279" s="1">
        <v>22</v>
      </c>
      <c r="M6279">
        <v>22</v>
      </c>
      <c r="N6279">
        <v>28</v>
      </c>
      <c r="O6279" s="1">
        <v>28</v>
      </c>
      <c r="P6279">
        <v>8.5</v>
      </c>
      <c r="Q6279">
        <v>28</v>
      </c>
      <c r="R6279">
        <v>12.9</v>
      </c>
      <c r="S6279">
        <v>28</v>
      </c>
      <c r="T6279">
        <v>16.2</v>
      </c>
      <c r="U6279">
        <v>28</v>
      </c>
      <c r="V6279">
        <v>9.3000000000000007</v>
      </c>
      <c r="W6279">
        <v>28</v>
      </c>
      <c r="X6279">
        <v>14.7</v>
      </c>
    </row>
    <row r="6280" spans="1:24" x14ac:dyDescent="0.3">
      <c r="A6280" s="6" t="s">
        <v>30241</v>
      </c>
      <c r="B6280" s="52" t="s">
        <v>16131</v>
      </c>
      <c r="C6280" s="6" t="s">
        <v>30243</v>
      </c>
      <c r="D6280" s="6" t="s">
        <v>30242</v>
      </c>
      <c r="E6280" s="5">
        <v>344</v>
      </c>
      <c r="F6280" s="6">
        <v>38.1</v>
      </c>
      <c r="G6280" s="1">
        <v>0.98599999999999999</v>
      </c>
      <c r="H6280">
        <v>0.93799999999999994</v>
      </c>
      <c r="I6280">
        <v>0.86199999999999999</v>
      </c>
      <c r="J6280">
        <v>0.89800000000000002</v>
      </c>
      <c r="K6280">
        <v>1.0029999999999999</v>
      </c>
      <c r="L6280" s="1">
        <v>3</v>
      </c>
      <c r="M6280">
        <v>3</v>
      </c>
      <c r="N6280">
        <v>5</v>
      </c>
      <c r="O6280" s="1">
        <v>5</v>
      </c>
      <c r="P6280">
        <v>18.3</v>
      </c>
      <c r="Q6280">
        <v>5</v>
      </c>
      <c r="R6280">
        <v>6</v>
      </c>
      <c r="S6280">
        <v>5</v>
      </c>
      <c r="T6280">
        <v>11</v>
      </c>
      <c r="U6280">
        <v>5</v>
      </c>
      <c r="V6280">
        <v>7.9</v>
      </c>
      <c r="W6280">
        <v>5</v>
      </c>
      <c r="X6280">
        <v>2</v>
      </c>
    </row>
    <row r="6281" spans="1:24" x14ac:dyDescent="0.3">
      <c r="A6281" s="6" t="s">
        <v>30244</v>
      </c>
      <c r="B6281" s="52" t="s">
        <v>16133</v>
      </c>
      <c r="C6281" s="6" t="s">
        <v>30246</v>
      </c>
      <c r="D6281" s="6" t="s">
        <v>30245</v>
      </c>
      <c r="E6281" s="5">
        <v>610</v>
      </c>
      <c r="F6281" s="6">
        <v>68</v>
      </c>
      <c r="G6281" s="1">
        <v>1.0669999999999999</v>
      </c>
      <c r="H6281">
        <v>1.738</v>
      </c>
      <c r="I6281">
        <v>1.5089999999999999</v>
      </c>
      <c r="J6281">
        <v>1.159</v>
      </c>
      <c r="K6281">
        <v>1.2490000000000001</v>
      </c>
      <c r="L6281" s="1">
        <v>10</v>
      </c>
      <c r="M6281">
        <v>10</v>
      </c>
      <c r="N6281">
        <v>14</v>
      </c>
      <c r="O6281" s="1">
        <v>14</v>
      </c>
      <c r="P6281">
        <v>9.8000000000000007</v>
      </c>
      <c r="Q6281">
        <v>14</v>
      </c>
      <c r="R6281">
        <v>14.6</v>
      </c>
      <c r="S6281">
        <v>14</v>
      </c>
      <c r="T6281">
        <v>14.1</v>
      </c>
      <c r="U6281">
        <v>14</v>
      </c>
      <c r="V6281">
        <v>5.6</v>
      </c>
      <c r="W6281">
        <v>14</v>
      </c>
      <c r="X6281">
        <v>12.5</v>
      </c>
    </row>
    <row r="6282" spans="1:24" x14ac:dyDescent="0.3">
      <c r="A6282" s="6" t="s">
        <v>30247</v>
      </c>
      <c r="B6282" s="52" t="s">
        <v>16135</v>
      </c>
      <c r="C6282" s="6" t="s">
        <v>30249</v>
      </c>
      <c r="D6282" s="6" t="s">
        <v>30248</v>
      </c>
      <c r="E6282" s="5">
        <v>919</v>
      </c>
      <c r="F6282" s="6">
        <v>101.9</v>
      </c>
      <c r="G6282" s="1">
        <v>1.0089999999999999</v>
      </c>
      <c r="H6282">
        <v>0.90500000000000003</v>
      </c>
      <c r="I6282">
        <v>1.1100000000000001</v>
      </c>
      <c r="J6282">
        <v>0.96499999999999997</v>
      </c>
      <c r="K6282">
        <v>0.75800000000000001</v>
      </c>
      <c r="L6282" s="1">
        <v>1</v>
      </c>
      <c r="M6282">
        <v>1</v>
      </c>
      <c r="N6282">
        <v>1</v>
      </c>
      <c r="O6282" s="1">
        <v>1</v>
      </c>
      <c r="P6282" t="s">
        <v>5</v>
      </c>
      <c r="Q6282">
        <v>1</v>
      </c>
      <c r="R6282" t="s">
        <v>5</v>
      </c>
      <c r="S6282">
        <v>1</v>
      </c>
      <c r="T6282" t="s">
        <v>5</v>
      </c>
      <c r="U6282">
        <v>1</v>
      </c>
      <c r="V6282" t="s">
        <v>5</v>
      </c>
      <c r="W6282">
        <v>1</v>
      </c>
      <c r="X6282" t="s">
        <v>5</v>
      </c>
    </row>
    <row r="6283" spans="1:24" x14ac:dyDescent="0.3">
      <c r="A6283" s="6" t="s">
        <v>30250</v>
      </c>
      <c r="B6283" s="52" t="s">
        <v>16137</v>
      </c>
      <c r="C6283" s="6" t="s">
        <v>30252</v>
      </c>
      <c r="D6283" s="6" t="s">
        <v>30251</v>
      </c>
      <c r="E6283" s="5">
        <v>677</v>
      </c>
      <c r="F6283" s="6">
        <v>76.2</v>
      </c>
      <c r="G6283" s="1">
        <v>1.014</v>
      </c>
      <c r="H6283">
        <v>1.036</v>
      </c>
      <c r="I6283">
        <v>0.98799999999999999</v>
      </c>
      <c r="J6283">
        <v>0.89400000000000002</v>
      </c>
      <c r="K6283">
        <v>0.95</v>
      </c>
      <c r="L6283" s="1">
        <v>10</v>
      </c>
      <c r="M6283">
        <v>10</v>
      </c>
      <c r="N6283">
        <v>12</v>
      </c>
      <c r="O6283" s="1">
        <v>12</v>
      </c>
      <c r="P6283">
        <v>8.5</v>
      </c>
      <c r="Q6283">
        <v>12</v>
      </c>
      <c r="R6283">
        <v>3.4</v>
      </c>
      <c r="S6283">
        <v>12</v>
      </c>
      <c r="T6283">
        <v>5.9</v>
      </c>
      <c r="U6283">
        <v>12</v>
      </c>
      <c r="V6283">
        <v>7.5</v>
      </c>
      <c r="W6283">
        <v>12</v>
      </c>
      <c r="X6283">
        <v>7.8</v>
      </c>
    </row>
    <row r="6284" spans="1:24" x14ac:dyDescent="0.3">
      <c r="A6284" s="6" t="s">
        <v>30253</v>
      </c>
      <c r="B6284" s="52" t="s">
        <v>16139</v>
      </c>
      <c r="C6284" s="6" t="s">
        <v>30255</v>
      </c>
      <c r="D6284" s="6" t="s">
        <v>30254</v>
      </c>
      <c r="E6284" s="5">
        <v>334</v>
      </c>
      <c r="F6284" s="6">
        <v>36.6</v>
      </c>
      <c r="G6284" s="1">
        <v>0.92200000000000004</v>
      </c>
      <c r="H6284">
        <v>0.88400000000000001</v>
      </c>
      <c r="I6284">
        <v>0.86099999999999999</v>
      </c>
      <c r="J6284">
        <v>0.84499999999999997</v>
      </c>
      <c r="K6284">
        <v>0.86899999999999999</v>
      </c>
      <c r="L6284" s="1">
        <v>10</v>
      </c>
      <c r="M6284">
        <v>10</v>
      </c>
      <c r="N6284">
        <v>19</v>
      </c>
      <c r="O6284" s="1">
        <v>19</v>
      </c>
      <c r="P6284">
        <v>12.1</v>
      </c>
      <c r="Q6284">
        <v>19</v>
      </c>
      <c r="R6284">
        <v>8.1999999999999993</v>
      </c>
      <c r="S6284">
        <v>19</v>
      </c>
      <c r="T6284">
        <v>6.5</v>
      </c>
      <c r="U6284">
        <v>19</v>
      </c>
      <c r="V6284">
        <v>12.4</v>
      </c>
      <c r="W6284">
        <v>19</v>
      </c>
      <c r="X6284">
        <v>10.7</v>
      </c>
    </row>
    <row r="6285" spans="1:24" x14ac:dyDescent="0.3">
      <c r="A6285" s="6" t="s">
        <v>30256</v>
      </c>
      <c r="B6285" s="52" t="s">
        <v>16141</v>
      </c>
      <c r="D6285" s="6" t="s">
        <v>30257</v>
      </c>
      <c r="E6285" s="5">
        <v>244</v>
      </c>
      <c r="F6285" s="6">
        <v>26.2</v>
      </c>
      <c r="G6285" s="1">
        <v>0.88200000000000001</v>
      </c>
      <c r="H6285">
        <v>1.2929999999999999</v>
      </c>
      <c r="I6285">
        <v>1.3029999999999999</v>
      </c>
      <c r="J6285">
        <v>0.70299999999999996</v>
      </c>
      <c r="K6285">
        <v>0.874</v>
      </c>
      <c r="L6285" s="1">
        <v>2</v>
      </c>
      <c r="M6285">
        <v>2</v>
      </c>
      <c r="N6285">
        <v>3</v>
      </c>
      <c r="O6285" s="1">
        <v>3</v>
      </c>
      <c r="P6285">
        <v>9.8000000000000007</v>
      </c>
      <c r="Q6285">
        <v>3</v>
      </c>
      <c r="R6285">
        <v>0.7</v>
      </c>
      <c r="S6285">
        <v>3</v>
      </c>
      <c r="T6285">
        <v>7.8</v>
      </c>
      <c r="U6285">
        <v>3</v>
      </c>
      <c r="V6285">
        <v>7.4</v>
      </c>
      <c r="W6285">
        <v>3</v>
      </c>
      <c r="X6285">
        <v>12.6</v>
      </c>
    </row>
    <row r="6286" spans="1:24" x14ac:dyDescent="0.3">
      <c r="A6286" s="6" t="s">
        <v>30258</v>
      </c>
      <c r="B6286" s="52" t="s">
        <v>16143</v>
      </c>
      <c r="C6286" s="6" t="s">
        <v>30260</v>
      </c>
      <c r="D6286" s="6" t="s">
        <v>30259</v>
      </c>
      <c r="E6286" s="5">
        <v>383</v>
      </c>
      <c r="F6286" s="6">
        <v>42</v>
      </c>
      <c r="G6286" s="1">
        <v>0.88900000000000001</v>
      </c>
      <c r="H6286">
        <v>1.3089999999999999</v>
      </c>
      <c r="I6286">
        <v>1.43</v>
      </c>
      <c r="J6286">
        <v>1.5</v>
      </c>
      <c r="K6286">
        <v>1.4119999999999999</v>
      </c>
      <c r="L6286" s="1">
        <v>3</v>
      </c>
      <c r="M6286">
        <v>3</v>
      </c>
      <c r="N6286">
        <v>3</v>
      </c>
      <c r="O6286" s="1">
        <v>3</v>
      </c>
      <c r="P6286">
        <v>4.5</v>
      </c>
      <c r="Q6286">
        <v>3</v>
      </c>
      <c r="R6286">
        <v>6.1</v>
      </c>
      <c r="S6286">
        <v>3</v>
      </c>
      <c r="T6286">
        <v>1.2</v>
      </c>
      <c r="U6286">
        <v>3</v>
      </c>
      <c r="V6286">
        <v>3.4</v>
      </c>
      <c r="W6286">
        <v>3</v>
      </c>
      <c r="X6286">
        <v>0.5</v>
      </c>
    </row>
    <row r="6287" spans="1:24" x14ac:dyDescent="0.3">
      <c r="A6287" s="6" t="s">
        <v>30261</v>
      </c>
      <c r="B6287" s="52" t="s">
        <v>16145</v>
      </c>
      <c r="C6287" s="6" t="s">
        <v>30263</v>
      </c>
      <c r="D6287" s="6" t="s">
        <v>30262</v>
      </c>
      <c r="E6287" s="5">
        <v>974</v>
      </c>
      <c r="F6287" s="6">
        <v>109.7</v>
      </c>
      <c r="G6287" s="1">
        <v>0.91</v>
      </c>
      <c r="H6287">
        <v>0.85099999999999998</v>
      </c>
      <c r="I6287">
        <v>0.91100000000000003</v>
      </c>
      <c r="J6287">
        <v>0.876</v>
      </c>
      <c r="K6287">
        <v>0.95099999999999996</v>
      </c>
      <c r="L6287" s="1">
        <v>3</v>
      </c>
      <c r="M6287">
        <v>3</v>
      </c>
      <c r="N6287">
        <v>3</v>
      </c>
      <c r="O6287" s="1">
        <v>3</v>
      </c>
      <c r="P6287">
        <v>7.6</v>
      </c>
      <c r="Q6287">
        <v>3</v>
      </c>
      <c r="R6287">
        <v>6.5</v>
      </c>
      <c r="S6287">
        <v>3</v>
      </c>
      <c r="T6287">
        <v>9.6999999999999993</v>
      </c>
      <c r="U6287">
        <v>3</v>
      </c>
      <c r="V6287">
        <v>11.4</v>
      </c>
      <c r="W6287">
        <v>3</v>
      </c>
      <c r="X6287">
        <v>4.8</v>
      </c>
    </row>
    <row r="6288" spans="1:24" x14ac:dyDescent="0.3">
      <c r="A6288" s="6" t="s">
        <v>30264</v>
      </c>
      <c r="B6288" s="52" t="s">
        <v>16147</v>
      </c>
      <c r="C6288" s="6" t="s">
        <v>30266</v>
      </c>
      <c r="D6288" s="6" t="s">
        <v>30265</v>
      </c>
      <c r="E6288" s="5">
        <v>1121</v>
      </c>
      <c r="F6288" s="6">
        <v>121.6</v>
      </c>
      <c r="G6288" s="1">
        <v>0.99</v>
      </c>
      <c r="H6288">
        <v>1.0189999999999999</v>
      </c>
      <c r="I6288">
        <v>0.89500000000000002</v>
      </c>
      <c r="J6288">
        <v>0.88600000000000001</v>
      </c>
      <c r="K6288">
        <v>1.0189999999999999</v>
      </c>
      <c r="L6288" s="1">
        <v>15</v>
      </c>
      <c r="M6288">
        <v>15</v>
      </c>
      <c r="N6288">
        <v>23</v>
      </c>
      <c r="O6288" s="1">
        <v>23</v>
      </c>
      <c r="P6288">
        <v>13.4</v>
      </c>
      <c r="Q6288">
        <v>23</v>
      </c>
      <c r="R6288">
        <v>11.9</v>
      </c>
      <c r="S6288">
        <v>23</v>
      </c>
      <c r="T6288">
        <v>22.5</v>
      </c>
      <c r="U6288">
        <v>23</v>
      </c>
      <c r="V6288">
        <v>18.2</v>
      </c>
      <c r="W6288">
        <v>23</v>
      </c>
      <c r="X6288">
        <v>15.5</v>
      </c>
    </row>
    <row r="6289" spans="1:24" x14ac:dyDescent="0.3">
      <c r="A6289" s="6" t="s">
        <v>30267</v>
      </c>
      <c r="B6289" s="52" t="s">
        <v>16149</v>
      </c>
      <c r="C6289" s="6" t="s">
        <v>30269</v>
      </c>
      <c r="D6289" s="6" t="s">
        <v>30268</v>
      </c>
      <c r="E6289" s="5">
        <v>305</v>
      </c>
      <c r="F6289" s="6">
        <v>33.6</v>
      </c>
      <c r="G6289" s="1">
        <v>1</v>
      </c>
      <c r="H6289">
        <v>1.032</v>
      </c>
      <c r="I6289">
        <v>1.099</v>
      </c>
      <c r="J6289">
        <v>0.99199999999999999</v>
      </c>
      <c r="K6289">
        <v>1.0049999999999999</v>
      </c>
      <c r="L6289" s="1">
        <v>10</v>
      </c>
      <c r="M6289">
        <v>10</v>
      </c>
      <c r="N6289">
        <v>20</v>
      </c>
      <c r="O6289" s="1">
        <v>20</v>
      </c>
      <c r="P6289">
        <v>9.1</v>
      </c>
      <c r="Q6289">
        <v>20</v>
      </c>
      <c r="R6289">
        <v>11.5</v>
      </c>
      <c r="S6289">
        <v>20</v>
      </c>
      <c r="T6289">
        <v>14.4</v>
      </c>
      <c r="U6289">
        <v>20</v>
      </c>
      <c r="V6289">
        <v>11.6</v>
      </c>
      <c r="W6289">
        <v>20</v>
      </c>
      <c r="X6289">
        <v>8.4</v>
      </c>
    </row>
    <row r="6290" spans="1:24" x14ac:dyDescent="0.3">
      <c r="A6290" s="6" t="s">
        <v>2190</v>
      </c>
      <c r="B6290" s="52" t="s">
        <v>2189</v>
      </c>
      <c r="C6290" s="6" t="s">
        <v>5096</v>
      </c>
      <c r="D6290" s="6" t="s">
        <v>2191</v>
      </c>
      <c r="E6290" s="5">
        <v>1518</v>
      </c>
      <c r="F6290" s="6">
        <v>165.8</v>
      </c>
      <c r="G6290" s="1">
        <v>0.93899999999999995</v>
      </c>
      <c r="H6290">
        <v>0.88800000000000001</v>
      </c>
      <c r="I6290">
        <v>0.871</v>
      </c>
      <c r="J6290">
        <v>0.92300000000000004</v>
      </c>
      <c r="K6290">
        <v>0.95099999999999996</v>
      </c>
      <c r="L6290" s="1">
        <v>2</v>
      </c>
      <c r="M6290">
        <v>2</v>
      </c>
      <c r="N6290">
        <v>2</v>
      </c>
      <c r="O6290" s="1">
        <v>2</v>
      </c>
      <c r="P6290">
        <v>15.8</v>
      </c>
      <c r="Q6290">
        <v>2</v>
      </c>
      <c r="R6290">
        <v>4.5</v>
      </c>
      <c r="S6290">
        <v>2</v>
      </c>
      <c r="T6290">
        <v>12.5</v>
      </c>
      <c r="U6290">
        <v>2</v>
      </c>
      <c r="V6290">
        <v>2.2999999999999998</v>
      </c>
      <c r="W6290">
        <v>2</v>
      </c>
      <c r="X6290">
        <v>7.9</v>
      </c>
    </row>
    <row r="6291" spans="1:24" x14ac:dyDescent="0.3">
      <c r="A6291" s="6" t="s">
        <v>30270</v>
      </c>
      <c r="B6291" s="52" t="s">
        <v>16151</v>
      </c>
      <c r="C6291" s="6" t="s">
        <v>30272</v>
      </c>
      <c r="D6291" s="6" t="s">
        <v>30271</v>
      </c>
      <c r="E6291" s="5">
        <v>1490</v>
      </c>
      <c r="F6291" s="6">
        <v>163.69999999999999</v>
      </c>
      <c r="G6291" s="1">
        <v>0.71399999999999997</v>
      </c>
      <c r="H6291">
        <v>1.0900000000000001</v>
      </c>
      <c r="I6291">
        <v>0.995</v>
      </c>
      <c r="J6291">
        <v>0.94299999999999995</v>
      </c>
      <c r="K6291">
        <v>1.1140000000000001</v>
      </c>
      <c r="L6291" s="1">
        <v>3</v>
      </c>
      <c r="M6291">
        <v>3</v>
      </c>
      <c r="N6291">
        <v>3</v>
      </c>
      <c r="O6291" s="1">
        <v>3</v>
      </c>
      <c r="P6291">
        <v>1.3</v>
      </c>
      <c r="Q6291">
        <v>3</v>
      </c>
      <c r="R6291">
        <v>5.5</v>
      </c>
      <c r="S6291">
        <v>3</v>
      </c>
      <c r="T6291">
        <v>14.2</v>
      </c>
      <c r="U6291">
        <v>3</v>
      </c>
      <c r="V6291">
        <v>7.8</v>
      </c>
      <c r="W6291">
        <v>3</v>
      </c>
      <c r="X6291">
        <v>26.7</v>
      </c>
    </row>
    <row r="6292" spans="1:24" x14ac:dyDescent="0.3">
      <c r="A6292" s="6" t="s">
        <v>30273</v>
      </c>
      <c r="B6292" s="52" t="s">
        <v>16153</v>
      </c>
      <c r="C6292" s="6" t="s">
        <v>30275</v>
      </c>
      <c r="D6292" s="6" t="s">
        <v>30274</v>
      </c>
      <c r="E6292" s="5">
        <v>654</v>
      </c>
      <c r="F6292" s="6">
        <v>73.2</v>
      </c>
      <c r="G6292" s="1">
        <v>0.998</v>
      </c>
      <c r="H6292">
        <v>0.92300000000000004</v>
      </c>
      <c r="I6292">
        <v>0.875</v>
      </c>
      <c r="J6292">
        <v>0.76900000000000002</v>
      </c>
      <c r="K6292">
        <v>0.93899999999999995</v>
      </c>
      <c r="L6292" s="1">
        <v>13</v>
      </c>
      <c r="M6292">
        <v>13</v>
      </c>
      <c r="N6292">
        <v>20</v>
      </c>
      <c r="O6292" s="1">
        <v>20</v>
      </c>
      <c r="P6292">
        <v>7</v>
      </c>
      <c r="Q6292">
        <v>20</v>
      </c>
      <c r="R6292">
        <v>8.3000000000000007</v>
      </c>
      <c r="S6292">
        <v>20</v>
      </c>
      <c r="T6292">
        <v>15.4</v>
      </c>
      <c r="U6292">
        <v>20</v>
      </c>
      <c r="V6292">
        <v>24.1</v>
      </c>
      <c r="W6292">
        <v>20</v>
      </c>
      <c r="X6292">
        <v>7.6</v>
      </c>
    </row>
    <row r="6293" spans="1:24" x14ac:dyDescent="0.3">
      <c r="A6293" s="6" t="s">
        <v>30276</v>
      </c>
      <c r="B6293" s="52" t="s">
        <v>16155</v>
      </c>
      <c r="C6293" s="6" t="s">
        <v>30278</v>
      </c>
      <c r="D6293" s="6" t="s">
        <v>30277</v>
      </c>
      <c r="E6293" s="5">
        <v>385</v>
      </c>
      <c r="F6293" s="6">
        <v>42.4</v>
      </c>
      <c r="G6293" s="1">
        <v>0.97199999999999998</v>
      </c>
      <c r="H6293">
        <v>0.752</v>
      </c>
      <c r="I6293">
        <v>0.54900000000000004</v>
      </c>
      <c r="J6293">
        <v>0.52900000000000003</v>
      </c>
      <c r="K6293">
        <v>0.70499999999999996</v>
      </c>
      <c r="L6293" s="1">
        <v>10</v>
      </c>
      <c r="M6293">
        <v>10</v>
      </c>
      <c r="N6293">
        <v>13</v>
      </c>
      <c r="O6293" s="1">
        <v>13</v>
      </c>
      <c r="P6293">
        <v>9.9</v>
      </c>
      <c r="Q6293">
        <v>13</v>
      </c>
      <c r="R6293">
        <v>14.8</v>
      </c>
      <c r="S6293">
        <v>13</v>
      </c>
      <c r="T6293">
        <v>30.9</v>
      </c>
      <c r="U6293">
        <v>13</v>
      </c>
      <c r="V6293">
        <v>26.3</v>
      </c>
      <c r="W6293">
        <v>13</v>
      </c>
      <c r="X6293">
        <v>10.8</v>
      </c>
    </row>
    <row r="6294" spans="1:24" x14ac:dyDescent="0.3">
      <c r="A6294" s="6" t="s">
        <v>30279</v>
      </c>
      <c r="B6294" s="52" t="s">
        <v>16157</v>
      </c>
      <c r="C6294" s="6" t="s">
        <v>30281</v>
      </c>
      <c r="D6294" s="6" t="s">
        <v>30280</v>
      </c>
      <c r="E6294" s="5">
        <v>830</v>
      </c>
      <c r="F6294" s="6">
        <v>94.4</v>
      </c>
      <c r="G6294" s="1">
        <v>0.97599999999999998</v>
      </c>
      <c r="H6294">
        <v>0.996</v>
      </c>
      <c r="I6294">
        <v>0.77600000000000002</v>
      </c>
      <c r="J6294">
        <v>0.68</v>
      </c>
      <c r="K6294">
        <v>0.78700000000000003</v>
      </c>
      <c r="L6294" s="1">
        <v>13</v>
      </c>
      <c r="M6294">
        <v>13</v>
      </c>
      <c r="N6294">
        <v>17</v>
      </c>
      <c r="O6294" s="1">
        <v>17</v>
      </c>
      <c r="P6294">
        <v>9.5</v>
      </c>
      <c r="Q6294">
        <v>17</v>
      </c>
      <c r="R6294">
        <v>12.7</v>
      </c>
      <c r="S6294">
        <v>17</v>
      </c>
      <c r="T6294">
        <v>17.5</v>
      </c>
      <c r="U6294">
        <v>17</v>
      </c>
      <c r="V6294">
        <v>25.8</v>
      </c>
      <c r="W6294">
        <v>17</v>
      </c>
      <c r="X6294">
        <v>10.9</v>
      </c>
    </row>
    <row r="6295" spans="1:24" x14ac:dyDescent="0.3">
      <c r="A6295" s="6" t="s">
        <v>30282</v>
      </c>
      <c r="B6295" s="52" t="s">
        <v>16159</v>
      </c>
      <c r="C6295" s="6" t="s">
        <v>30284</v>
      </c>
      <c r="D6295" s="6" t="s">
        <v>30283</v>
      </c>
      <c r="E6295" s="5">
        <v>626</v>
      </c>
      <c r="F6295" s="6">
        <v>69.7</v>
      </c>
      <c r="G6295" s="1">
        <v>0.95799999999999996</v>
      </c>
      <c r="H6295">
        <v>0.96099999999999997</v>
      </c>
      <c r="I6295">
        <v>0.84799999999999998</v>
      </c>
      <c r="J6295">
        <v>0.60599999999999998</v>
      </c>
      <c r="K6295">
        <v>1.042</v>
      </c>
      <c r="L6295" s="1">
        <v>3</v>
      </c>
      <c r="M6295">
        <v>3</v>
      </c>
      <c r="N6295">
        <v>4</v>
      </c>
      <c r="O6295" s="1">
        <v>4</v>
      </c>
      <c r="P6295">
        <v>10.8</v>
      </c>
      <c r="Q6295">
        <v>4</v>
      </c>
      <c r="R6295">
        <v>12.8</v>
      </c>
      <c r="S6295">
        <v>4</v>
      </c>
      <c r="T6295">
        <v>9.1</v>
      </c>
      <c r="U6295">
        <v>4</v>
      </c>
      <c r="V6295">
        <v>11.4</v>
      </c>
      <c r="W6295">
        <v>4</v>
      </c>
      <c r="X6295">
        <v>2.2000000000000002</v>
      </c>
    </row>
    <row r="6296" spans="1:24" x14ac:dyDescent="0.3">
      <c r="A6296" s="6" t="s">
        <v>30285</v>
      </c>
      <c r="B6296" s="52" t="s">
        <v>174</v>
      </c>
      <c r="C6296" s="6" t="s">
        <v>30287</v>
      </c>
      <c r="D6296" s="6" t="s">
        <v>30286</v>
      </c>
      <c r="E6296" s="5">
        <v>342</v>
      </c>
      <c r="F6296" s="6">
        <v>36.700000000000003</v>
      </c>
      <c r="G6296" s="1">
        <v>0.94</v>
      </c>
      <c r="H6296">
        <v>0.89100000000000001</v>
      </c>
      <c r="I6296">
        <v>0.97499999999999998</v>
      </c>
      <c r="J6296">
        <v>0.91100000000000003</v>
      </c>
      <c r="K6296">
        <v>0.92700000000000005</v>
      </c>
      <c r="L6296" s="1">
        <v>7</v>
      </c>
      <c r="M6296">
        <v>7</v>
      </c>
      <c r="N6296">
        <v>18</v>
      </c>
      <c r="O6296" s="1">
        <v>16</v>
      </c>
      <c r="P6296">
        <v>8.6999999999999993</v>
      </c>
      <c r="Q6296">
        <v>17</v>
      </c>
      <c r="R6296">
        <v>4.4000000000000004</v>
      </c>
      <c r="S6296">
        <v>16</v>
      </c>
      <c r="T6296">
        <v>7.3</v>
      </c>
      <c r="U6296">
        <v>16</v>
      </c>
      <c r="V6296">
        <v>10.9</v>
      </c>
      <c r="W6296">
        <v>17</v>
      </c>
      <c r="X6296">
        <v>11.7</v>
      </c>
    </row>
    <row r="6297" spans="1:24" x14ac:dyDescent="0.3">
      <c r="A6297" s="6" t="s">
        <v>30288</v>
      </c>
      <c r="B6297" s="52" t="s">
        <v>16161</v>
      </c>
      <c r="C6297" s="6" t="s">
        <v>30290</v>
      </c>
      <c r="D6297" s="6" t="s">
        <v>30289</v>
      </c>
      <c r="E6297" s="5">
        <v>313</v>
      </c>
      <c r="F6297" s="6">
        <v>35.1</v>
      </c>
      <c r="G6297" s="1">
        <v>0.97099999999999997</v>
      </c>
      <c r="H6297">
        <v>0.93300000000000005</v>
      </c>
      <c r="I6297">
        <v>0.89200000000000002</v>
      </c>
      <c r="J6297">
        <v>0.89500000000000002</v>
      </c>
      <c r="K6297">
        <v>0.86</v>
      </c>
      <c r="L6297" s="1">
        <v>13</v>
      </c>
      <c r="M6297">
        <v>13</v>
      </c>
      <c r="N6297">
        <v>20</v>
      </c>
      <c r="O6297" s="1">
        <v>20</v>
      </c>
      <c r="P6297">
        <v>5</v>
      </c>
      <c r="Q6297">
        <v>20</v>
      </c>
      <c r="R6297">
        <v>9.1</v>
      </c>
      <c r="S6297">
        <v>20</v>
      </c>
      <c r="T6297">
        <v>12.2</v>
      </c>
      <c r="U6297">
        <v>20</v>
      </c>
      <c r="V6297">
        <v>10</v>
      </c>
      <c r="W6297">
        <v>20</v>
      </c>
      <c r="X6297">
        <v>9.9</v>
      </c>
    </row>
    <row r="6298" spans="1:24" x14ac:dyDescent="0.3">
      <c r="A6298" s="6" t="s">
        <v>30291</v>
      </c>
      <c r="B6298" s="52" t="s">
        <v>16163</v>
      </c>
      <c r="D6298" s="6" t="s">
        <v>30292</v>
      </c>
      <c r="E6298" s="5">
        <v>211</v>
      </c>
      <c r="F6298" s="6">
        <v>23.5</v>
      </c>
      <c r="G6298" s="1">
        <v>0.996</v>
      </c>
      <c r="H6298">
        <v>0.94899999999999995</v>
      </c>
      <c r="I6298">
        <v>0.88</v>
      </c>
      <c r="J6298">
        <v>0.98099999999999998</v>
      </c>
      <c r="K6298">
        <v>0.97699999999999998</v>
      </c>
      <c r="L6298" s="1">
        <v>2</v>
      </c>
      <c r="M6298">
        <v>2</v>
      </c>
      <c r="N6298">
        <v>2</v>
      </c>
      <c r="O6298" s="1">
        <v>2</v>
      </c>
      <c r="P6298">
        <v>3.2</v>
      </c>
      <c r="Q6298">
        <v>2</v>
      </c>
      <c r="R6298">
        <v>17.8</v>
      </c>
      <c r="S6298">
        <v>2</v>
      </c>
      <c r="T6298">
        <v>3</v>
      </c>
      <c r="U6298">
        <v>2</v>
      </c>
      <c r="V6298">
        <v>5</v>
      </c>
      <c r="W6298">
        <v>2</v>
      </c>
      <c r="X6298">
        <v>7.9</v>
      </c>
    </row>
    <row r="6299" spans="1:24" x14ac:dyDescent="0.3">
      <c r="A6299" s="6" t="s">
        <v>30293</v>
      </c>
      <c r="B6299" s="52" t="s">
        <v>16165</v>
      </c>
      <c r="C6299" s="6" t="s">
        <v>30295</v>
      </c>
      <c r="D6299" s="6" t="s">
        <v>30294</v>
      </c>
      <c r="E6299" s="5">
        <v>452</v>
      </c>
      <c r="F6299" s="6">
        <v>50.5</v>
      </c>
      <c r="G6299" s="1">
        <v>0.90400000000000003</v>
      </c>
      <c r="H6299">
        <v>0.65800000000000003</v>
      </c>
      <c r="I6299">
        <v>0.157</v>
      </c>
      <c r="J6299">
        <v>0.127</v>
      </c>
      <c r="K6299">
        <v>1.1739999999999999</v>
      </c>
      <c r="L6299" s="1">
        <v>1</v>
      </c>
      <c r="M6299">
        <v>1</v>
      </c>
      <c r="N6299">
        <v>2</v>
      </c>
      <c r="O6299" s="1">
        <v>2</v>
      </c>
      <c r="P6299">
        <v>3.6</v>
      </c>
      <c r="Q6299">
        <v>2</v>
      </c>
      <c r="R6299">
        <v>12.2</v>
      </c>
      <c r="S6299">
        <v>2</v>
      </c>
      <c r="T6299">
        <v>1.3</v>
      </c>
      <c r="U6299">
        <v>2</v>
      </c>
      <c r="V6299">
        <v>42.9</v>
      </c>
      <c r="W6299">
        <v>2</v>
      </c>
      <c r="X6299">
        <v>12.9</v>
      </c>
    </row>
    <row r="6300" spans="1:24" x14ac:dyDescent="0.3">
      <c r="A6300" s="6" t="s">
        <v>30296</v>
      </c>
      <c r="B6300" s="52" t="s">
        <v>16167</v>
      </c>
      <c r="C6300" s="6" t="s">
        <v>30298</v>
      </c>
      <c r="D6300" s="6" t="s">
        <v>30297</v>
      </c>
      <c r="E6300" s="5">
        <v>387</v>
      </c>
      <c r="F6300" s="6">
        <v>43.2</v>
      </c>
      <c r="G6300" s="1">
        <v>0.97199999999999998</v>
      </c>
      <c r="H6300">
        <v>1.016</v>
      </c>
      <c r="I6300">
        <v>0.98399999999999999</v>
      </c>
      <c r="J6300">
        <v>0.81299999999999994</v>
      </c>
      <c r="K6300">
        <v>0.90200000000000002</v>
      </c>
      <c r="L6300" s="1">
        <v>11</v>
      </c>
      <c r="M6300">
        <v>11</v>
      </c>
      <c r="N6300">
        <v>14</v>
      </c>
      <c r="O6300" s="1">
        <v>14</v>
      </c>
      <c r="P6300">
        <v>12.8</v>
      </c>
      <c r="Q6300">
        <v>14</v>
      </c>
      <c r="R6300">
        <v>5.5</v>
      </c>
      <c r="S6300">
        <v>14</v>
      </c>
      <c r="T6300">
        <v>13.8</v>
      </c>
      <c r="U6300">
        <v>14</v>
      </c>
      <c r="V6300">
        <v>12.3</v>
      </c>
      <c r="W6300">
        <v>14</v>
      </c>
      <c r="X6300">
        <v>9.5</v>
      </c>
    </row>
    <row r="6301" spans="1:24" x14ac:dyDescent="0.3">
      <c r="A6301" s="6" t="s">
        <v>30299</v>
      </c>
      <c r="B6301" s="52" t="s">
        <v>16169</v>
      </c>
      <c r="D6301" s="6" t="s">
        <v>30300</v>
      </c>
      <c r="E6301" s="5">
        <v>712</v>
      </c>
      <c r="F6301" s="6">
        <v>79.2</v>
      </c>
      <c r="G6301" s="1">
        <v>0.95299999999999996</v>
      </c>
      <c r="H6301">
        <v>1.1879999999999999</v>
      </c>
      <c r="I6301">
        <v>1.43</v>
      </c>
      <c r="J6301">
        <v>1.603</v>
      </c>
      <c r="K6301">
        <v>1.3560000000000001</v>
      </c>
      <c r="L6301" s="1">
        <v>1</v>
      </c>
      <c r="M6301">
        <v>1</v>
      </c>
      <c r="N6301">
        <v>1</v>
      </c>
      <c r="O6301" s="1">
        <v>1</v>
      </c>
      <c r="P6301" t="s">
        <v>5</v>
      </c>
      <c r="Q6301">
        <v>1</v>
      </c>
      <c r="R6301" t="s">
        <v>5</v>
      </c>
      <c r="S6301">
        <v>1</v>
      </c>
      <c r="T6301" t="s">
        <v>5</v>
      </c>
      <c r="U6301">
        <v>1</v>
      </c>
      <c r="V6301" t="s">
        <v>5</v>
      </c>
      <c r="W6301">
        <v>1</v>
      </c>
      <c r="X6301" t="s">
        <v>5</v>
      </c>
    </row>
    <row r="6302" spans="1:24" x14ac:dyDescent="0.3">
      <c r="A6302" s="6" t="s">
        <v>30301</v>
      </c>
      <c r="B6302" s="52" t="s">
        <v>16171</v>
      </c>
      <c r="C6302" s="6" t="s">
        <v>30303</v>
      </c>
      <c r="D6302" s="6" t="s">
        <v>30302</v>
      </c>
      <c r="E6302" s="5">
        <v>357</v>
      </c>
      <c r="F6302" s="6">
        <v>39.700000000000003</v>
      </c>
      <c r="G6302" s="1">
        <v>1.0029999999999999</v>
      </c>
      <c r="H6302">
        <v>0.88300000000000001</v>
      </c>
      <c r="I6302">
        <v>0.92600000000000005</v>
      </c>
      <c r="J6302">
        <v>0.91</v>
      </c>
      <c r="K6302">
        <v>0.81899999999999995</v>
      </c>
      <c r="L6302" s="1">
        <v>8</v>
      </c>
      <c r="M6302">
        <v>8</v>
      </c>
      <c r="N6302">
        <v>11</v>
      </c>
      <c r="O6302" s="1">
        <v>11</v>
      </c>
      <c r="P6302">
        <v>12.9</v>
      </c>
      <c r="Q6302">
        <v>11</v>
      </c>
      <c r="R6302">
        <v>11.5</v>
      </c>
      <c r="S6302">
        <v>11</v>
      </c>
      <c r="T6302">
        <v>8.9</v>
      </c>
      <c r="U6302">
        <v>11</v>
      </c>
      <c r="V6302">
        <v>11.6</v>
      </c>
      <c r="W6302">
        <v>11</v>
      </c>
      <c r="X6302">
        <v>9.9</v>
      </c>
    </row>
    <row r="6303" spans="1:24" x14ac:dyDescent="0.3">
      <c r="A6303" s="6" t="s">
        <v>30304</v>
      </c>
      <c r="B6303" s="52" t="s">
        <v>16173</v>
      </c>
      <c r="C6303" s="6" t="s">
        <v>30306</v>
      </c>
      <c r="D6303" s="6" t="s">
        <v>30305</v>
      </c>
      <c r="E6303" s="5">
        <v>476</v>
      </c>
      <c r="F6303" s="6">
        <v>52.8</v>
      </c>
      <c r="G6303" s="1">
        <v>0.92300000000000004</v>
      </c>
      <c r="H6303">
        <v>0.91900000000000004</v>
      </c>
      <c r="I6303">
        <v>0.89300000000000002</v>
      </c>
      <c r="J6303">
        <v>0.88500000000000001</v>
      </c>
      <c r="K6303">
        <v>0.877</v>
      </c>
      <c r="L6303" s="1">
        <v>5</v>
      </c>
      <c r="M6303">
        <v>5</v>
      </c>
      <c r="N6303">
        <v>5</v>
      </c>
      <c r="O6303" s="1">
        <v>5</v>
      </c>
      <c r="P6303">
        <v>3.3</v>
      </c>
      <c r="Q6303">
        <v>5</v>
      </c>
      <c r="R6303">
        <v>7.4</v>
      </c>
      <c r="S6303">
        <v>5</v>
      </c>
      <c r="T6303">
        <v>1.4</v>
      </c>
      <c r="U6303">
        <v>5</v>
      </c>
      <c r="V6303">
        <v>10.3</v>
      </c>
      <c r="W6303">
        <v>5</v>
      </c>
      <c r="X6303">
        <v>14.3</v>
      </c>
    </row>
    <row r="6304" spans="1:24" x14ac:dyDescent="0.3">
      <c r="A6304" s="6" t="s">
        <v>30307</v>
      </c>
      <c r="B6304" s="52" t="s">
        <v>16175</v>
      </c>
      <c r="C6304" s="6" t="s">
        <v>30309</v>
      </c>
      <c r="D6304" s="6" t="s">
        <v>30308</v>
      </c>
      <c r="E6304" s="5">
        <v>646</v>
      </c>
      <c r="F6304" s="6">
        <v>71.599999999999994</v>
      </c>
      <c r="G6304" s="1">
        <v>0.88900000000000001</v>
      </c>
      <c r="H6304">
        <v>1.0089999999999999</v>
      </c>
      <c r="I6304">
        <v>0.77600000000000002</v>
      </c>
      <c r="J6304">
        <v>0.85199999999999998</v>
      </c>
      <c r="K6304">
        <v>0.83899999999999997</v>
      </c>
      <c r="L6304" s="1">
        <v>1</v>
      </c>
      <c r="M6304">
        <v>1</v>
      </c>
      <c r="N6304">
        <v>1</v>
      </c>
      <c r="O6304" s="1">
        <v>1</v>
      </c>
      <c r="P6304" t="s">
        <v>5</v>
      </c>
      <c r="Q6304">
        <v>1</v>
      </c>
      <c r="R6304" t="s">
        <v>5</v>
      </c>
      <c r="S6304">
        <v>1</v>
      </c>
      <c r="T6304" t="s">
        <v>5</v>
      </c>
      <c r="U6304">
        <v>1</v>
      </c>
      <c r="V6304" t="s">
        <v>5</v>
      </c>
      <c r="W6304">
        <v>1</v>
      </c>
      <c r="X6304" t="s">
        <v>5</v>
      </c>
    </row>
    <row r="6305" spans="1:24" x14ac:dyDescent="0.3">
      <c r="A6305" s="6" t="s">
        <v>1072</v>
      </c>
      <c r="B6305" s="52" t="s">
        <v>1071</v>
      </c>
      <c r="C6305" s="6" t="s">
        <v>5418</v>
      </c>
      <c r="D6305" s="6" t="s">
        <v>1073</v>
      </c>
      <c r="E6305" s="5">
        <v>890</v>
      </c>
      <c r="F6305" s="6">
        <v>100.2</v>
      </c>
      <c r="G6305" s="1">
        <v>1.004</v>
      </c>
      <c r="H6305">
        <v>1.0409999999999999</v>
      </c>
      <c r="I6305">
        <v>1.1479999999999999</v>
      </c>
      <c r="J6305">
        <v>1.2609999999999999</v>
      </c>
      <c r="K6305">
        <v>1.19</v>
      </c>
      <c r="L6305" s="1">
        <v>11</v>
      </c>
      <c r="M6305">
        <v>11</v>
      </c>
      <c r="N6305">
        <v>11</v>
      </c>
      <c r="O6305" s="1">
        <v>11</v>
      </c>
      <c r="P6305">
        <v>5</v>
      </c>
      <c r="Q6305">
        <v>11</v>
      </c>
      <c r="R6305">
        <v>7.9</v>
      </c>
      <c r="S6305">
        <v>11</v>
      </c>
      <c r="T6305">
        <v>18</v>
      </c>
      <c r="U6305">
        <v>11</v>
      </c>
      <c r="V6305">
        <v>5.9</v>
      </c>
      <c r="W6305">
        <v>11</v>
      </c>
      <c r="X6305">
        <v>6.6</v>
      </c>
    </row>
    <row r="6306" spans="1:24" x14ac:dyDescent="0.3">
      <c r="A6306" s="6" t="s">
        <v>30310</v>
      </c>
      <c r="B6306" s="52" t="s">
        <v>16177</v>
      </c>
      <c r="C6306" s="6" t="s">
        <v>30312</v>
      </c>
      <c r="D6306" s="6" t="s">
        <v>30311</v>
      </c>
      <c r="E6306" s="5">
        <v>1365</v>
      </c>
      <c r="F6306" s="6">
        <v>152.19999999999999</v>
      </c>
      <c r="G6306" s="1">
        <v>0.91500000000000004</v>
      </c>
      <c r="H6306">
        <v>0.93100000000000005</v>
      </c>
      <c r="I6306">
        <v>0.82899999999999996</v>
      </c>
      <c r="J6306">
        <v>0.71099999999999997</v>
      </c>
      <c r="K6306">
        <v>0.95799999999999996</v>
      </c>
      <c r="L6306" s="1">
        <v>8</v>
      </c>
      <c r="M6306">
        <v>8</v>
      </c>
      <c r="N6306">
        <v>9</v>
      </c>
      <c r="O6306" s="1">
        <v>9</v>
      </c>
      <c r="P6306">
        <v>4.8</v>
      </c>
      <c r="Q6306">
        <v>9</v>
      </c>
      <c r="R6306">
        <v>3.4</v>
      </c>
      <c r="S6306">
        <v>9</v>
      </c>
      <c r="T6306">
        <v>21.5</v>
      </c>
      <c r="U6306">
        <v>9</v>
      </c>
      <c r="V6306">
        <v>35</v>
      </c>
      <c r="W6306">
        <v>9</v>
      </c>
      <c r="X6306">
        <v>5.4</v>
      </c>
    </row>
    <row r="6307" spans="1:24" x14ac:dyDescent="0.3">
      <c r="A6307" s="6" t="s">
        <v>2239</v>
      </c>
      <c r="B6307" s="52" t="s">
        <v>2238</v>
      </c>
      <c r="D6307" s="6" t="s">
        <v>2240</v>
      </c>
      <c r="E6307" s="5">
        <v>1426</v>
      </c>
      <c r="F6307" s="6">
        <v>160.19999999999999</v>
      </c>
      <c r="G6307" s="1">
        <v>0.94599999999999995</v>
      </c>
      <c r="H6307">
        <v>0.99299999999999999</v>
      </c>
      <c r="I6307">
        <v>0.92800000000000005</v>
      </c>
      <c r="J6307">
        <v>0.82499999999999996</v>
      </c>
      <c r="K6307">
        <v>0.95799999999999996</v>
      </c>
      <c r="L6307" s="1">
        <v>9</v>
      </c>
      <c r="M6307">
        <v>9</v>
      </c>
      <c r="N6307">
        <v>12</v>
      </c>
      <c r="O6307" s="1">
        <v>12</v>
      </c>
      <c r="P6307">
        <v>7</v>
      </c>
      <c r="Q6307">
        <v>12</v>
      </c>
      <c r="R6307">
        <v>8.5</v>
      </c>
      <c r="S6307">
        <v>12</v>
      </c>
      <c r="T6307">
        <v>17.100000000000001</v>
      </c>
      <c r="U6307">
        <v>12</v>
      </c>
      <c r="V6307">
        <v>14.4</v>
      </c>
      <c r="W6307">
        <v>12</v>
      </c>
      <c r="X6307">
        <v>7.9</v>
      </c>
    </row>
    <row r="6308" spans="1:24" x14ac:dyDescent="0.3">
      <c r="A6308" s="6" t="s">
        <v>30313</v>
      </c>
      <c r="B6308" s="52" t="s">
        <v>16179</v>
      </c>
      <c r="D6308" s="6" t="s">
        <v>30314</v>
      </c>
      <c r="E6308" s="5">
        <v>393</v>
      </c>
      <c r="F6308" s="6">
        <v>42.5</v>
      </c>
      <c r="G6308" s="1">
        <v>0.96899999999999997</v>
      </c>
      <c r="H6308">
        <v>0.94299999999999995</v>
      </c>
      <c r="I6308">
        <v>0.86099999999999999</v>
      </c>
      <c r="J6308">
        <v>0.86899999999999999</v>
      </c>
      <c r="K6308">
        <v>1.0089999999999999</v>
      </c>
      <c r="L6308" s="1">
        <v>10</v>
      </c>
      <c r="M6308">
        <v>10</v>
      </c>
      <c r="N6308">
        <v>20</v>
      </c>
      <c r="O6308" s="1">
        <v>20</v>
      </c>
      <c r="P6308">
        <v>11.4</v>
      </c>
      <c r="Q6308">
        <v>20</v>
      </c>
      <c r="R6308">
        <v>6.1</v>
      </c>
      <c r="S6308">
        <v>20</v>
      </c>
      <c r="T6308">
        <v>7.8</v>
      </c>
      <c r="U6308">
        <v>20</v>
      </c>
      <c r="V6308">
        <v>9.1</v>
      </c>
      <c r="W6308">
        <v>20</v>
      </c>
      <c r="X6308">
        <v>8.6</v>
      </c>
    </row>
    <row r="6309" spans="1:24" x14ac:dyDescent="0.3">
      <c r="A6309" s="6" t="s">
        <v>30315</v>
      </c>
      <c r="B6309" s="52" t="s">
        <v>16181</v>
      </c>
      <c r="C6309" s="6" t="s">
        <v>30317</v>
      </c>
      <c r="D6309" s="6" t="s">
        <v>30316</v>
      </c>
      <c r="E6309" s="5">
        <v>204</v>
      </c>
      <c r="F6309" s="6">
        <v>22.6</v>
      </c>
      <c r="G6309" s="1">
        <v>0.96599999999999997</v>
      </c>
      <c r="H6309">
        <v>1.05</v>
      </c>
      <c r="I6309">
        <v>1.127</v>
      </c>
      <c r="J6309">
        <v>1.2210000000000001</v>
      </c>
      <c r="K6309">
        <v>1.079</v>
      </c>
      <c r="L6309" s="1">
        <v>8</v>
      </c>
      <c r="M6309">
        <v>8</v>
      </c>
      <c r="N6309">
        <v>12</v>
      </c>
      <c r="O6309" s="1">
        <v>12</v>
      </c>
      <c r="P6309">
        <v>6.1</v>
      </c>
      <c r="Q6309">
        <v>12</v>
      </c>
      <c r="R6309">
        <v>6.6</v>
      </c>
      <c r="S6309">
        <v>12</v>
      </c>
      <c r="T6309">
        <v>9.9</v>
      </c>
      <c r="U6309">
        <v>12</v>
      </c>
      <c r="V6309">
        <v>12.6</v>
      </c>
      <c r="W6309">
        <v>12</v>
      </c>
      <c r="X6309">
        <v>8.6</v>
      </c>
    </row>
    <row r="6310" spans="1:24" x14ac:dyDescent="0.3">
      <c r="A6310" s="6" t="s">
        <v>30318</v>
      </c>
      <c r="B6310" s="52" t="s">
        <v>16183</v>
      </c>
      <c r="C6310" s="6" t="s">
        <v>30320</v>
      </c>
      <c r="D6310" s="6" t="s">
        <v>30319</v>
      </c>
      <c r="E6310" s="5">
        <v>503</v>
      </c>
      <c r="F6310" s="6">
        <v>51.2</v>
      </c>
      <c r="G6310" s="1">
        <v>0.995</v>
      </c>
      <c r="H6310">
        <v>1.08</v>
      </c>
      <c r="I6310">
        <v>0.98099999999999998</v>
      </c>
      <c r="J6310">
        <v>1.0489999999999999</v>
      </c>
      <c r="K6310">
        <v>1.103</v>
      </c>
      <c r="L6310" s="1">
        <v>10</v>
      </c>
      <c r="M6310">
        <v>10</v>
      </c>
      <c r="N6310">
        <v>14</v>
      </c>
      <c r="O6310" s="1">
        <v>14</v>
      </c>
      <c r="P6310">
        <v>8.9</v>
      </c>
      <c r="Q6310">
        <v>14</v>
      </c>
      <c r="R6310">
        <v>10.3</v>
      </c>
      <c r="S6310">
        <v>14</v>
      </c>
      <c r="T6310">
        <v>15.4</v>
      </c>
      <c r="U6310">
        <v>14</v>
      </c>
      <c r="V6310">
        <v>17.3</v>
      </c>
      <c r="W6310">
        <v>14</v>
      </c>
      <c r="X6310">
        <v>11.3</v>
      </c>
    </row>
    <row r="6311" spans="1:24" x14ac:dyDescent="0.3">
      <c r="A6311" s="6" t="s">
        <v>2643</v>
      </c>
      <c r="B6311" s="52" t="s">
        <v>2642</v>
      </c>
      <c r="C6311" s="6" t="s">
        <v>4963</v>
      </c>
      <c r="D6311" s="6" t="s">
        <v>2644</v>
      </c>
      <c r="E6311" s="5">
        <v>454</v>
      </c>
      <c r="F6311" s="6">
        <v>49.4</v>
      </c>
      <c r="G6311" s="1">
        <v>0.98299999999999998</v>
      </c>
      <c r="H6311">
        <v>0.95399999999999996</v>
      </c>
      <c r="I6311">
        <v>0.95599999999999996</v>
      </c>
      <c r="J6311">
        <v>0.95</v>
      </c>
      <c r="K6311">
        <v>1.0349999999999999</v>
      </c>
      <c r="L6311" s="1">
        <v>7</v>
      </c>
      <c r="M6311">
        <v>7</v>
      </c>
      <c r="N6311">
        <v>8</v>
      </c>
      <c r="O6311" s="1">
        <v>8</v>
      </c>
      <c r="P6311">
        <v>5.8</v>
      </c>
      <c r="Q6311">
        <v>8</v>
      </c>
      <c r="R6311">
        <v>7.1</v>
      </c>
      <c r="S6311">
        <v>8</v>
      </c>
      <c r="T6311">
        <v>5.9</v>
      </c>
      <c r="U6311">
        <v>8</v>
      </c>
      <c r="V6311">
        <v>8</v>
      </c>
      <c r="W6311">
        <v>8</v>
      </c>
      <c r="X6311">
        <v>8.5</v>
      </c>
    </row>
    <row r="6312" spans="1:24" x14ac:dyDescent="0.3">
      <c r="A6312" s="6" t="s">
        <v>30321</v>
      </c>
      <c r="B6312" s="52" t="s">
        <v>16185</v>
      </c>
      <c r="D6312" s="6" t="s">
        <v>30322</v>
      </c>
      <c r="E6312" s="5">
        <v>835</v>
      </c>
      <c r="F6312" s="6">
        <v>89.3</v>
      </c>
      <c r="G6312" s="1">
        <v>0.94899999999999995</v>
      </c>
      <c r="H6312">
        <v>0.91700000000000004</v>
      </c>
      <c r="I6312">
        <v>0.86599999999999999</v>
      </c>
      <c r="J6312">
        <v>0.95199999999999996</v>
      </c>
      <c r="K6312">
        <v>1.0429999999999999</v>
      </c>
      <c r="L6312" s="1">
        <v>3</v>
      </c>
      <c r="M6312">
        <v>3</v>
      </c>
      <c r="N6312">
        <v>3</v>
      </c>
      <c r="O6312" s="1">
        <v>3</v>
      </c>
      <c r="P6312">
        <v>2.1</v>
      </c>
      <c r="Q6312">
        <v>3</v>
      </c>
      <c r="R6312">
        <v>0.7</v>
      </c>
      <c r="S6312">
        <v>3</v>
      </c>
      <c r="T6312">
        <v>23</v>
      </c>
      <c r="U6312">
        <v>3</v>
      </c>
      <c r="V6312">
        <v>0.3</v>
      </c>
      <c r="W6312">
        <v>3</v>
      </c>
      <c r="X6312">
        <v>0.8</v>
      </c>
    </row>
    <row r="6313" spans="1:24" x14ac:dyDescent="0.3">
      <c r="A6313" s="6" t="s">
        <v>30323</v>
      </c>
      <c r="B6313" s="52" t="s">
        <v>16187</v>
      </c>
      <c r="D6313" s="6" t="s">
        <v>30324</v>
      </c>
      <c r="E6313" s="5">
        <v>2134</v>
      </c>
      <c r="F6313" s="6">
        <v>225.4</v>
      </c>
      <c r="G6313" s="1">
        <v>0.97799999999999998</v>
      </c>
      <c r="H6313">
        <v>0.877</v>
      </c>
      <c r="I6313">
        <v>0.80400000000000005</v>
      </c>
      <c r="J6313">
        <v>0.81799999999999995</v>
      </c>
      <c r="K6313">
        <v>0.89300000000000002</v>
      </c>
      <c r="L6313" s="1">
        <v>29</v>
      </c>
      <c r="M6313">
        <v>29</v>
      </c>
      <c r="N6313">
        <v>41</v>
      </c>
      <c r="O6313" s="1">
        <v>41</v>
      </c>
      <c r="P6313">
        <v>7.1</v>
      </c>
      <c r="Q6313">
        <v>41</v>
      </c>
      <c r="R6313">
        <v>12</v>
      </c>
      <c r="S6313">
        <v>41</v>
      </c>
      <c r="T6313">
        <v>13.7</v>
      </c>
      <c r="U6313">
        <v>41</v>
      </c>
      <c r="V6313">
        <v>17.5</v>
      </c>
      <c r="W6313">
        <v>41</v>
      </c>
      <c r="X6313">
        <v>9.6999999999999993</v>
      </c>
    </row>
    <row r="6314" spans="1:24" x14ac:dyDescent="0.3">
      <c r="A6314" s="6" t="s">
        <v>30325</v>
      </c>
      <c r="B6314" s="52" t="s">
        <v>16189</v>
      </c>
      <c r="C6314" s="6" t="s">
        <v>30327</v>
      </c>
      <c r="D6314" s="6" t="s">
        <v>30326</v>
      </c>
      <c r="E6314" s="5">
        <v>548</v>
      </c>
      <c r="F6314" s="6">
        <v>59.3</v>
      </c>
      <c r="G6314" s="1">
        <v>0.90800000000000003</v>
      </c>
      <c r="H6314">
        <v>1.165</v>
      </c>
      <c r="I6314">
        <v>0.98599999999999999</v>
      </c>
      <c r="J6314">
        <v>0.99099999999999999</v>
      </c>
      <c r="K6314">
        <v>1.038</v>
      </c>
      <c r="L6314" s="1">
        <v>3</v>
      </c>
      <c r="M6314">
        <v>3</v>
      </c>
      <c r="N6314">
        <v>3</v>
      </c>
      <c r="O6314" s="1">
        <v>3</v>
      </c>
      <c r="P6314">
        <v>0.6</v>
      </c>
      <c r="Q6314">
        <v>3</v>
      </c>
      <c r="R6314">
        <v>22.6</v>
      </c>
      <c r="S6314">
        <v>3</v>
      </c>
      <c r="T6314">
        <v>11.3</v>
      </c>
      <c r="U6314">
        <v>3</v>
      </c>
      <c r="V6314">
        <v>13.8</v>
      </c>
      <c r="W6314">
        <v>3</v>
      </c>
      <c r="X6314">
        <v>0.7</v>
      </c>
    </row>
    <row r="6315" spans="1:24" x14ac:dyDescent="0.3">
      <c r="A6315" s="6" t="s">
        <v>30328</v>
      </c>
      <c r="B6315" s="52" t="s">
        <v>16191</v>
      </c>
      <c r="D6315" s="6" t="s">
        <v>30329</v>
      </c>
      <c r="E6315" s="5">
        <v>304</v>
      </c>
      <c r="F6315" s="6">
        <v>34.299999999999997</v>
      </c>
      <c r="G6315" s="1">
        <v>0.93</v>
      </c>
      <c r="H6315">
        <v>1.1220000000000001</v>
      </c>
      <c r="I6315">
        <v>0.88100000000000001</v>
      </c>
      <c r="J6315">
        <v>0.85299999999999998</v>
      </c>
      <c r="K6315">
        <v>1.0369999999999999</v>
      </c>
      <c r="L6315" s="1">
        <v>1</v>
      </c>
      <c r="M6315">
        <v>2</v>
      </c>
      <c r="N6315">
        <v>2</v>
      </c>
      <c r="O6315" s="1">
        <v>1</v>
      </c>
      <c r="P6315" t="s">
        <v>5</v>
      </c>
      <c r="Q6315">
        <v>1</v>
      </c>
      <c r="R6315" t="s">
        <v>5</v>
      </c>
      <c r="S6315">
        <v>1</v>
      </c>
      <c r="T6315" t="s">
        <v>5</v>
      </c>
      <c r="U6315">
        <v>1</v>
      </c>
      <c r="V6315" t="s">
        <v>5</v>
      </c>
      <c r="W6315">
        <v>1</v>
      </c>
      <c r="X6315" t="s">
        <v>5</v>
      </c>
    </row>
    <row r="6316" spans="1:24" x14ac:dyDescent="0.3">
      <c r="A6316" s="6" t="s">
        <v>30330</v>
      </c>
      <c r="B6316" s="52" t="s">
        <v>16193</v>
      </c>
      <c r="C6316" s="6" t="s">
        <v>30332</v>
      </c>
      <c r="D6316" s="6" t="s">
        <v>30331</v>
      </c>
      <c r="E6316" s="5">
        <v>1432</v>
      </c>
      <c r="F6316" s="6">
        <v>162.4</v>
      </c>
      <c r="G6316" s="1">
        <v>0.80600000000000005</v>
      </c>
      <c r="H6316">
        <v>0.73599999999999999</v>
      </c>
      <c r="I6316">
        <v>0.66</v>
      </c>
      <c r="J6316">
        <v>0.626</v>
      </c>
      <c r="K6316">
        <v>0.8</v>
      </c>
      <c r="L6316" s="1">
        <v>7</v>
      </c>
      <c r="M6316">
        <v>7</v>
      </c>
      <c r="N6316">
        <v>8</v>
      </c>
      <c r="O6316" s="1">
        <v>8</v>
      </c>
      <c r="P6316">
        <v>13.6</v>
      </c>
      <c r="Q6316">
        <v>8</v>
      </c>
      <c r="R6316">
        <v>15.1</v>
      </c>
      <c r="S6316">
        <v>8</v>
      </c>
      <c r="T6316">
        <v>31</v>
      </c>
      <c r="U6316">
        <v>8</v>
      </c>
      <c r="V6316">
        <v>21.7</v>
      </c>
      <c r="W6316">
        <v>8</v>
      </c>
      <c r="X6316">
        <v>8.1</v>
      </c>
    </row>
    <row r="6317" spans="1:24" x14ac:dyDescent="0.3">
      <c r="A6317" s="6" t="s">
        <v>30333</v>
      </c>
      <c r="B6317" s="52" t="s">
        <v>16195</v>
      </c>
      <c r="C6317" s="6" t="s">
        <v>30335</v>
      </c>
      <c r="D6317" s="6" t="s">
        <v>30334</v>
      </c>
      <c r="E6317" s="5">
        <v>665</v>
      </c>
      <c r="F6317" s="6">
        <v>72.099999999999994</v>
      </c>
      <c r="G6317" s="1">
        <v>0.96399999999999997</v>
      </c>
      <c r="H6317">
        <v>0.97</v>
      </c>
      <c r="I6317">
        <v>1.0469999999999999</v>
      </c>
      <c r="J6317">
        <v>1.113</v>
      </c>
      <c r="K6317">
        <v>1.069</v>
      </c>
      <c r="L6317" s="1">
        <v>9</v>
      </c>
      <c r="M6317">
        <v>9</v>
      </c>
      <c r="N6317">
        <v>13</v>
      </c>
      <c r="O6317" s="1">
        <v>13</v>
      </c>
      <c r="P6317">
        <v>12.2</v>
      </c>
      <c r="Q6317">
        <v>13</v>
      </c>
      <c r="R6317">
        <v>11</v>
      </c>
      <c r="S6317">
        <v>13</v>
      </c>
      <c r="T6317">
        <v>14.4</v>
      </c>
      <c r="U6317">
        <v>13</v>
      </c>
      <c r="V6317">
        <v>14</v>
      </c>
      <c r="W6317">
        <v>13</v>
      </c>
      <c r="X6317">
        <v>8.6999999999999993</v>
      </c>
    </row>
    <row r="6318" spans="1:24" x14ac:dyDescent="0.3">
      <c r="A6318" s="6" t="s">
        <v>30336</v>
      </c>
      <c r="B6318" s="52" t="s">
        <v>16197</v>
      </c>
      <c r="D6318" s="6" t="s">
        <v>30337</v>
      </c>
      <c r="E6318" s="5">
        <v>317</v>
      </c>
      <c r="F6318" s="6">
        <v>33</v>
      </c>
      <c r="G6318" s="1">
        <v>0.55100000000000005</v>
      </c>
      <c r="H6318">
        <v>0.38400000000000001</v>
      </c>
      <c r="I6318">
        <v>0.35099999999999998</v>
      </c>
      <c r="J6318">
        <v>0.28599999999999998</v>
      </c>
      <c r="K6318">
        <v>0.59799999999999998</v>
      </c>
      <c r="L6318" s="1">
        <v>1</v>
      </c>
      <c r="M6318">
        <v>1</v>
      </c>
      <c r="N6318">
        <v>1</v>
      </c>
      <c r="O6318" s="1">
        <v>1</v>
      </c>
      <c r="P6318" t="s">
        <v>5</v>
      </c>
      <c r="Q6318">
        <v>1</v>
      </c>
      <c r="R6318" t="s">
        <v>5</v>
      </c>
      <c r="S6318">
        <v>1</v>
      </c>
      <c r="T6318" t="s">
        <v>5</v>
      </c>
      <c r="U6318">
        <v>1</v>
      </c>
      <c r="V6318" t="s">
        <v>5</v>
      </c>
      <c r="W6318">
        <v>1</v>
      </c>
      <c r="X6318" t="s">
        <v>5</v>
      </c>
    </row>
    <row r="6319" spans="1:24" x14ac:dyDescent="0.3">
      <c r="A6319" s="6" t="s">
        <v>30338</v>
      </c>
      <c r="B6319" s="52" t="s">
        <v>16199</v>
      </c>
      <c r="C6319" s="6" t="s">
        <v>30340</v>
      </c>
      <c r="D6319" s="6" t="s">
        <v>30339</v>
      </c>
      <c r="E6319" s="5">
        <v>396</v>
      </c>
      <c r="F6319" s="6">
        <v>44.2</v>
      </c>
      <c r="G6319" s="1">
        <v>1.0089999999999999</v>
      </c>
      <c r="H6319">
        <v>0.90900000000000003</v>
      </c>
      <c r="I6319">
        <v>0.879</v>
      </c>
      <c r="J6319">
        <v>0.82099999999999995</v>
      </c>
      <c r="K6319">
        <v>0.85499999999999998</v>
      </c>
      <c r="L6319" s="1">
        <v>12</v>
      </c>
      <c r="M6319">
        <v>12</v>
      </c>
      <c r="N6319">
        <v>20</v>
      </c>
      <c r="O6319" s="1">
        <v>20</v>
      </c>
      <c r="P6319">
        <v>5</v>
      </c>
      <c r="Q6319">
        <v>20</v>
      </c>
      <c r="R6319">
        <v>7</v>
      </c>
      <c r="S6319">
        <v>20</v>
      </c>
      <c r="T6319">
        <v>9.1</v>
      </c>
      <c r="U6319">
        <v>20</v>
      </c>
      <c r="V6319">
        <v>12.5</v>
      </c>
      <c r="W6319">
        <v>20</v>
      </c>
      <c r="X6319">
        <v>8.4</v>
      </c>
    </row>
    <row r="6320" spans="1:24" x14ac:dyDescent="0.3">
      <c r="A6320" s="6" t="s">
        <v>2059</v>
      </c>
      <c r="B6320" s="52" t="s">
        <v>2058</v>
      </c>
      <c r="D6320" s="6" t="s">
        <v>2060</v>
      </c>
      <c r="E6320" s="5">
        <v>852</v>
      </c>
      <c r="F6320" s="6">
        <v>99.6</v>
      </c>
      <c r="G6320" s="1">
        <v>1.002</v>
      </c>
      <c r="H6320">
        <v>0.96899999999999997</v>
      </c>
      <c r="I6320">
        <v>0.90900000000000003</v>
      </c>
      <c r="J6320">
        <v>0.80600000000000005</v>
      </c>
      <c r="K6320">
        <v>0.94099999999999995</v>
      </c>
      <c r="L6320" s="1">
        <v>23</v>
      </c>
      <c r="M6320">
        <v>23</v>
      </c>
      <c r="N6320">
        <v>39</v>
      </c>
      <c r="O6320" s="1">
        <v>39</v>
      </c>
      <c r="P6320">
        <v>10.3</v>
      </c>
      <c r="Q6320">
        <v>39</v>
      </c>
      <c r="R6320">
        <v>11.5</v>
      </c>
      <c r="S6320">
        <v>39</v>
      </c>
      <c r="T6320">
        <v>15.4</v>
      </c>
      <c r="U6320">
        <v>39</v>
      </c>
      <c r="V6320">
        <v>19.5</v>
      </c>
      <c r="W6320">
        <v>39</v>
      </c>
      <c r="X6320">
        <v>10.7</v>
      </c>
    </row>
    <row r="6321" spans="1:24" x14ac:dyDescent="0.3">
      <c r="A6321" s="6" t="s">
        <v>30341</v>
      </c>
      <c r="B6321" s="52" t="s">
        <v>16201</v>
      </c>
      <c r="D6321" s="6" t="s">
        <v>30342</v>
      </c>
      <c r="E6321" s="5">
        <v>156</v>
      </c>
      <c r="F6321" s="6">
        <v>17.399999999999999</v>
      </c>
      <c r="G6321" s="1">
        <v>0.90100000000000002</v>
      </c>
      <c r="H6321">
        <v>0.82299999999999995</v>
      </c>
      <c r="I6321">
        <v>0.73399999999999999</v>
      </c>
      <c r="J6321">
        <v>0.78</v>
      </c>
      <c r="K6321">
        <v>0.86899999999999999</v>
      </c>
      <c r="L6321" s="1">
        <v>1</v>
      </c>
      <c r="M6321">
        <v>1</v>
      </c>
      <c r="N6321">
        <v>1</v>
      </c>
      <c r="O6321" s="1">
        <v>1</v>
      </c>
      <c r="P6321" t="s">
        <v>5</v>
      </c>
      <c r="Q6321">
        <v>1</v>
      </c>
      <c r="R6321" t="s">
        <v>5</v>
      </c>
      <c r="S6321">
        <v>1</v>
      </c>
      <c r="T6321" t="s">
        <v>5</v>
      </c>
      <c r="U6321">
        <v>1</v>
      </c>
      <c r="V6321" t="s">
        <v>5</v>
      </c>
      <c r="W6321">
        <v>1</v>
      </c>
      <c r="X6321" t="s">
        <v>5</v>
      </c>
    </row>
    <row r="6322" spans="1:24" x14ac:dyDescent="0.3">
      <c r="A6322" s="6" t="s">
        <v>30343</v>
      </c>
      <c r="B6322" s="52" t="s">
        <v>16203</v>
      </c>
      <c r="D6322" s="6" t="s">
        <v>30344</v>
      </c>
      <c r="E6322" s="5">
        <v>264</v>
      </c>
      <c r="F6322" s="6">
        <v>30</v>
      </c>
      <c r="G6322" s="1">
        <v>1</v>
      </c>
      <c r="H6322">
        <v>1.3919999999999999</v>
      </c>
      <c r="I6322">
        <v>1.369</v>
      </c>
      <c r="J6322">
        <v>1.04</v>
      </c>
      <c r="K6322">
        <v>0.95099999999999996</v>
      </c>
      <c r="L6322" s="1">
        <v>3</v>
      </c>
      <c r="M6322">
        <v>3</v>
      </c>
      <c r="N6322">
        <v>3</v>
      </c>
      <c r="O6322" s="1">
        <v>3</v>
      </c>
      <c r="P6322">
        <v>14</v>
      </c>
      <c r="Q6322">
        <v>3</v>
      </c>
      <c r="R6322">
        <v>18.7</v>
      </c>
      <c r="S6322">
        <v>3</v>
      </c>
      <c r="T6322">
        <v>5.8</v>
      </c>
      <c r="U6322">
        <v>3</v>
      </c>
      <c r="V6322">
        <v>0.2</v>
      </c>
      <c r="W6322">
        <v>3</v>
      </c>
      <c r="X6322">
        <v>2.7</v>
      </c>
    </row>
    <row r="6323" spans="1:24" x14ac:dyDescent="0.3">
      <c r="A6323" s="6" t="s">
        <v>30345</v>
      </c>
      <c r="B6323" s="52" t="s">
        <v>16205</v>
      </c>
      <c r="C6323" s="6" t="s">
        <v>30347</v>
      </c>
      <c r="D6323" s="6" t="s">
        <v>30346</v>
      </c>
      <c r="E6323" s="5">
        <v>940</v>
      </c>
      <c r="F6323" s="6">
        <v>105.9</v>
      </c>
      <c r="G6323" s="1">
        <v>1.143</v>
      </c>
      <c r="H6323">
        <v>1.036</v>
      </c>
      <c r="I6323">
        <v>1.107</v>
      </c>
      <c r="J6323">
        <v>1.2050000000000001</v>
      </c>
      <c r="K6323">
        <v>1.1830000000000001</v>
      </c>
      <c r="L6323" s="1">
        <v>6</v>
      </c>
      <c r="M6323">
        <v>6</v>
      </c>
      <c r="N6323">
        <v>6</v>
      </c>
      <c r="O6323" s="1">
        <v>6</v>
      </c>
      <c r="P6323">
        <v>9.9</v>
      </c>
      <c r="Q6323">
        <v>6</v>
      </c>
      <c r="R6323">
        <v>7.9</v>
      </c>
      <c r="S6323">
        <v>6</v>
      </c>
      <c r="T6323">
        <v>15.9</v>
      </c>
      <c r="U6323">
        <v>6</v>
      </c>
      <c r="V6323">
        <v>8.3000000000000007</v>
      </c>
      <c r="W6323">
        <v>6</v>
      </c>
      <c r="X6323">
        <v>12.8</v>
      </c>
    </row>
    <row r="6324" spans="1:24" x14ac:dyDescent="0.3">
      <c r="A6324" s="6" t="s">
        <v>30350</v>
      </c>
      <c r="B6324" s="52" t="s">
        <v>16207</v>
      </c>
      <c r="C6324" s="6" t="s">
        <v>30352</v>
      </c>
      <c r="D6324" s="6" t="s">
        <v>30351</v>
      </c>
      <c r="E6324" s="5">
        <v>623</v>
      </c>
      <c r="F6324" s="6">
        <v>69.900000000000006</v>
      </c>
      <c r="G6324" s="1">
        <v>1.044</v>
      </c>
      <c r="H6324">
        <v>0.98799999999999999</v>
      </c>
      <c r="I6324">
        <v>1.113</v>
      </c>
      <c r="J6324">
        <v>1.149</v>
      </c>
      <c r="K6324">
        <v>1.04</v>
      </c>
      <c r="L6324" s="1">
        <v>2</v>
      </c>
      <c r="M6324">
        <v>25</v>
      </c>
      <c r="N6324">
        <v>62</v>
      </c>
      <c r="O6324" s="1">
        <v>12</v>
      </c>
      <c r="P6324">
        <v>16.600000000000001</v>
      </c>
      <c r="Q6324">
        <v>12</v>
      </c>
      <c r="R6324">
        <v>13.3</v>
      </c>
      <c r="S6324">
        <v>12</v>
      </c>
      <c r="T6324">
        <v>8.6999999999999993</v>
      </c>
      <c r="U6324">
        <v>12</v>
      </c>
      <c r="V6324">
        <v>16.7</v>
      </c>
      <c r="W6324">
        <v>12</v>
      </c>
      <c r="X6324">
        <v>14.8</v>
      </c>
    </row>
    <row r="6325" spans="1:24" x14ac:dyDescent="0.3">
      <c r="A6325" s="6" t="s">
        <v>30348</v>
      </c>
      <c r="B6325" s="52" t="s">
        <v>16207</v>
      </c>
      <c r="D6325" s="6" t="s">
        <v>30349</v>
      </c>
      <c r="E6325" s="5">
        <v>642</v>
      </c>
      <c r="F6325" s="6">
        <v>72.099999999999994</v>
      </c>
      <c r="G6325" s="1">
        <v>1.091</v>
      </c>
      <c r="H6325">
        <v>0.99299999999999999</v>
      </c>
      <c r="I6325">
        <v>1.077</v>
      </c>
      <c r="J6325">
        <v>1.099</v>
      </c>
      <c r="K6325">
        <v>1.0349999999999999</v>
      </c>
      <c r="L6325" s="1">
        <v>2</v>
      </c>
      <c r="M6325">
        <v>25</v>
      </c>
      <c r="N6325">
        <v>53</v>
      </c>
      <c r="O6325" s="1">
        <v>4</v>
      </c>
      <c r="P6325">
        <v>3.3</v>
      </c>
      <c r="Q6325">
        <v>4</v>
      </c>
      <c r="R6325">
        <v>16.7</v>
      </c>
      <c r="S6325">
        <v>4</v>
      </c>
      <c r="T6325">
        <v>13.5</v>
      </c>
      <c r="U6325">
        <v>4</v>
      </c>
      <c r="V6325">
        <v>7.9</v>
      </c>
      <c r="W6325">
        <v>4</v>
      </c>
      <c r="X6325">
        <v>4.2</v>
      </c>
    </row>
    <row r="6326" spans="1:24" x14ac:dyDescent="0.3">
      <c r="A6326" s="6" t="s">
        <v>30353</v>
      </c>
      <c r="B6326" s="52" t="s">
        <v>16209</v>
      </c>
      <c r="C6326" s="6" t="s">
        <v>30355</v>
      </c>
      <c r="D6326" s="6" t="s">
        <v>30354</v>
      </c>
      <c r="E6326" s="5">
        <v>507</v>
      </c>
      <c r="F6326" s="6">
        <v>57</v>
      </c>
      <c r="G6326" s="1">
        <v>1.0620000000000001</v>
      </c>
      <c r="H6326">
        <v>1.1379999999999999</v>
      </c>
      <c r="I6326">
        <v>1.2569999999999999</v>
      </c>
      <c r="J6326">
        <v>1.181</v>
      </c>
      <c r="K6326">
        <v>0.88800000000000001</v>
      </c>
      <c r="L6326" s="1">
        <v>7</v>
      </c>
      <c r="M6326">
        <v>7</v>
      </c>
      <c r="N6326">
        <v>11</v>
      </c>
      <c r="O6326" s="1">
        <v>11</v>
      </c>
      <c r="P6326">
        <v>9</v>
      </c>
      <c r="Q6326">
        <v>11</v>
      </c>
      <c r="R6326">
        <v>6.5</v>
      </c>
      <c r="S6326">
        <v>11</v>
      </c>
      <c r="T6326">
        <v>13.1</v>
      </c>
      <c r="U6326">
        <v>11</v>
      </c>
      <c r="V6326">
        <v>8.5</v>
      </c>
      <c r="W6326">
        <v>11</v>
      </c>
      <c r="X6326">
        <v>6.3</v>
      </c>
    </row>
    <row r="6327" spans="1:24" x14ac:dyDescent="0.3">
      <c r="A6327" s="6" t="s">
        <v>3125</v>
      </c>
      <c r="B6327" s="52" t="s">
        <v>3124</v>
      </c>
      <c r="C6327" s="6" t="s">
        <v>4817</v>
      </c>
      <c r="D6327" s="6" t="s">
        <v>3126</v>
      </c>
      <c r="E6327" s="5">
        <v>1071</v>
      </c>
      <c r="F6327" s="6">
        <v>123.3</v>
      </c>
      <c r="G6327" s="1">
        <v>1.028</v>
      </c>
      <c r="H6327">
        <v>0.95099999999999996</v>
      </c>
      <c r="I6327">
        <v>1.016</v>
      </c>
      <c r="J6327">
        <v>0.996</v>
      </c>
      <c r="K6327">
        <v>0.93700000000000006</v>
      </c>
      <c r="L6327" s="1">
        <v>29</v>
      </c>
      <c r="M6327">
        <v>29</v>
      </c>
      <c r="N6327">
        <v>82</v>
      </c>
      <c r="O6327" s="1">
        <v>79</v>
      </c>
      <c r="P6327">
        <v>8.3000000000000007</v>
      </c>
      <c r="Q6327">
        <v>79</v>
      </c>
      <c r="R6327">
        <v>10</v>
      </c>
      <c r="S6327">
        <v>79</v>
      </c>
      <c r="T6327">
        <v>11.3</v>
      </c>
      <c r="U6327">
        <v>79</v>
      </c>
      <c r="V6327">
        <v>11.8</v>
      </c>
      <c r="W6327">
        <v>79</v>
      </c>
      <c r="X6327">
        <v>8.6999999999999993</v>
      </c>
    </row>
    <row r="6328" spans="1:24" x14ac:dyDescent="0.3">
      <c r="A6328" s="6" t="s">
        <v>3853</v>
      </c>
      <c r="B6328" s="52" t="s">
        <v>3852</v>
      </c>
      <c r="D6328" s="6" t="s">
        <v>3854</v>
      </c>
      <c r="E6328" s="5">
        <v>1151</v>
      </c>
      <c r="F6328" s="6">
        <v>130.1</v>
      </c>
      <c r="G6328" s="1">
        <v>0.97</v>
      </c>
      <c r="H6328">
        <v>0.98299999999999998</v>
      </c>
      <c r="I6328">
        <v>0.748</v>
      </c>
      <c r="J6328">
        <v>0.77200000000000002</v>
      </c>
      <c r="K6328">
        <v>0.88300000000000001</v>
      </c>
      <c r="L6328" s="1">
        <v>4</v>
      </c>
      <c r="M6328">
        <v>4</v>
      </c>
      <c r="N6328">
        <v>5</v>
      </c>
      <c r="O6328" s="1">
        <v>5</v>
      </c>
      <c r="P6328">
        <v>1.3</v>
      </c>
      <c r="Q6328">
        <v>5</v>
      </c>
      <c r="R6328">
        <v>16.899999999999999</v>
      </c>
      <c r="S6328">
        <v>5</v>
      </c>
      <c r="T6328">
        <v>11</v>
      </c>
      <c r="U6328">
        <v>5</v>
      </c>
      <c r="V6328">
        <v>15.1</v>
      </c>
      <c r="W6328">
        <v>5</v>
      </c>
      <c r="X6328">
        <v>10.6</v>
      </c>
    </row>
    <row r="6329" spans="1:24" x14ac:dyDescent="0.3">
      <c r="A6329" s="6" t="s">
        <v>3564</v>
      </c>
      <c r="B6329" s="52" t="s">
        <v>3563</v>
      </c>
      <c r="C6329" s="6" t="s">
        <v>4682</v>
      </c>
      <c r="D6329" s="6" t="s">
        <v>3565</v>
      </c>
      <c r="E6329" s="5">
        <v>1204</v>
      </c>
      <c r="F6329" s="6">
        <v>136.19999999999999</v>
      </c>
      <c r="G6329" s="1">
        <v>0.98899999999999999</v>
      </c>
      <c r="H6329">
        <v>0.98799999999999999</v>
      </c>
      <c r="I6329">
        <v>0.94399999999999995</v>
      </c>
      <c r="J6329">
        <v>0.9</v>
      </c>
      <c r="K6329">
        <v>0.96499999999999997</v>
      </c>
      <c r="L6329" s="1">
        <v>27</v>
      </c>
      <c r="M6329">
        <v>27</v>
      </c>
      <c r="N6329">
        <v>56</v>
      </c>
      <c r="O6329" s="1">
        <v>54</v>
      </c>
      <c r="P6329">
        <v>7.1</v>
      </c>
      <c r="Q6329">
        <v>54</v>
      </c>
      <c r="R6329">
        <v>11.4</v>
      </c>
      <c r="S6329">
        <v>54</v>
      </c>
      <c r="T6329">
        <v>11.1</v>
      </c>
      <c r="U6329">
        <v>54</v>
      </c>
      <c r="V6329">
        <v>11.4</v>
      </c>
      <c r="W6329">
        <v>54</v>
      </c>
      <c r="X6329">
        <v>9.3000000000000007</v>
      </c>
    </row>
    <row r="6330" spans="1:24" x14ac:dyDescent="0.3">
      <c r="A6330" s="6" t="s">
        <v>30356</v>
      </c>
      <c r="B6330" s="52" t="s">
        <v>189</v>
      </c>
      <c r="C6330" s="6" t="s">
        <v>30358</v>
      </c>
      <c r="D6330" s="6" t="s">
        <v>30357</v>
      </c>
      <c r="E6330" s="5">
        <v>1125</v>
      </c>
      <c r="F6330" s="6">
        <v>128.80000000000001</v>
      </c>
      <c r="G6330" s="1">
        <v>1.0369999999999999</v>
      </c>
      <c r="H6330">
        <v>0.92400000000000004</v>
      </c>
      <c r="I6330">
        <v>0.95899999999999996</v>
      </c>
      <c r="J6330">
        <v>0.92400000000000004</v>
      </c>
      <c r="K6330">
        <v>0.97699999999999998</v>
      </c>
      <c r="L6330" s="1">
        <v>8</v>
      </c>
      <c r="M6330">
        <v>8</v>
      </c>
      <c r="N6330">
        <v>9</v>
      </c>
      <c r="O6330" s="1">
        <v>9</v>
      </c>
      <c r="P6330">
        <v>19.7</v>
      </c>
      <c r="Q6330">
        <v>9</v>
      </c>
      <c r="R6330">
        <v>21.5</v>
      </c>
      <c r="S6330">
        <v>9</v>
      </c>
      <c r="T6330">
        <v>11</v>
      </c>
      <c r="U6330">
        <v>9</v>
      </c>
      <c r="V6330">
        <v>21.3</v>
      </c>
      <c r="W6330">
        <v>9</v>
      </c>
      <c r="X6330">
        <v>31</v>
      </c>
    </row>
    <row r="6331" spans="1:24" x14ac:dyDescent="0.3">
      <c r="A6331" s="6" t="s">
        <v>3128</v>
      </c>
      <c r="B6331" s="52" t="s">
        <v>3127</v>
      </c>
      <c r="C6331" s="6" t="s">
        <v>4818</v>
      </c>
      <c r="D6331" s="6" t="s">
        <v>3129</v>
      </c>
      <c r="E6331" s="5">
        <v>1087</v>
      </c>
      <c r="F6331" s="6">
        <v>123.8</v>
      </c>
      <c r="G6331" s="1">
        <v>1.03</v>
      </c>
      <c r="H6331">
        <v>0.93200000000000005</v>
      </c>
      <c r="I6331">
        <v>0.94599999999999995</v>
      </c>
      <c r="J6331">
        <v>1.0149999999999999</v>
      </c>
      <c r="K6331">
        <v>0.93</v>
      </c>
      <c r="L6331" s="1">
        <v>27</v>
      </c>
      <c r="M6331">
        <v>27</v>
      </c>
      <c r="N6331">
        <v>35</v>
      </c>
      <c r="O6331" s="1">
        <v>35</v>
      </c>
      <c r="P6331">
        <v>6</v>
      </c>
      <c r="Q6331">
        <v>35</v>
      </c>
      <c r="R6331">
        <v>9.5</v>
      </c>
      <c r="S6331">
        <v>35</v>
      </c>
      <c r="T6331">
        <v>11</v>
      </c>
      <c r="U6331">
        <v>35</v>
      </c>
      <c r="V6331">
        <v>10.1</v>
      </c>
      <c r="W6331">
        <v>35</v>
      </c>
      <c r="X6331">
        <v>8.5</v>
      </c>
    </row>
    <row r="6332" spans="1:24" x14ac:dyDescent="0.3">
      <c r="A6332" s="6" t="s">
        <v>30359</v>
      </c>
      <c r="B6332" s="52" t="s">
        <v>51</v>
      </c>
      <c r="C6332" s="6" t="s">
        <v>30361</v>
      </c>
      <c r="D6332" s="6" t="s">
        <v>30360</v>
      </c>
      <c r="E6332" s="5">
        <v>962</v>
      </c>
      <c r="F6332" s="6">
        <v>109.9</v>
      </c>
      <c r="G6332" s="1">
        <v>1.0409999999999999</v>
      </c>
      <c r="H6332">
        <v>0.876</v>
      </c>
      <c r="I6332">
        <v>0.79300000000000004</v>
      </c>
      <c r="J6332">
        <v>0.73399999999999999</v>
      </c>
      <c r="K6332">
        <v>0.77500000000000002</v>
      </c>
      <c r="L6332" s="1">
        <v>16</v>
      </c>
      <c r="M6332">
        <v>16</v>
      </c>
      <c r="N6332">
        <v>27</v>
      </c>
      <c r="O6332" s="1">
        <v>27</v>
      </c>
      <c r="P6332">
        <v>10.3</v>
      </c>
      <c r="Q6332">
        <v>27</v>
      </c>
      <c r="R6332">
        <v>7.9</v>
      </c>
      <c r="S6332">
        <v>27</v>
      </c>
      <c r="T6332">
        <v>10.199999999999999</v>
      </c>
      <c r="U6332">
        <v>27</v>
      </c>
      <c r="V6332">
        <v>12</v>
      </c>
      <c r="W6332">
        <v>27</v>
      </c>
      <c r="X6332">
        <v>7.9</v>
      </c>
    </row>
    <row r="6333" spans="1:24" x14ac:dyDescent="0.3">
      <c r="A6333" s="6" t="s">
        <v>2892</v>
      </c>
      <c r="B6333" s="52" t="s">
        <v>2891</v>
      </c>
      <c r="C6333" s="6" t="s">
        <v>4886</v>
      </c>
      <c r="D6333" s="6" t="s">
        <v>2893</v>
      </c>
      <c r="E6333" s="5">
        <v>696</v>
      </c>
      <c r="F6333" s="6">
        <v>81.5</v>
      </c>
      <c r="G6333" s="1">
        <v>0.84899999999999998</v>
      </c>
      <c r="H6333">
        <v>1.089</v>
      </c>
      <c r="I6333">
        <v>1.1930000000000001</v>
      </c>
      <c r="J6333">
        <v>1.4079999999999999</v>
      </c>
      <c r="K6333">
        <v>0.435</v>
      </c>
      <c r="L6333" s="1">
        <v>2</v>
      </c>
      <c r="M6333">
        <v>2</v>
      </c>
      <c r="N6333">
        <v>2</v>
      </c>
      <c r="O6333" s="1">
        <v>2</v>
      </c>
      <c r="P6333">
        <v>29.3</v>
      </c>
      <c r="Q6333">
        <v>2</v>
      </c>
      <c r="R6333">
        <v>15.7</v>
      </c>
      <c r="S6333">
        <v>2</v>
      </c>
      <c r="T6333">
        <v>30.5</v>
      </c>
      <c r="U6333">
        <v>2</v>
      </c>
      <c r="V6333">
        <v>0.7</v>
      </c>
      <c r="W6333">
        <v>2</v>
      </c>
      <c r="X6333">
        <v>140.19999999999999</v>
      </c>
    </row>
    <row r="6334" spans="1:24" x14ac:dyDescent="0.3">
      <c r="A6334" s="6" t="s">
        <v>30362</v>
      </c>
      <c r="B6334" s="52" t="s">
        <v>16211</v>
      </c>
      <c r="C6334" s="6" t="s">
        <v>30364</v>
      </c>
      <c r="D6334" s="6" t="s">
        <v>30363</v>
      </c>
      <c r="E6334" s="5">
        <v>633</v>
      </c>
      <c r="F6334" s="6">
        <v>69.400000000000006</v>
      </c>
      <c r="G6334" s="1">
        <v>1.042</v>
      </c>
      <c r="H6334">
        <v>0.96599999999999997</v>
      </c>
      <c r="I6334">
        <v>0.93500000000000005</v>
      </c>
      <c r="J6334">
        <v>0.91600000000000004</v>
      </c>
      <c r="K6334">
        <v>0.95899999999999996</v>
      </c>
      <c r="L6334" s="1">
        <v>9</v>
      </c>
      <c r="M6334">
        <v>9</v>
      </c>
      <c r="N6334">
        <v>11</v>
      </c>
      <c r="O6334" s="1">
        <v>11</v>
      </c>
      <c r="P6334">
        <v>7.9</v>
      </c>
      <c r="Q6334">
        <v>11</v>
      </c>
      <c r="R6334">
        <v>11.7</v>
      </c>
      <c r="S6334">
        <v>11</v>
      </c>
      <c r="T6334">
        <v>12</v>
      </c>
      <c r="U6334">
        <v>11</v>
      </c>
      <c r="V6334">
        <v>19.8</v>
      </c>
      <c r="W6334">
        <v>11</v>
      </c>
      <c r="X6334">
        <v>9.9</v>
      </c>
    </row>
    <row r="6335" spans="1:24" x14ac:dyDescent="0.3">
      <c r="A6335" s="6" t="s">
        <v>30365</v>
      </c>
      <c r="B6335" s="52" t="s">
        <v>16213</v>
      </c>
      <c r="C6335" s="6" t="s">
        <v>30367</v>
      </c>
      <c r="D6335" s="6" t="s">
        <v>30366</v>
      </c>
      <c r="E6335" s="5">
        <v>336</v>
      </c>
      <c r="F6335" s="6">
        <v>38.299999999999997</v>
      </c>
      <c r="G6335" s="1">
        <v>1.0449999999999999</v>
      </c>
      <c r="H6335">
        <v>1.0289999999999999</v>
      </c>
      <c r="I6335">
        <v>1.075</v>
      </c>
      <c r="J6335">
        <v>1.1599999999999999</v>
      </c>
      <c r="K6335">
        <v>1.0920000000000001</v>
      </c>
      <c r="L6335" s="1">
        <v>11</v>
      </c>
      <c r="M6335">
        <v>11</v>
      </c>
      <c r="N6335">
        <v>14</v>
      </c>
      <c r="O6335" s="1">
        <v>14</v>
      </c>
      <c r="P6335">
        <v>8.8000000000000007</v>
      </c>
      <c r="Q6335">
        <v>14</v>
      </c>
      <c r="R6335">
        <v>7.9</v>
      </c>
      <c r="S6335">
        <v>14</v>
      </c>
      <c r="T6335">
        <v>13.6</v>
      </c>
      <c r="U6335">
        <v>14</v>
      </c>
      <c r="V6335">
        <v>15.8</v>
      </c>
      <c r="W6335">
        <v>14</v>
      </c>
      <c r="X6335">
        <v>12</v>
      </c>
    </row>
    <row r="6336" spans="1:24" x14ac:dyDescent="0.3">
      <c r="A6336" s="6" t="s">
        <v>3656</v>
      </c>
      <c r="B6336" s="52" t="s">
        <v>3655</v>
      </c>
      <c r="C6336" s="6" t="s">
        <v>4660</v>
      </c>
      <c r="D6336" s="6" t="s">
        <v>3657</v>
      </c>
      <c r="E6336" s="5">
        <v>732</v>
      </c>
      <c r="F6336" s="6">
        <v>82.7</v>
      </c>
      <c r="G6336" s="1">
        <v>1.0169999999999999</v>
      </c>
      <c r="H6336">
        <v>1.0329999999999999</v>
      </c>
      <c r="I6336">
        <v>1.04</v>
      </c>
      <c r="J6336">
        <v>0.97899999999999998</v>
      </c>
      <c r="K6336">
        <v>0.96199999999999997</v>
      </c>
      <c r="L6336" s="1">
        <v>34</v>
      </c>
      <c r="M6336">
        <v>35</v>
      </c>
      <c r="N6336">
        <v>150</v>
      </c>
      <c r="O6336" s="1">
        <v>141</v>
      </c>
      <c r="P6336">
        <v>9.6999999999999993</v>
      </c>
      <c r="Q6336">
        <v>141</v>
      </c>
      <c r="R6336">
        <v>17.2</v>
      </c>
      <c r="S6336">
        <v>141</v>
      </c>
      <c r="T6336">
        <v>19.100000000000001</v>
      </c>
      <c r="U6336">
        <v>140</v>
      </c>
      <c r="V6336">
        <v>14.4</v>
      </c>
      <c r="W6336">
        <v>141</v>
      </c>
      <c r="X6336">
        <v>15.2</v>
      </c>
    </row>
    <row r="6337" spans="1:24" x14ac:dyDescent="0.3">
      <c r="A6337" s="6" t="s">
        <v>30368</v>
      </c>
      <c r="B6337" s="52" t="s">
        <v>269</v>
      </c>
      <c r="C6337" s="6" t="s">
        <v>30370</v>
      </c>
      <c r="D6337" s="6" t="s">
        <v>30369</v>
      </c>
      <c r="E6337" s="5">
        <v>609</v>
      </c>
      <c r="F6337" s="6">
        <v>69.8</v>
      </c>
      <c r="G6337" s="1">
        <v>1.0409999999999999</v>
      </c>
      <c r="H6337">
        <v>1.01</v>
      </c>
      <c r="I6337">
        <v>1.0169999999999999</v>
      </c>
      <c r="J6337">
        <v>0.99099999999999999</v>
      </c>
      <c r="K6337">
        <v>0.95099999999999996</v>
      </c>
      <c r="L6337" s="1">
        <v>36</v>
      </c>
      <c r="M6337">
        <v>36</v>
      </c>
      <c r="N6337">
        <v>135</v>
      </c>
      <c r="O6337" s="1">
        <v>134</v>
      </c>
      <c r="P6337">
        <v>7.1</v>
      </c>
      <c r="Q6337">
        <v>134</v>
      </c>
      <c r="R6337">
        <v>10.5</v>
      </c>
      <c r="S6337">
        <v>134</v>
      </c>
      <c r="T6337">
        <v>14.4</v>
      </c>
      <c r="U6337">
        <v>134</v>
      </c>
      <c r="V6337">
        <v>12</v>
      </c>
      <c r="W6337">
        <v>134</v>
      </c>
      <c r="X6337">
        <v>11.5</v>
      </c>
    </row>
    <row r="6338" spans="1:24" x14ac:dyDescent="0.3">
      <c r="A6338" s="6" t="s">
        <v>30371</v>
      </c>
      <c r="B6338" s="52" t="s">
        <v>16215</v>
      </c>
      <c r="C6338" s="6" t="s">
        <v>30373</v>
      </c>
      <c r="D6338" s="6" t="s">
        <v>30372</v>
      </c>
      <c r="E6338" s="5">
        <v>1706</v>
      </c>
      <c r="F6338" s="6">
        <v>194</v>
      </c>
      <c r="G6338" s="1">
        <v>0.92900000000000005</v>
      </c>
      <c r="H6338">
        <v>0.95599999999999996</v>
      </c>
      <c r="I6338">
        <v>0.96299999999999997</v>
      </c>
      <c r="J6338">
        <v>1.05</v>
      </c>
      <c r="K6338">
        <v>1.0680000000000001</v>
      </c>
      <c r="L6338" s="1">
        <v>17</v>
      </c>
      <c r="M6338">
        <v>17</v>
      </c>
      <c r="N6338">
        <v>19</v>
      </c>
      <c r="O6338" s="1">
        <v>19</v>
      </c>
      <c r="P6338">
        <v>8.6999999999999993</v>
      </c>
      <c r="Q6338">
        <v>19</v>
      </c>
      <c r="R6338">
        <v>8.1999999999999993</v>
      </c>
      <c r="S6338">
        <v>19</v>
      </c>
      <c r="T6338">
        <v>13.8</v>
      </c>
      <c r="U6338">
        <v>19</v>
      </c>
      <c r="V6338">
        <v>9.6</v>
      </c>
      <c r="W6338">
        <v>19</v>
      </c>
      <c r="X6338">
        <v>6.3</v>
      </c>
    </row>
    <row r="6339" spans="1:24" x14ac:dyDescent="0.3">
      <c r="A6339" s="6" t="s">
        <v>30374</v>
      </c>
      <c r="B6339" s="52" t="s">
        <v>247</v>
      </c>
      <c r="C6339" s="6" t="s">
        <v>30376</v>
      </c>
      <c r="D6339" s="6" t="s">
        <v>30375</v>
      </c>
      <c r="E6339" s="5">
        <v>950</v>
      </c>
      <c r="F6339" s="6">
        <v>108.5</v>
      </c>
      <c r="G6339" s="1">
        <v>1.006</v>
      </c>
      <c r="H6339">
        <v>1.004</v>
      </c>
      <c r="I6339">
        <v>0.97899999999999998</v>
      </c>
      <c r="J6339">
        <v>0.97</v>
      </c>
      <c r="K6339">
        <v>1.006</v>
      </c>
      <c r="L6339" s="1">
        <v>25</v>
      </c>
      <c r="M6339">
        <v>25</v>
      </c>
      <c r="N6339">
        <v>47</v>
      </c>
      <c r="O6339" s="1">
        <v>47</v>
      </c>
      <c r="P6339">
        <v>7.2</v>
      </c>
      <c r="Q6339">
        <v>47</v>
      </c>
      <c r="R6339">
        <v>10.7</v>
      </c>
      <c r="S6339">
        <v>47</v>
      </c>
      <c r="T6339">
        <v>14.1</v>
      </c>
      <c r="U6339">
        <v>47</v>
      </c>
      <c r="V6339">
        <v>10.199999999999999</v>
      </c>
      <c r="W6339">
        <v>47</v>
      </c>
      <c r="X6339">
        <v>10</v>
      </c>
    </row>
    <row r="6340" spans="1:24" x14ac:dyDescent="0.3">
      <c r="A6340" s="6" t="s">
        <v>1014</v>
      </c>
      <c r="B6340" s="52" t="s">
        <v>1013</v>
      </c>
      <c r="C6340" s="6" t="s">
        <v>5438</v>
      </c>
      <c r="D6340" s="6" t="s">
        <v>1015</v>
      </c>
      <c r="E6340" s="5">
        <v>393</v>
      </c>
      <c r="F6340" s="6">
        <v>43.8</v>
      </c>
      <c r="G6340" s="1">
        <v>0.99099999999999999</v>
      </c>
      <c r="H6340">
        <v>0.95299999999999996</v>
      </c>
      <c r="I6340">
        <v>0.875</v>
      </c>
      <c r="J6340">
        <v>0.76900000000000002</v>
      </c>
      <c r="K6340">
        <v>0.80700000000000005</v>
      </c>
      <c r="L6340" s="1">
        <v>6</v>
      </c>
      <c r="M6340">
        <v>6</v>
      </c>
      <c r="N6340">
        <v>6</v>
      </c>
      <c r="O6340" s="1">
        <v>6</v>
      </c>
      <c r="P6340">
        <v>9</v>
      </c>
      <c r="Q6340">
        <v>6</v>
      </c>
      <c r="R6340">
        <v>5.3</v>
      </c>
      <c r="S6340">
        <v>6</v>
      </c>
      <c r="T6340">
        <v>16.3</v>
      </c>
      <c r="U6340">
        <v>6</v>
      </c>
      <c r="V6340">
        <v>10.199999999999999</v>
      </c>
      <c r="W6340">
        <v>6</v>
      </c>
      <c r="X6340">
        <v>7.4</v>
      </c>
    </row>
    <row r="6341" spans="1:24" x14ac:dyDescent="0.3">
      <c r="A6341" s="6" t="s">
        <v>30377</v>
      </c>
      <c r="B6341" s="52" t="s">
        <v>16217</v>
      </c>
      <c r="D6341" s="6" t="s">
        <v>30378</v>
      </c>
      <c r="E6341" s="5">
        <v>399</v>
      </c>
      <c r="F6341" s="6">
        <v>43.2</v>
      </c>
      <c r="G6341" s="1">
        <v>1.014</v>
      </c>
      <c r="H6341">
        <v>0.96599999999999997</v>
      </c>
      <c r="I6341">
        <v>0.93799999999999994</v>
      </c>
      <c r="J6341">
        <v>1.0249999999999999</v>
      </c>
      <c r="K6341">
        <v>1.044</v>
      </c>
      <c r="L6341" s="1">
        <v>5</v>
      </c>
      <c r="M6341">
        <v>5</v>
      </c>
      <c r="N6341">
        <v>5</v>
      </c>
      <c r="O6341" s="1">
        <v>5</v>
      </c>
      <c r="P6341">
        <v>3</v>
      </c>
      <c r="Q6341">
        <v>5</v>
      </c>
      <c r="R6341">
        <v>8.9</v>
      </c>
      <c r="S6341">
        <v>5</v>
      </c>
      <c r="T6341">
        <v>3.4</v>
      </c>
      <c r="U6341">
        <v>5</v>
      </c>
      <c r="V6341">
        <v>13.9</v>
      </c>
      <c r="W6341">
        <v>5</v>
      </c>
      <c r="X6341">
        <v>8.8000000000000007</v>
      </c>
    </row>
    <row r="6342" spans="1:24" x14ac:dyDescent="0.3">
      <c r="A6342" s="6" t="s">
        <v>30379</v>
      </c>
      <c r="B6342" s="52" t="s">
        <v>16219</v>
      </c>
      <c r="C6342" s="6" t="s">
        <v>30381</v>
      </c>
      <c r="D6342" s="6" t="s">
        <v>30380</v>
      </c>
      <c r="E6342" s="5">
        <v>226</v>
      </c>
      <c r="F6342" s="6">
        <v>25.3</v>
      </c>
      <c r="G6342" s="1">
        <v>0.83599999999999997</v>
      </c>
      <c r="H6342">
        <v>1.1479999999999999</v>
      </c>
      <c r="I6342">
        <v>0.63300000000000001</v>
      </c>
      <c r="J6342">
        <v>0.76500000000000001</v>
      </c>
      <c r="K6342">
        <v>0.78100000000000003</v>
      </c>
      <c r="L6342" s="1">
        <v>1</v>
      </c>
      <c r="M6342">
        <v>1</v>
      </c>
      <c r="N6342">
        <v>1</v>
      </c>
      <c r="O6342" s="1">
        <v>1</v>
      </c>
      <c r="P6342" t="s">
        <v>5</v>
      </c>
      <c r="Q6342">
        <v>1</v>
      </c>
      <c r="R6342" t="s">
        <v>5</v>
      </c>
      <c r="S6342">
        <v>1</v>
      </c>
      <c r="T6342" t="s">
        <v>5</v>
      </c>
      <c r="U6342">
        <v>1</v>
      </c>
      <c r="V6342" t="s">
        <v>5</v>
      </c>
      <c r="W6342">
        <v>1</v>
      </c>
      <c r="X6342" t="s">
        <v>5</v>
      </c>
    </row>
    <row r="6343" spans="1:24" x14ac:dyDescent="0.3">
      <c r="A6343" s="6" t="s">
        <v>30382</v>
      </c>
      <c r="B6343" s="52" t="s">
        <v>16221</v>
      </c>
      <c r="D6343" s="6" t="s">
        <v>30383</v>
      </c>
      <c r="E6343" s="5">
        <v>156</v>
      </c>
      <c r="F6343" s="6">
        <v>17.2</v>
      </c>
      <c r="G6343" s="1">
        <v>1.1259999999999999</v>
      </c>
      <c r="H6343">
        <v>1.1259999999999999</v>
      </c>
      <c r="I6343">
        <v>0.82799999999999996</v>
      </c>
      <c r="J6343">
        <v>0.77100000000000002</v>
      </c>
      <c r="K6343">
        <v>1.111</v>
      </c>
      <c r="L6343" s="1">
        <v>2</v>
      </c>
      <c r="M6343">
        <v>3</v>
      </c>
      <c r="N6343">
        <v>3</v>
      </c>
      <c r="O6343" s="1">
        <v>2</v>
      </c>
      <c r="P6343">
        <v>2.1</v>
      </c>
      <c r="Q6343">
        <v>2</v>
      </c>
      <c r="R6343">
        <v>5.7</v>
      </c>
      <c r="S6343">
        <v>2</v>
      </c>
      <c r="T6343">
        <v>45.7</v>
      </c>
      <c r="U6343">
        <v>2</v>
      </c>
      <c r="V6343">
        <v>63.9</v>
      </c>
      <c r="W6343">
        <v>2</v>
      </c>
      <c r="X6343">
        <v>20.8</v>
      </c>
    </row>
    <row r="6344" spans="1:24" x14ac:dyDescent="0.3">
      <c r="A6344" s="6" t="s">
        <v>30384</v>
      </c>
      <c r="B6344" s="52" t="s">
        <v>16223</v>
      </c>
      <c r="C6344" s="6" t="s">
        <v>30386</v>
      </c>
      <c r="D6344" s="6" t="s">
        <v>30385</v>
      </c>
      <c r="E6344" s="5">
        <v>528</v>
      </c>
      <c r="F6344" s="6">
        <v>59.1</v>
      </c>
      <c r="G6344" s="1">
        <v>1.026</v>
      </c>
      <c r="H6344">
        <v>0.85</v>
      </c>
      <c r="I6344">
        <v>0.83399999999999996</v>
      </c>
      <c r="J6344">
        <v>0.84399999999999997</v>
      </c>
      <c r="K6344">
        <v>0.71599999999999997</v>
      </c>
      <c r="L6344" s="1">
        <v>29</v>
      </c>
      <c r="M6344">
        <v>29</v>
      </c>
      <c r="N6344">
        <v>72</v>
      </c>
      <c r="O6344" s="1">
        <v>64</v>
      </c>
      <c r="P6344">
        <v>6.2</v>
      </c>
      <c r="Q6344">
        <v>63</v>
      </c>
      <c r="R6344">
        <v>9.1</v>
      </c>
      <c r="S6344">
        <v>63</v>
      </c>
      <c r="T6344">
        <v>9.6999999999999993</v>
      </c>
      <c r="U6344">
        <v>64</v>
      </c>
      <c r="V6344">
        <v>11.5</v>
      </c>
      <c r="W6344">
        <v>63</v>
      </c>
      <c r="X6344">
        <v>10.1</v>
      </c>
    </row>
    <row r="6345" spans="1:24" x14ac:dyDescent="0.3">
      <c r="A6345" s="6" t="s">
        <v>3152</v>
      </c>
      <c r="B6345" s="52" t="s">
        <v>3151</v>
      </c>
      <c r="C6345" s="6" t="s">
        <v>4808</v>
      </c>
      <c r="D6345" s="6" t="s">
        <v>3153</v>
      </c>
      <c r="E6345" s="5">
        <v>477</v>
      </c>
      <c r="F6345" s="6">
        <v>53.2</v>
      </c>
      <c r="G6345" s="1">
        <v>0.98599999999999999</v>
      </c>
      <c r="H6345">
        <v>0.92600000000000005</v>
      </c>
      <c r="I6345">
        <v>0.94799999999999995</v>
      </c>
      <c r="J6345">
        <v>0.89200000000000002</v>
      </c>
      <c r="K6345">
        <v>0.82799999999999996</v>
      </c>
      <c r="L6345" s="1">
        <v>8</v>
      </c>
      <c r="M6345">
        <v>8</v>
      </c>
      <c r="N6345">
        <v>12</v>
      </c>
      <c r="O6345" s="1">
        <v>12</v>
      </c>
      <c r="P6345">
        <v>6.9</v>
      </c>
      <c r="Q6345">
        <v>12</v>
      </c>
      <c r="R6345">
        <v>8.5</v>
      </c>
      <c r="S6345">
        <v>12</v>
      </c>
      <c r="T6345">
        <v>9.1999999999999993</v>
      </c>
      <c r="U6345">
        <v>12</v>
      </c>
      <c r="V6345">
        <v>5.6</v>
      </c>
      <c r="W6345">
        <v>12</v>
      </c>
      <c r="X6345">
        <v>13.3</v>
      </c>
    </row>
    <row r="6346" spans="1:24" x14ac:dyDescent="0.3">
      <c r="A6346" s="6" t="s">
        <v>30387</v>
      </c>
      <c r="B6346" s="52" t="s">
        <v>16225</v>
      </c>
      <c r="C6346" s="6" t="s">
        <v>30389</v>
      </c>
      <c r="D6346" s="6" t="s">
        <v>30388</v>
      </c>
      <c r="E6346" s="5">
        <v>167</v>
      </c>
      <c r="F6346" s="6">
        <v>19.3</v>
      </c>
      <c r="G6346" s="1">
        <v>1.0029999999999999</v>
      </c>
      <c r="H6346">
        <v>1.22</v>
      </c>
      <c r="I6346">
        <v>1.5680000000000001</v>
      </c>
      <c r="J6346">
        <v>1.7290000000000001</v>
      </c>
      <c r="K6346">
        <v>1.27</v>
      </c>
      <c r="L6346" s="1">
        <v>3</v>
      </c>
      <c r="M6346">
        <v>3</v>
      </c>
      <c r="N6346">
        <v>4</v>
      </c>
      <c r="O6346" s="1">
        <v>4</v>
      </c>
      <c r="P6346">
        <v>3.4</v>
      </c>
      <c r="Q6346">
        <v>4</v>
      </c>
      <c r="R6346">
        <v>7.2</v>
      </c>
      <c r="S6346">
        <v>4</v>
      </c>
      <c r="T6346">
        <v>7.9</v>
      </c>
      <c r="U6346">
        <v>4</v>
      </c>
      <c r="V6346">
        <v>1.3</v>
      </c>
      <c r="W6346">
        <v>4</v>
      </c>
      <c r="X6346">
        <v>3.9</v>
      </c>
    </row>
    <row r="6347" spans="1:24" x14ac:dyDescent="0.3">
      <c r="A6347" s="6" t="s">
        <v>676</v>
      </c>
      <c r="B6347" s="52" t="s">
        <v>675</v>
      </c>
      <c r="C6347" s="6" t="s">
        <v>5531</v>
      </c>
      <c r="D6347" s="6" t="s">
        <v>677</v>
      </c>
      <c r="E6347" s="5">
        <v>324</v>
      </c>
      <c r="F6347" s="6">
        <v>35.9</v>
      </c>
      <c r="G6347" s="1">
        <v>0.96799999999999997</v>
      </c>
      <c r="H6347">
        <v>1.02</v>
      </c>
      <c r="I6347">
        <v>0.84399999999999997</v>
      </c>
      <c r="J6347">
        <v>0.89300000000000002</v>
      </c>
      <c r="K6347">
        <v>1.0149999999999999</v>
      </c>
      <c r="L6347" s="1">
        <v>11</v>
      </c>
      <c r="M6347">
        <v>15</v>
      </c>
      <c r="N6347">
        <v>85</v>
      </c>
      <c r="O6347" s="1">
        <v>58</v>
      </c>
      <c r="P6347">
        <v>11.2</v>
      </c>
      <c r="Q6347">
        <v>58</v>
      </c>
      <c r="R6347">
        <v>11.7</v>
      </c>
      <c r="S6347">
        <v>58</v>
      </c>
      <c r="T6347">
        <v>21</v>
      </c>
      <c r="U6347">
        <v>58</v>
      </c>
      <c r="V6347">
        <v>12.3</v>
      </c>
      <c r="W6347">
        <v>58</v>
      </c>
      <c r="X6347">
        <v>14.4</v>
      </c>
    </row>
    <row r="6348" spans="1:24" x14ac:dyDescent="0.3">
      <c r="A6348" s="6" t="s">
        <v>30390</v>
      </c>
      <c r="B6348" s="52" t="s">
        <v>16227</v>
      </c>
      <c r="C6348" s="6" t="s">
        <v>30392</v>
      </c>
      <c r="D6348" s="6" t="s">
        <v>30391</v>
      </c>
      <c r="E6348" s="5">
        <v>372</v>
      </c>
      <c r="F6348" s="6">
        <v>40.1</v>
      </c>
      <c r="G6348" s="1">
        <v>0.88</v>
      </c>
      <c r="H6348">
        <v>0.94399999999999995</v>
      </c>
      <c r="I6348">
        <v>0.73199999999999998</v>
      </c>
      <c r="J6348">
        <v>0.82299999999999995</v>
      </c>
      <c r="K6348">
        <v>0.85499999999999998</v>
      </c>
      <c r="L6348" s="1">
        <v>6</v>
      </c>
      <c r="M6348">
        <v>10</v>
      </c>
      <c r="N6348">
        <v>37</v>
      </c>
      <c r="O6348" s="1">
        <v>19</v>
      </c>
      <c r="P6348">
        <v>9.1</v>
      </c>
      <c r="Q6348">
        <v>19</v>
      </c>
      <c r="R6348">
        <v>13.8</v>
      </c>
      <c r="S6348">
        <v>19</v>
      </c>
      <c r="T6348">
        <v>6.8</v>
      </c>
      <c r="U6348">
        <v>19</v>
      </c>
      <c r="V6348">
        <v>9.3000000000000007</v>
      </c>
      <c r="W6348">
        <v>19</v>
      </c>
      <c r="X6348">
        <v>11.2</v>
      </c>
    </row>
    <row r="6349" spans="1:24" x14ac:dyDescent="0.3">
      <c r="A6349" s="6" t="s">
        <v>30393</v>
      </c>
      <c r="B6349" s="52" t="s">
        <v>16229</v>
      </c>
      <c r="C6349" s="6" t="s">
        <v>30395</v>
      </c>
      <c r="D6349" s="6" t="s">
        <v>30394</v>
      </c>
      <c r="E6349" s="5">
        <v>99</v>
      </c>
      <c r="F6349" s="6">
        <v>10.9</v>
      </c>
      <c r="G6349" s="1">
        <v>0.93500000000000005</v>
      </c>
      <c r="H6349">
        <v>1.478</v>
      </c>
      <c r="I6349">
        <v>0.99299999999999999</v>
      </c>
      <c r="J6349">
        <v>0.59799999999999998</v>
      </c>
      <c r="K6349">
        <v>1.125</v>
      </c>
      <c r="L6349" s="1">
        <v>1</v>
      </c>
      <c r="M6349">
        <v>1</v>
      </c>
      <c r="N6349">
        <v>1</v>
      </c>
      <c r="O6349" s="1">
        <v>1</v>
      </c>
      <c r="P6349" t="s">
        <v>5</v>
      </c>
      <c r="Q6349">
        <v>1</v>
      </c>
      <c r="R6349" t="s">
        <v>5</v>
      </c>
      <c r="S6349">
        <v>1</v>
      </c>
      <c r="T6349" t="s">
        <v>5</v>
      </c>
      <c r="U6349">
        <v>1</v>
      </c>
      <c r="V6349" t="s">
        <v>5</v>
      </c>
      <c r="W6349">
        <v>1</v>
      </c>
      <c r="X6349" t="s">
        <v>5</v>
      </c>
    </row>
    <row r="6350" spans="1:24" x14ac:dyDescent="0.3">
      <c r="A6350" s="6" t="s">
        <v>30396</v>
      </c>
      <c r="B6350" s="52" t="s">
        <v>16230</v>
      </c>
      <c r="C6350" s="6" t="s">
        <v>30398</v>
      </c>
      <c r="D6350" s="6" t="s">
        <v>30397</v>
      </c>
      <c r="E6350" s="5">
        <v>1422</v>
      </c>
      <c r="F6350" s="6">
        <v>150.69999999999999</v>
      </c>
      <c r="G6350" s="1">
        <v>0.91800000000000004</v>
      </c>
      <c r="H6350">
        <v>0.95899999999999996</v>
      </c>
      <c r="I6350">
        <v>0.78300000000000003</v>
      </c>
      <c r="J6350">
        <v>0.75700000000000001</v>
      </c>
      <c r="K6350">
        <v>1.056</v>
      </c>
      <c r="L6350" s="1">
        <v>4</v>
      </c>
      <c r="M6350">
        <v>4</v>
      </c>
      <c r="N6350">
        <v>4</v>
      </c>
      <c r="O6350" s="1">
        <v>4</v>
      </c>
      <c r="P6350">
        <v>7.3</v>
      </c>
      <c r="Q6350">
        <v>4</v>
      </c>
      <c r="R6350">
        <v>6.2</v>
      </c>
      <c r="S6350">
        <v>4</v>
      </c>
      <c r="T6350">
        <v>4.7</v>
      </c>
      <c r="U6350">
        <v>4</v>
      </c>
      <c r="V6350">
        <v>24.2</v>
      </c>
      <c r="W6350">
        <v>4</v>
      </c>
      <c r="X6350">
        <v>3.1</v>
      </c>
    </row>
    <row r="6351" spans="1:24" x14ac:dyDescent="0.3">
      <c r="A6351" s="6" t="s">
        <v>30399</v>
      </c>
      <c r="B6351" s="52" t="s">
        <v>16232</v>
      </c>
      <c r="D6351" s="6" t="s">
        <v>30400</v>
      </c>
      <c r="E6351" s="5">
        <v>173</v>
      </c>
      <c r="F6351" s="6">
        <v>20.100000000000001</v>
      </c>
      <c r="G6351" s="1">
        <v>0.96399999999999997</v>
      </c>
      <c r="H6351">
        <v>0.92300000000000004</v>
      </c>
      <c r="I6351">
        <v>0.875</v>
      </c>
      <c r="J6351">
        <v>0.755</v>
      </c>
      <c r="K6351">
        <v>0.93500000000000005</v>
      </c>
      <c r="L6351" s="1">
        <v>4</v>
      </c>
      <c r="M6351">
        <v>4</v>
      </c>
      <c r="N6351">
        <v>4</v>
      </c>
      <c r="O6351" s="1">
        <v>4</v>
      </c>
      <c r="P6351">
        <v>5</v>
      </c>
      <c r="Q6351">
        <v>4</v>
      </c>
      <c r="R6351">
        <v>11.3</v>
      </c>
      <c r="S6351">
        <v>4</v>
      </c>
      <c r="T6351">
        <v>9.4</v>
      </c>
      <c r="U6351">
        <v>4</v>
      </c>
      <c r="V6351">
        <v>7.5</v>
      </c>
      <c r="W6351">
        <v>4</v>
      </c>
      <c r="X6351">
        <v>8.6</v>
      </c>
    </row>
    <row r="6352" spans="1:24" x14ac:dyDescent="0.3">
      <c r="A6352" s="6" t="s">
        <v>30401</v>
      </c>
      <c r="B6352" s="52" t="s">
        <v>16234</v>
      </c>
      <c r="D6352" s="6" t="s">
        <v>30402</v>
      </c>
      <c r="E6352" s="5">
        <v>248</v>
      </c>
      <c r="F6352" s="6">
        <v>26.9</v>
      </c>
      <c r="G6352" s="1">
        <v>0.93899999999999995</v>
      </c>
      <c r="H6352">
        <v>0.95199999999999996</v>
      </c>
      <c r="I6352">
        <v>1.196</v>
      </c>
      <c r="J6352">
        <v>1.248</v>
      </c>
      <c r="K6352">
        <v>0.96899999999999997</v>
      </c>
      <c r="L6352" s="1">
        <v>1</v>
      </c>
      <c r="M6352">
        <v>1</v>
      </c>
      <c r="N6352">
        <v>1</v>
      </c>
      <c r="O6352" s="1">
        <v>1</v>
      </c>
      <c r="P6352" t="s">
        <v>5</v>
      </c>
      <c r="Q6352">
        <v>1</v>
      </c>
      <c r="R6352" t="s">
        <v>5</v>
      </c>
      <c r="S6352">
        <v>1</v>
      </c>
      <c r="T6352" t="s">
        <v>5</v>
      </c>
      <c r="U6352">
        <v>1</v>
      </c>
      <c r="V6352" t="s">
        <v>5</v>
      </c>
      <c r="W6352">
        <v>1</v>
      </c>
      <c r="X6352" t="s">
        <v>5</v>
      </c>
    </row>
    <row r="6353" spans="1:24" x14ac:dyDescent="0.3">
      <c r="A6353" s="6" t="s">
        <v>30403</v>
      </c>
      <c r="B6353" s="52" t="s">
        <v>359</v>
      </c>
      <c r="C6353" s="6" t="s">
        <v>30405</v>
      </c>
      <c r="D6353" s="6" t="s">
        <v>30404</v>
      </c>
      <c r="E6353" s="5">
        <v>350</v>
      </c>
      <c r="F6353" s="6">
        <v>38.200000000000003</v>
      </c>
      <c r="G6353" s="1">
        <v>0.98099999999999998</v>
      </c>
      <c r="H6353">
        <v>1.0900000000000001</v>
      </c>
      <c r="I6353">
        <v>1.2410000000000001</v>
      </c>
      <c r="J6353">
        <v>1.079</v>
      </c>
      <c r="K6353">
        <v>0.93600000000000005</v>
      </c>
      <c r="L6353" s="1">
        <v>4</v>
      </c>
      <c r="M6353">
        <v>4</v>
      </c>
      <c r="N6353">
        <v>6</v>
      </c>
      <c r="O6353" s="1">
        <v>6</v>
      </c>
      <c r="P6353">
        <v>10.6</v>
      </c>
      <c r="Q6353">
        <v>6</v>
      </c>
      <c r="R6353">
        <v>4.5</v>
      </c>
      <c r="S6353">
        <v>6</v>
      </c>
      <c r="T6353">
        <v>12.8</v>
      </c>
      <c r="U6353">
        <v>6</v>
      </c>
      <c r="V6353">
        <v>1.8</v>
      </c>
      <c r="W6353">
        <v>6</v>
      </c>
      <c r="X6353">
        <v>7.1</v>
      </c>
    </row>
    <row r="6354" spans="1:24" x14ac:dyDescent="0.3">
      <c r="A6354" s="6" t="s">
        <v>30406</v>
      </c>
      <c r="B6354" s="52" t="s">
        <v>16236</v>
      </c>
      <c r="D6354" s="6" t="s">
        <v>30407</v>
      </c>
      <c r="E6354" s="5">
        <v>58</v>
      </c>
      <c r="F6354" s="6">
        <v>6.4</v>
      </c>
      <c r="G6354" s="1">
        <v>0.92700000000000005</v>
      </c>
      <c r="H6354">
        <v>1.0109999999999999</v>
      </c>
      <c r="I6354">
        <v>1.1850000000000001</v>
      </c>
      <c r="J6354">
        <v>0.996</v>
      </c>
      <c r="K6354">
        <v>0.89900000000000002</v>
      </c>
      <c r="L6354" s="1">
        <v>2</v>
      </c>
      <c r="M6354">
        <v>2</v>
      </c>
      <c r="N6354">
        <v>2</v>
      </c>
      <c r="O6354" s="1">
        <v>2</v>
      </c>
      <c r="P6354">
        <v>4.7</v>
      </c>
      <c r="Q6354">
        <v>2</v>
      </c>
      <c r="R6354">
        <v>2.9</v>
      </c>
      <c r="S6354">
        <v>2</v>
      </c>
      <c r="T6354">
        <v>0.7</v>
      </c>
      <c r="U6354">
        <v>2</v>
      </c>
      <c r="V6354">
        <v>2.8</v>
      </c>
      <c r="W6354">
        <v>2</v>
      </c>
      <c r="X6354">
        <v>2.6</v>
      </c>
    </row>
    <row r="6355" spans="1:24" x14ac:dyDescent="0.3">
      <c r="A6355" s="6" t="s">
        <v>3397</v>
      </c>
      <c r="B6355" s="52" t="s">
        <v>3396</v>
      </c>
      <c r="C6355" s="6" t="s">
        <v>4734</v>
      </c>
      <c r="D6355" s="6" t="s">
        <v>3398</v>
      </c>
      <c r="E6355" s="5">
        <v>257</v>
      </c>
      <c r="F6355" s="6">
        <v>28</v>
      </c>
      <c r="G6355" s="1">
        <v>1.0740000000000001</v>
      </c>
      <c r="H6355">
        <v>1.014</v>
      </c>
      <c r="I6355">
        <v>1.101</v>
      </c>
      <c r="J6355">
        <v>1.232</v>
      </c>
      <c r="K6355">
        <v>1.0129999999999999</v>
      </c>
      <c r="L6355" s="1">
        <v>2</v>
      </c>
      <c r="M6355">
        <v>2</v>
      </c>
      <c r="N6355">
        <v>3</v>
      </c>
      <c r="O6355" s="1">
        <v>3</v>
      </c>
      <c r="P6355">
        <v>3.2</v>
      </c>
      <c r="Q6355">
        <v>3</v>
      </c>
      <c r="R6355">
        <v>0.8</v>
      </c>
      <c r="S6355">
        <v>3</v>
      </c>
      <c r="T6355">
        <v>4.0999999999999996</v>
      </c>
      <c r="U6355">
        <v>3</v>
      </c>
      <c r="V6355">
        <v>14.3</v>
      </c>
      <c r="W6355">
        <v>3</v>
      </c>
      <c r="X6355">
        <v>4.7</v>
      </c>
    </row>
    <row r="6356" spans="1:24" x14ac:dyDescent="0.3">
      <c r="A6356" s="6" t="s">
        <v>30408</v>
      </c>
      <c r="B6356" s="52" t="s">
        <v>16238</v>
      </c>
      <c r="C6356" s="6" t="s">
        <v>30410</v>
      </c>
      <c r="D6356" s="6" t="s">
        <v>30409</v>
      </c>
      <c r="E6356" s="5">
        <v>236</v>
      </c>
      <c r="F6356" s="6">
        <v>26.2</v>
      </c>
      <c r="G6356" s="1">
        <v>1.0389999999999999</v>
      </c>
      <c r="H6356">
        <v>1.0980000000000001</v>
      </c>
      <c r="I6356">
        <v>1.2589999999999999</v>
      </c>
      <c r="J6356">
        <v>1.3580000000000001</v>
      </c>
      <c r="K6356">
        <v>1.0229999999999999</v>
      </c>
      <c r="L6356" s="1">
        <v>1</v>
      </c>
      <c r="M6356">
        <v>1</v>
      </c>
      <c r="N6356">
        <v>1</v>
      </c>
      <c r="O6356" s="1">
        <v>1</v>
      </c>
      <c r="P6356" t="s">
        <v>5</v>
      </c>
      <c r="Q6356">
        <v>1</v>
      </c>
      <c r="R6356" t="s">
        <v>5</v>
      </c>
      <c r="S6356">
        <v>1</v>
      </c>
      <c r="T6356" t="s">
        <v>5</v>
      </c>
      <c r="U6356">
        <v>1</v>
      </c>
      <c r="V6356" t="s">
        <v>5</v>
      </c>
      <c r="W6356">
        <v>1</v>
      </c>
      <c r="X6356" t="s">
        <v>5</v>
      </c>
    </row>
    <row r="6357" spans="1:24" x14ac:dyDescent="0.3">
      <c r="A6357" s="6" t="s">
        <v>30411</v>
      </c>
      <c r="B6357" s="52" t="s">
        <v>16240</v>
      </c>
      <c r="C6357" s="6" t="s">
        <v>30413</v>
      </c>
      <c r="D6357" s="6" t="s">
        <v>30412</v>
      </c>
      <c r="E6357" s="5">
        <v>198</v>
      </c>
      <c r="F6357" s="6">
        <v>22.4</v>
      </c>
      <c r="G6357" s="1">
        <v>1.032</v>
      </c>
      <c r="H6357">
        <v>1.0209999999999999</v>
      </c>
      <c r="I6357">
        <v>1.0229999999999999</v>
      </c>
      <c r="J6357">
        <v>1.032</v>
      </c>
      <c r="K6357">
        <v>0.98399999999999999</v>
      </c>
      <c r="L6357" s="1">
        <v>7</v>
      </c>
      <c r="M6357">
        <v>7</v>
      </c>
      <c r="N6357">
        <v>11</v>
      </c>
      <c r="O6357" s="1">
        <v>11</v>
      </c>
      <c r="P6357">
        <v>12.1</v>
      </c>
      <c r="Q6357">
        <v>11</v>
      </c>
      <c r="R6357">
        <v>4.5</v>
      </c>
      <c r="S6357">
        <v>11</v>
      </c>
      <c r="T6357">
        <v>5.4</v>
      </c>
      <c r="U6357">
        <v>11</v>
      </c>
      <c r="V6357">
        <v>6.9</v>
      </c>
      <c r="W6357">
        <v>11</v>
      </c>
      <c r="X6357">
        <v>6.7</v>
      </c>
    </row>
    <row r="6358" spans="1:24" x14ac:dyDescent="0.3">
      <c r="A6358" s="6" t="s">
        <v>30416</v>
      </c>
      <c r="B6358" s="52" t="s">
        <v>16242</v>
      </c>
      <c r="C6358" s="6" t="s">
        <v>30418</v>
      </c>
      <c r="D6358" s="6" t="s">
        <v>30417</v>
      </c>
      <c r="E6358" s="5">
        <v>1951</v>
      </c>
      <c r="F6358" s="6">
        <v>219.8</v>
      </c>
      <c r="G6358" s="1">
        <v>0.98799999999999999</v>
      </c>
      <c r="H6358">
        <v>0.94599999999999995</v>
      </c>
      <c r="I6358">
        <v>0.92800000000000005</v>
      </c>
      <c r="J6358">
        <v>0.96099999999999997</v>
      </c>
      <c r="K6358">
        <v>0.99</v>
      </c>
      <c r="L6358" s="1">
        <v>5</v>
      </c>
      <c r="M6358">
        <v>28</v>
      </c>
      <c r="N6358">
        <v>37</v>
      </c>
      <c r="O6358" s="1">
        <v>6</v>
      </c>
      <c r="P6358">
        <v>6.1</v>
      </c>
      <c r="Q6358">
        <v>6</v>
      </c>
      <c r="R6358">
        <v>5.2</v>
      </c>
      <c r="S6358">
        <v>6</v>
      </c>
      <c r="T6358">
        <v>3.6</v>
      </c>
      <c r="U6358">
        <v>6</v>
      </c>
      <c r="V6358">
        <v>2.5</v>
      </c>
      <c r="W6358">
        <v>6</v>
      </c>
      <c r="X6358">
        <v>6.2</v>
      </c>
    </row>
    <row r="6359" spans="1:24" x14ac:dyDescent="0.3">
      <c r="A6359" s="6" t="s">
        <v>30414</v>
      </c>
      <c r="B6359" s="52" t="s">
        <v>16242</v>
      </c>
      <c r="D6359" s="6" t="s">
        <v>30415</v>
      </c>
      <c r="E6359" s="5">
        <v>1595</v>
      </c>
      <c r="F6359" s="6">
        <v>180.2</v>
      </c>
      <c r="G6359" s="1">
        <v>1.0169999999999999</v>
      </c>
      <c r="H6359">
        <v>0.97</v>
      </c>
      <c r="I6359">
        <v>0.995</v>
      </c>
      <c r="J6359">
        <v>1.123</v>
      </c>
      <c r="K6359">
        <v>1.0409999999999999</v>
      </c>
      <c r="L6359" s="1">
        <v>4</v>
      </c>
      <c r="M6359">
        <v>27</v>
      </c>
      <c r="N6359">
        <v>35</v>
      </c>
      <c r="O6359" s="1">
        <v>4</v>
      </c>
      <c r="P6359">
        <v>6.2</v>
      </c>
      <c r="Q6359">
        <v>4</v>
      </c>
      <c r="R6359">
        <v>7.8</v>
      </c>
      <c r="S6359">
        <v>4</v>
      </c>
      <c r="T6359">
        <v>9.9</v>
      </c>
      <c r="U6359">
        <v>4</v>
      </c>
      <c r="V6359">
        <v>1.6</v>
      </c>
      <c r="W6359">
        <v>4</v>
      </c>
      <c r="X6359">
        <v>3.8</v>
      </c>
    </row>
    <row r="6360" spans="1:24" x14ac:dyDescent="0.3">
      <c r="A6360" s="6" t="s">
        <v>30419</v>
      </c>
      <c r="B6360" s="52" t="s">
        <v>16244</v>
      </c>
      <c r="C6360" s="6" t="s">
        <v>30421</v>
      </c>
      <c r="D6360" s="6" t="s">
        <v>30420</v>
      </c>
      <c r="E6360" s="5">
        <v>773</v>
      </c>
      <c r="F6360" s="6">
        <v>86.4</v>
      </c>
      <c r="G6360" s="1">
        <v>0.98699999999999999</v>
      </c>
      <c r="H6360">
        <v>1.1839999999999999</v>
      </c>
      <c r="I6360">
        <v>1.1259999999999999</v>
      </c>
      <c r="J6360">
        <v>1.0089999999999999</v>
      </c>
      <c r="K6360">
        <v>1.0469999999999999</v>
      </c>
      <c r="L6360" s="1">
        <v>17</v>
      </c>
      <c r="M6360">
        <v>17</v>
      </c>
      <c r="N6360">
        <v>25</v>
      </c>
      <c r="O6360" s="1">
        <v>25</v>
      </c>
      <c r="P6360">
        <v>8.3000000000000007</v>
      </c>
      <c r="Q6360">
        <v>25</v>
      </c>
      <c r="R6360">
        <v>11.6</v>
      </c>
      <c r="S6360">
        <v>25</v>
      </c>
      <c r="T6360">
        <v>13.1</v>
      </c>
      <c r="U6360">
        <v>25</v>
      </c>
      <c r="V6360">
        <v>10</v>
      </c>
      <c r="W6360">
        <v>25</v>
      </c>
      <c r="X6360">
        <v>7.9</v>
      </c>
    </row>
    <row r="6361" spans="1:24" x14ac:dyDescent="0.3">
      <c r="A6361" s="6" t="s">
        <v>30422</v>
      </c>
      <c r="B6361" s="52" t="s">
        <v>16246</v>
      </c>
      <c r="C6361" s="6" t="s">
        <v>30424</v>
      </c>
      <c r="D6361" s="6" t="s">
        <v>30423</v>
      </c>
      <c r="E6361" s="5">
        <v>348</v>
      </c>
      <c r="F6361" s="6">
        <v>38.299999999999997</v>
      </c>
      <c r="G6361" s="1">
        <v>0.98599999999999999</v>
      </c>
      <c r="H6361">
        <v>0.90600000000000003</v>
      </c>
      <c r="I6361">
        <v>1.07</v>
      </c>
      <c r="J6361">
        <v>1.0369999999999999</v>
      </c>
      <c r="K6361">
        <v>0.88800000000000001</v>
      </c>
      <c r="L6361" s="1">
        <v>4</v>
      </c>
      <c r="M6361">
        <v>4</v>
      </c>
      <c r="N6361">
        <v>6</v>
      </c>
      <c r="O6361" s="1">
        <v>6</v>
      </c>
      <c r="P6361">
        <v>8</v>
      </c>
      <c r="Q6361">
        <v>6</v>
      </c>
      <c r="R6361">
        <v>1.2</v>
      </c>
      <c r="S6361">
        <v>6</v>
      </c>
      <c r="T6361">
        <v>4.9000000000000004</v>
      </c>
      <c r="U6361">
        <v>6</v>
      </c>
      <c r="V6361">
        <v>11</v>
      </c>
      <c r="W6361">
        <v>6</v>
      </c>
      <c r="X6361">
        <v>10.4</v>
      </c>
    </row>
    <row r="6362" spans="1:24" x14ac:dyDescent="0.3">
      <c r="A6362" s="6" t="s">
        <v>30425</v>
      </c>
      <c r="B6362" s="52" t="s">
        <v>16248</v>
      </c>
      <c r="C6362" s="6" t="s">
        <v>30427</v>
      </c>
      <c r="D6362" s="6" t="s">
        <v>30426</v>
      </c>
      <c r="E6362" s="5">
        <v>121</v>
      </c>
      <c r="F6362" s="6">
        <v>13.8</v>
      </c>
      <c r="G6362" s="1">
        <v>1.099</v>
      </c>
      <c r="H6362">
        <v>1.0680000000000001</v>
      </c>
      <c r="I6362">
        <v>1.5680000000000001</v>
      </c>
      <c r="J6362">
        <v>1.4870000000000001</v>
      </c>
      <c r="K6362">
        <v>1.252</v>
      </c>
      <c r="L6362" s="1">
        <v>3</v>
      </c>
      <c r="M6362">
        <v>3</v>
      </c>
      <c r="N6362">
        <v>4</v>
      </c>
      <c r="O6362" s="1">
        <v>4</v>
      </c>
      <c r="P6362">
        <v>16.7</v>
      </c>
      <c r="Q6362">
        <v>4</v>
      </c>
      <c r="R6362">
        <v>7.2</v>
      </c>
      <c r="S6362">
        <v>4</v>
      </c>
      <c r="T6362">
        <v>11.3</v>
      </c>
      <c r="U6362">
        <v>4</v>
      </c>
      <c r="V6362">
        <v>22.5</v>
      </c>
      <c r="W6362">
        <v>4</v>
      </c>
      <c r="X6362">
        <v>8</v>
      </c>
    </row>
    <row r="6363" spans="1:24" x14ac:dyDescent="0.3">
      <c r="A6363" s="6" t="s">
        <v>30428</v>
      </c>
      <c r="B6363" s="52" t="s">
        <v>16250</v>
      </c>
      <c r="C6363" s="6" t="s">
        <v>30430</v>
      </c>
      <c r="D6363" s="6" t="s">
        <v>30429</v>
      </c>
      <c r="E6363" s="5">
        <v>279</v>
      </c>
      <c r="F6363" s="6">
        <v>29.3</v>
      </c>
      <c r="G6363" s="1">
        <v>0.97099999999999997</v>
      </c>
      <c r="H6363">
        <v>0.91100000000000003</v>
      </c>
      <c r="I6363">
        <v>0.79800000000000004</v>
      </c>
      <c r="J6363">
        <v>0.73299999999999998</v>
      </c>
      <c r="K6363">
        <v>0.94099999999999995</v>
      </c>
      <c r="L6363" s="1">
        <v>8</v>
      </c>
      <c r="M6363">
        <v>8</v>
      </c>
      <c r="N6363">
        <v>8</v>
      </c>
      <c r="O6363" s="1">
        <v>8</v>
      </c>
      <c r="P6363">
        <v>17.5</v>
      </c>
      <c r="Q6363">
        <v>8</v>
      </c>
      <c r="R6363">
        <v>2.8</v>
      </c>
      <c r="S6363">
        <v>8</v>
      </c>
      <c r="T6363">
        <v>19.3</v>
      </c>
      <c r="U6363">
        <v>8</v>
      </c>
      <c r="V6363">
        <v>14.3</v>
      </c>
      <c r="W6363">
        <v>8</v>
      </c>
      <c r="X6363">
        <v>7.2</v>
      </c>
    </row>
    <row r="6364" spans="1:24" x14ac:dyDescent="0.3">
      <c r="A6364" s="6" t="s">
        <v>30431</v>
      </c>
      <c r="B6364" s="52" t="s">
        <v>16252</v>
      </c>
      <c r="C6364" s="6" t="s">
        <v>30433</v>
      </c>
      <c r="D6364" s="6" t="s">
        <v>30432</v>
      </c>
      <c r="E6364" s="5">
        <v>727</v>
      </c>
      <c r="F6364" s="6">
        <v>84.6</v>
      </c>
      <c r="G6364" s="1">
        <v>1.038</v>
      </c>
      <c r="H6364">
        <v>1.0269999999999999</v>
      </c>
      <c r="I6364">
        <v>0.99199999999999999</v>
      </c>
      <c r="J6364">
        <v>1.0329999999999999</v>
      </c>
      <c r="K6364">
        <v>0.97699999999999998</v>
      </c>
      <c r="L6364" s="1">
        <v>8</v>
      </c>
      <c r="M6364">
        <v>8</v>
      </c>
      <c r="N6364">
        <v>12</v>
      </c>
      <c r="O6364" s="1">
        <v>12</v>
      </c>
      <c r="P6364">
        <v>5.3</v>
      </c>
      <c r="Q6364">
        <v>12</v>
      </c>
      <c r="R6364">
        <v>8.5</v>
      </c>
      <c r="S6364">
        <v>12</v>
      </c>
      <c r="T6364">
        <v>16.5</v>
      </c>
      <c r="U6364">
        <v>12</v>
      </c>
      <c r="V6364">
        <v>7.5</v>
      </c>
      <c r="W6364">
        <v>12</v>
      </c>
      <c r="X6364">
        <v>13.5</v>
      </c>
    </row>
    <row r="6365" spans="1:24" x14ac:dyDescent="0.3">
      <c r="A6365" s="6" t="s">
        <v>30434</v>
      </c>
      <c r="B6365" s="52" t="s">
        <v>16254</v>
      </c>
      <c r="C6365" s="6" t="s">
        <v>30436</v>
      </c>
      <c r="D6365" s="6" t="s">
        <v>30435</v>
      </c>
      <c r="E6365" s="5">
        <v>1430</v>
      </c>
      <c r="F6365" s="6">
        <v>160.1</v>
      </c>
      <c r="G6365" s="1">
        <v>0.96799999999999997</v>
      </c>
      <c r="H6365">
        <v>1.0069999999999999</v>
      </c>
      <c r="I6365">
        <v>0.95099999999999996</v>
      </c>
      <c r="J6365">
        <v>0.95099999999999996</v>
      </c>
      <c r="K6365">
        <v>1.0429999999999999</v>
      </c>
      <c r="L6365" s="1">
        <v>9</v>
      </c>
      <c r="M6365">
        <v>9</v>
      </c>
      <c r="N6365">
        <v>12</v>
      </c>
      <c r="O6365" s="1">
        <v>12</v>
      </c>
      <c r="P6365">
        <v>16</v>
      </c>
      <c r="Q6365">
        <v>12</v>
      </c>
      <c r="R6365">
        <v>8.8000000000000007</v>
      </c>
      <c r="S6365">
        <v>12</v>
      </c>
      <c r="T6365">
        <v>8.5</v>
      </c>
      <c r="U6365">
        <v>12</v>
      </c>
      <c r="V6365">
        <v>4.3</v>
      </c>
      <c r="W6365">
        <v>12</v>
      </c>
      <c r="X6365">
        <v>6.2</v>
      </c>
    </row>
    <row r="6366" spans="1:24" x14ac:dyDescent="0.3">
      <c r="A6366" s="6" t="s">
        <v>30437</v>
      </c>
      <c r="B6366" s="52" t="s">
        <v>16256</v>
      </c>
      <c r="C6366" s="6" t="s">
        <v>30439</v>
      </c>
      <c r="D6366" s="6" t="s">
        <v>30438</v>
      </c>
      <c r="E6366" s="5">
        <v>559</v>
      </c>
      <c r="F6366" s="6">
        <v>60.8</v>
      </c>
      <c r="G6366" s="1">
        <v>0.99</v>
      </c>
      <c r="H6366">
        <v>0.91100000000000003</v>
      </c>
      <c r="I6366">
        <v>0.8</v>
      </c>
      <c r="J6366">
        <v>0.79500000000000004</v>
      </c>
      <c r="K6366">
        <v>0.96499999999999997</v>
      </c>
      <c r="L6366" s="1">
        <v>5</v>
      </c>
      <c r="M6366">
        <v>7</v>
      </c>
      <c r="N6366">
        <v>13</v>
      </c>
      <c r="O6366" s="1">
        <v>9</v>
      </c>
      <c r="P6366">
        <v>2.1</v>
      </c>
      <c r="Q6366">
        <v>9</v>
      </c>
      <c r="R6366">
        <v>7.2</v>
      </c>
      <c r="S6366">
        <v>9</v>
      </c>
      <c r="T6366">
        <v>15.4</v>
      </c>
      <c r="U6366">
        <v>9</v>
      </c>
      <c r="V6366">
        <v>8.3000000000000007</v>
      </c>
      <c r="W6366">
        <v>9</v>
      </c>
      <c r="X6366">
        <v>4.3</v>
      </c>
    </row>
    <row r="6367" spans="1:24" x14ac:dyDescent="0.3">
      <c r="A6367" s="6" t="s">
        <v>30440</v>
      </c>
      <c r="B6367" s="52" t="s">
        <v>16258</v>
      </c>
      <c r="C6367" s="6" t="s">
        <v>30442</v>
      </c>
      <c r="D6367" s="6" t="s">
        <v>30441</v>
      </c>
      <c r="E6367" s="5">
        <v>579</v>
      </c>
      <c r="F6367" s="6">
        <v>62.3</v>
      </c>
      <c r="G6367" s="1">
        <v>1.0129999999999999</v>
      </c>
      <c r="H6367">
        <v>0.95199999999999996</v>
      </c>
      <c r="I6367">
        <v>0.69399999999999995</v>
      </c>
      <c r="J6367">
        <v>0.60599999999999998</v>
      </c>
      <c r="K6367">
        <v>0.99199999999999999</v>
      </c>
      <c r="L6367" s="1">
        <v>13</v>
      </c>
      <c r="M6367">
        <v>15</v>
      </c>
      <c r="N6367">
        <v>21</v>
      </c>
      <c r="O6367" s="1">
        <v>18</v>
      </c>
      <c r="P6367">
        <v>4.8</v>
      </c>
      <c r="Q6367">
        <v>18</v>
      </c>
      <c r="R6367">
        <v>8.6</v>
      </c>
      <c r="S6367">
        <v>18</v>
      </c>
      <c r="T6367">
        <v>20.100000000000001</v>
      </c>
      <c r="U6367">
        <v>18</v>
      </c>
      <c r="V6367">
        <v>18.3</v>
      </c>
      <c r="W6367">
        <v>18</v>
      </c>
      <c r="X6367">
        <v>10</v>
      </c>
    </row>
    <row r="6368" spans="1:24" x14ac:dyDescent="0.3">
      <c r="A6368" s="6" t="s">
        <v>30443</v>
      </c>
      <c r="B6368" s="52" t="s">
        <v>16260</v>
      </c>
      <c r="D6368" s="6" t="s">
        <v>30444</v>
      </c>
      <c r="E6368" s="5">
        <v>395</v>
      </c>
      <c r="F6368" s="6">
        <v>43.7</v>
      </c>
      <c r="G6368" s="1">
        <v>1.028</v>
      </c>
      <c r="H6368">
        <v>0.95499999999999996</v>
      </c>
      <c r="I6368">
        <v>0.95399999999999996</v>
      </c>
      <c r="J6368">
        <v>1.008</v>
      </c>
      <c r="K6368">
        <v>0.94599999999999995</v>
      </c>
      <c r="L6368" s="1">
        <v>1</v>
      </c>
      <c r="M6368">
        <v>4</v>
      </c>
      <c r="N6368">
        <v>6</v>
      </c>
      <c r="O6368" s="1">
        <v>1</v>
      </c>
      <c r="P6368" t="s">
        <v>5</v>
      </c>
      <c r="Q6368">
        <v>1</v>
      </c>
      <c r="R6368" t="s">
        <v>5</v>
      </c>
      <c r="S6368">
        <v>1</v>
      </c>
      <c r="T6368" t="s">
        <v>5</v>
      </c>
      <c r="U6368">
        <v>1</v>
      </c>
      <c r="V6368" t="s">
        <v>5</v>
      </c>
      <c r="W6368">
        <v>1</v>
      </c>
      <c r="X6368" t="s">
        <v>5</v>
      </c>
    </row>
    <row r="6369" spans="1:24" x14ac:dyDescent="0.3">
      <c r="A6369" s="6" t="s">
        <v>4093</v>
      </c>
      <c r="B6369" s="52" t="s">
        <v>4092</v>
      </c>
      <c r="C6369" s="6" t="s">
        <v>4523</v>
      </c>
      <c r="D6369" s="6" t="s">
        <v>4094</v>
      </c>
      <c r="E6369" s="5">
        <v>246</v>
      </c>
      <c r="F6369" s="6">
        <v>28.1</v>
      </c>
      <c r="G6369" s="1">
        <v>0.999</v>
      </c>
      <c r="H6369">
        <v>1.044</v>
      </c>
      <c r="I6369">
        <v>1.1459999999999999</v>
      </c>
      <c r="J6369">
        <v>1.0609999999999999</v>
      </c>
      <c r="K6369">
        <v>1</v>
      </c>
      <c r="L6369" s="1">
        <v>9</v>
      </c>
      <c r="M6369">
        <v>14</v>
      </c>
      <c r="N6369">
        <v>68</v>
      </c>
      <c r="O6369" s="1">
        <v>36</v>
      </c>
      <c r="P6369">
        <v>7.5</v>
      </c>
      <c r="Q6369">
        <v>36</v>
      </c>
      <c r="R6369">
        <v>11.8</v>
      </c>
      <c r="S6369">
        <v>36</v>
      </c>
      <c r="T6369">
        <v>12.2</v>
      </c>
      <c r="U6369">
        <v>36</v>
      </c>
      <c r="V6369">
        <v>10.6</v>
      </c>
      <c r="W6369">
        <v>36</v>
      </c>
      <c r="X6369">
        <v>14.8</v>
      </c>
    </row>
    <row r="6370" spans="1:24" x14ac:dyDescent="0.3">
      <c r="A6370" s="6" t="s">
        <v>3314</v>
      </c>
      <c r="B6370" s="52" t="s">
        <v>3313</v>
      </c>
      <c r="C6370" s="6" t="s">
        <v>4759</v>
      </c>
      <c r="D6370" s="6" t="s">
        <v>3315</v>
      </c>
      <c r="E6370" s="5">
        <v>255</v>
      </c>
      <c r="F6370" s="6">
        <v>29.2</v>
      </c>
      <c r="G6370" s="1">
        <v>1.032</v>
      </c>
      <c r="H6370">
        <v>0.93400000000000005</v>
      </c>
      <c r="I6370">
        <v>1.0169999999999999</v>
      </c>
      <c r="J6370">
        <v>0.96399999999999997</v>
      </c>
      <c r="K6370">
        <v>0.92700000000000005</v>
      </c>
      <c r="L6370" s="1">
        <v>19</v>
      </c>
      <c r="M6370">
        <v>21</v>
      </c>
      <c r="N6370">
        <v>115</v>
      </c>
      <c r="O6370" s="1">
        <v>96</v>
      </c>
      <c r="P6370">
        <v>9.1</v>
      </c>
      <c r="Q6370">
        <v>96</v>
      </c>
      <c r="R6370">
        <v>10.7</v>
      </c>
      <c r="S6370">
        <v>96</v>
      </c>
      <c r="T6370">
        <v>12.3</v>
      </c>
      <c r="U6370">
        <v>96</v>
      </c>
      <c r="V6370">
        <v>8.6999999999999993</v>
      </c>
      <c r="W6370">
        <v>96</v>
      </c>
      <c r="X6370">
        <v>14.8</v>
      </c>
    </row>
    <row r="6371" spans="1:24" x14ac:dyDescent="0.3">
      <c r="A6371" s="6" t="s">
        <v>3412</v>
      </c>
      <c r="B6371" s="52" t="s">
        <v>3411</v>
      </c>
      <c r="C6371" s="6" t="s">
        <v>4729</v>
      </c>
      <c r="D6371" s="6" t="s">
        <v>3413</v>
      </c>
      <c r="E6371" s="5">
        <v>247</v>
      </c>
      <c r="F6371" s="6">
        <v>28.3</v>
      </c>
      <c r="G6371" s="1">
        <v>1.016</v>
      </c>
      <c r="H6371">
        <v>0.94499999999999995</v>
      </c>
      <c r="I6371">
        <v>1.048</v>
      </c>
      <c r="J6371">
        <v>1.0640000000000001</v>
      </c>
      <c r="K6371">
        <v>0.92800000000000005</v>
      </c>
      <c r="L6371" s="1">
        <v>11</v>
      </c>
      <c r="M6371">
        <v>15</v>
      </c>
      <c r="N6371">
        <v>59</v>
      </c>
      <c r="O6371" s="1">
        <v>34</v>
      </c>
      <c r="P6371">
        <v>6.9</v>
      </c>
      <c r="Q6371">
        <v>34</v>
      </c>
      <c r="R6371">
        <v>20</v>
      </c>
      <c r="S6371">
        <v>34</v>
      </c>
      <c r="T6371">
        <v>11.8</v>
      </c>
      <c r="U6371">
        <v>34</v>
      </c>
      <c r="V6371">
        <v>12.3</v>
      </c>
      <c r="W6371">
        <v>34</v>
      </c>
      <c r="X6371">
        <v>11.6</v>
      </c>
    </row>
    <row r="6372" spans="1:24" x14ac:dyDescent="0.3">
      <c r="A6372" s="6" t="s">
        <v>3865</v>
      </c>
      <c r="B6372" s="52" t="s">
        <v>3864</v>
      </c>
      <c r="C6372" s="6" t="s">
        <v>4590</v>
      </c>
      <c r="D6372" s="6" t="s">
        <v>3866</v>
      </c>
      <c r="E6372" s="5">
        <v>246</v>
      </c>
      <c r="F6372" s="6">
        <v>28.2</v>
      </c>
      <c r="G6372" s="1">
        <v>1.01</v>
      </c>
      <c r="H6372">
        <v>0.92500000000000004</v>
      </c>
      <c r="I6372">
        <v>0.94</v>
      </c>
      <c r="J6372">
        <v>0.88500000000000001</v>
      </c>
      <c r="K6372">
        <v>0.872</v>
      </c>
      <c r="L6372" s="1">
        <v>10</v>
      </c>
      <c r="M6372">
        <v>13</v>
      </c>
      <c r="N6372">
        <v>44</v>
      </c>
      <c r="O6372" s="1">
        <v>24</v>
      </c>
      <c r="P6372">
        <v>8.3000000000000007</v>
      </c>
      <c r="Q6372">
        <v>24</v>
      </c>
      <c r="R6372">
        <v>12.2</v>
      </c>
      <c r="S6372">
        <v>24</v>
      </c>
      <c r="T6372">
        <v>18.8</v>
      </c>
      <c r="U6372">
        <v>24</v>
      </c>
      <c r="V6372">
        <v>12.9</v>
      </c>
      <c r="W6372">
        <v>24</v>
      </c>
      <c r="X6372">
        <v>12.1</v>
      </c>
    </row>
    <row r="6373" spans="1:24" x14ac:dyDescent="0.3">
      <c r="A6373" s="6" t="s">
        <v>3811</v>
      </c>
      <c r="B6373" s="52" t="s">
        <v>3810</v>
      </c>
      <c r="C6373" s="6" t="s">
        <v>4606</v>
      </c>
      <c r="D6373" s="6" t="s">
        <v>3812</v>
      </c>
      <c r="E6373" s="5">
        <v>245</v>
      </c>
      <c r="F6373" s="6">
        <v>27.7</v>
      </c>
      <c r="G6373" s="1">
        <v>1.018</v>
      </c>
      <c r="H6373">
        <v>1.0529999999999999</v>
      </c>
      <c r="I6373">
        <v>1.0840000000000001</v>
      </c>
      <c r="J6373">
        <v>1.03</v>
      </c>
      <c r="K6373">
        <v>1.095</v>
      </c>
      <c r="L6373" s="1">
        <v>10</v>
      </c>
      <c r="M6373">
        <v>14</v>
      </c>
      <c r="N6373">
        <v>66</v>
      </c>
      <c r="O6373" s="1">
        <v>41</v>
      </c>
      <c r="P6373">
        <v>6.2</v>
      </c>
      <c r="Q6373">
        <v>41</v>
      </c>
      <c r="R6373">
        <v>11.7</v>
      </c>
      <c r="S6373">
        <v>41</v>
      </c>
      <c r="T6373">
        <v>14.9</v>
      </c>
      <c r="U6373">
        <v>41</v>
      </c>
      <c r="V6373">
        <v>10.1</v>
      </c>
      <c r="W6373">
        <v>41</v>
      </c>
      <c r="X6373">
        <v>7.7</v>
      </c>
    </row>
    <row r="6374" spans="1:24" x14ac:dyDescent="0.3">
      <c r="A6374" s="6" t="s">
        <v>3617</v>
      </c>
      <c r="B6374" s="52" t="s">
        <v>3616</v>
      </c>
      <c r="C6374" s="6" t="s">
        <v>4665</v>
      </c>
      <c r="D6374" s="6" t="s">
        <v>3618</v>
      </c>
      <c r="E6374" s="5">
        <v>245</v>
      </c>
      <c r="F6374" s="6">
        <v>27.7</v>
      </c>
      <c r="G6374" s="1">
        <v>1.044</v>
      </c>
      <c r="H6374">
        <v>1.01</v>
      </c>
      <c r="I6374">
        <v>1.115</v>
      </c>
      <c r="J6374">
        <v>1.1319999999999999</v>
      </c>
      <c r="K6374">
        <v>1.0680000000000001</v>
      </c>
      <c r="L6374" s="1">
        <v>12</v>
      </c>
      <c r="M6374">
        <v>15</v>
      </c>
      <c r="N6374">
        <v>110</v>
      </c>
      <c r="O6374" s="1">
        <v>87</v>
      </c>
      <c r="P6374">
        <v>8.4</v>
      </c>
      <c r="Q6374">
        <v>87</v>
      </c>
      <c r="R6374">
        <v>11.7</v>
      </c>
      <c r="S6374">
        <v>87</v>
      </c>
      <c r="T6374">
        <v>14.6</v>
      </c>
      <c r="U6374">
        <v>87</v>
      </c>
      <c r="V6374">
        <v>10.7</v>
      </c>
      <c r="W6374">
        <v>87</v>
      </c>
      <c r="X6374">
        <v>14.2</v>
      </c>
    </row>
    <row r="6375" spans="1:24" x14ac:dyDescent="0.3">
      <c r="A6375" s="6" t="s">
        <v>30445</v>
      </c>
      <c r="B6375" s="52" t="s">
        <v>16262</v>
      </c>
      <c r="C6375" s="6" t="s">
        <v>30447</v>
      </c>
      <c r="D6375" s="6" t="s">
        <v>30446</v>
      </c>
      <c r="E6375" s="5">
        <v>414</v>
      </c>
      <c r="F6375" s="6">
        <v>44.7</v>
      </c>
      <c r="G6375" s="1">
        <v>1.0289999999999999</v>
      </c>
      <c r="H6375">
        <v>0.89800000000000002</v>
      </c>
      <c r="I6375">
        <v>0.76</v>
      </c>
      <c r="J6375">
        <v>0.77300000000000002</v>
      </c>
      <c r="K6375">
        <v>0.92400000000000004</v>
      </c>
      <c r="L6375" s="1">
        <v>11</v>
      </c>
      <c r="M6375">
        <v>11</v>
      </c>
      <c r="N6375">
        <v>14</v>
      </c>
      <c r="O6375" s="1">
        <v>14</v>
      </c>
      <c r="P6375">
        <v>5.6</v>
      </c>
      <c r="Q6375">
        <v>14</v>
      </c>
      <c r="R6375">
        <v>9.8000000000000007</v>
      </c>
      <c r="S6375">
        <v>14</v>
      </c>
      <c r="T6375">
        <v>11.9</v>
      </c>
      <c r="U6375">
        <v>14</v>
      </c>
      <c r="V6375">
        <v>12.9</v>
      </c>
      <c r="W6375">
        <v>14</v>
      </c>
      <c r="X6375">
        <v>14.3</v>
      </c>
    </row>
    <row r="6376" spans="1:24" x14ac:dyDescent="0.3">
      <c r="A6376" s="6" t="s">
        <v>30448</v>
      </c>
      <c r="B6376" s="52" t="s">
        <v>16264</v>
      </c>
      <c r="C6376" s="6" t="s">
        <v>30450</v>
      </c>
      <c r="D6376" s="6" t="s">
        <v>30449</v>
      </c>
      <c r="E6376" s="5">
        <v>377</v>
      </c>
      <c r="F6376" s="6">
        <v>40.1</v>
      </c>
      <c r="G6376" s="1">
        <v>1.0289999999999999</v>
      </c>
      <c r="H6376">
        <v>0.95499999999999996</v>
      </c>
      <c r="I6376">
        <v>1.052</v>
      </c>
      <c r="J6376">
        <v>1.1579999999999999</v>
      </c>
      <c r="K6376">
        <v>0.9</v>
      </c>
      <c r="L6376" s="1">
        <v>6</v>
      </c>
      <c r="M6376">
        <v>6</v>
      </c>
      <c r="N6376">
        <v>7</v>
      </c>
      <c r="O6376" s="1">
        <v>7</v>
      </c>
      <c r="P6376">
        <v>8.1999999999999993</v>
      </c>
      <c r="Q6376">
        <v>7</v>
      </c>
      <c r="R6376">
        <v>6.5</v>
      </c>
      <c r="S6376">
        <v>7</v>
      </c>
      <c r="T6376">
        <v>19.7</v>
      </c>
      <c r="U6376">
        <v>7</v>
      </c>
      <c r="V6376">
        <v>16.600000000000001</v>
      </c>
      <c r="W6376">
        <v>7</v>
      </c>
      <c r="X6376">
        <v>4.3</v>
      </c>
    </row>
    <row r="6377" spans="1:24" x14ac:dyDescent="0.3">
      <c r="A6377" s="6" t="s">
        <v>30451</v>
      </c>
      <c r="B6377" s="52" t="s">
        <v>16266</v>
      </c>
      <c r="D6377" s="6" t="s">
        <v>30452</v>
      </c>
      <c r="E6377" s="5">
        <v>354</v>
      </c>
      <c r="F6377" s="6">
        <v>40.200000000000003</v>
      </c>
      <c r="G6377" s="1">
        <v>0.74299999999999999</v>
      </c>
      <c r="H6377">
        <v>1.04</v>
      </c>
      <c r="I6377">
        <v>0.87</v>
      </c>
      <c r="J6377">
        <v>1.012</v>
      </c>
      <c r="K6377">
        <v>1.0840000000000001</v>
      </c>
      <c r="L6377" s="1">
        <v>1</v>
      </c>
      <c r="M6377">
        <v>2</v>
      </c>
      <c r="N6377">
        <v>2</v>
      </c>
      <c r="O6377" s="1">
        <v>1</v>
      </c>
      <c r="P6377" t="s">
        <v>5</v>
      </c>
      <c r="Q6377">
        <v>1</v>
      </c>
      <c r="R6377" t="s">
        <v>5</v>
      </c>
      <c r="S6377">
        <v>1</v>
      </c>
      <c r="T6377" t="s">
        <v>5</v>
      </c>
      <c r="U6377">
        <v>1</v>
      </c>
      <c r="V6377" t="s">
        <v>5</v>
      </c>
      <c r="W6377">
        <v>1</v>
      </c>
      <c r="X6377" t="s">
        <v>5</v>
      </c>
    </row>
    <row r="6378" spans="1:24" x14ac:dyDescent="0.3">
      <c r="A6378" s="6" t="s">
        <v>2649</v>
      </c>
      <c r="B6378" s="52" t="s">
        <v>2648</v>
      </c>
      <c r="C6378" s="6" t="s">
        <v>4961</v>
      </c>
      <c r="D6378" s="6" t="s">
        <v>2650</v>
      </c>
      <c r="E6378" s="5">
        <v>619</v>
      </c>
      <c r="F6378" s="6">
        <v>69.8</v>
      </c>
      <c r="G6378" s="1">
        <v>1.0089999999999999</v>
      </c>
      <c r="H6378">
        <v>1.113</v>
      </c>
      <c r="I6378">
        <v>1.2</v>
      </c>
      <c r="J6378">
        <v>1.2290000000000001</v>
      </c>
      <c r="K6378">
        <v>1.2090000000000001</v>
      </c>
      <c r="L6378" s="1">
        <v>28</v>
      </c>
      <c r="M6378">
        <v>28</v>
      </c>
      <c r="N6378">
        <v>56</v>
      </c>
      <c r="O6378" s="1">
        <v>55</v>
      </c>
      <c r="P6378">
        <v>9.1</v>
      </c>
      <c r="Q6378">
        <v>55</v>
      </c>
      <c r="R6378">
        <v>8.9</v>
      </c>
      <c r="S6378">
        <v>55</v>
      </c>
      <c r="T6378">
        <v>12.2</v>
      </c>
      <c r="U6378">
        <v>55</v>
      </c>
      <c r="V6378">
        <v>11</v>
      </c>
      <c r="W6378">
        <v>55</v>
      </c>
      <c r="X6378">
        <v>8.8000000000000007</v>
      </c>
    </row>
    <row r="6379" spans="1:24" x14ac:dyDescent="0.3">
      <c r="A6379" s="6" t="s">
        <v>30453</v>
      </c>
      <c r="B6379" s="52" t="s">
        <v>16267</v>
      </c>
      <c r="C6379" s="6" t="s">
        <v>30455</v>
      </c>
      <c r="D6379" s="6" t="s">
        <v>30454</v>
      </c>
      <c r="E6379" s="5">
        <v>1171</v>
      </c>
      <c r="F6379" s="6">
        <v>130.19999999999999</v>
      </c>
      <c r="G6379" s="1">
        <v>0.83199999999999996</v>
      </c>
      <c r="H6379">
        <v>0.625</v>
      </c>
      <c r="I6379">
        <v>0.57399999999999995</v>
      </c>
      <c r="J6379">
        <v>0.53500000000000003</v>
      </c>
      <c r="K6379">
        <v>0.82699999999999996</v>
      </c>
      <c r="L6379" s="1">
        <v>1</v>
      </c>
      <c r="M6379">
        <v>1</v>
      </c>
      <c r="N6379">
        <v>2</v>
      </c>
      <c r="O6379" s="1">
        <v>2</v>
      </c>
      <c r="P6379">
        <v>3.5</v>
      </c>
      <c r="Q6379">
        <v>2</v>
      </c>
      <c r="R6379">
        <v>7.6</v>
      </c>
      <c r="S6379">
        <v>2</v>
      </c>
      <c r="T6379">
        <v>3.9</v>
      </c>
      <c r="U6379">
        <v>2</v>
      </c>
      <c r="V6379">
        <v>1.4</v>
      </c>
      <c r="W6379">
        <v>2</v>
      </c>
      <c r="X6379">
        <v>3.1</v>
      </c>
    </row>
    <row r="6380" spans="1:24" x14ac:dyDescent="0.3">
      <c r="A6380" s="6" t="s">
        <v>30456</v>
      </c>
      <c r="B6380" s="52" t="s">
        <v>16269</v>
      </c>
      <c r="C6380" s="6" t="s">
        <v>30458</v>
      </c>
      <c r="D6380" s="6" t="s">
        <v>30457</v>
      </c>
      <c r="E6380" s="5">
        <v>713</v>
      </c>
      <c r="F6380" s="6">
        <v>82</v>
      </c>
      <c r="G6380" s="1">
        <v>1.3580000000000001</v>
      </c>
      <c r="H6380">
        <v>1.2929999999999999</v>
      </c>
      <c r="I6380">
        <v>0.96899999999999997</v>
      </c>
      <c r="J6380">
        <v>0.96</v>
      </c>
      <c r="K6380">
        <v>1.25</v>
      </c>
      <c r="L6380" s="1">
        <v>2</v>
      </c>
      <c r="M6380">
        <v>2</v>
      </c>
      <c r="N6380">
        <v>2</v>
      </c>
      <c r="O6380" s="1">
        <v>2</v>
      </c>
      <c r="P6380">
        <v>11.3</v>
      </c>
      <c r="Q6380">
        <v>2</v>
      </c>
      <c r="R6380">
        <v>6.3</v>
      </c>
      <c r="S6380">
        <v>2</v>
      </c>
      <c r="T6380">
        <v>0.6</v>
      </c>
      <c r="U6380">
        <v>2</v>
      </c>
      <c r="V6380">
        <v>12.2</v>
      </c>
      <c r="W6380">
        <v>2</v>
      </c>
      <c r="X6380">
        <v>0.2</v>
      </c>
    </row>
    <row r="6381" spans="1:24" x14ac:dyDescent="0.3">
      <c r="A6381" s="6" t="s">
        <v>30459</v>
      </c>
      <c r="B6381" s="52" t="s">
        <v>16271</v>
      </c>
      <c r="C6381" s="6" t="s">
        <v>30461</v>
      </c>
      <c r="D6381" s="6" t="s">
        <v>30460</v>
      </c>
      <c r="E6381" s="5">
        <v>1053</v>
      </c>
      <c r="F6381" s="6">
        <v>119.3</v>
      </c>
      <c r="G6381" s="1">
        <v>0.85099999999999998</v>
      </c>
      <c r="H6381">
        <v>0.79700000000000004</v>
      </c>
      <c r="I6381">
        <v>0.55700000000000005</v>
      </c>
      <c r="J6381">
        <v>0.47899999999999998</v>
      </c>
      <c r="K6381">
        <v>0.85899999999999999</v>
      </c>
      <c r="L6381" s="1">
        <v>4</v>
      </c>
      <c r="M6381">
        <v>4</v>
      </c>
      <c r="N6381">
        <v>7</v>
      </c>
      <c r="O6381" s="1">
        <v>5</v>
      </c>
      <c r="P6381">
        <v>11</v>
      </c>
      <c r="Q6381">
        <v>5</v>
      </c>
      <c r="R6381">
        <v>2.6</v>
      </c>
      <c r="S6381">
        <v>5</v>
      </c>
      <c r="T6381">
        <v>30.5</v>
      </c>
      <c r="U6381">
        <v>5</v>
      </c>
      <c r="V6381">
        <v>24.1</v>
      </c>
      <c r="W6381">
        <v>5</v>
      </c>
      <c r="X6381">
        <v>5.2</v>
      </c>
    </row>
    <row r="6382" spans="1:24" x14ac:dyDescent="0.3">
      <c r="A6382" s="6" t="s">
        <v>30462</v>
      </c>
      <c r="B6382" s="52" t="s">
        <v>16273</v>
      </c>
      <c r="C6382" s="6" t="s">
        <v>30464</v>
      </c>
      <c r="D6382" s="6" t="s">
        <v>30463</v>
      </c>
      <c r="E6382" s="5">
        <v>514</v>
      </c>
      <c r="F6382" s="6">
        <v>57.3</v>
      </c>
      <c r="G6382" s="1">
        <v>0.83499999999999996</v>
      </c>
      <c r="H6382">
        <v>1.115</v>
      </c>
      <c r="I6382">
        <v>1.1499999999999999</v>
      </c>
      <c r="J6382">
        <v>0.91300000000000003</v>
      </c>
      <c r="K6382">
        <v>0.85199999999999998</v>
      </c>
      <c r="L6382" s="1">
        <v>2</v>
      </c>
      <c r="M6382">
        <v>2</v>
      </c>
      <c r="N6382">
        <v>2</v>
      </c>
      <c r="O6382" s="1">
        <v>2</v>
      </c>
      <c r="P6382">
        <v>40.1</v>
      </c>
      <c r="Q6382">
        <v>2</v>
      </c>
      <c r="R6382">
        <v>11.2</v>
      </c>
      <c r="S6382">
        <v>2</v>
      </c>
      <c r="T6382">
        <v>22.8</v>
      </c>
      <c r="U6382">
        <v>2</v>
      </c>
      <c r="V6382">
        <v>18.3</v>
      </c>
      <c r="W6382">
        <v>2</v>
      </c>
      <c r="X6382">
        <v>43.2</v>
      </c>
    </row>
    <row r="6383" spans="1:24" x14ac:dyDescent="0.3">
      <c r="A6383" s="6" t="s">
        <v>30465</v>
      </c>
      <c r="B6383" s="52" t="s">
        <v>16275</v>
      </c>
      <c r="C6383" s="6" t="s">
        <v>30467</v>
      </c>
      <c r="D6383" s="6" t="s">
        <v>30466</v>
      </c>
      <c r="E6383" s="5">
        <v>697</v>
      </c>
      <c r="F6383" s="6">
        <v>78.2</v>
      </c>
      <c r="G6383" s="1">
        <v>0.96399999999999997</v>
      </c>
      <c r="H6383">
        <v>0.90300000000000002</v>
      </c>
      <c r="I6383">
        <v>0.86699999999999999</v>
      </c>
      <c r="J6383">
        <v>0.83</v>
      </c>
      <c r="K6383">
        <v>1.1040000000000001</v>
      </c>
      <c r="L6383" s="1">
        <v>1</v>
      </c>
      <c r="M6383">
        <v>1</v>
      </c>
      <c r="N6383">
        <v>1</v>
      </c>
      <c r="O6383" s="1">
        <v>1</v>
      </c>
      <c r="P6383" t="s">
        <v>5</v>
      </c>
      <c r="Q6383">
        <v>1</v>
      </c>
      <c r="R6383" t="s">
        <v>5</v>
      </c>
      <c r="S6383">
        <v>1</v>
      </c>
      <c r="T6383" t="s">
        <v>5</v>
      </c>
      <c r="U6383">
        <v>1</v>
      </c>
      <c r="V6383" t="s">
        <v>5</v>
      </c>
      <c r="W6383">
        <v>1</v>
      </c>
      <c r="X6383" t="s">
        <v>5</v>
      </c>
    </row>
    <row r="6384" spans="1:24" x14ac:dyDescent="0.3">
      <c r="A6384" s="6" t="s">
        <v>30468</v>
      </c>
      <c r="B6384" s="52" t="s">
        <v>16277</v>
      </c>
      <c r="C6384" s="6" t="s">
        <v>30470</v>
      </c>
      <c r="D6384" s="6" t="s">
        <v>30469</v>
      </c>
      <c r="E6384" s="5">
        <v>672</v>
      </c>
      <c r="F6384" s="6">
        <v>74.400000000000006</v>
      </c>
      <c r="G6384" s="1">
        <v>0.88700000000000001</v>
      </c>
      <c r="H6384">
        <v>1.022</v>
      </c>
      <c r="I6384">
        <v>0.81699999999999995</v>
      </c>
      <c r="J6384">
        <v>0.66400000000000003</v>
      </c>
      <c r="K6384">
        <v>1.137</v>
      </c>
      <c r="L6384" s="1">
        <v>7</v>
      </c>
      <c r="M6384">
        <v>7</v>
      </c>
      <c r="N6384">
        <v>7</v>
      </c>
      <c r="O6384" s="1">
        <v>7</v>
      </c>
      <c r="P6384">
        <v>12.2</v>
      </c>
      <c r="Q6384">
        <v>7</v>
      </c>
      <c r="R6384">
        <v>14</v>
      </c>
      <c r="S6384">
        <v>7</v>
      </c>
      <c r="T6384">
        <v>16.899999999999999</v>
      </c>
      <c r="U6384">
        <v>7</v>
      </c>
      <c r="V6384">
        <v>21.1</v>
      </c>
      <c r="W6384">
        <v>7</v>
      </c>
      <c r="X6384">
        <v>4.5</v>
      </c>
    </row>
    <row r="6385" spans="1:24" x14ac:dyDescent="0.3">
      <c r="A6385" s="6" t="s">
        <v>30471</v>
      </c>
      <c r="B6385" s="52" t="s">
        <v>16279</v>
      </c>
      <c r="D6385" s="6" t="s">
        <v>30472</v>
      </c>
      <c r="E6385" s="5">
        <v>1127</v>
      </c>
      <c r="F6385" s="6">
        <v>125.4</v>
      </c>
      <c r="G6385" s="1">
        <v>1.2130000000000001</v>
      </c>
      <c r="H6385">
        <v>1.8069999999999999</v>
      </c>
      <c r="I6385">
        <v>1.135</v>
      </c>
      <c r="J6385">
        <v>0.96699999999999997</v>
      </c>
      <c r="K6385">
        <v>1.6930000000000001</v>
      </c>
      <c r="L6385" s="1">
        <v>1</v>
      </c>
      <c r="M6385">
        <v>1</v>
      </c>
      <c r="N6385">
        <v>1</v>
      </c>
      <c r="O6385" s="1">
        <v>1</v>
      </c>
      <c r="P6385" t="s">
        <v>5</v>
      </c>
      <c r="Q6385">
        <v>1</v>
      </c>
      <c r="R6385" t="s">
        <v>5</v>
      </c>
      <c r="S6385">
        <v>1</v>
      </c>
      <c r="T6385" t="s">
        <v>5</v>
      </c>
      <c r="U6385">
        <v>1</v>
      </c>
      <c r="V6385" t="s">
        <v>5</v>
      </c>
      <c r="W6385">
        <v>1</v>
      </c>
      <c r="X6385" t="s">
        <v>5</v>
      </c>
    </row>
    <row r="6386" spans="1:24" x14ac:dyDescent="0.3">
      <c r="A6386" s="6" t="s">
        <v>30473</v>
      </c>
      <c r="B6386" s="52" t="s">
        <v>16281</v>
      </c>
      <c r="D6386" s="6" t="s">
        <v>30474</v>
      </c>
      <c r="E6386" s="5">
        <v>196</v>
      </c>
      <c r="F6386" s="6">
        <v>21.9</v>
      </c>
      <c r="G6386" s="1">
        <v>1.0229999999999999</v>
      </c>
      <c r="H6386">
        <v>1.02</v>
      </c>
      <c r="I6386">
        <v>0.91300000000000003</v>
      </c>
      <c r="J6386">
        <v>0.91600000000000004</v>
      </c>
      <c r="K6386">
        <v>0.95899999999999996</v>
      </c>
      <c r="L6386" s="1">
        <v>1</v>
      </c>
      <c r="M6386">
        <v>1</v>
      </c>
      <c r="N6386">
        <v>2</v>
      </c>
      <c r="O6386" s="1">
        <v>2</v>
      </c>
      <c r="P6386">
        <v>2.9</v>
      </c>
      <c r="Q6386">
        <v>2</v>
      </c>
      <c r="R6386">
        <v>10.199999999999999</v>
      </c>
      <c r="S6386">
        <v>2</v>
      </c>
      <c r="T6386">
        <v>0.8</v>
      </c>
      <c r="U6386">
        <v>2</v>
      </c>
      <c r="V6386">
        <v>14.6</v>
      </c>
      <c r="W6386">
        <v>2</v>
      </c>
      <c r="X6386">
        <v>15.5</v>
      </c>
    </row>
    <row r="6387" spans="1:24" x14ac:dyDescent="0.3">
      <c r="A6387" s="6" t="s">
        <v>30475</v>
      </c>
      <c r="B6387" s="52" t="s">
        <v>16283</v>
      </c>
      <c r="C6387" s="6" t="s">
        <v>30477</v>
      </c>
      <c r="D6387" s="6" t="s">
        <v>30476</v>
      </c>
      <c r="E6387" s="5">
        <v>584</v>
      </c>
      <c r="F6387" s="6">
        <v>61.4</v>
      </c>
      <c r="G6387" s="1">
        <v>0.995</v>
      </c>
      <c r="H6387">
        <v>0.98</v>
      </c>
      <c r="I6387">
        <v>0.79300000000000004</v>
      </c>
      <c r="J6387">
        <v>0.76</v>
      </c>
      <c r="K6387">
        <v>0.82199999999999995</v>
      </c>
      <c r="L6387" s="1">
        <v>5</v>
      </c>
      <c r="M6387">
        <v>5</v>
      </c>
      <c r="N6387">
        <v>5</v>
      </c>
      <c r="O6387" s="1">
        <v>5</v>
      </c>
      <c r="P6387">
        <v>8.9</v>
      </c>
      <c r="Q6387">
        <v>5</v>
      </c>
      <c r="R6387">
        <v>20.8</v>
      </c>
      <c r="S6387">
        <v>5</v>
      </c>
      <c r="T6387">
        <v>2.8</v>
      </c>
      <c r="U6387">
        <v>5</v>
      </c>
      <c r="V6387">
        <v>20.2</v>
      </c>
      <c r="W6387">
        <v>5</v>
      </c>
      <c r="X6387">
        <v>17.399999999999999</v>
      </c>
    </row>
    <row r="6388" spans="1:24" x14ac:dyDescent="0.3">
      <c r="A6388" s="6" t="s">
        <v>30478</v>
      </c>
      <c r="B6388" s="52" t="s">
        <v>16285</v>
      </c>
      <c r="C6388" s="6" t="s">
        <v>30480</v>
      </c>
      <c r="D6388" s="6" t="s">
        <v>30479</v>
      </c>
      <c r="E6388" s="5">
        <v>167</v>
      </c>
      <c r="F6388" s="6">
        <v>19.5</v>
      </c>
      <c r="G6388" s="1">
        <v>1.163</v>
      </c>
      <c r="H6388">
        <v>0.753</v>
      </c>
      <c r="I6388">
        <v>0.876</v>
      </c>
      <c r="J6388">
        <v>0.88100000000000001</v>
      </c>
      <c r="K6388">
        <v>0.89700000000000002</v>
      </c>
      <c r="L6388" s="1">
        <v>2</v>
      </c>
      <c r="M6388">
        <v>2</v>
      </c>
      <c r="N6388">
        <v>2</v>
      </c>
      <c r="O6388" s="1">
        <v>2</v>
      </c>
      <c r="P6388">
        <v>16.100000000000001</v>
      </c>
      <c r="Q6388">
        <v>2</v>
      </c>
      <c r="R6388">
        <v>29.5</v>
      </c>
      <c r="S6388">
        <v>2</v>
      </c>
      <c r="T6388">
        <v>13.3</v>
      </c>
      <c r="U6388">
        <v>2</v>
      </c>
      <c r="V6388">
        <v>4.5999999999999996</v>
      </c>
      <c r="W6388">
        <v>2</v>
      </c>
      <c r="X6388">
        <v>16.7</v>
      </c>
    </row>
    <row r="6389" spans="1:24" x14ac:dyDescent="0.3">
      <c r="A6389" s="6" t="s">
        <v>30481</v>
      </c>
      <c r="B6389" s="52" t="s">
        <v>16287</v>
      </c>
      <c r="C6389" s="6" t="s">
        <v>30483</v>
      </c>
      <c r="D6389" s="6" t="s">
        <v>30482</v>
      </c>
      <c r="E6389" s="5">
        <v>473</v>
      </c>
      <c r="F6389" s="6">
        <v>50.6</v>
      </c>
      <c r="G6389" s="1">
        <v>0.90600000000000003</v>
      </c>
      <c r="H6389">
        <v>0.67700000000000005</v>
      </c>
      <c r="I6389">
        <v>0.70399999999999996</v>
      </c>
      <c r="J6389">
        <v>0.61</v>
      </c>
      <c r="K6389">
        <v>0.82699999999999996</v>
      </c>
      <c r="L6389" s="1">
        <v>1</v>
      </c>
      <c r="M6389">
        <v>1</v>
      </c>
      <c r="N6389">
        <v>1</v>
      </c>
      <c r="O6389" s="1">
        <v>1</v>
      </c>
      <c r="P6389" t="s">
        <v>5</v>
      </c>
      <c r="Q6389">
        <v>1</v>
      </c>
      <c r="R6389" t="s">
        <v>5</v>
      </c>
      <c r="S6389">
        <v>1</v>
      </c>
      <c r="T6389" t="s">
        <v>5</v>
      </c>
      <c r="U6389">
        <v>1</v>
      </c>
      <c r="V6389" t="s">
        <v>5</v>
      </c>
      <c r="W6389">
        <v>1</v>
      </c>
      <c r="X6389" t="s">
        <v>5</v>
      </c>
    </row>
    <row r="6390" spans="1:24" x14ac:dyDescent="0.3">
      <c r="A6390" s="6" t="s">
        <v>30484</v>
      </c>
      <c r="B6390" s="52" t="s">
        <v>16289</v>
      </c>
      <c r="C6390" s="6" t="s">
        <v>30486</v>
      </c>
      <c r="D6390" s="6" t="s">
        <v>30485</v>
      </c>
      <c r="E6390" s="5">
        <v>810</v>
      </c>
      <c r="F6390" s="6">
        <v>89.1</v>
      </c>
      <c r="G6390" s="1">
        <v>1.0549999999999999</v>
      </c>
      <c r="H6390">
        <v>0.93899999999999995</v>
      </c>
      <c r="I6390">
        <v>0.86899999999999999</v>
      </c>
      <c r="J6390">
        <v>0.84199999999999997</v>
      </c>
      <c r="K6390">
        <v>0.81100000000000005</v>
      </c>
      <c r="L6390" s="1">
        <v>24</v>
      </c>
      <c r="M6390">
        <v>24</v>
      </c>
      <c r="N6390">
        <v>36</v>
      </c>
      <c r="O6390" s="1">
        <v>36</v>
      </c>
      <c r="P6390">
        <v>6.5</v>
      </c>
      <c r="Q6390">
        <v>36</v>
      </c>
      <c r="R6390">
        <v>9</v>
      </c>
      <c r="S6390">
        <v>36</v>
      </c>
      <c r="T6390">
        <v>11.8</v>
      </c>
      <c r="U6390">
        <v>36</v>
      </c>
      <c r="V6390">
        <v>12.8</v>
      </c>
      <c r="W6390">
        <v>36</v>
      </c>
      <c r="X6390">
        <v>11.5</v>
      </c>
    </row>
    <row r="6391" spans="1:24" x14ac:dyDescent="0.3">
      <c r="A6391" s="6" t="s">
        <v>30487</v>
      </c>
      <c r="B6391" s="52" t="s">
        <v>16291</v>
      </c>
      <c r="C6391" s="6" t="s">
        <v>30489</v>
      </c>
      <c r="D6391" s="6" t="s">
        <v>30488</v>
      </c>
      <c r="E6391" s="5">
        <v>1668</v>
      </c>
      <c r="F6391" s="6">
        <v>196.5</v>
      </c>
      <c r="G6391" s="1">
        <v>1.075</v>
      </c>
      <c r="H6391">
        <v>0.98199999999999998</v>
      </c>
      <c r="I6391">
        <v>0.98699999999999999</v>
      </c>
      <c r="J6391">
        <v>0.9</v>
      </c>
      <c r="K6391">
        <v>0.86099999999999999</v>
      </c>
      <c r="L6391" s="1">
        <v>10</v>
      </c>
      <c r="M6391">
        <v>10</v>
      </c>
      <c r="N6391">
        <v>14</v>
      </c>
      <c r="O6391" s="1">
        <v>14</v>
      </c>
      <c r="P6391">
        <v>10.1</v>
      </c>
      <c r="Q6391">
        <v>14</v>
      </c>
      <c r="R6391">
        <v>10.4</v>
      </c>
      <c r="S6391">
        <v>14</v>
      </c>
      <c r="T6391">
        <v>18.899999999999999</v>
      </c>
      <c r="U6391">
        <v>14</v>
      </c>
      <c r="V6391">
        <v>17.7</v>
      </c>
      <c r="W6391">
        <v>14</v>
      </c>
      <c r="X6391">
        <v>8.6</v>
      </c>
    </row>
    <row r="6392" spans="1:24" x14ac:dyDescent="0.3">
      <c r="A6392" s="6" t="s">
        <v>30490</v>
      </c>
      <c r="B6392" s="52" t="s">
        <v>16293</v>
      </c>
      <c r="C6392" s="6" t="s">
        <v>30492</v>
      </c>
      <c r="D6392" s="6" t="s">
        <v>30491</v>
      </c>
      <c r="E6392" s="5">
        <v>736</v>
      </c>
      <c r="F6392" s="6">
        <v>82.8</v>
      </c>
      <c r="G6392" s="1">
        <v>0.96</v>
      </c>
      <c r="H6392">
        <v>0.96499999999999997</v>
      </c>
      <c r="I6392">
        <v>0.77600000000000002</v>
      </c>
      <c r="J6392">
        <v>0.76200000000000001</v>
      </c>
      <c r="K6392">
        <v>0.91700000000000004</v>
      </c>
      <c r="L6392" s="1">
        <v>17</v>
      </c>
      <c r="M6392">
        <v>17</v>
      </c>
      <c r="N6392">
        <v>25</v>
      </c>
      <c r="O6392" s="1">
        <v>25</v>
      </c>
      <c r="P6392">
        <v>6.4</v>
      </c>
      <c r="Q6392">
        <v>25</v>
      </c>
      <c r="R6392">
        <v>10.5</v>
      </c>
      <c r="S6392">
        <v>25</v>
      </c>
      <c r="T6392">
        <v>15.7</v>
      </c>
      <c r="U6392">
        <v>25</v>
      </c>
      <c r="V6392">
        <v>17.2</v>
      </c>
      <c r="W6392">
        <v>25</v>
      </c>
      <c r="X6392">
        <v>10.7</v>
      </c>
    </row>
    <row r="6393" spans="1:24" x14ac:dyDescent="0.3">
      <c r="A6393" s="6" t="s">
        <v>30493</v>
      </c>
      <c r="B6393" s="52" t="s">
        <v>16295</v>
      </c>
      <c r="C6393" s="6" t="s">
        <v>30495</v>
      </c>
      <c r="D6393" s="6" t="s">
        <v>30494</v>
      </c>
      <c r="E6393" s="5">
        <v>426</v>
      </c>
      <c r="F6393" s="6">
        <v>48.6</v>
      </c>
      <c r="G6393" s="1">
        <v>0.98099999999999998</v>
      </c>
      <c r="H6393">
        <v>0.96499999999999997</v>
      </c>
      <c r="I6393">
        <v>0.84899999999999998</v>
      </c>
      <c r="J6393">
        <v>0.82899999999999996</v>
      </c>
      <c r="K6393">
        <v>0.83</v>
      </c>
      <c r="L6393" s="1">
        <v>14</v>
      </c>
      <c r="M6393">
        <v>14</v>
      </c>
      <c r="N6393">
        <v>18</v>
      </c>
      <c r="O6393" s="1">
        <v>18</v>
      </c>
      <c r="P6393">
        <v>6.9</v>
      </c>
      <c r="Q6393">
        <v>18</v>
      </c>
      <c r="R6393">
        <v>13.3</v>
      </c>
      <c r="S6393">
        <v>18</v>
      </c>
      <c r="T6393">
        <v>13.6</v>
      </c>
      <c r="U6393">
        <v>18</v>
      </c>
      <c r="V6393">
        <v>14</v>
      </c>
      <c r="W6393">
        <v>18</v>
      </c>
      <c r="X6393">
        <v>7.9</v>
      </c>
    </row>
    <row r="6394" spans="1:24" x14ac:dyDescent="0.3">
      <c r="A6394" s="6" t="s">
        <v>2799</v>
      </c>
      <c r="B6394" s="52" t="s">
        <v>2798</v>
      </c>
      <c r="C6394" s="6" t="s">
        <v>4913</v>
      </c>
      <c r="D6394" s="6" t="s">
        <v>2800</v>
      </c>
      <c r="E6394" s="5">
        <v>953</v>
      </c>
      <c r="F6394" s="6">
        <v>106.3</v>
      </c>
      <c r="G6394" s="1">
        <v>0.98699999999999999</v>
      </c>
      <c r="H6394">
        <v>0.998</v>
      </c>
      <c r="I6394">
        <v>0.93200000000000005</v>
      </c>
      <c r="J6394">
        <v>0.95799999999999996</v>
      </c>
      <c r="K6394">
        <v>0.93600000000000005</v>
      </c>
      <c r="L6394" s="1">
        <v>9</v>
      </c>
      <c r="M6394">
        <v>9</v>
      </c>
      <c r="N6394">
        <v>12</v>
      </c>
      <c r="O6394" s="1">
        <v>12</v>
      </c>
      <c r="P6394">
        <v>5.8</v>
      </c>
      <c r="Q6394">
        <v>12</v>
      </c>
      <c r="R6394">
        <v>7.4</v>
      </c>
      <c r="S6394">
        <v>12</v>
      </c>
      <c r="T6394">
        <v>13.4</v>
      </c>
      <c r="U6394">
        <v>12</v>
      </c>
      <c r="V6394">
        <v>6.8</v>
      </c>
      <c r="W6394">
        <v>12</v>
      </c>
      <c r="X6394">
        <v>11.2</v>
      </c>
    </row>
    <row r="6395" spans="1:24" x14ac:dyDescent="0.3">
      <c r="A6395" s="6" t="s">
        <v>1958</v>
      </c>
      <c r="B6395" s="52" t="s">
        <v>1957</v>
      </c>
      <c r="D6395" s="6" t="s">
        <v>1959</v>
      </c>
      <c r="E6395" s="5">
        <v>910</v>
      </c>
      <c r="F6395" s="6">
        <v>95.5</v>
      </c>
      <c r="G6395" s="1">
        <v>1.0609999999999999</v>
      </c>
      <c r="H6395">
        <v>0.93700000000000006</v>
      </c>
      <c r="I6395">
        <v>0.88300000000000001</v>
      </c>
      <c r="J6395">
        <v>0.92800000000000005</v>
      </c>
      <c r="K6395">
        <v>0.95799999999999996</v>
      </c>
      <c r="L6395" s="1">
        <v>12</v>
      </c>
      <c r="M6395">
        <v>12</v>
      </c>
      <c r="N6395">
        <v>20</v>
      </c>
      <c r="O6395" s="1">
        <v>20</v>
      </c>
      <c r="P6395">
        <v>13.5</v>
      </c>
      <c r="Q6395">
        <v>20</v>
      </c>
      <c r="R6395">
        <v>12</v>
      </c>
      <c r="S6395">
        <v>20</v>
      </c>
      <c r="T6395">
        <v>10.8</v>
      </c>
      <c r="U6395">
        <v>20</v>
      </c>
      <c r="V6395">
        <v>11.8</v>
      </c>
      <c r="W6395">
        <v>20</v>
      </c>
      <c r="X6395">
        <v>18.899999999999999</v>
      </c>
    </row>
    <row r="6396" spans="1:24" x14ac:dyDescent="0.3">
      <c r="A6396" s="6" t="s">
        <v>30496</v>
      </c>
      <c r="B6396" s="52" t="s">
        <v>16297</v>
      </c>
      <c r="C6396" s="6" t="s">
        <v>30498</v>
      </c>
      <c r="D6396" s="6" t="s">
        <v>30497</v>
      </c>
      <c r="E6396" s="5">
        <v>971</v>
      </c>
      <c r="F6396" s="6">
        <v>110.5</v>
      </c>
      <c r="G6396" s="1">
        <v>1.046</v>
      </c>
      <c r="H6396">
        <v>1.0760000000000001</v>
      </c>
      <c r="I6396">
        <v>1.2</v>
      </c>
      <c r="J6396">
        <v>1.27</v>
      </c>
      <c r="K6396">
        <v>1.1180000000000001</v>
      </c>
      <c r="L6396" s="1">
        <v>13</v>
      </c>
      <c r="M6396">
        <v>13</v>
      </c>
      <c r="N6396">
        <v>15</v>
      </c>
      <c r="O6396" s="1">
        <v>15</v>
      </c>
      <c r="P6396">
        <v>7</v>
      </c>
      <c r="Q6396">
        <v>15</v>
      </c>
      <c r="R6396">
        <v>8.3000000000000007</v>
      </c>
      <c r="S6396">
        <v>15</v>
      </c>
      <c r="T6396">
        <v>9.6999999999999993</v>
      </c>
      <c r="U6396">
        <v>15</v>
      </c>
      <c r="V6396">
        <v>7.3</v>
      </c>
      <c r="W6396">
        <v>15</v>
      </c>
      <c r="X6396">
        <v>12.8</v>
      </c>
    </row>
    <row r="6397" spans="1:24" x14ac:dyDescent="0.3">
      <c r="A6397" s="6" t="s">
        <v>30499</v>
      </c>
      <c r="B6397" s="52" t="s">
        <v>16299</v>
      </c>
      <c r="C6397" s="6" t="s">
        <v>30501</v>
      </c>
      <c r="D6397" s="6" t="s">
        <v>30500</v>
      </c>
      <c r="E6397" s="5">
        <v>993</v>
      </c>
      <c r="F6397" s="6">
        <v>111.5</v>
      </c>
      <c r="G6397" s="1">
        <v>0.89600000000000002</v>
      </c>
      <c r="H6397">
        <v>1.008</v>
      </c>
      <c r="I6397">
        <v>1.046</v>
      </c>
      <c r="J6397">
        <v>1.1399999999999999</v>
      </c>
      <c r="K6397">
        <v>1.0680000000000001</v>
      </c>
      <c r="L6397" s="1">
        <v>7</v>
      </c>
      <c r="M6397">
        <v>7</v>
      </c>
      <c r="N6397">
        <v>8</v>
      </c>
      <c r="O6397" s="1">
        <v>8</v>
      </c>
      <c r="P6397">
        <v>8.6</v>
      </c>
      <c r="Q6397">
        <v>8</v>
      </c>
      <c r="R6397">
        <v>2.8</v>
      </c>
      <c r="S6397">
        <v>8</v>
      </c>
      <c r="T6397">
        <v>10.3</v>
      </c>
      <c r="U6397">
        <v>8</v>
      </c>
      <c r="V6397">
        <v>8.9</v>
      </c>
      <c r="W6397">
        <v>8</v>
      </c>
      <c r="X6397">
        <v>11.2</v>
      </c>
    </row>
    <row r="6398" spans="1:24" x14ac:dyDescent="0.3">
      <c r="A6398" s="6" t="s">
        <v>30502</v>
      </c>
      <c r="B6398" s="52" t="s">
        <v>16301</v>
      </c>
      <c r="C6398" s="6" t="s">
        <v>30504</v>
      </c>
      <c r="D6398" s="6" t="s">
        <v>30503</v>
      </c>
      <c r="E6398" s="5">
        <v>291</v>
      </c>
      <c r="F6398" s="6">
        <v>33.6</v>
      </c>
      <c r="G6398" s="1">
        <v>0.96799999999999997</v>
      </c>
      <c r="H6398">
        <v>1.0409999999999999</v>
      </c>
      <c r="I6398">
        <v>0.91900000000000004</v>
      </c>
      <c r="J6398">
        <v>0.999</v>
      </c>
      <c r="K6398">
        <v>0.89900000000000002</v>
      </c>
      <c r="L6398" s="1">
        <v>5</v>
      </c>
      <c r="M6398">
        <v>5</v>
      </c>
      <c r="N6398">
        <v>7</v>
      </c>
      <c r="O6398" s="1">
        <v>7</v>
      </c>
      <c r="P6398">
        <v>3.3</v>
      </c>
      <c r="Q6398">
        <v>7</v>
      </c>
      <c r="R6398">
        <v>5.9</v>
      </c>
      <c r="S6398">
        <v>7</v>
      </c>
      <c r="T6398">
        <v>1.8</v>
      </c>
      <c r="U6398">
        <v>7</v>
      </c>
      <c r="V6398">
        <v>7.9</v>
      </c>
      <c r="W6398">
        <v>7</v>
      </c>
      <c r="X6398">
        <v>6.5</v>
      </c>
    </row>
    <row r="6399" spans="1:24" x14ac:dyDescent="0.3">
      <c r="A6399" s="6" t="s">
        <v>4090</v>
      </c>
      <c r="B6399" s="52" t="s">
        <v>4089</v>
      </c>
      <c r="C6399" s="6" t="s">
        <v>4524</v>
      </c>
      <c r="D6399" s="6" t="s">
        <v>4091</v>
      </c>
      <c r="E6399" s="5">
        <v>902</v>
      </c>
      <c r="F6399" s="6">
        <v>101.4</v>
      </c>
      <c r="G6399" s="1">
        <v>1.0720000000000001</v>
      </c>
      <c r="H6399">
        <v>1</v>
      </c>
      <c r="I6399">
        <v>0.83299999999999996</v>
      </c>
      <c r="J6399">
        <v>0.879</v>
      </c>
      <c r="K6399">
        <v>1.0069999999999999</v>
      </c>
      <c r="L6399" s="1">
        <v>23</v>
      </c>
      <c r="M6399">
        <v>23</v>
      </c>
      <c r="N6399">
        <v>38</v>
      </c>
      <c r="O6399" s="1">
        <v>38</v>
      </c>
      <c r="P6399">
        <v>10.199999999999999</v>
      </c>
      <c r="Q6399">
        <v>38</v>
      </c>
      <c r="R6399">
        <v>13.8</v>
      </c>
      <c r="S6399">
        <v>38</v>
      </c>
      <c r="T6399">
        <v>15.4</v>
      </c>
      <c r="U6399">
        <v>38</v>
      </c>
      <c r="V6399">
        <v>12.7</v>
      </c>
      <c r="W6399">
        <v>38</v>
      </c>
      <c r="X6399">
        <v>14.2</v>
      </c>
    </row>
    <row r="6400" spans="1:24" x14ac:dyDescent="0.3">
      <c r="A6400" s="6" t="s">
        <v>30505</v>
      </c>
      <c r="B6400" s="52" t="s">
        <v>16303</v>
      </c>
      <c r="C6400" s="6" t="s">
        <v>30507</v>
      </c>
      <c r="D6400" s="6" t="s">
        <v>30506</v>
      </c>
      <c r="E6400" s="5">
        <v>300</v>
      </c>
      <c r="F6400" s="6">
        <v>32.9</v>
      </c>
      <c r="G6400" s="1">
        <v>1.0349999999999999</v>
      </c>
      <c r="H6400">
        <v>0.94899999999999995</v>
      </c>
      <c r="I6400">
        <v>1.048</v>
      </c>
      <c r="J6400">
        <v>1.032</v>
      </c>
      <c r="K6400">
        <v>1.1279999999999999</v>
      </c>
      <c r="L6400" s="1">
        <v>7</v>
      </c>
      <c r="M6400">
        <v>7</v>
      </c>
      <c r="N6400">
        <v>8</v>
      </c>
      <c r="O6400" s="1">
        <v>8</v>
      </c>
      <c r="P6400">
        <v>1.2</v>
      </c>
      <c r="Q6400">
        <v>8</v>
      </c>
      <c r="R6400">
        <v>6.9</v>
      </c>
      <c r="S6400">
        <v>8</v>
      </c>
      <c r="T6400">
        <v>11.7</v>
      </c>
      <c r="U6400">
        <v>8</v>
      </c>
      <c r="V6400">
        <v>10.3</v>
      </c>
      <c r="W6400">
        <v>8</v>
      </c>
      <c r="X6400">
        <v>13</v>
      </c>
    </row>
    <row r="6401" spans="1:24" x14ac:dyDescent="0.3">
      <c r="A6401" s="6" t="s">
        <v>30508</v>
      </c>
      <c r="B6401" s="52" t="s">
        <v>16305</v>
      </c>
      <c r="D6401" s="6" t="s">
        <v>30509</v>
      </c>
      <c r="E6401" s="5">
        <v>459</v>
      </c>
      <c r="F6401" s="6">
        <v>50.5</v>
      </c>
      <c r="G6401" s="1">
        <v>1.022</v>
      </c>
      <c r="H6401">
        <v>0.92300000000000004</v>
      </c>
      <c r="I6401">
        <v>0.76800000000000002</v>
      </c>
      <c r="J6401">
        <v>0.746</v>
      </c>
      <c r="K6401">
        <v>0.86799999999999999</v>
      </c>
      <c r="L6401" s="1">
        <v>7</v>
      </c>
      <c r="M6401">
        <v>7</v>
      </c>
      <c r="N6401">
        <v>8</v>
      </c>
      <c r="O6401" s="1">
        <v>8</v>
      </c>
      <c r="P6401">
        <v>6.9</v>
      </c>
      <c r="Q6401">
        <v>8</v>
      </c>
      <c r="R6401">
        <v>7.1</v>
      </c>
      <c r="S6401">
        <v>8</v>
      </c>
      <c r="T6401">
        <v>44.5</v>
      </c>
      <c r="U6401">
        <v>8</v>
      </c>
      <c r="V6401">
        <v>60.5</v>
      </c>
      <c r="W6401">
        <v>8</v>
      </c>
      <c r="X6401">
        <v>8</v>
      </c>
    </row>
    <row r="6402" spans="1:24" x14ac:dyDescent="0.3">
      <c r="A6402" s="6" t="s">
        <v>30510</v>
      </c>
      <c r="B6402" s="52" t="s">
        <v>16307</v>
      </c>
      <c r="C6402" s="6" t="s">
        <v>30512</v>
      </c>
      <c r="D6402" s="6" t="s">
        <v>30511</v>
      </c>
      <c r="E6402" s="5">
        <v>224</v>
      </c>
      <c r="F6402" s="6">
        <v>26.2</v>
      </c>
      <c r="G6402" s="1">
        <v>0.84299999999999997</v>
      </c>
      <c r="H6402">
        <v>1.429</v>
      </c>
      <c r="I6402">
        <v>1.1870000000000001</v>
      </c>
      <c r="J6402">
        <v>1.046</v>
      </c>
      <c r="K6402">
        <v>1.2310000000000001</v>
      </c>
      <c r="L6402" s="1">
        <v>2</v>
      </c>
      <c r="M6402">
        <v>2</v>
      </c>
      <c r="N6402">
        <v>2</v>
      </c>
      <c r="O6402" s="1">
        <v>2</v>
      </c>
      <c r="P6402">
        <v>24.6</v>
      </c>
      <c r="Q6402">
        <v>2</v>
      </c>
      <c r="R6402">
        <v>42.6</v>
      </c>
      <c r="S6402">
        <v>2</v>
      </c>
      <c r="T6402">
        <v>7.8</v>
      </c>
      <c r="U6402">
        <v>2</v>
      </c>
      <c r="V6402">
        <v>14.9</v>
      </c>
      <c r="W6402">
        <v>2</v>
      </c>
      <c r="X6402">
        <v>45.1</v>
      </c>
    </row>
    <row r="6403" spans="1:24" x14ac:dyDescent="0.3">
      <c r="A6403" s="6" t="s">
        <v>30513</v>
      </c>
      <c r="B6403" s="52" t="s">
        <v>16309</v>
      </c>
      <c r="D6403" s="6" t="s">
        <v>30514</v>
      </c>
      <c r="E6403" s="5">
        <v>186</v>
      </c>
      <c r="F6403" s="6">
        <v>20.3</v>
      </c>
      <c r="G6403" s="1">
        <v>0.94399999999999995</v>
      </c>
      <c r="H6403">
        <v>1.0840000000000001</v>
      </c>
      <c r="I6403">
        <v>0.998</v>
      </c>
      <c r="J6403">
        <v>0.91600000000000004</v>
      </c>
      <c r="K6403">
        <v>0.93200000000000005</v>
      </c>
      <c r="L6403" s="1">
        <v>1</v>
      </c>
      <c r="M6403">
        <v>1</v>
      </c>
      <c r="N6403">
        <v>1</v>
      </c>
      <c r="O6403" s="1">
        <v>1</v>
      </c>
      <c r="P6403" t="s">
        <v>5</v>
      </c>
      <c r="Q6403">
        <v>1</v>
      </c>
      <c r="R6403" t="s">
        <v>5</v>
      </c>
      <c r="S6403">
        <v>1</v>
      </c>
      <c r="T6403" t="s">
        <v>5</v>
      </c>
      <c r="U6403">
        <v>1</v>
      </c>
      <c r="V6403" t="s">
        <v>5</v>
      </c>
      <c r="W6403">
        <v>1</v>
      </c>
      <c r="X6403" t="s">
        <v>5</v>
      </c>
    </row>
    <row r="6404" spans="1:24" x14ac:dyDescent="0.3">
      <c r="A6404" s="6" t="s">
        <v>30515</v>
      </c>
      <c r="B6404" s="52" t="s">
        <v>16311</v>
      </c>
      <c r="C6404" s="6" t="s">
        <v>30517</v>
      </c>
      <c r="D6404" s="6" t="s">
        <v>30516</v>
      </c>
      <c r="E6404" s="5">
        <v>1644</v>
      </c>
      <c r="F6404" s="6">
        <v>185</v>
      </c>
      <c r="G6404" s="1">
        <v>0.96099999999999997</v>
      </c>
      <c r="H6404">
        <v>1.071</v>
      </c>
      <c r="I6404">
        <v>1.153</v>
      </c>
      <c r="J6404">
        <v>1.1639999999999999</v>
      </c>
      <c r="K6404">
        <v>1.226</v>
      </c>
      <c r="L6404" s="1">
        <v>6</v>
      </c>
      <c r="M6404">
        <v>7</v>
      </c>
      <c r="N6404">
        <v>7</v>
      </c>
      <c r="O6404" s="1">
        <v>6</v>
      </c>
      <c r="P6404">
        <v>6</v>
      </c>
      <c r="Q6404">
        <v>6</v>
      </c>
      <c r="R6404">
        <v>17.2</v>
      </c>
      <c r="S6404">
        <v>6</v>
      </c>
      <c r="T6404">
        <v>8.1999999999999993</v>
      </c>
      <c r="U6404">
        <v>6</v>
      </c>
      <c r="V6404">
        <v>8.6999999999999993</v>
      </c>
      <c r="W6404">
        <v>6</v>
      </c>
      <c r="X6404">
        <v>8.6999999999999993</v>
      </c>
    </row>
    <row r="6405" spans="1:24" x14ac:dyDescent="0.3">
      <c r="A6405" s="6" t="s">
        <v>1212</v>
      </c>
      <c r="B6405" s="52" t="s">
        <v>1211</v>
      </c>
      <c r="D6405" s="6" t="s">
        <v>1213</v>
      </c>
      <c r="E6405" s="5">
        <v>233</v>
      </c>
      <c r="F6405" s="6">
        <v>26.8</v>
      </c>
      <c r="G6405" s="1">
        <v>1.0980000000000001</v>
      </c>
      <c r="H6405">
        <v>1.4179999999999999</v>
      </c>
      <c r="I6405">
        <v>1.538</v>
      </c>
      <c r="J6405">
        <v>1.631</v>
      </c>
      <c r="K6405">
        <v>1.343</v>
      </c>
      <c r="L6405" s="1">
        <v>2</v>
      </c>
      <c r="M6405">
        <v>2</v>
      </c>
      <c r="N6405">
        <v>2</v>
      </c>
      <c r="O6405" s="1">
        <v>2</v>
      </c>
      <c r="P6405">
        <v>3.2</v>
      </c>
      <c r="Q6405">
        <v>2</v>
      </c>
      <c r="R6405">
        <v>3.1</v>
      </c>
      <c r="S6405">
        <v>2</v>
      </c>
      <c r="T6405">
        <v>6</v>
      </c>
      <c r="U6405">
        <v>2</v>
      </c>
      <c r="V6405">
        <v>4</v>
      </c>
      <c r="W6405">
        <v>2</v>
      </c>
      <c r="X6405">
        <v>5.5</v>
      </c>
    </row>
    <row r="6406" spans="1:24" x14ac:dyDescent="0.3">
      <c r="A6406" s="6" t="s">
        <v>30518</v>
      </c>
      <c r="B6406" s="52" t="s">
        <v>16313</v>
      </c>
      <c r="C6406" s="6" t="s">
        <v>30520</v>
      </c>
      <c r="D6406" s="6" t="s">
        <v>30519</v>
      </c>
      <c r="E6406" s="5">
        <v>404</v>
      </c>
      <c r="F6406" s="6">
        <v>43.6</v>
      </c>
      <c r="G6406" s="1">
        <v>1.032</v>
      </c>
      <c r="H6406">
        <v>1.0089999999999999</v>
      </c>
      <c r="I6406">
        <v>0.995</v>
      </c>
      <c r="J6406">
        <v>0.94099999999999995</v>
      </c>
      <c r="K6406">
        <v>1.0449999999999999</v>
      </c>
      <c r="L6406" s="1">
        <v>14</v>
      </c>
      <c r="M6406">
        <v>14</v>
      </c>
      <c r="N6406">
        <v>20</v>
      </c>
      <c r="O6406" s="1">
        <v>20</v>
      </c>
      <c r="P6406">
        <v>11.6</v>
      </c>
      <c r="Q6406">
        <v>20</v>
      </c>
      <c r="R6406">
        <v>7.4</v>
      </c>
      <c r="S6406">
        <v>20</v>
      </c>
      <c r="T6406">
        <v>18</v>
      </c>
      <c r="U6406">
        <v>20</v>
      </c>
      <c r="V6406">
        <v>14.1</v>
      </c>
      <c r="W6406">
        <v>20</v>
      </c>
      <c r="X6406">
        <v>7.4</v>
      </c>
    </row>
    <row r="6407" spans="1:24" x14ac:dyDescent="0.3">
      <c r="A6407" s="6" t="s">
        <v>30521</v>
      </c>
      <c r="B6407" s="52" t="s">
        <v>16315</v>
      </c>
      <c r="C6407" s="6" t="s">
        <v>30523</v>
      </c>
      <c r="D6407" s="6" t="s">
        <v>30522</v>
      </c>
      <c r="E6407" s="5">
        <v>513</v>
      </c>
      <c r="F6407" s="6">
        <v>59</v>
      </c>
      <c r="G6407" s="1">
        <v>0.93</v>
      </c>
      <c r="H6407">
        <v>0.999</v>
      </c>
      <c r="I6407">
        <v>1.0820000000000001</v>
      </c>
      <c r="J6407">
        <v>1.23</v>
      </c>
      <c r="K6407">
        <v>0.80800000000000005</v>
      </c>
      <c r="L6407" s="1">
        <v>1</v>
      </c>
      <c r="M6407">
        <v>1</v>
      </c>
      <c r="N6407">
        <v>1</v>
      </c>
      <c r="O6407" s="1">
        <v>1</v>
      </c>
      <c r="P6407" t="s">
        <v>5</v>
      </c>
      <c r="Q6407">
        <v>1</v>
      </c>
      <c r="R6407" t="s">
        <v>5</v>
      </c>
      <c r="S6407">
        <v>1</v>
      </c>
      <c r="T6407" t="s">
        <v>5</v>
      </c>
      <c r="U6407">
        <v>1</v>
      </c>
      <c r="V6407" t="s">
        <v>5</v>
      </c>
      <c r="W6407">
        <v>1</v>
      </c>
      <c r="X6407" t="s">
        <v>5</v>
      </c>
    </row>
    <row r="6408" spans="1:24" x14ac:dyDescent="0.3">
      <c r="A6408" s="6" t="s">
        <v>30524</v>
      </c>
      <c r="B6408" s="52" t="s">
        <v>16317</v>
      </c>
      <c r="C6408" s="6" t="s">
        <v>30526</v>
      </c>
      <c r="D6408" s="6" t="s">
        <v>30525</v>
      </c>
      <c r="E6408" s="5">
        <v>1495</v>
      </c>
      <c r="F6408" s="6">
        <v>171.1</v>
      </c>
      <c r="G6408" s="1">
        <v>0.73399999999999999</v>
      </c>
      <c r="H6408">
        <v>1.1739999999999999</v>
      </c>
      <c r="I6408">
        <v>1.0529999999999999</v>
      </c>
      <c r="J6408">
        <v>1.0429999999999999</v>
      </c>
      <c r="K6408">
        <v>1.101</v>
      </c>
      <c r="L6408" s="1">
        <v>2</v>
      </c>
      <c r="M6408">
        <v>3</v>
      </c>
      <c r="N6408">
        <v>3</v>
      </c>
      <c r="O6408" s="1">
        <v>2</v>
      </c>
      <c r="P6408">
        <v>22.3</v>
      </c>
      <c r="Q6408">
        <v>2</v>
      </c>
      <c r="R6408">
        <v>11.7</v>
      </c>
      <c r="S6408">
        <v>2</v>
      </c>
      <c r="T6408">
        <v>6.7</v>
      </c>
      <c r="U6408">
        <v>2</v>
      </c>
      <c r="V6408">
        <v>19.399999999999999</v>
      </c>
      <c r="W6408">
        <v>2</v>
      </c>
      <c r="X6408">
        <v>25.1</v>
      </c>
    </row>
    <row r="6409" spans="1:24" x14ac:dyDescent="0.3">
      <c r="A6409" s="6" t="s">
        <v>30527</v>
      </c>
      <c r="B6409" s="52" t="s">
        <v>16319</v>
      </c>
      <c r="C6409" s="6" t="s">
        <v>30529</v>
      </c>
      <c r="D6409" s="6" t="s">
        <v>30528</v>
      </c>
      <c r="E6409" s="5">
        <v>543</v>
      </c>
      <c r="F6409" s="6">
        <v>63</v>
      </c>
      <c r="G6409" s="1">
        <v>0.83799999999999997</v>
      </c>
      <c r="H6409">
        <v>0.64500000000000002</v>
      </c>
      <c r="I6409">
        <v>0.60499999999999998</v>
      </c>
      <c r="J6409">
        <v>0.64600000000000002</v>
      </c>
      <c r="K6409">
        <v>0.72699999999999998</v>
      </c>
      <c r="L6409" s="1">
        <v>2</v>
      </c>
      <c r="M6409">
        <v>2</v>
      </c>
      <c r="N6409">
        <v>2</v>
      </c>
      <c r="O6409" s="1">
        <v>2</v>
      </c>
      <c r="P6409">
        <v>1.3</v>
      </c>
      <c r="Q6409">
        <v>2</v>
      </c>
      <c r="R6409">
        <v>17.8</v>
      </c>
      <c r="S6409">
        <v>2</v>
      </c>
      <c r="T6409">
        <v>32.700000000000003</v>
      </c>
      <c r="U6409">
        <v>2</v>
      </c>
      <c r="V6409">
        <v>28.3</v>
      </c>
      <c r="W6409">
        <v>2</v>
      </c>
      <c r="X6409">
        <v>1</v>
      </c>
    </row>
    <row r="6410" spans="1:24" x14ac:dyDescent="0.3">
      <c r="A6410" s="6" t="s">
        <v>30530</v>
      </c>
      <c r="B6410" s="52" t="s">
        <v>16321</v>
      </c>
      <c r="C6410" s="6" t="s">
        <v>30532</v>
      </c>
      <c r="D6410" s="6" t="s">
        <v>30531</v>
      </c>
      <c r="E6410" s="5">
        <v>707</v>
      </c>
      <c r="F6410" s="6">
        <v>78.5</v>
      </c>
      <c r="G6410" s="1">
        <v>0.98799999999999999</v>
      </c>
      <c r="H6410">
        <v>1.0089999999999999</v>
      </c>
      <c r="I6410">
        <v>0.91900000000000004</v>
      </c>
      <c r="J6410">
        <v>0.9</v>
      </c>
      <c r="K6410">
        <v>0.96299999999999997</v>
      </c>
      <c r="L6410" s="1">
        <v>18</v>
      </c>
      <c r="M6410">
        <v>18</v>
      </c>
      <c r="N6410">
        <v>27</v>
      </c>
      <c r="O6410" s="1">
        <v>27</v>
      </c>
      <c r="P6410">
        <v>6.7</v>
      </c>
      <c r="Q6410">
        <v>27</v>
      </c>
      <c r="R6410">
        <v>11</v>
      </c>
      <c r="S6410">
        <v>27</v>
      </c>
      <c r="T6410">
        <v>17.3</v>
      </c>
      <c r="U6410">
        <v>27</v>
      </c>
      <c r="V6410">
        <v>10.4</v>
      </c>
      <c r="W6410">
        <v>27</v>
      </c>
      <c r="X6410">
        <v>9.5</v>
      </c>
    </row>
    <row r="6411" spans="1:24" x14ac:dyDescent="0.3">
      <c r="A6411" s="6" t="s">
        <v>30533</v>
      </c>
      <c r="B6411" s="52" t="s">
        <v>16323</v>
      </c>
      <c r="C6411" s="6" t="s">
        <v>30535</v>
      </c>
      <c r="D6411" s="6" t="s">
        <v>30534</v>
      </c>
      <c r="E6411" s="5">
        <v>271</v>
      </c>
      <c r="F6411" s="6">
        <v>30.5</v>
      </c>
      <c r="G6411" s="1">
        <v>0.85599999999999998</v>
      </c>
      <c r="H6411">
        <v>0.88100000000000001</v>
      </c>
      <c r="I6411">
        <v>0.67900000000000005</v>
      </c>
      <c r="J6411">
        <v>0.50900000000000001</v>
      </c>
      <c r="K6411">
        <v>0.83899999999999997</v>
      </c>
      <c r="L6411" s="1">
        <v>2</v>
      </c>
      <c r="M6411">
        <v>2</v>
      </c>
      <c r="N6411">
        <v>3</v>
      </c>
      <c r="O6411" s="1">
        <v>3</v>
      </c>
      <c r="P6411">
        <v>6.3</v>
      </c>
      <c r="Q6411">
        <v>3</v>
      </c>
      <c r="R6411">
        <v>2.9</v>
      </c>
      <c r="S6411">
        <v>3</v>
      </c>
      <c r="T6411">
        <v>10.1</v>
      </c>
      <c r="U6411">
        <v>3</v>
      </c>
      <c r="V6411">
        <v>20</v>
      </c>
      <c r="W6411">
        <v>3</v>
      </c>
      <c r="X6411">
        <v>8.9</v>
      </c>
    </row>
    <row r="6412" spans="1:24" x14ac:dyDescent="0.3">
      <c r="A6412" s="6" t="s">
        <v>30536</v>
      </c>
      <c r="B6412" s="52" t="s">
        <v>16325</v>
      </c>
      <c r="D6412" s="6" t="s">
        <v>30537</v>
      </c>
      <c r="E6412" s="5">
        <v>176</v>
      </c>
      <c r="F6412" s="6">
        <v>20.100000000000001</v>
      </c>
      <c r="G6412" s="1">
        <v>0.86799999999999999</v>
      </c>
      <c r="H6412">
        <v>1.02</v>
      </c>
      <c r="I6412">
        <v>0.874</v>
      </c>
      <c r="J6412">
        <v>0.80900000000000005</v>
      </c>
      <c r="K6412">
        <v>0.97699999999999998</v>
      </c>
      <c r="L6412" s="1">
        <v>2</v>
      </c>
      <c r="M6412">
        <v>3</v>
      </c>
      <c r="N6412">
        <v>3</v>
      </c>
      <c r="O6412" s="1">
        <v>2</v>
      </c>
      <c r="P6412">
        <v>14.5</v>
      </c>
      <c r="Q6412">
        <v>2</v>
      </c>
      <c r="R6412">
        <v>8.6</v>
      </c>
      <c r="S6412">
        <v>2</v>
      </c>
      <c r="T6412">
        <v>6.2</v>
      </c>
      <c r="U6412">
        <v>2</v>
      </c>
      <c r="V6412">
        <v>9</v>
      </c>
      <c r="W6412">
        <v>2</v>
      </c>
      <c r="X6412">
        <v>4.9000000000000004</v>
      </c>
    </row>
    <row r="6413" spans="1:24" x14ac:dyDescent="0.3">
      <c r="A6413" s="6" t="s">
        <v>30538</v>
      </c>
      <c r="B6413" s="52" t="s">
        <v>16327</v>
      </c>
      <c r="C6413" s="6" t="s">
        <v>30540</v>
      </c>
      <c r="D6413" s="6" t="s">
        <v>30539</v>
      </c>
      <c r="E6413" s="5">
        <v>622</v>
      </c>
      <c r="F6413" s="6">
        <v>70.8</v>
      </c>
      <c r="G6413" s="1">
        <v>0.93500000000000005</v>
      </c>
      <c r="H6413">
        <v>1.016</v>
      </c>
      <c r="I6413">
        <v>1.1679999999999999</v>
      </c>
      <c r="J6413">
        <v>1.2749999999999999</v>
      </c>
      <c r="K6413">
        <v>1.069</v>
      </c>
      <c r="L6413" s="1">
        <v>2</v>
      </c>
      <c r="M6413">
        <v>2</v>
      </c>
      <c r="N6413">
        <v>2</v>
      </c>
      <c r="O6413" s="1">
        <v>2</v>
      </c>
      <c r="P6413">
        <v>3.8</v>
      </c>
      <c r="Q6413">
        <v>2</v>
      </c>
      <c r="R6413">
        <v>2.5</v>
      </c>
      <c r="S6413">
        <v>2</v>
      </c>
      <c r="T6413">
        <v>10.3</v>
      </c>
      <c r="U6413">
        <v>2</v>
      </c>
      <c r="V6413">
        <v>31.9</v>
      </c>
      <c r="W6413">
        <v>2</v>
      </c>
      <c r="X6413">
        <v>12.7</v>
      </c>
    </row>
    <row r="6414" spans="1:24" x14ac:dyDescent="0.3">
      <c r="A6414" s="6" t="s">
        <v>30541</v>
      </c>
      <c r="B6414" s="52" t="s">
        <v>16329</v>
      </c>
      <c r="D6414" s="6" t="s">
        <v>30542</v>
      </c>
      <c r="E6414" s="5">
        <v>292</v>
      </c>
      <c r="F6414" s="6">
        <v>33.700000000000003</v>
      </c>
      <c r="G6414" s="1">
        <v>1.0469999999999999</v>
      </c>
      <c r="H6414">
        <v>1.127</v>
      </c>
      <c r="I6414">
        <v>1.004</v>
      </c>
      <c r="J6414">
        <v>1.151</v>
      </c>
      <c r="K6414">
        <v>1.1639999999999999</v>
      </c>
      <c r="L6414" s="1">
        <v>1</v>
      </c>
      <c r="M6414">
        <v>1</v>
      </c>
      <c r="N6414">
        <v>1</v>
      </c>
      <c r="O6414" s="1">
        <v>1</v>
      </c>
      <c r="P6414" t="s">
        <v>5</v>
      </c>
      <c r="Q6414">
        <v>1</v>
      </c>
      <c r="R6414" t="s">
        <v>5</v>
      </c>
      <c r="S6414">
        <v>1</v>
      </c>
      <c r="T6414" t="s">
        <v>5</v>
      </c>
      <c r="U6414">
        <v>1</v>
      </c>
      <c r="V6414" t="s">
        <v>5</v>
      </c>
      <c r="W6414">
        <v>1</v>
      </c>
      <c r="X6414" t="s">
        <v>5</v>
      </c>
    </row>
    <row r="6415" spans="1:24" x14ac:dyDescent="0.3">
      <c r="A6415" s="6" t="s">
        <v>30543</v>
      </c>
      <c r="B6415" s="52" t="s">
        <v>16331</v>
      </c>
      <c r="C6415" s="6" t="s">
        <v>30545</v>
      </c>
      <c r="D6415" s="6" t="s">
        <v>30544</v>
      </c>
      <c r="E6415" s="5">
        <v>344</v>
      </c>
      <c r="F6415" s="6">
        <v>39.799999999999997</v>
      </c>
      <c r="G6415" s="1">
        <v>1.1659999999999999</v>
      </c>
      <c r="H6415">
        <v>1.4239999999999999</v>
      </c>
      <c r="I6415">
        <v>1.3979999999999999</v>
      </c>
      <c r="J6415">
        <v>1.224</v>
      </c>
      <c r="K6415">
        <v>1.6140000000000001</v>
      </c>
      <c r="L6415" s="1">
        <v>1</v>
      </c>
      <c r="M6415">
        <v>1</v>
      </c>
      <c r="N6415">
        <v>1</v>
      </c>
      <c r="O6415" s="1">
        <v>1</v>
      </c>
      <c r="P6415" t="s">
        <v>5</v>
      </c>
      <c r="Q6415">
        <v>1</v>
      </c>
      <c r="R6415" t="s">
        <v>5</v>
      </c>
      <c r="S6415">
        <v>1</v>
      </c>
      <c r="T6415" t="s">
        <v>5</v>
      </c>
      <c r="U6415">
        <v>1</v>
      </c>
      <c r="V6415" t="s">
        <v>5</v>
      </c>
      <c r="W6415">
        <v>1</v>
      </c>
      <c r="X6415" t="s">
        <v>5</v>
      </c>
    </row>
    <row r="6416" spans="1:24" x14ac:dyDescent="0.3">
      <c r="A6416" s="6" t="s">
        <v>3335</v>
      </c>
      <c r="B6416" s="52" t="s">
        <v>3334</v>
      </c>
      <c r="C6416" s="6" t="s">
        <v>4753</v>
      </c>
      <c r="D6416" s="6" t="s">
        <v>3336</v>
      </c>
      <c r="E6416" s="5">
        <v>715</v>
      </c>
      <c r="F6416" s="6">
        <v>77.5</v>
      </c>
      <c r="G6416" s="1">
        <v>1.018</v>
      </c>
      <c r="H6416">
        <v>1.232</v>
      </c>
      <c r="I6416">
        <v>0.98199999999999998</v>
      </c>
      <c r="J6416">
        <v>0.95099999999999996</v>
      </c>
      <c r="K6416">
        <v>1.28</v>
      </c>
      <c r="L6416" s="1">
        <v>1</v>
      </c>
      <c r="M6416">
        <v>1</v>
      </c>
      <c r="N6416">
        <v>1</v>
      </c>
      <c r="O6416" s="1">
        <v>1</v>
      </c>
      <c r="P6416" t="s">
        <v>5</v>
      </c>
      <c r="Q6416">
        <v>1</v>
      </c>
      <c r="R6416" t="s">
        <v>5</v>
      </c>
      <c r="S6416">
        <v>1</v>
      </c>
      <c r="T6416" t="s">
        <v>5</v>
      </c>
      <c r="U6416">
        <v>1</v>
      </c>
      <c r="V6416" t="s">
        <v>5</v>
      </c>
      <c r="W6416">
        <v>1</v>
      </c>
      <c r="X6416" t="s">
        <v>5</v>
      </c>
    </row>
    <row r="6417" spans="1:24" x14ac:dyDescent="0.3">
      <c r="A6417" s="6" t="s">
        <v>30546</v>
      </c>
      <c r="B6417" s="52" t="s">
        <v>16333</v>
      </c>
      <c r="D6417" s="6" t="s">
        <v>30547</v>
      </c>
      <c r="E6417" s="5">
        <v>906</v>
      </c>
      <c r="F6417" s="6">
        <v>99.3</v>
      </c>
      <c r="G6417" s="1">
        <v>1.0149999999999999</v>
      </c>
      <c r="H6417">
        <v>0.86899999999999999</v>
      </c>
      <c r="I6417">
        <v>0.751</v>
      </c>
      <c r="J6417">
        <v>0.60799999999999998</v>
      </c>
      <c r="K6417">
        <v>0.91400000000000003</v>
      </c>
      <c r="L6417" s="1">
        <v>8</v>
      </c>
      <c r="M6417">
        <v>8</v>
      </c>
      <c r="N6417">
        <v>10</v>
      </c>
      <c r="O6417" s="1">
        <v>10</v>
      </c>
      <c r="P6417">
        <v>3.4</v>
      </c>
      <c r="Q6417">
        <v>10</v>
      </c>
      <c r="R6417">
        <v>14.8</v>
      </c>
      <c r="S6417">
        <v>10</v>
      </c>
      <c r="T6417">
        <v>45.8</v>
      </c>
      <c r="U6417">
        <v>10</v>
      </c>
      <c r="V6417">
        <v>35</v>
      </c>
      <c r="W6417">
        <v>10</v>
      </c>
      <c r="X6417">
        <v>25.9</v>
      </c>
    </row>
    <row r="6418" spans="1:24" x14ac:dyDescent="0.3">
      <c r="A6418" s="6" t="s">
        <v>30548</v>
      </c>
      <c r="B6418" s="52" t="s">
        <v>16335</v>
      </c>
      <c r="D6418" s="6" t="s">
        <v>30549</v>
      </c>
      <c r="E6418" s="5">
        <v>165</v>
      </c>
      <c r="F6418" s="6">
        <v>18.8</v>
      </c>
      <c r="G6418" s="1">
        <v>1.1220000000000001</v>
      </c>
      <c r="H6418">
        <v>0.996</v>
      </c>
      <c r="I6418">
        <v>0.81499999999999995</v>
      </c>
      <c r="J6418">
        <v>0.83299999999999996</v>
      </c>
      <c r="K6418">
        <v>0.93</v>
      </c>
      <c r="L6418" s="1">
        <v>2</v>
      </c>
      <c r="M6418">
        <v>2</v>
      </c>
      <c r="N6418">
        <v>2</v>
      </c>
      <c r="O6418" s="1">
        <v>2</v>
      </c>
      <c r="P6418">
        <v>28.6</v>
      </c>
      <c r="Q6418">
        <v>2</v>
      </c>
      <c r="R6418">
        <v>33</v>
      </c>
      <c r="S6418">
        <v>2</v>
      </c>
      <c r="T6418">
        <v>66.8</v>
      </c>
      <c r="U6418">
        <v>2</v>
      </c>
      <c r="V6418">
        <v>71.3</v>
      </c>
      <c r="W6418">
        <v>2</v>
      </c>
      <c r="X6418">
        <v>49.9</v>
      </c>
    </row>
    <row r="6419" spans="1:24" x14ac:dyDescent="0.3">
      <c r="A6419" s="6" t="s">
        <v>30550</v>
      </c>
      <c r="B6419" s="52" t="s">
        <v>16337</v>
      </c>
      <c r="D6419" s="6" t="s">
        <v>30551</v>
      </c>
      <c r="E6419" s="5">
        <v>224</v>
      </c>
      <c r="F6419" s="6">
        <v>24.5</v>
      </c>
      <c r="G6419" s="1">
        <v>0.96799999999999997</v>
      </c>
      <c r="H6419">
        <v>0.96099999999999997</v>
      </c>
      <c r="I6419">
        <v>0.97599999999999998</v>
      </c>
      <c r="J6419">
        <v>0.98199999999999998</v>
      </c>
      <c r="K6419">
        <v>1.0089999999999999</v>
      </c>
      <c r="L6419" s="1">
        <v>3</v>
      </c>
      <c r="M6419">
        <v>3</v>
      </c>
      <c r="N6419">
        <v>5</v>
      </c>
      <c r="O6419" s="1">
        <v>5</v>
      </c>
      <c r="P6419">
        <v>19</v>
      </c>
      <c r="Q6419">
        <v>5</v>
      </c>
      <c r="R6419">
        <v>1.4</v>
      </c>
      <c r="S6419">
        <v>5</v>
      </c>
      <c r="T6419">
        <v>10.4</v>
      </c>
      <c r="U6419">
        <v>5</v>
      </c>
      <c r="V6419">
        <v>22.7</v>
      </c>
      <c r="W6419">
        <v>5</v>
      </c>
      <c r="X6419">
        <v>20.100000000000001</v>
      </c>
    </row>
    <row r="6420" spans="1:24" x14ac:dyDescent="0.3">
      <c r="A6420" s="6" t="s">
        <v>30552</v>
      </c>
      <c r="B6420" s="52" t="s">
        <v>16339</v>
      </c>
      <c r="D6420" s="6" t="s">
        <v>30553</v>
      </c>
      <c r="E6420" s="5">
        <v>164</v>
      </c>
      <c r="F6420" s="6">
        <v>18.2</v>
      </c>
      <c r="G6420" s="1">
        <v>0.87</v>
      </c>
      <c r="H6420">
        <v>1.0760000000000001</v>
      </c>
      <c r="I6420">
        <v>0.72799999999999998</v>
      </c>
      <c r="J6420">
        <v>0.68600000000000005</v>
      </c>
      <c r="K6420">
        <v>1.127</v>
      </c>
      <c r="L6420" s="1">
        <v>2</v>
      </c>
      <c r="M6420">
        <v>2</v>
      </c>
      <c r="N6420">
        <v>2</v>
      </c>
      <c r="O6420" s="1">
        <v>2</v>
      </c>
      <c r="P6420">
        <v>2.8</v>
      </c>
      <c r="Q6420">
        <v>2</v>
      </c>
      <c r="R6420">
        <v>11.3</v>
      </c>
      <c r="S6420">
        <v>2</v>
      </c>
      <c r="T6420">
        <v>41.9</v>
      </c>
      <c r="U6420">
        <v>2</v>
      </c>
      <c r="V6420">
        <v>52.5</v>
      </c>
      <c r="W6420">
        <v>2</v>
      </c>
      <c r="X6420">
        <v>6.2</v>
      </c>
    </row>
    <row r="6421" spans="1:24" x14ac:dyDescent="0.3">
      <c r="A6421" s="6" t="s">
        <v>30554</v>
      </c>
      <c r="B6421" s="52" t="s">
        <v>16341</v>
      </c>
      <c r="C6421" s="6" t="s">
        <v>30556</v>
      </c>
      <c r="D6421" s="6" t="s">
        <v>30555</v>
      </c>
      <c r="E6421" s="5">
        <v>208</v>
      </c>
      <c r="F6421" s="6">
        <v>22.5</v>
      </c>
      <c r="G6421" s="1">
        <v>0.92400000000000004</v>
      </c>
      <c r="H6421">
        <v>1.4139999999999999</v>
      </c>
      <c r="I6421">
        <v>0.82499999999999996</v>
      </c>
      <c r="J6421">
        <v>0.68799999999999994</v>
      </c>
      <c r="K6421">
        <v>1.1060000000000001</v>
      </c>
      <c r="L6421" s="1">
        <v>3</v>
      </c>
      <c r="M6421">
        <v>3</v>
      </c>
      <c r="N6421">
        <v>3</v>
      </c>
      <c r="O6421" s="1">
        <v>3</v>
      </c>
      <c r="P6421">
        <v>19.7</v>
      </c>
      <c r="Q6421">
        <v>3</v>
      </c>
      <c r="R6421">
        <v>22.4</v>
      </c>
      <c r="S6421">
        <v>3</v>
      </c>
      <c r="T6421">
        <v>19.5</v>
      </c>
      <c r="U6421">
        <v>3</v>
      </c>
      <c r="V6421">
        <v>0.2</v>
      </c>
      <c r="W6421">
        <v>3</v>
      </c>
      <c r="X6421">
        <v>3.2</v>
      </c>
    </row>
    <row r="6422" spans="1:24" x14ac:dyDescent="0.3">
      <c r="A6422" s="6" t="s">
        <v>30557</v>
      </c>
      <c r="B6422" s="52" t="s">
        <v>16343</v>
      </c>
      <c r="C6422" s="6" t="s">
        <v>30559</v>
      </c>
      <c r="D6422" s="6" t="s">
        <v>30558</v>
      </c>
      <c r="E6422" s="5">
        <v>1989</v>
      </c>
      <c r="F6422" s="6">
        <v>226.2</v>
      </c>
      <c r="G6422" s="1">
        <v>0.98499999999999999</v>
      </c>
      <c r="H6422">
        <v>0.81499999999999995</v>
      </c>
      <c r="I6422">
        <v>0.97</v>
      </c>
      <c r="J6422">
        <v>1.1619999999999999</v>
      </c>
      <c r="K6422">
        <v>0.83099999999999996</v>
      </c>
      <c r="L6422" s="1">
        <v>6</v>
      </c>
      <c r="M6422">
        <v>6</v>
      </c>
      <c r="N6422">
        <v>6</v>
      </c>
      <c r="O6422" s="1">
        <v>6</v>
      </c>
      <c r="P6422">
        <v>6.4</v>
      </c>
      <c r="Q6422">
        <v>6</v>
      </c>
      <c r="R6422">
        <v>3.6</v>
      </c>
      <c r="S6422">
        <v>6</v>
      </c>
      <c r="T6422">
        <v>13.4</v>
      </c>
      <c r="U6422">
        <v>6</v>
      </c>
      <c r="V6422">
        <v>30</v>
      </c>
      <c r="W6422">
        <v>6</v>
      </c>
      <c r="X6422">
        <v>20.3</v>
      </c>
    </row>
    <row r="6423" spans="1:24" x14ac:dyDescent="0.3">
      <c r="A6423" s="6" t="s">
        <v>30560</v>
      </c>
      <c r="B6423" s="52" t="s">
        <v>16345</v>
      </c>
      <c r="C6423" s="6" t="s">
        <v>30562</v>
      </c>
      <c r="D6423" s="6" t="s">
        <v>30561</v>
      </c>
      <c r="E6423" s="5">
        <v>868</v>
      </c>
      <c r="F6423" s="6">
        <v>98.6</v>
      </c>
      <c r="G6423" s="1">
        <v>0.89300000000000002</v>
      </c>
      <c r="H6423">
        <v>0.879</v>
      </c>
      <c r="I6423">
        <v>0.83</v>
      </c>
      <c r="J6423">
        <v>0.89200000000000002</v>
      </c>
      <c r="K6423">
        <v>1.056</v>
      </c>
      <c r="L6423" s="1">
        <v>2</v>
      </c>
      <c r="M6423">
        <v>3</v>
      </c>
      <c r="N6423">
        <v>3</v>
      </c>
      <c r="O6423" s="1">
        <v>2</v>
      </c>
      <c r="P6423">
        <v>7.8</v>
      </c>
      <c r="Q6423">
        <v>2</v>
      </c>
      <c r="R6423">
        <v>17.399999999999999</v>
      </c>
      <c r="S6423">
        <v>2</v>
      </c>
      <c r="T6423">
        <v>28.2</v>
      </c>
      <c r="U6423">
        <v>2</v>
      </c>
      <c r="V6423">
        <v>28.2</v>
      </c>
      <c r="W6423">
        <v>2</v>
      </c>
      <c r="X6423">
        <v>20.2</v>
      </c>
    </row>
    <row r="6424" spans="1:24" x14ac:dyDescent="0.3">
      <c r="A6424" s="6" t="s">
        <v>30563</v>
      </c>
      <c r="B6424" s="52" t="s">
        <v>16347</v>
      </c>
      <c r="C6424" s="6" t="s">
        <v>30565</v>
      </c>
      <c r="D6424" s="6" t="s">
        <v>30564</v>
      </c>
      <c r="E6424" s="5">
        <v>494</v>
      </c>
      <c r="F6424" s="6">
        <v>51</v>
      </c>
      <c r="G6424" s="1">
        <v>0.57399999999999995</v>
      </c>
      <c r="H6424">
        <v>0.94299999999999995</v>
      </c>
      <c r="I6424">
        <v>0.43</v>
      </c>
      <c r="J6424">
        <v>0.25</v>
      </c>
      <c r="K6424">
        <v>0.67900000000000005</v>
      </c>
      <c r="L6424" s="1">
        <v>1</v>
      </c>
      <c r="M6424">
        <v>1</v>
      </c>
      <c r="N6424">
        <v>1</v>
      </c>
      <c r="O6424" s="1">
        <v>1</v>
      </c>
      <c r="P6424" t="s">
        <v>5</v>
      </c>
      <c r="Q6424">
        <v>1</v>
      </c>
      <c r="R6424" t="s">
        <v>5</v>
      </c>
      <c r="S6424">
        <v>1</v>
      </c>
      <c r="T6424" t="s">
        <v>5</v>
      </c>
      <c r="U6424">
        <v>1</v>
      </c>
      <c r="V6424" t="s">
        <v>5</v>
      </c>
      <c r="W6424">
        <v>1</v>
      </c>
      <c r="X6424" t="s">
        <v>5</v>
      </c>
    </row>
    <row r="6425" spans="1:24" x14ac:dyDescent="0.3">
      <c r="A6425" s="6" t="s">
        <v>30566</v>
      </c>
      <c r="B6425" s="52" t="s">
        <v>16349</v>
      </c>
      <c r="C6425" s="6" t="s">
        <v>30568</v>
      </c>
      <c r="D6425" s="6" t="s">
        <v>30567</v>
      </c>
      <c r="E6425" s="5">
        <v>570</v>
      </c>
      <c r="F6425" s="6">
        <v>63.4</v>
      </c>
      <c r="G6425" s="1">
        <v>1.01</v>
      </c>
      <c r="H6425">
        <v>0.91500000000000004</v>
      </c>
      <c r="I6425">
        <v>0.92</v>
      </c>
      <c r="J6425">
        <v>0.874</v>
      </c>
      <c r="K6425">
        <v>0.90200000000000002</v>
      </c>
      <c r="L6425" s="1">
        <v>6</v>
      </c>
      <c r="M6425">
        <v>6</v>
      </c>
      <c r="N6425">
        <v>6</v>
      </c>
      <c r="O6425" s="1">
        <v>6</v>
      </c>
      <c r="P6425">
        <v>4.3</v>
      </c>
      <c r="Q6425">
        <v>6</v>
      </c>
      <c r="R6425">
        <v>9.4</v>
      </c>
      <c r="S6425">
        <v>6</v>
      </c>
      <c r="T6425">
        <v>20.5</v>
      </c>
      <c r="U6425">
        <v>6</v>
      </c>
      <c r="V6425">
        <v>30.5</v>
      </c>
      <c r="W6425">
        <v>6</v>
      </c>
      <c r="X6425">
        <v>9</v>
      </c>
    </row>
    <row r="6426" spans="1:24" x14ac:dyDescent="0.3">
      <c r="A6426" s="6" t="s">
        <v>30569</v>
      </c>
      <c r="B6426" s="52" t="s">
        <v>16351</v>
      </c>
      <c r="D6426" s="6" t="s">
        <v>30570</v>
      </c>
      <c r="E6426" s="5">
        <v>65</v>
      </c>
      <c r="F6426" s="6">
        <v>7.1</v>
      </c>
      <c r="G6426" s="1">
        <v>0.98799999999999999</v>
      </c>
      <c r="H6426">
        <v>0.92600000000000005</v>
      </c>
      <c r="I6426">
        <v>0.92600000000000005</v>
      </c>
      <c r="J6426">
        <v>0.94599999999999995</v>
      </c>
      <c r="K6426">
        <v>0.82</v>
      </c>
      <c r="L6426" s="1">
        <v>2</v>
      </c>
      <c r="M6426">
        <v>2</v>
      </c>
      <c r="N6426">
        <v>2</v>
      </c>
      <c r="O6426" s="1">
        <v>2</v>
      </c>
      <c r="P6426">
        <v>3.9</v>
      </c>
      <c r="Q6426">
        <v>2</v>
      </c>
      <c r="R6426">
        <v>1.7</v>
      </c>
      <c r="S6426">
        <v>2</v>
      </c>
      <c r="T6426">
        <v>4.9000000000000004</v>
      </c>
      <c r="U6426">
        <v>2</v>
      </c>
      <c r="V6426">
        <v>2.4</v>
      </c>
      <c r="W6426">
        <v>2</v>
      </c>
      <c r="X6426">
        <v>3.8</v>
      </c>
    </row>
    <row r="6427" spans="1:24" x14ac:dyDescent="0.3">
      <c r="A6427" s="6" t="s">
        <v>1617</v>
      </c>
      <c r="B6427" s="52" t="s">
        <v>1616</v>
      </c>
      <c r="C6427" s="6" t="s">
        <v>5259</v>
      </c>
      <c r="D6427" s="6" t="s">
        <v>1618</v>
      </c>
      <c r="E6427" s="5">
        <v>1074</v>
      </c>
      <c r="F6427" s="6">
        <v>116.9</v>
      </c>
      <c r="G6427" s="1">
        <v>1.0029999999999999</v>
      </c>
      <c r="H6427">
        <v>1.052</v>
      </c>
      <c r="I6427">
        <v>1.0509999999999999</v>
      </c>
      <c r="J6427">
        <v>0.997</v>
      </c>
      <c r="K6427">
        <v>0.999</v>
      </c>
      <c r="L6427" s="1">
        <v>30</v>
      </c>
      <c r="M6427">
        <v>30</v>
      </c>
      <c r="N6427">
        <v>65</v>
      </c>
      <c r="O6427" s="1">
        <v>65</v>
      </c>
      <c r="P6427">
        <v>6.3</v>
      </c>
      <c r="Q6427">
        <v>65</v>
      </c>
      <c r="R6427">
        <v>10</v>
      </c>
      <c r="S6427">
        <v>65</v>
      </c>
      <c r="T6427">
        <v>15.1</v>
      </c>
      <c r="U6427">
        <v>65</v>
      </c>
      <c r="V6427">
        <v>13.8</v>
      </c>
      <c r="W6427">
        <v>65</v>
      </c>
      <c r="X6427">
        <v>12.4</v>
      </c>
    </row>
    <row r="6428" spans="1:24" x14ac:dyDescent="0.3">
      <c r="A6428" s="6" t="s">
        <v>30571</v>
      </c>
      <c r="B6428" s="52" t="s">
        <v>16353</v>
      </c>
      <c r="D6428" s="6" t="s">
        <v>30572</v>
      </c>
      <c r="E6428" s="5">
        <v>755</v>
      </c>
      <c r="F6428" s="6">
        <v>85.1</v>
      </c>
      <c r="G6428" s="1">
        <v>0.95799999999999996</v>
      </c>
      <c r="H6428">
        <v>1.0049999999999999</v>
      </c>
      <c r="I6428">
        <v>0.752</v>
      </c>
      <c r="J6428">
        <v>0.79</v>
      </c>
      <c r="K6428">
        <v>0.81599999999999995</v>
      </c>
      <c r="L6428" s="1">
        <v>1</v>
      </c>
      <c r="M6428">
        <v>1</v>
      </c>
      <c r="N6428">
        <v>1</v>
      </c>
      <c r="O6428" s="1">
        <v>1</v>
      </c>
      <c r="P6428" t="s">
        <v>5</v>
      </c>
      <c r="Q6428">
        <v>1</v>
      </c>
      <c r="R6428" t="s">
        <v>5</v>
      </c>
      <c r="S6428">
        <v>1</v>
      </c>
      <c r="T6428" t="s">
        <v>5</v>
      </c>
      <c r="U6428">
        <v>1</v>
      </c>
      <c r="V6428" t="s">
        <v>5</v>
      </c>
      <c r="W6428">
        <v>1</v>
      </c>
      <c r="X6428" t="s">
        <v>5</v>
      </c>
    </row>
    <row r="6429" spans="1:24" x14ac:dyDescent="0.3">
      <c r="A6429" s="6" t="s">
        <v>30573</v>
      </c>
      <c r="B6429" s="52" t="s">
        <v>16355</v>
      </c>
      <c r="D6429" s="6" t="s">
        <v>30574</v>
      </c>
      <c r="E6429" s="5">
        <v>763</v>
      </c>
      <c r="F6429" s="6">
        <v>85.5</v>
      </c>
      <c r="G6429" s="1">
        <v>1.03</v>
      </c>
      <c r="H6429">
        <v>1.0860000000000001</v>
      </c>
      <c r="I6429">
        <v>1.3089999999999999</v>
      </c>
      <c r="J6429">
        <v>1.3149999999999999</v>
      </c>
      <c r="K6429">
        <v>1.2370000000000001</v>
      </c>
      <c r="L6429" s="1">
        <v>6</v>
      </c>
      <c r="M6429">
        <v>6</v>
      </c>
      <c r="N6429">
        <v>6</v>
      </c>
      <c r="O6429" s="1">
        <v>6</v>
      </c>
      <c r="P6429">
        <v>7.9</v>
      </c>
      <c r="Q6429">
        <v>6</v>
      </c>
      <c r="R6429">
        <v>5.6</v>
      </c>
      <c r="S6429">
        <v>6</v>
      </c>
      <c r="T6429">
        <v>6</v>
      </c>
      <c r="U6429">
        <v>6</v>
      </c>
      <c r="V6429">
        <v>25.3</v>
      </c>
      <c r="W6429">
        <v>6</v>
      </c>
      <c r="X6429">
        <v>7.5</v>
      </c>
    </row>
    <row r="6430" spans="1:24" x14ac:dyDescent="0.3">
      <c r="A6430" s="6" t="s">
        <v>2236</v>
      </c>
      <c r="B6430" s="52" t="s">
        <v>2235</v>
      </c>
      <c r="C6430" s="6" t="s">
        <v>5079</v>
      </c>
      <c r="D6430" s="6" t="s">
        <v>2237</v>
      </c>
      <c r="E6430" s="5">
        <v>1539</v>
      </c>
      <c r="F6430" s="6">
        <v>168.8</v>
      </c>
      <c r="G6430" s="1">
        <v>1.0189999999999999</v>
      </c>
      <c r="H6430">
        <v>1.4710000000000001</v>
      </c>
      <c r="I6430">
        <v>1.9279999999999999</v>
      </c>
      <c r="J6430">
        <v>2.1360000000000001</v>
      </c>
      <c r="K6430">
        <v>1.881</v>
      </c>
      <c r="L6430" s="1">
        <v>2</v>
      </c>
      <c r="M6430">
        <v>3</v>
      </c>
      <c r="N6430">
        <v>3</v>
      </c>
      <c r="O6430" s="1">
        <v>2</v>
      </c>
      <c r="P6430">
        <v>12</v>
      </c>
      <c r="Q6430">
        <v>2</v>
      </c>
      <c r="R6430">
        <v>5.2</v>
      </c>
      <c r="S6430">
        <v>2</v>
      </c>
      <c r="T6430">
        <v>2.2000000000000002</v>
      </c>
      <c r="U6430">
        <v>2</v>
      </c>
      <c r="V6430">
        <v>16.899999999999999</v>
      </c>
      <c r="W6430">
        <v>2</v>
      </c>
      <c r="X6430">
        <v>7.7</v>
      </c>
    </row>
    <row r="6431" spans="1:24" x14ac:dyDescent="0.3">
      <c r="A6431" s="6" t="s">
        <v>30575</v>
      </c>
      <c r="B6431" s="52" t="s">
        <v>16357</v>
      </c>
      <c r="D6431" s="6" t="s">
        <v>30576</v>
      </c>
      <c r="E6431" s="5">
        <v>448</v>
      </c>
      <c r="F6431" s="6">
        <v>49.2</v>
      </c>
      <c r="G6431" s="1">
        <v>0.95899999999999996</v>
      </c>
      <c r="H6431">
        <v>0.99199999999999999</v>
      </c>
      <c r="I6431">
        <v>0.97799999999999998</v>
      </c>
      <c r="J6431">
        <v>0.97199999999999998</v>
      </c>
      <c r="K6431">
        <v>1.014</v>
      </c>
      <c r="L6431" s="1">
        <v>4</v>
      </c>
      <c r="M6431">
        <v>4</v>
      </c>
      <c r="N6431">
        <v>4</v>
      </c>
      <c r="O6431" s="1">
        <v>4</v>
      </c>
      <c r="P6431">
        <v>2</v>
      </c>
      <c r="Q6431">
        <v>4</v>
      </c>
      <c r="R6431">
        <v>10.9</v>
      </c>
      <c r="S6431">
        <v>4</v>
      </c>
      <c r="T6431">
        <v>3.6</v>
      </c>
      <c r="U6431">
        <v>4</v>
      </c>
      <c r="V6431">
        <v>3.2</v>
      </c>
      <c r="W6431">
        <v>4</v>
      </c>
      <c r="X6431">
        <v>15.4</v>
      </c>
    </row>
    <row r="6432" spans="1:24" x14ac:dyDescent="0.3">
      <c r="A6432" s="6" t="s">
        <v>30577</v>
      </c>
      <c r="B6432" s="52" t="s">
        <v>16359</v>
      </c>
      <c r="D6432" s="6" t="s">
        <v>30578</v>
      </c>
      <c r="E6432" s="5">
        <v>156</v>
      </c>
      <c r="F6432" s="6">
        <v>18.399999999999999</v>
      </c>
      <c r="G6432" s="1">
        <v>1.0329999999999999</v>
      </c>
      <c r="H6432">
        <v>0.72599999999999998</v>
      </c>
      <c r="I6432">
        <v>1</v>
      </c>
      <c r="J6432">
        <v>1.05</v>
      </c>
      <c r="K6432">
        <v>0.91600000000000004</v>
      </c>
      <c r="L6432" s="1">
        <v>1</v>
      </c>
      <c r="M6432">
        <v>1</v>
      </c>
      <c r="N6432">
        <v>1</v>
      </c>
      <c r="O6432" s="1">
        <v>1</v>
      </c>
      <c r="P6432" t="s">
        <v>5</v>
      </c>
      <c r="Q6432">
        <v>1</v>
      </c>
      <c r="R6432" t="s">
        <v>5</v>
      </c>
      <c r="S6432">
        <v>1</v>
      </c>
      <c r="T6432" t="s">
        <v>5</v>
      </c>
      <c r="U6432">
        <v>1</v>
      </c>
      <c r="V6432" t="s">
        <v>5</v>
      </c>
      <c r="W6432">
        <v>1</v>
      </c>
      <c r="X6432" t="s">
        <v>5</v>
      </c>
    </row>
    <row r="6433" spans="1:24" x14ac:dyDescent="0.3">
      <c r="A6433" s="6" t="s">
        <v>30579</v>
      </c>
      <c r="B6433" s="52" t="s">
        <v>16360</v>
      </c>
      <c r="C6433" s="6" t="s">
        <v>30581</v>
      </c>
      <c r="D6433" s="6" t="s">
        <v>30580</v>
      </c>
      <c r="E6433" s="5">
        <v>234</v>
      </c>
      <c r="F6433" s="6">
        <v>26.5</v>
      </c>
      <c r="G6433" s="1">
        <v>0.94099999999999995</v>
      </c>
      <c r="H6433">
        <v>0.86099999999999999</v>
      </c>
      <c r="I6433">
        <v>0.78200000000000003</v>
      </c>
      <c r="J6433">
        <v>0.80100000000000005</v>
      </c>
      <c r="K6433">
        <v>0.96199999999999997</v>
      </c>
      <c r="L6433" s="1">
        <v>2</v>
      </c>
      <c r="M6433">
        <v>2</v>
      </c>
      <c r="N6433">
        <v>2</v>
      </c>
      <c r="O6433" s="1">
        <v>2</v>
      </c>
      <c r="P6433">
        <v>15.1</v>
      </c>
      <c r="Q6433">
        <v>2</v>
      </c>
      <c r="R6433">
        <v>8</v>
      </c>
      <c r="S6433">
        <v>2</v>
      </c>
      <c r="T6433">
        <v>15.8</v>
      </c>
      <c r="U6433">
        <v>2</v>
      </c>
      <c r="V6433">
        <v>15</v>
      </c>
      <c r="W6433">
        <v>2</v>
      </c>
      <c r="X6433">
        <v>17.8</v>
      </c>
    </row>
    <row r="6434" spans="1:24" x14ac:dyDescent="0.3">
      <c r="A6434" s="6" t="s">
        <v>30582</v>
      </c>
      <c r="B6434" s="52" t="s">
        <v>16362</v>
      </c>
      <c r="C6434" s="6" t="s">
        <v>30584</v>
      </c>
      <c r="D6434" s="6" t="s">
        <v>30583</v>
      </c>
      <c r="E6434" s="5">
        <v>531</v>
      </c>
      <c r="F6434" s="6">
        <v>57.3</v>
      </c>
      <c r="G6434" s="1">
        <v>0.753</v>
      </c>
      <c r="H6434">
        <v>0.60699999999999998</v>
      </c>
      <c r="I6434">
        <v>0.59299999999999997</v>
      </c>
      <c r="J6434">
        <v>0.627</v>
      </c>
      <c r="K6434">
        <v>0.67100000000000004</v>
      </c>
      <c r="L6434" s="1">
        <v>8</v>
      </c>
      <c r="M6434">
        <v>8</v>
      </c>
      <c r="N6434">
        <v>10</v>
      </c>
      <c r="O6434" s="1">
        <v>10</v>
      </c>
      <c r="P6434">
        <v>14.4</v>
      </c>
      <c r="Q6434">
        <v>10</v>
      </c>
      <c r="R6434">
        <v>21.7</v>
      </c>
      <c r="S6434">
        <v>10</v>
      </c>
      <c r="T6434">
        <v>21</v>
      </c>
      <c r="U6434">
        <v>10</v>
      </c>
      <c r="V6434">
        <v>23.4</v>
      </c>
      <c r="W6434">
        <v>10</v>
      </c>
      <c r="X6434">
        <v>10.1</v>
      </c>
    </row>
    <row r="6435" spans="1:24" x14ac:dyDescent="0.3">
      <c r="A6435" s="6" t="s">
        <v>30585</v>
      </c>
      <c r="B6435" s="52" t="s">
        <v>16364</v>
      </c>
      <c r="D6435" s="6" t="s">
        <v>30586</v>
      </c>
      <c r="E6435" s="5">
        <v>558</v>
      </c>
      <c r="F6435" s="6">
        <v>63.1</v>
      </c>
      <c r="G6435" s="1">
        <v>0.83299999999999996</v>
      </c>
      <c r="H6435">
        <v>1.0329999999999999</v>
      </c>
      <c r="I6435">
        <v>0.748</v>
      </c>
      <c r="J6435">
        <v>0.75700000000000001</v>
      </c>
      <c r="K6435">
        <v>1.08</v>
      </c>
      <c r="L6435" s="1">
        <v>1</v>
      </c>
      <c r="M6435">
        <v>1</v>
      </c>
      <c r="N6435">
        <v>1</v>
      </c>
      <c r="O6435" s="1">
        <v>1</v>
      </c>
      <c r="P6435" t="s">
        <v>5</v>
      </c>
      <c r="Q6435">
        <v>1</v>
      </c>
      <c r="R6435" t="s">
        <v>5</v>
      </c>
      <c r="S6435">
        <v>1</v>
      </c>
      <c r="T6435" t="s">
        <v>5</v>
      </c>
      <c r="U6435">
        <v>1</v>
      </c>
      <c r="V6435" t="s">
        <v>5</v>
      </c>
      <c r="W6435">
        <v>1</v>
      </c>
      <c r="X6435" t="s">
        <v>5</v>
      </c>
    </row>
    <row r="6436" spans="1:24" x14ac:dyDescent="0.3">
      <c r="A6436" s="6" t="s">
        <v>30587</v>
      </c>
      <c r="B6436" s="52" t="s">
        <v>16366</v>
      </c>
      <c r="C6436" s="6" t="s">
        <v>30589</v>
      </c>
      <c r="D6436" s="6" t="s">
        <v>30588</v>
      </c>
      <c r="E6436" s="5">
        <v>837</v>
      </c>
      <c r="F6436" s="6">
        <v>92.2</v>
      </c>
      <c r="G6436" s="1">
        <v>0.88500000000000001</v>
      </c>
      <c r="H6436">
        <v>1.2749999999999999</v>
      </c>
      <c r="I6436">
        <v>1.1990000000000001</v>
      </c>
      <c r="J6436">
        <v>1.337</v>
      </c>
      <c r="K6436">
        <v>0.998</v>
      </c>
      <c r="L6436" s="1">
        <v>1</v>
      </c>
      <c r="M6436">
        <v>1</v>
      </c>
      <c r="N6436">
        <v>1</v>
      </c>
      <c r="O6436" s="1">
        <v>1</v>
      </c>
      <c r="P6436" t="s">
        <v>5</v>
      </c>
      <c r="Q6436">
        <v>1</v>
      </c>
      <c r="R6436" t="s">
        <v>5</v>
      </c>
      <c r="S6436">
        <v>1</v>
      </c>
      <c r="T6436" t="s">
        <v>5</v>
      </c>
      <c r="U6436">
        <v>1</v>
      </c>
      <c r="V6436" t="s">
        <v>5</v>
      </c>
      <c r="W6436">
        <v>1</v>
      </c>
      <c r="X6436" t="s">
        <v>5</v>
      </c>
    </row>
    <row r="6437" spans="1:24" x14ac:dyDescent="0.3">
      <c r="A6437" s="6" t="s">
        <v>30590</v>
      </c>
      <c r="B6437" s="52" t="s">
        <v>16368</v>
      </c>
      <c r="D6437" s="6" t="s">
        <v>30591</v>
      </c>
      <c r="E6437" s="5">
        <v>678</v>
      </c>
      <c r="F6437" s="6">
        <v>75.099999999999994</v>
      </c>
      <c r="G6437" s="1">
        <v>1.032</v>
      </c>
      <c r="H6437">
        <v>1.153</v>
      </c>
      <c r="I6437">
        <v>1.1850000000000001</v>
      </c>
      <c r="J6437">
        <v>0.86</v>
      </c>
      <c r="K6437">
        <v>1.224</v>
      </c>
      <c r="L6437" s="1">
        <v>1</v>
      </c>
      <c r="M6437">
        <v>1</v>
      </c>
      <c r="N6437">
        <v>1</v>
      </c>
      <c r="O6437" s="1">
        <v>1</v>
      </c>
      <c r="P6437" t="s">
        <v>5</v>
      </c>
      <c r="Q6437">
        <v>1</v>
      </c>
      <c r="R6437" t="s">
        <v>5</v>
      </c>
      <c r="S6437">
        <v>1</v>
      </c>
      <c r="T6437" t="s">
        <v>5</v>
      </c>
      <c r="U6437">
        <v>1</v>
      </c>
      <c r="V6437" t="s">
        <v>5</v>
      </c>
      <c r="W6437">
        <v>1</v>
      </c>
      <c r="X6437" t="s">
        <v>5</v>
      </c>
    </row>
    <row r="6438" spans="1:24" x14ac:dyDescent="0.3">
      <c r="A6438" s="6" t="s">
        <v>30592</v>
      </c>
      <c r="B6438" s="52" t="s">
        <v>16370</v>
      </c>
      <c r="C6438" s="6" t="s">
        <v>30594</v>
      </c>
      <c r="D6438" s="6" t="s">
        <v>30593</v>
      </c>
      <c r="E6438" s="5">
        <v>563</v>
      </c>
      <c r="F6438" s="6">
        <v>63.6</v>
      </c>
      <c r="G6438" s="1">
        <v>0.93799999999999994</v>
      </c>
      <c r="H6438">
        <v>1.0569999999999999</v>
      </c>
      <c r="I6438">
        <v>0.90900000000000003</v>
      </c>
      <c r="J6438">
        <v>0.89200000000000002</v>
      </c>
      <c r="K6438">
        <v>1.077</v>
      </c>
      <c r="L6438" s="1">
        <v>3</v>
      </c>
      <c r="M6438">
        <v>3</v>
      </c>
      <c r="N6438">
        <v>4</v>
      </c>
      <c r="O6438" s="1">
        <v>4</v>
      </c>
      <c r="P6438">
        <v>3.6</v>
      </c>
      <c r="Q6438">
        <v>4</v>
      </c>
      <c r="R6438">
        <v>17.7</v>
      </c>
      <c r="S6438">
        <v>4</v>
      </c>
      <c r="T6438">
        <v>21.8</v>
      </c>
      <c r="U6438">
        <v>4</v>
      </c>
      <c r="V6438">
        <v>29.1</v>
      </c>
      <c r="W6438">
        <v>4</v>
      </c>
      <c r="X6438">
        <v>14.1</v>
      </c>
    </row>
    <row r="6439" spans="1:24" x14ac:dyDescent="0.3">
      <c r="A6439" s="6" t="s">
        <v>30595</v>
      </c>
      <c r="B6439" s="52" t="s">
        <v>16372</v>
      </c>
      <c r="D6439" s="6" t="s">
        <v>30596</v>
      </c>
      <c r="E6439" s="5">
        <v>390</v>
      </c>
      <c r="F6439" s="6">
        <v>44.1</v>
      </c>
      <c r="G6439" s="1">
        <v>0.95799999999999996</v>
      </c>
      <c r="H6439">
        <v>0.80400000000000005</v>
      </c>
      <c r="I6439">
        <v>0.93</v>
      </c>
      <c r="J6439">
        <v>0.755</v>
      </c>
      <c r="K6439">
        <v>0.82099999999999995</v>
      </c>
      <c r="L6439" s="1">
        <v>1</v>
      </c>
      <c r="M6439">
        <v>1</v>
      </c>
      <c r="N6439">
        <v>1</v>
      </c>
      <c r="O6439" s="1">
        <v>1</v>
      </c>
      <c r="P6439" t="s">
        <v>5</v>
      </c>
      <c r="Q6439">
        <v>1</v>
      </c>
      <c r="R6439" t="s">
        <v>5</v>
      </c>
      <c r="S6439">
        <v>1</v>
      </c>
      <c r="T6439" t="s">
        <v>5</v>
      </c>
      <c r="U6439">
        <v>1</v>
      </c>
      <c r="V6439" t="s">
        <v>5</v>
      </c>
      <c r="W6439">
        <v>1</v>
      </c>
      <c r="X6439" t="s">
        <v>5</v>
      </c>
    </row>
    <row r="6440" spans="1:24" x14ac:dyDescent="0.3">
      <c r="A6440" s="6" t="s">
        <v>30597</v>
      </c>
      <c r="B6440" s="52" t="s">
        <v>16374</v>
      </c>
      <c r="C6440" s="6" t="s">
        <v>30599</v>
      </c>
      <c r="D6440" s="6" t="s">
        <v>30598</v>
      </c>
      <c r="E6440" s="5">
        <v>578</v>
      </c>
      <c r="F6440" s="6">
        <v>65.8</v>
      </c>
      <c r="G6440" s="1">
        <v>1.034</v>
      </c>
      <c r="H6440">
        <v>0.90300000000000002</v>
      </c>
      <c r="I6440">
        <v>0.81200000000000006</v>
      </c>
      <c r="J6440">
        <v>0.74</v>
      </c>
      <c r="K6440">
        <v>0.997</v>
      </c>
      <c r="L6440" s="1">
        <v>2</v>
      </c>
      <c r="M6440">
        <v>4</v>
      </c>
      <c r="N6440">
        <v>6</v>
      </c>
      <c r="O6440" s="1">
        <v>2</v>
      </c>
      <c r="P6440">
        <v>9.5</v>
      </c>
      <c r="Q6440">
        <v>2</v>
      </c>
      <c r="R6440">
        <v>9.5</v>
      </c>
      <c r="S6440">
        <v>2</v>
      </c>
      <c r="T6440">
        <v>21.6</v>
      </c>
      <c r="U6440">
        <v>2</v>
      </c>
      <c r="V6440">
        <v>22.4</v>
      </c>
      <c r="W6440">
        <v>2</v>
      </c>
      <c r="X6440">
        <v>8.1</v>
      </c>
    </row>
    <row r="6441" spans="1:24" x14ac:dyDescent="0.3">
      <c r="A6441" s="6" t="s">
        <v>30600</v>
      </c>
      <c r="B6441" s="52" t="s">
        <v>16376</v>
      </c>
      <c r="C6441" s="6" t="s">
        <v>30602</v>
      </c>
      <c r="D6441" s="6" t="s">
        <v>30601</v>
      </c>
      <c r="E6441" s="5">
        <v>199</v>
      </c>
      <c r="F6441" s="6">
        <v>23.6</v>
      </c>
      <c r="G6441" s="1">
        <v>1.004</v>
      </c>
      <c r="H6441">
        <v>0.98499999999999999</v>
      </c>
      <c r="I6441">
        <v>0.70799999999999996</v>
      </c>
      <c r="J6441">
        <v>0.69</v>
      </c>
      <c r="K6441">
        <v>0.94</v>
      </c>
      <c r="L6441" s="1">
        <v>7</v>
      </c>
      <c r="M6441">
        <v>7</v>
      </c>
      <c r="N6441">
        <v>13</v>
      </c>
      <c r="O6441" s="1">
        <v>13</v>
      </c>
      <c r="P6441">
        <v>7.1</v>
      </c>
      <c r="Q6441">
        <v>13</v>
      </c>
      <c r="R6441">
        <v>9.1</v>
      </c>
      <c r="S6441">
        <v>13</v>
      </c>
      <c r="T6441">
        <v>27</v>
      </c>
      <c r="U6441">
        <v>13</v>
      </c>
      <c r="V6441">
        <v>29.4</v>
      </c>
      <c r="W6441">
        <v>13</v>
      </c>
      <c r="X6441">
        <v>12.6</v>
      </c>
    </row>
    <row r="6442" spans="1:24" x14ac:dyDescent="0.3">
      <c r="A6442" s="6" t="s">
        <v>30603</v>
      </c>
      <c r="B6442" s="52" t="s">
        <v>16378</v>
      </c>
      <c r="C6442" s="6" t="s">
        <v>30605</v>
      </c>
      <c r="D6442" s="6" t="s">
        <v>30604</v>
      </c>
      <c r="E6442" s="5">
        <v>289</v>
      </c>
      <c r="F6442" s="6">
        <v>32</v>
      </c>
      <c r="G6442" s="1">
        <v>1.099</v>
      </c>
      <c r="H6442">
        <v>0.84599999999999997</v>
      </c>
      <c r="I6442">
        <v>0.84499999999999997</v>
      </c>
      <c r="J6442">
        <v>0.99399999999999999</v>
      </c>
      <c r="K6442">
        <v>1.0640000000000001</v>
      </c>
      <c r="L6442" s="1">
        <v>1</v>
      </c>
      <c r="M6442">
        <v>1</v>
      </c>
      <c r="N6442">
        <v>1</v>
      </c>
      <c r="O6442" s="1">
        <v>1</v>
      </c>
      <c r="P6442" t="s">
        <v>5</v>
      </c>
      <c r="Q6442">
        <v>1</v>
      </c>
      <c r="R6442" t="s">
        <v>5</v>
      </c>
      <c r="S6442">
        <v>1</v>
      </c>
      <c r="T6442" t="s">
        <v>5</v>
      </c>
      <c r="U6442">
        <v>1</v>
      </c>
      <c r="V6442" t="s">
        <v>5</v>
      </c>
      <c r="W6442">
        <v>1</v>
      </c>
      <c r="X6442" t="s">
        <v>5</v>
      </c>
    </row>
    <row r="6443" spans="1:24" x14ac:dyDescent="0.3">
      <c r="A6443" s="6" t="s">
        <v>30606</v>
      </c>
      <c r="B6443" s="52" t="s">
        <v>16380</v>
      </c>
      <c r="C6443" s="6" t="s">
        <v>30608</v>
      </c>
      <c r="D6443" s="6" t="s">
        <v>30607</v>
      </c>
      <c r="E6443" s="5">
        <v>1067</v>
      </c>
      <c r="F6443" s="6">
        <v>115.4</v>
      </c>
      <c r="G6443" s="1">
        <v>0.99199999999999999</v>
      </c>
      <c r="H6443">
        <v>0.91200000000000003</v>
      </c>
      <c r="I6443">
        <v>0.83799999999999997</v>
      </c>
      <c r="J6443">
        <v>0.86899999999999999</v>
      </c>
      <c r="K6443">
        <v>0.99399999999999999</v>
      </c>
      <c r="L6443" s="1">
        <v>3</v>
      </c>
      <c r="M6443">
        <v>3</v>
      </c>
      <c r="N6443">
        <v>3</v>
      </c>
      <c r="O6443" s="1">
        <v>3</v>
      </c>
      <c r="P6443">
        <v>4.8</v>
      </c>
      <c r="Q6443">
        <v>3</v>
      </c>
      <c r="R6443">
        <v>3.3</v>
      </c>
      <c r="S6443">
        <v>3</v>
      </c>
      <c r="T6443">
        <v>3.3</v>
      </c>
      <c r="U6443">
        <v>3</v>
      </c>
      <c r="V6443">
        <v>1.9</v>
      </c>
      <c r="W6443">
        <v>3</v>
      </c>
      <c r="X6443">
        <v>6.9</v>
      </c>
    </row>
    <row r="6444" spans="1:24" x14ac:dyDescent="0.3">
      <c r="A6444" s="6" t="s">
        <v>1126</v>
      </c>
      <c r="B6444" s="52" t="s">
        <v>1125</v>
      </c>
      <c r="C6444" s="6" t="s">
        <v>5401</v>
      </c>
      <c r="D6444" s="6" t="s">
        <v>1127</v>
      </c>
      <c r="E6444" s="5">
        <v>475</v>
      </c>
      <c r="F6444" s="6">
        <v>54.8</v>
      </c>
      <c r="G6444" s="1">
        <v>0.95699999999999996</v>
      </c>
      <c r="H6444">
        <v>1.0580000000000001</v>
      </c>
      <c r="I6444">
        <v>1.081</v>
      </c>
      <c r="J6444">
        <v>1.073</v>
      </c>
      <c r="K6444">
        <v>1.022</v>
      </c>
      <c r="L6444" s="1">
        <v>8</v>
      </c>
      <c r="M6444">
        <v>8</v>
      </c>
      <c r="N6444">
        <v>13</v>
      </c>
      <c r="O6444" s="1">
        <v>13</v>
      </c>
      <c r="P6444">
        <v>6.5</v>
      </c>
      <c r="Q6444">
        <v>13</v>
      </c>
      <c r="R6444">
        <v>10.5</v>
      </c>
      <c r="S6444">
        <v>13</v>
      </c>
      <c r="T6444">
        <v>15.2</v>
      </c>
      <c r="U6444">
        <v>12</v>
      </c>
      <c r="V6444">
        <v>13.8</v>
      </c>
      <c r="W6444">
        <v>13</v>
      </c>
      <c r="X6444">
        <v>13.5</v>
      </c>
    </row>
    <row r="6445" spans="1:24" x14ac:dyDescent="0.3">
      <c r="A6445" s="6" t="s">
        <v>30609</v>
      </c>
      <c r="B6445" s="52" t="s">
        <v>16382</v>
      </c>
      <c r="D6445" s="6" t="s">
        <v>30610</v>
      </c>
      <c r="E6445" s="5">
        <v>1067</v>
      </c>
      <c r="F6445" s="6">
        <v>120.5</v>
      </c>
      <c r="G6445" s="1">
        <v>0.78500000000000003</v>
      </c>
      <c r="H6445">
        <v>0.85099999999999998</v>
      </c>
      <c r="I6445">
        <v>0.89600000000000002</v>
      </c>
      <c r="J6445">
        <v>0.79800000000000004</v>
      </c>
      <c r="K6445">
        <v>0.73599999999999999</v>
      </c>
      <c r="L6445" s="1">
        <v>3</v>
      </c>
      <c r="M6445">
        <v>3</v>
      </c>
      <c r="N6445">
        <v>3</v>
      </c>
      <c r="O6445" s="1">
        <v>3</v>
      </c>
      <c r="P6445">
        <v>22.6</v>
      </c>
      <c r="Q6445">
        <v>3</v>
      </c>
      <c r="R6445">
        <v>0.5</v>
      </c>
      <c r="S6445">
        <v>3</v>
      </c>
      <c r="T6445">
        <v>8</v>
      </c>
      <c r="U6445">
        <v>3</v>
      </c>
      <c r="V6445">
        <v>6.6</v>
      </c>
      <c r="W6445">
        <v>3</v>
      </c>
      <c r="X6445">
        <v>5.3</v>
      </c>
    </row>
    <row r="6446" spans="1:24" x14ac:dyDescent="0.3">
      <c r="A6446" s="6" t="s">
        <v>30611</v>
      </c>
      <c r="B6446" s="52" t="s">
        <v>155</v>
      </c>
      <c r="C6446" s="6" t="s">
        <v>30613</v>
      </c>
      <c r="D6446" s="6" t="s">
        <v>30612</v>
      </c>
      <c r="E6446" s="5">
        <v>1377</v>
      </c>
      <c r="F6446" s="6">
        <v>154.80000000000001</v>
      </c>
      <c r="G6446" s="1">
        <v>0.996</v>
      </c>
      <c r="H6446">
        <v>0.99199999999999999</v>
      </c>
      <c r="I6446">
        <v>0.96099999999999997</v>
      </c>
      <c r="J6446">
        <v>0.89</v>
      </c>
      <c r="K6446">
        <v>1.1100000000000001</v>
      </c>
      <c r="L6446" s="1">
        <v>16</v>
      </c>
      <c r="M6446">
        <v>16</v>
      </c>
      <c r="N6446">
        <v>24</v>
      </c>
      <c r="O6446" s="1">
        <v>22</v>
      </c>
      <c r="P6446">
        <v>8.9</v>
      </c>
      <c r="Q6446">
        <v>22</v>
      </c>
      <c r="R6446">
        <v>12</v>
      </c>
      <c r="S6446">
        <v>22</v>
      </c>
      <c r="T6446">
        <v>23.6</v>
      </c>
      <c r="U6446">
        <v>22</v>
      </c>
      <c r="V6446">
        <v>17.7</v>
      </c>
      <c r="W6446">
        <v>22</v>
      </c>
      <c r="X6446">
        <v>9.8000000000000007</v>
      </c>
    </row>
    <row r="6447" spans="1:24" x14ac:dyDescent="0.3">
      <c r="A6447" s="6" t="s">
        <v>30614</v>
      </c>
      <c r="B6447" s="52" t="s">
        <v>16384</v>
      </c>
      <c r="C6447" s="6" t="s">
        <v>30616</v>
      </c>
      <c r="D6447" s="6" t="s">
        <v>30615</v>
      </c>
      <c r="E6447" s="5">
        <v>1370</v>
      </c>
      <c r="F6447" s="6">
        <v>152.30000000000001</v>
      </c>
      <c r="G6447" s="1">
        <v>0.99199999999999999</v>
      </c>
      <c r="H6447">
        <v>1.0389999999999999</v>
      </c>
      <c r="I6447">
        <v>1.119</v>
      </c>
      <c r="J6447">
        <v>1.07</v>
      </c>
      <c r="K6447">
        <v>1.07</v>
      </c>
      <c r="L6447" s="1">
        <v>15</v>
      </c>
      <c r="M6447">
        <v>15</v>
      </c>
      <c r="N6447">
        <v>16</v>
      </c>
      <c r="O6447" s="1">
        <v>16</v>
      </c>
      <c r="P6447">
        <v>6.8</v>
      </c>
      <c r="Q6447">
        <v>16</v>
      </c>
      <c r="R6447">
        <v>5.7</v>
      </c>
      <c r="S6447">
        <v>16</v>
      </c>
      <c r="T6447">
        <v>9.4</v>
      </c>
      <c r="U6447">
        <v>16</v>
      </c>
      <c r="V6447">
        <v>10.199999999999999</v>
      </c>
      <c r="W6447">
        <v>16</v>
      </c>
      <c r="X6447">
        <v>14.9</v>
      </c>
    </row>
    <row r="6448" spans="1:24" x14ac:dyDescent="0.3">
      <c r="A6448" s="6" t="s">
        <v>30617</v>
      </c>
      <c r="B6448" s="52" t="s">
        <v>16386</v>
      </c>
      <c r="D6448" s="6" t="s">
        <v>30618</v>
      </c>
      <c r="E6448" s="5">
        <v>1207</v>
      </c>
      <c r="F6448" s="6">
        <v>134.30000000000001</v>
      </c>
      <c r="G6448" s="1">
        <v>0.97199999999999998</v>
      </c>
      <c r="H6448">
        <v>1.2170000000000001</v>
      </c>
      <c r="I6448">
        <v>1.27</v>
      </c>
      <c r="J6448">
        <v>1.1830000000000001</v>
      </c>
      <c r="K6448">
        <v>1.4179999999999999</v>
      </c>
      <c r="L6448" s="1">
        <v>3</v>
      </c>
      <c r="M6448">
        <v>3</v>
      </c>
      <c r="N6448">
        <v>3</v>
      </c>
      <c r="O6448" s="1">
        <v>3</v>
      </c>
      <c r="P6448">
        <v>40.9</v>
      </c>
      <c r="Q6448">
        <v>3</v>
      </c>
      <c r="R6448">
        <v>14.8</v>
      </c>
      <c r="S6448">
        <v>3</v>
      </c>
      <c r="T6448">
        <v>6</v>
      </c>
      <c r="U6448">
        <v>3</v>
      </c>
      <c r="V6448">
        <v>3.6</v>
      </c>
      <c r="W6448">
        <v>3</v>
      </c>
      <c r="X6448">
        <v>1.6</v>
      </c>
    </row>
    <row r="6449" spans="1:24" x14ac:dyDescent="0.3">
      <c r="A6449" s="6" t="s">
        <v>30619</v>
      </c>
      <c r="B6449" s="52" t="s">
        <v>16388</v>
      </c>
      <c r="C6449" s="6" t="s">
        <v>30621</v>
      </c>
      <c r="D6449" s="6" t="s">
        <v>30620</v>
      </c>
      <c r="E6449" s="5">
        <v>1325</v>
      </c>
      <c r="F6449" s="6">
        <v>148</v>
      </c>
      <c r="G6449" s="1">
        <v>0.89900000000000002</v>
      </c>
      <c r="H6449">
        <v>0.26600000000000001</v>
      </c>
      <c r="I6449">
        <v>0.68400000000000005</v>
      </c>
      <c r="J6449">
        <v>0.251</v>
      </c>
      <c r="K6449">
        <v>1.3540000000000001</v>
      </c>
      <c r="L6449" s="1">
        <v>1</v>
      </c>
      <c r="M6449">
        <v>1</v>
      </c>
      <c r="N6449">
        <v>1</v>
      </c>
      <c r="O6449" s="1">
        <v>1</v>
      </c>
      <c r="P6449" t="s">
        <v>5</v>
      </c>
      <c r="Q6449">
        <v>1</v>
      </c>
      <c r="R6449" t="s">
        <v>5</v>
      </c>
      <c r="S6449">
        <v>1</v>
      </c>
      <c r="T6449" t="s">
        <v>5</v>
      </c>
      <c r="U6449">
        <v>1</v>
      </c>
      <c r="V6449" t="s">
        <v>5</v>
      </c>
      <c r="W6449">
        <v>1</v>
      </c>
      <c r="X6449" t="s">
        <v>5</v>
      </c>
    </row>
    <row r="6450" spans="1:24" x14ac:dyDescent="0.3">
      <c r="A6450" s="6" t="s">
        <v>30622</v>
      </c>
      <c r="B6450" s="52" t="s">
        <v>16390</v>
      </c>
      <c r="C6450" s="6" t="s">
        <v>30624</v>
      </c>
      <c r="D6450" s="6" t="s">
        <v>30623</v>
      </c>
      <c r="E6450" s="5">
        <v>154</v>
      </c>
      <c r="F6450" s="6">
        <v>16.899999999999999</v>
      </c>
      <c r="G6450" s="1">
        <v>0.748</v>
      </c>
      <c r="H6450">
        <v>1.702</v>
      </c>
      <c r="I6450">
        <v>1.829</v>
      </c>
      <c r="J6450">
        <v>1.579</v>
      </c>
      <c r="K6450">
        <v>1.196</v>
      </c>
      <c r="L6450" s="1">
        <v>1</v>
      </c>
      <c r="M6450">
        <v>1</v>
      </c>
      <c r="N6450">
        <v>1</v>
      </c>
      <c r="O6450" s="1">
        <v>1</v>
      </c>
      <c r="P6450" t="s">
        <v>5</v>
      </c>
      <c r="Q6450">
        <v>1</v>
      </c>
      <c r="R6450" t="s">
        <v>5</v>
      </c>
      <c r="S6450">
        <v>1</v>
      </c>
      <c r="T6450" t="s">
        <v>5</v>
      </c>
      <c r="U6450">
        <v>1</v>
      </c>
      <c r="V6450" t="s">
        <v>5</v>
      </c>
      <c r="W6450">
        <v>1</v>
      </c>
      <c r="X6450" t="s">
        <v>5</v>
      </c>
    </row>
    <row r="6451" spans="1:24" x14ac:dyDescent="0.3">
      <c r="A6451" s="6" t="s">
        <v>30625</v>
      </c>
      <c r="B6451" s="52" t="s">
        <v>16392</v>
      </c>
      <c r="D6451" s="6" t="s">
        <v>30626</v>
      </c>
      <c r="E6451" s="5">
        <v>397</v>
      </c>
      <c r="F6451" s="6">
        <v>47.1</v>
      </c>
      <c r="G6451" s="1">
        <v>0.91800000000000004</v>
      </c>
      <c r="H6451">
        <v>1.091</v>
      </c>
      <c r="I6451">
        <v>0.96599999999999997</v>
      </c>
      <c r="J6451">
        <v>1.2529999999999999</v>
      </c>
      <c r="K6451">
        <v>0.85099999999999998</v>
      </c>
      <c r="L6451" s="1">
        <v>4</v>
      </c>
      <c r="M6451">
        <v>4</v>
      </c>
      <c r="N6451">
        <v>8</v>
      </c>
      <c r="O6451" s="1">
        <v>8</v>
      </c>
      <c r="P6451">
        <v>14.2</v>
      </c>
      <c r="Q6451">
        <v>8</v>
      </c>
      <c r="R6451">
        <v>29.8</v>
      </c>
      <c r="S6451">
        <v>8</v>
      </c>
      <c r="T6451">
        <v>37.4</v>
      </c>
      <c r="U6451">
        <v>8</v>
      </c>
      <c r="V6451">
        <v>29.9</v>
      </c>
      <c r="W6451">
        <v>8</v>
      </c>
      <c r="X6451">
        <v>6.9</v>
      </c>
    </row>
    <row r="6452" spans="1:24" x14ac:dyDescent="0.3">
      <c r="A6452" s="6" t="s">
        <v>30627</v>
      </c>
      <c r="B6452" s="52" t="s">
        <v>16394</v>
      </c>
      <c r="C6452" s="6" t="s">
        <v>30629</v>
      </c>
      <c r="D6452" s="6" t="s">
        <v>30628</v>
      </c>
      <c r="E6452" s="5">
        <v>227</v>
      </c>
      <c r="F6452" s="6">
        <v>26.4</v>
      </c>
      <c r="G6452" s="1">
        <v>1.131</v>
      </c>
      <c r="H6452">
        <v>0.98199999999999998</v>
      </c>
      <c r="I6452">
        <v>1.097</v>
      </c>
      <c r="J6452">
        <v>1.1910000000000001</v>
      </c>
      <c r="K6452">
        <v>1.125</v>
      </c>
      <c r="L6452" s="1">
        <v>1</v>
      </c>
      <c r="M6452">
        <v>1</v>
      </c>
      <c r="N6452">
        <v>1</v>
      </c>
      <c r="O6452" s="1">
        <v>1</v>
      </c>
      <c r="P6452" t="s">
        <v>5</v>
      </c>
      <c r="Q6452">
        <v>1</v>
      </c>
      <c r="R6452" t="s">
        <v>5</v>
      </c>
      <c r="S6452">
        <v>1</v>
      </c>
      <c r="T6452" t="s">
        <v>5</v>
      </c>
      <c r="U6452">
        <v>1</v>
      </c>
      <c r="V6452" t="s">
        <v>5</v>
      </c>
      <c r="W6452">
        <v>1</v>
      </c>
      <c r="X6452" t="s">
        <v>5</v>
      </c>
    </row>
    <row r="6453" spans="1:24" x14ac:dyDescent="0.3">
      <c r="A6453" s="6" t="s">
        <v>30630</v>
      </c>
      <c r="B6453" s="52" t="s">
        <v>16396</v>
      </c>
      <c r="D6453" s="6" t="s">
        <v>30631</v>
      </c>
      <c r="E6453" s="5">
        <v>1054</v>
      </c>
      <c r="F6453" s="6">
        <v>117.3</v>
      </c>
      <c r="G6453" s="1">
        <v>1.0069999999999999</v>
      </c>
      <c r="H6453">
        <v>0.95899999999999996</v>
      </c>
      <c r="I6453">
        <v>0.98199999999999998</v>
      </c>
      <c r="J6453">
        <v>0.92900000000000005</v>
      </c>
      <c r="K6453">
        <v>0.97299999999999998</v>
      </c>
      <c r="L6453" s="1">
        <v>8</v>
      </c>
      <c r="M6453">
        <v>8</v>
      </c>
      <c r="N6453">
        <v>8</v>
      </c>
      <c r="O6453" s="1">
        <v>8</v>
      </c>
      <c r="P6453">
        <v>6.8</v>
      </c>
      <c r="Q6453">
        <v>8</v>
      </c>
      <c r="R6453">
        <v>10.9</v>
      </c>
      <c r="S6453">
        <v>8</v>
      </c>
      <c r="T6453">
        <v>5.9</v>
      </c>
      <c r="U6453">
        <v>8</v>
      </c>
      <c r="V6453">
        <v>12.8</v>
      </c>
      <c r="W6453">
        <v>8</v>
      </c>
      <c r="X6453">
        <v>9.5</v>
      </c>
    </row>
    <row r="6454" spans="1:24" x14ac:dyDescent="0.3">
      <c r="A6454" s="6" t="s">
        <v>30632</v>
      </c>
      <c r="B6454" s="52" t="s">
        <v>16398</v>
      </c>
      <c r="C6454" s="6" t="s">
        <v>30634</v>
      </c>
      <c r="D6454" s="6" t="s">
        <v>30633</v>
      </c>
      <c r="E6454" s="5">
        <v>623</v>
      </c>
      <c r="F6454" s="6">
        <v>71.400000000000006</v>
      </c>
      <c r="G6454" s="1">
        <v>0.98699999999999999</v>
      </c>
      <c r="H6454">
        <v>1.097</v>
      </c>
      <c r="I6454">
        <v>1.1259999999999999</v>
      </c>
      <c r="J6454">
        <v>1.0940000000000001</v>
      </c>
      <c r="K6454">
        <v>1.159</v>
      </c>
      <c r="L6454" s="1">
        <v>2</v>
      </c>
      <c r="M6454">
        <v>2</v>
      </c>
      <c r="N6454">
        <v>2</v>
      </c>
      <c r="O6454" s="1">
        <v>2</v>
      </c>
      <c r="P6454">
        <v>0.1</v>
      </c>
      <c r="Q6454">
        <v>2</v>
      </c>
      <c r="R6454">
        <v>12.8</v>
      </c>
      <c r="S6454">
        <v>2</v>
      </c>
      <c r="T6454">
        <v>14.6</v>
      </c>
      <c r="U6454">
        <v>2</v>
      </c>
      <c r="V6454">
        <v>18.2</v>
      </c>
      <c r="W6454">
        <v>2</v>
      </c>
      <c r="X6454">
        <v>11.3</v>
      </c>
    </row>
    <row r="6455" spans="1:24" x14ac:dyDescent="0.3">
      <c r="A6455" s="6" t="s">
        <v>30635</v>
      </c>
      <c r="B6455" s="52" t="s">
        <v>16400</v>
      </c>
      <c r="C6455" s="6" t="s">
        <v>30637</v>
      </c>
      <c r="D6455" s="6" t="s">
        <v>30636</v>
      </c>
      <c r="E6455" s="5">
        <v>474</v>
      </c>
      <c r="F6455" s="6">
        <v>55.2</v>
      </c>
      <c r="G6455" s="1">
        <v>0.92</v>
      </c>
      <c r="H6455">
        <v>1.006</v>
      </c>
      <c r="I6455">
        <v>0.872</v>
      </c>
      <c r="J6455">
        <v>0.88900000000000001</v>
      </c>
      <c r="K6455">
        <v>1.0900000000000001</v>
      </c>
      <c r="L6455" s="1">
        <v>1</v>
      </c>
      <c r="M6455">
        <v>4</v>
      </c>
      <c r="N6455">
        <v>4</v>
      </c>
      <c r="O6455" s="1">
        <v>1</v>
      </c>
      <c r="P6455" t="s">
        <v>5</v>
      </c>
      <c r="Q6455">
        <v>1</v>
      </c>
      <c r="R6455" t="s">
        <v>5</v>
      </c>
      <c r="S6455">
        <v>1</v>
      </c>
      <c r="T6455" t="s">
        <v>5</v>
      </c>
      <c r="U6455">
        <v>1</v>
      </c>
      <c r="V6455" t="s">
        <v>5</v>
      </c>
      <c r="W6455">
        <v>1</v>
      </c>
      <c r="X6455" t="s">
        <v>5</v>
      </c>
    </row>
    <row r="6456" spans="1:24" x14ac:dyDescent="0.3">
      <c r="A6456" s="6" t="s">
        <v>30638</v>
      </c>
      <c r="B6456" s="52" t="s">
        <v>16402</v>
      </c>
      <c r="D6456" s="6" t="s">
        <v>30639</v>
      </c>
      <c r="E6456" s="5">
        <v>610</v>
      </c>
      <c r="F6456" s="6">
        <v>65.8</v>
      </c>
      <c r="G6456" s="1">
        <v>0.96199999999999997</v>
      </c>
      <c r="H6456">
        <v>1.123</v>
      </c>
      <c r="I6456">
        <v>1.0740000000000001</v>
      </c>
      <c r="J6456">
        <v>1.05</v>
      </c>
      <c r="K6456">
        <v>1.1359999999999999</v>
      </c>
      <c r="L6456" s="1">
        <v>5</v>
      </c>
      <c r="M6456">
        <v>8</v>
      </c>
      <c r="N6456">
        <v>15</v>
      </c>
      <c r="O6456" s="1">
        <v>11</v>
      </c>
      <c r="P6456">
        <v>15.4</v>
      </c>
      <c r="Q6456">
        <v>11</v>
      </c>
      <c r="R6456">
        <v>26.1</v>
      </c>
      <c r="S6456">
        <v>11</v>
      </c>
      <c r="T6456">
        <v>45.7</v>
      </c>
      <c r="U6456">
        <v>11</v>
      </c>
      <c r="V6456">
        <v>30</v>
      </c>
      <c r="W6456">
        <v>11</v>
      </c>
      <c r="X6456">
        <v>14.6</v>
      </c>
    </row>
    <row r="6457" spans="1:24" x14ac:dyDescent="0.3">
      <c r="A6457" s="6" t="s">
        <v>30640</v>
      </c>
      <c r="B6457" s="52" t="s">
        <v>16404</v>
      </c>
      <c r="C6457" s="6" t="s">
        <v>30642</v>
      </c>
      <c r="D6457" s="6" t="s">
        <v>30641</v>
      </c>
      <c r="E6457" s="5">
        <v>292</v>
      </c>
      <c r="F6457" s="6">
        <v>33.299999999999997</v>
      </c>
      <c r="G6457" s="1">
        <v>0.85</v>
      </c>
      <c r="H6457">
        <v>0.84299999999999997</v>
      </c>
      <c r="I6457">
        <v>0.56899999999999995</v>
      </c>
      <c r="J6457">
        <v>0.56299999999999994</v>
      </c>
      <c r="K6457">
        <v>0.88200000000000001</v>
      </c>
      <c r="L6457" s="1">
        <v>3</v>
      </c>
      <c r="M6457">
        <v>3</v>
      </c>
      <c r="N6457">
        <v>3</v>
      </c>
      <c r="O6457" s="1">
        <v>3</v>
      </c>
      <c r="P6457">
        <v>16.3</v>
      </c>
      <c r="Q6457">
        <v>3</v>
      </c>
      <c r="R6457">
        <v>15.3</v>
      </c>
      <c r="S6457">
        <v>3</v>
      </c>
      <c r="T6457">
        <v>17.7</v>
      </c>
      <c r="U6457">
        <v>3</v>
      </c>
      <c r="V6457">
        <v>0.6</v>
      </c>
      <c r="W6457">
        <v>3</v>
      </c>
      <c r="X6457">
        <v>5.6</v>
      </c>
    </row>
    <row r="6458" spans="1:24" x14ac:dyDescent="0.3">
      <c r="A6458" s="6" t="s">
        <v>30643</v>
      </c>
      <c r="B6458" s="52" t="s">
        <v>16406</v>
      </c>
      <c r="C6458" s="6" t="s">
        <v>30645</v>
      </c>
      <c r="D6458" s="6" t="s">
        <v>30644</v>
      </c>
      <c r="E6458" s="5">
        <v>794</v>
      </c>
      <c r="F6458" s="6">
        <v>88.9</v>
      </c>
      <c r="G6458" s="1">
        <v>1.008</v>
      </c>
      <c r="H6458">
        <v>1.0309999999999999</v>
      </c>
      <c r="I6458">
        <v>1.115</v>
      </c>
      <c r="J6458">
        <v>1.1140000000000001</v>
      </c>
      <c r="K6458">
        <v>1.052</v>
      </c>
      <c r="L6458" s="1">
        <v>11</v>
      </c>
      <c r="M6458">
        <v>11</v>
      </c>
      <c r="N6458">
        <v>13</v>
      </c>
      <c r="O6458" s="1">
        <v>13</v>
      </c>
      <c r="P6458">
        <v>11.5</v>
      </c>
      <c r="Q6458">
        <v>13</v>
      </c>
      <c r="R6458">
        <v>8.9</v>
      </c>
      <c r="S6458">
        <v>13</v>
      </c>
      <c r="T6458">
        <v>12.6</v>
      </c>
      <c r="U6458">
        <v>13</v>
      </c>
      <c r="V6458">
        <v>8.6</v>
      </c>
      <c r="W6458">
        <v>13</v>
      </c>
      <c r="X6458">
        <v>6.9</v>
      </c>
    </row>
    <row r="6459" spans="1:24" x14ac:dyDescent="0.3">
      <c r="A6459" s="6" t="s">
        <v>30646</v>
      </c>
      <c r="B6459" s="52" t="s">
        <v>16408</v>
      </c>
      <c r="C6459" s="6" t="s">
        <v>30648</v>
      </c>
      <c r="D6459" s="6" t="s">
        <v>30647</v>
      </c>
      <c r="E6459" s="5">
        <v>407</v>
      </c>
      <c r="F6459" s="6">
        <v>46.4</v>
      </c>
      <c r="G6459" s="1">
        <v>0.81200000000000006</v>
      </c>
      <c r="H6459">
        <v>0.91200000000000003</v>
      </c>
      <c r="I6459">
        <v>0.94199999999999995</v>
      </c>
      <c r="J6459">
        <v>1.0720000000000001</v>
      </c>
      <c r="K6459">
        <v>1.0509999999999999</v>
      </c>
      <c r="L6459" s="1">
        <v>2</v>
      </c>
      <c r="M6459">
        <v>2</v>
      </c>
      <c r="N6459">
        <v>2</v>
      </c>
      <c r="O6459" s="1">
        <v>2</v>
      </c>
      <c r="P6459">
        <v>27.1</v>
      </c>
      <c r="Q6459">
        <v>2</v>
      </c>
      <c r="R6459">
        <v>11.7</v>
      </c>
      <c r="S6459">
        <v>2</v>
      </c>
      <c r="T6459">
        <v>5.0999999999999996</v>
      </c>
      <c r="U6459">
        <v>2</v>
      </c>
      <c r="V6459">
        <v>11.5</v>
      </c>
      <c r="W6459">
        <v>2</v>
      </c>
      <c r="X6459">
        <v>25.6</v>
      </c>
    </row>
    <row r="6460" spans="1:24" x14ac:dyDescent="0.3">
      <c r="A6460" s="6" t="s">
        <v>30649</v>
      </c>
      <c r="B6460" s="52" t="s">
        <v>16410</v>
      </c>
      <c r="C6460" s="6" t="s">
        <v>30651</v>
      </c>
      <c r="D6460" s="6" t="s">
        <v>30650</v>
      </c>
      <c r="E6460" s="5">
        <v>639</v>
      </c>
      <c r="F6460" s="6">
        <v>73.599999999999994</v>
      </c>
      <c r="G6460" s="1">
        <v>0.61399999999999999</v>
      </c>
      <c r="H6460">
        <v>0.499</v>
      </c>
      <c r="I6460">
        <v>0.38200000000000001</v>
      </c>
      <c r="J6460">
        <v>0.39900000000000002</v>
      </c>
      <c r="K6460">
        <v>0.66700000000000004</v>
      </c>
      <c r="L6460" s="1">
        <v>1</v>
      </c>
      <c r="M6460">
        <v>2</v>
      </c>
      <c r="N6460">
        <v>5</v>
      </c>
      <c r="O6460" s="1">
        <v>1</v>
      </c>
      <c r="P6460" t="s">
        <v>5</v>
      </c>
      <c r="Q6460">
        <v>1</v>
      </c>
      <c r="R6460" t="s">
        <v>5</v>
      </c>
      <c r="S6460">
        <v>1</v>
      </c>
      <c r="T6460" t="s">
        <v>5</v>
      </c>
      <c r="U6460">
        <v>1</v>
      </c>
      <c r="V6460" t="s">
        <v>5</v>
      </c>
      <c r="W6460">
        <v>1</v>
      </c>
      <c r="X6460" t="s">
        <v>5</v>
      </c>
    </row>
    <row r="6461" spans="1:24" x14ac:dyDescent="0.3">
      <c r="A6461" s="6" t="s">
        <v>30652</v>
      </c>
      <c r="B6461" s="52" t="s">
        <v>16412</v>
      </c>
      <c r="C6461" s="6" t="s">
        <v>30654</v>
      </c>
      <c r="D6461" s="6" t="s">
        <v>30653</v>
      </c>
      <c r="E6461" s="5">
        <v>751</v>
      </c>
      <c r="F6461" s="6">
        <v>86.1</v>
      </c>
      <c r="G6461" s="1">
        <v>0.85199999999999998</v>
      </c>
      <c r="H6461">
        <v>0.96</v>
      </c>
      <c r="I6461">
        <v>0.59599999999999997</v>
      </c>
      <c r="J6461">
        <v>0.56399999999999995</v>
      </c>
      <c r="K6461">
        <v>1.0329999999999999</v>
      </c>
      <c r="L6461" s="1">
        <v>5</v>
      </c>
      <c r="M6461">
        <v>7</v>
      </c>
      <c r="N6461">
        <v>13</v>
      </c>
      <c r="O6461" s="1">
        <v>8</v>
      </c>
      <c r="P6461">
        <v>5.8</v>
      </c>
      <c r="Q6461">
        <v>8</v>
      </c>
      <c r="R6461">
        <v>23</v>
      </c>
      <c r="S6461">
        <v>8</v>
      </c>
      <c r="T6461">
        <v>23.5</v>
      </c>
      <c r="U6461">
        <v>8</v>
      </c>
      <c r="V6461">
        <v>24.5</v>
      </c>
      <c r="W6461">
        <v>8</v>
      </c>
      <c r="X6461">
        <v>19.399999999999999</v>
      </c>
    </row>
    <row r="6462" spans="1:24" x14ac:dyDescent="0.3">
      <c r="A6462" s="6" t="s">
        <v>30655</v>
      </c>
      <c r="B6462" s="52" t="s">
        <v>16414</v>
      </c>
      <c r="C6462" s="6" t="s">
        <v>30657</v>
      </c>
      <c r="D6462" s="6" t="s">
        <v>30656</v>
      </c>
      <c r="E6462" s="5">
        <v>395</v>
      </c>
      <c r="F6462" s="6">
        <v>45.5</v>
      </c>
      <c r="G6462" s="1">
        <v>0.92</v>
      </c>
      <c r="H6462">
        <v>1.2649999999999999</v>
      </c>
      <c r="I6462">
        <v>0.97499999999999998</v>
      </c>
      <c r="J6462">
        <v>0.73199999999999998</v>
      </c>
      <c r="K6462">
        <v>0.998</v>
      </c>
      <c r="L6462" s="1">
        <v>1</v>
      </c>
      <c r="M6462">
        <v>1</v>
      </c>
      <c r="N6462">
        <v>1</v>
      </c>
      <c r="O6462" s="1">
        <v>1</v>
      </c>
      <c r="P6462" t="s">
        <v>5</v>
      </c>
      <c r="Q6462">
        <v>1</v>
      </c>
      <c r="R6462" t="s">
        <v>5</v>
      </c>
      <c r="S6462">
        <v>1</v>
      </c>
      <c r="T6462" t="s">
        <v>5</v>
      </c>
      <c r="U6462">
        <v>1</v>
      </c>
      <c r="V6462" t="s">
        <v>5</v>
      </c>
      <c r="W6462">
        <v>1</v>
      </c>
      <c r="X6462" t="s">
        <v>5</v>
      </c>
    </row>
    <row r="6463" spans="1:24" x14ac:dyDescent="0.3">
      <c r="A6463" s="6" t="s">
        <v>30658</v>
      </c>
      <c r="B6463" s="52" t="s">
        <v>202</v>
      </c>
      <c r="C6463" s="6" t="s">
        <v>30660</v>
      </c>
      <c r="D6463" s="6" t="s">
        <v>30659</v>
      </c>
      <c r="E6463" s="5">
        <v>478</v>
      </c>
      <c r="F6463" s="6">
        <v>50.7</v>
      </c>
      <c r="G6463" s="1">
        <v>0.995</v>
      </c>
      <c r="H6463">
        <v>1.1020000000000001</v>
      </c>
      <c r="I6463">
        <v>0.98499999999999999</v>
      </c>
      <c r="J6463">
        <v>0.93899999999999995</v>
      </c>
      <c r="K6463">
        <v>0.99</v>
      </c>
      <c r="L6463" s="1">
        <v>5</v>
      </c>
      <c r="M6463">
        <v>5</v>
      </c>
      <c r="N6463">
        <v>16</v>
      </c>
      <c r="O6463" s="1">
        <v>16</v>
      </c>
      <c r="P6463">
        <v>5.4</v>
      </c>
      <c r="Q6463">
        <v>16</v>
      </c>
      <c r="R6463">
        <v>11.7</v>
      </c>
      <c r="S6463">
        <v>16</v>
      </c>
      <c r="T6463">
        <v>10.5</v>
      </c>
      <c r="U6463">
        <v>16</v>
      </c>
      <c r="V6463">
        <v>12.7</v>
      </c>
      <c r="W6463">
        <v>16</v>
      </c>
      <c r="X6463">
        <v>7</v>
      </c>
    </row>
    <row r="6464" spans="1:24" x14ac:dyDescent="0.3">
      <c r="A6464" s="6" t="s">
        <v>30661</v>
      </c>
      <c r="B6464" s="52" t="s">
        <v>16416</v>
      </c>
      <c r="C6464" s="6" t="s">
        <v>30663</v>
      </c>
      <c r="D6464" s="6" t="s">
        <v>30662</v>
      </c>
      <c r="E6464" s="5">
        <v>1048</v>
      </c>
      <c r="F6464" s="6">
        <v>115.2</v>
      </c>
      <c r="G6464" s="1">
        <v>0.98599999999999999</v>
      </c>
      <c r="H6464">
        <v>1.266</v>
      </c>
      <c r="I6464">
        <v>0.89900000000000002</v>
      </c>
      <c r="J6464">
        <v>0.96699999999999997</v>
      </c>
      <c r="K6464">
        <v>1.51</v>
      </c>
      <c r="L6464" s="1">
        <v>2</v>
      </c>
      <c r="M6464">
        <v>3</v>
      </c>
      <c r="N6464">
        <v>9</v>
      </c>
      <c r="O6464" s="1">
        <v>5</v>
      </c>
      <c r="P6464">
        <v>30.4</v>
      </c>
      <c r="Q6464">
        <v>5</v>
      </c>
      <c r="R6464">
        <v>51</v>
      </c>
      <c r="S6464">
        <v>5</v>
      </c>
      <c r="T6464">
        <v>40.1</v>
      </c>
      <c r="U6464">
        <v>5</v>
      </c>
      <c r="V6464">
        <v>40.799999999999997</v>
      </c>
      <c r="W6464">
        <v>5</v>
      </c>
      <c r="X6464">
        <v>10.9</v>
      </c>
    </row>
    <row r="6465" spans="1:24" x14ac:dyDescent="0.3">
      <c r="A6465" s="6" t="s">
        <v>30664</v>
      </c>
      <c r="B6465" s="52" t="s">
        <v>16418</v>
      </c>
      <c r="C6465" s="6" t="s">
        <v>30666</v>
      </c>
      <c r="D6465" s="6" t="s">
        <v>30665</v>
      </c>
      <c r="E6465" s="5">
        <v>224</v>
      </c>
      <c r="F6465" s="6">
        <v>25.9</v>
      </c>
      <c r="G6465" s="1">
        <v>1.0109999999999999</v>
      </c>
      <c r="H6465">
        <v>0.90700000000000003</v>
      </c>
      <c r="I6465">
        <v>0.78900000000000003</v>
      </c>
      <c r="J6465">
        <v>0.65300000000000002</v>
      </c>
      <c r="K6465">
        <v>1.206</v>
      </c>
      <c r="L6465" s="1">
        <v>4</v>
      </c>
      <c r="M6465">
        <v>5</v>
      </c>
      <c r="N6465">
        <v>5</v>
      </c>
      <c r="O6465" s="1">
        <v>4</v>
      </c>
      <c r="P6465">
        <v>7.2</v>
      </c>
      <c r="Q6465">
        <v>4</v>
      </c>
      <c r="R6465">
        <v>3.7</v>
      </c>
      <c r="S6465">
        <v>4</v>
      </c>
      <c r="T6465">
        <v>8.1999999999999993</v>
      </c>
      <c r="U6465">
        <v>4</v>
      </c>
      <c r="V6465">
        <v>18.3</v>
      </c>
      <c r="W6465">
        <v>4</v>
      </c>
      <c r="X6465">
        <v>9.1999999999999993</v>
      </c>
    </row>
    <row r="6466" spans="1:24" x14ac:dyDescent="0.3">
      <c r="A6466" s="6" t="s">
        <v>30667</v>
      </c>
      <c r="B6466" s="52" t="s">
        <v>16420</v>
      </c>
      <c r="C6466" s="6" t="s">
        <v>30669</v>
      </c>
      <c r="D6466" s="6" t="s">
        <v>30668</v>
      </c>
      <c r="E6466" s="5">
        <v>738</v>
      </c>
      <c r="F6466" s="6">
        <v>83.9</v>
      </c>
      <c r="G6466" s="1">
        <v>0.79100000000000004</v>
      </c>
      <c r="H6466">
        <v>1.5609999999999999</v>
      </c>
      <c r="I6466">
        <v>1.3169999999999999</v>
      </c>
      <c r="J6466">
        <v>1.0329999999999999</v>
      </c>
      <c r="K6466">
        <v>1.5620000000000001</v>
      </c>
      <c r="L6466" s="1">
        <v>2</v>
      </c>
      <c r="M6466">
        <v>3</v>
      </c>
      <c r="N6466">
        <v>3</v>
      </c>
      <c r="O6466" s="1">
        <v>2</v>
      </c>
      <c r="P6466">
        <v>32.700000000000003</v>
      </c>
      <c r="Q6466">
        <v>2</v>
      </c>
      <c r="R6466">
        <v>84.5</v>
      </c>
      <c r="S6466">
        <v>2</v>
      </c>
      <c r="T6466">
        <v>40.700000000000003</v>
      </c>
      <c r="U6466">
        <v>2</v>
      </c>
      <c r="V6466">
        <v>1.5</v>
      </c>
      <c r="W6466">
        <v>2</v>
      </c>
      <c r="X6466">
        <v>63.3</v>
      </c>
    </row>
    <row r="6467" spans="1:24" x14ac:dyDescent="0.3">
      <c r="A6467" s="6" t="s">
        <v>30670</v>
      </c>
      <c r="B6467" s="52" t="s">
        <v>16422</v>
      </c>
      <c r="C6467" s="6" t="s">
        <v>30672</v>
      </c>
      <c r="D6467" s="6" t="s">
        <v>30671</v>
      </c>
      <c r="E6467" s="5">
        <v>368</v>
      </c>
      <c r="F6467" s="6">
        <v>42.1</v>
      </c>
      <c r="G6467" s="1">
        <v>0.80800000000000005</v>
      </c>
      <c r="H6467">
        <v>0.66900000000000004</v>
      </c>
      <c r="I6467">
        <v>0.77500000000000002</v>
      </c>
      <c r="J6467">
        <v>0.67900000000000005</v>
      </c>
      <c r="K6467">
        <v>0.90600000000000003</v>
      </c>
      <c r="L6467" s="1">
        <v>2</v>
      </c>
      <c r="M6467">
        <v>2</v>
      </c>
      <c r="N6467">
        <v>2</v>
      </c>
      <c r="O6467" s="1">
        <v>2</v>
      </c>
      <c r="P6467">
        <v>11.6</v>
      </c>
      <c r="Q6467">
        <v>2</v>
      </c>
      <c r="R6467">
        <v>19.2</v>
      </c>
      <c r="S6467">
        <v>2</v>
      </c>
      <c r="T6467">
        <v>21</v>
      </c>
      <c r="U6467">
        <v>2</v>
      </c>
      <c r="V6467">
        <v>2.7</v>
      </c>
      <c r="W6467">
        <v>2</v>
      </c>
      <c r="X6467">
        <v>12.2</v>
      </c>
    </row>
    <row r="6468" spans="1:24" x14ac:dyDescent="0.3">
      <c r="A6468" s="6" t="s">
        <v>30673</v>
      </c>
      <c r="B6468" s="52" t="s">
        <v>126</v>
      </c>
      <c r="C6468" s="6" t="s">
        <v>30675</v>
      </c>
      <c r="D6468" s="6" t="s">
        <v>30674</v>
      </c>
      <c r="E6468" s="5">
        <v>459</v>
      </c>
      <c r="F6468" s="6">
        <v>50.9</v>
      </c>
      <c r="G6468" s="1">
        <v>0.98099999999999998</v>
      </c>
      <c r="H6468">
        <v>0.98</v>
      </c>
      <c r="I6468">
        <v>0.91</v>
      </c>
      <c r="J6468">
        <v>0.86</v>
      </c>
      <c r="K6468">
        <v>0.95799999999999996</v>
      </c>
      <c r="L6468" s="1">
        <v>14</v>
      </c>
      <c r="M6468">
        <v>14</v>
      </c>
      <c r="N6468">
        <v>19</v>
      </c>
      <c r="O6468" s="1">
        <v>19</v>
      </c>
      <c r="P6468">
        <v>7.8</v>
      </c>
      <c r="Q6468">
        <v>19</v>
      </c>
      <c r="R6468">
        <v>10.199999999999999</v>
      </c>
      <c r="S6468">
        <v>19</v>
      </c>
      <c r="T6468">
        <v>12.8</v>
      </c>
      <c r="U6468">
        <v>19</v>
      </c>
      <c r="V6468">
        <v>13.6</v>
      </c>
      <c r="W6468">
        <v>19</v>
      </c>
      <c r="X6468">
        <v>9.4</v>
      </c>
    </row>
    <row r="6469" spans="1:24" x14ac:dyDescent="0.3">
      <c r="A6469" s="6" t="s">
        <v>30676</v>
      </c>
      <c r="B6469" s="52" t="s">
        <v>16424</v>
      </c>
      <c r="D6469" s="6" t="s">
        <v>30677</v>
      </c>
      <c r="E6469" s="5">
        <v>400</v>
      </c>
      <c r="F6469" s="6">
        <v>44.9</v>
      </c>
      <c r="G6469" s="1">
        <v>1.0249999999999999</v>
      </c>
      <c r="H6469">
        <v>0.745</v>
      </c>
      <c r="I6469">
        <v>0.85899999999999999</v>
      </c>
      <c r="J6469">
        <v>0.67</v>
      </c>
      <c r="K6469">
        <v>0.91300000000000003</v>
      </c>
      <c r="L6469" s="1">
        <v>1</v>
      </c>
      <c r="M6469">
        <v>1</v>
      </c>
      <c r="N6469">
        <v>1</v>
      </c>
      <c r="O6469" s="1">
        <v>1</v>
      </c>
      <c r="P6469" t="s">
        <v>5</v>
      </c>
      <c r="Q6469">
        <v>1</v>
      </c>
      <c r="R6469" t="s">
        <v>5</v>
      </c>
      <c r="S6469">
        <v>1</v>
      </c>
      <c r="T6469" t="s">
        <v>5</v>
      </c>
      <c r="U6469">
        <v>1</v>
      </c>
      <c r="V6469" t="s">
        <v>5</v>
      </c>
      <c r="W6469">
        <v>1</v>
      </c>
      <c r="X6469" t="s">
        <v>5</v>
      </c>
    </row>
    <row r="6470" spans="1:24" x14ac:dyDescent="0.3">
      <c r="A6470" s="6" t="s">
        <v>30678</v>
      </c>
      <c r="B6470" s="52" t="s">
        <v>16426</v>
      </c>
      <c r="C6470" s="6" t="s">
        <v>30680</v>
      </c>
      <c r="D6470" s="6" t="s">
        <v>30679</v>
      </c>
      <c r="E6470" s="5">
        <v>450</v>
      </c>
      <c r="F6470" s="6">
        <v>52.8</v>
      </c>
      <c r="G6470" s="1">
        <v>0.92900000000000005</v>
      </c>
      <c r="H6470">
        <v>1.18</v>
      </c>
      <c r="I6470">
        <v>0.82199999999999995</v>
      </c>
      <c r="J6470">
        <v>0.96499999999999997</v>
      </c>
      <c r="K6470">
        <v>1.0229999999999999</v>
      </c>
      <c r="L6470" s="1">
        <v>5</v>
      </c>
      <c r="M6470">
        <v>5</v>
      </c>
      <c r="N6470">
        <v>5</v>
      </c>
      <c r="O6470" s="1">
        <v>5</v>
      </c>
      <c r="P6470">
        <v>11</v>
      </c>
      <c r="Q6470">
        <v>5</v>
      </c>
      <c r="R6470">
        <v>27.9</v>
      </c>
      <c r="S6470">
        <v>5</v>
      </c>
      <c r="T6470">
        <v>34.799999999999997</v>
      </c>
      <c r="U6470">
        <v>5</v>
      </c>
      <c r="V6470">
        <v>48</v>
      </c>
      <c r="W6470">
        <v>5</v>
      </c>
      <c r="X6470">
        <v>22.1</v>
      </c>
    </row>
    <row r="6471" spans="1:24" x14ac:dyDescent="0.3">
      <c r="A6471" s="6" t="s">
        <v>30681</v>
      </c>
      <c r="B6471" s="52" t="s">
        <v>16428</v>
      </c>
      <c r="C6471" s="6" t="s">
        <v>30683</v>
      </c>
      <c r="D6471" s="6" t="s">
        <v>30682</v>
      </c>
      <c r="E6471" s="5">
        <v>718</v>
      </c>
      <c r="F6471" s="6">
        <v>83.6</v>
      </c>
      <c r="G6471" s="1">
        <v>0.97799999999999998</v>
      </c>
      <c r="H6471">
        <v>0.75900000000000001</v>
      </c>
      <c r="I6471">
        <v>0.58699999999999997</v>
      </c>
      <c r="J6471">
        <v>0.629</v>
      </c>
      <c r="K6471">
        <v>1.0840000000000001</v>
      </c>
      <c r="L6471" s="1">
        <v>1</v>
      </c>
      <c r="M6471">
        <v>4</v>
      </c>
      <c r="N6471">
        <v>5</v>
      </c>
      <c r="O6471" s="1">
        <v>1</v>
      </c>
      <c r="P6471" t="s">
        <v>5</v>
      </c>
      <c r="Q6471">
        <v>1</v>
      </c>
      <c r="R6471" t="s">
        <v>5</v>
      </c>
      <c r="S6471">
        <v>1</v>
      </c>
      <c r="T6471" t="s">
        <v>5</v>
      </c>
      <c r="U6471">
        <v>1</v>
      </c>
      <c r="V6471" t="s">
        <v>5</v>
      </c>
      <c r="W6471">
        <v>1</v>
      </c>
      <c r="X6471" t="s">
        <v>5</v>
      </c>
    </row>
    <row r="6472" spans="1:24" x14ac:dyDescent="0.3">
      <c r="A6472" s="6" t="s">
        <v>30684</v>
      </c>
      <c r="B6472" s="52" t="s">
        <v>16430</v>
      </c>
      <c r="C6472" s="6" t="s">
        <v>30686</v>
      </c>
      <c r="D6472" s="6" t="s">
        <v>30685</v>
      </c>
      <c r="E6472" s="5">
        <v>737</v>
      </c>
      <c r="F6472" s="6">
        <v>83</v>
      </c>
      <c r="G6472" s="1">
        <v>0.91</v>
      </c>
      <c r="H6472">
        <v>1.0489999999999999</v>
      </c>
      <c r="I6472">
        <v>0.96799999999999997</v>
      </c>
      <c r="J6472">
        <v>1.0029999999999999</v>
      </c>
      <c r="K6472">
        <v>1.1839999999999999</v>
      </c>
      <c r="L6472" s="1">
        <v>10</v>
      </c>
      <c r="M6472">
        <v>10</v>
      </c>
      <c r="N6472">
        <v>12</v>
      </c>
      <c r="O6472" s="1">
        <v>12</v>
      </c>
      <c r="P6472">
        <v>6</v>
      </c>
      <c r="Q6472">
        <v>12</v>
      </c>
      <c r="R6472">
        <v>5.7</v>
      </c>
      <c r="S6472">
        <v>12</v>
      </c>
      <c r="T6472">
        <v>14.3</v>
      </c>
      <c r="U6472">
        <v>12</v>
      </c>
      <c r="V6472">
        <v>7.5</v>
      </c>
      <c r="W6472">
        <v>12</v>
      </c>
      <c r="X6472">
        <v>13</v>
      </c>
    </row>
    <row r="6473" spans="1:24" x14ac:dyDescent="0.3">
      <c r="A6473" s="6" t="s">
        <v>30687</v>
      </c>
      <c r="B6473" s="52" t="s">
        <v>16432</v>
      </c>
      <c r="D6473" s="6" t="s">
        <v>30688</v>
      </c>
      <c r="E6473" s="5">
        <v>859</v>
      </c>
      <c r="F6473" s="6">
        <v>93.2</v>
      </c>
      <c r="G6473" s="1">
        <v>0.95499999999999996</v>
      </c>
      <c r="H6473">
        <v>0.82399999999999995</v>
      </c>
      <c r="I6473">
        <v>0.59699999999999998</v>
      </c>
      <c r="J6473">
        <v>0.61499999999999999</v>
      </c>
      <c r="K6473">
        <v>0.875</v>
      </c>
      <c r="L6473" s="1">
        <v>4</v>
      </c>
      <c r="M6473">
        <v>4</v>
      </c>
      <c r="N6473">
        <v>4</v>
      </c>
      <c r="O6473" s="1">
        <v>4</v>
      </c>
      <c r="P6473">
        <v>10.5</v>
      </c>
      <c r="Q6473">
        <v>4</v>
      </c>
      <c r="R6473">
        <v>1.3</v>
      </c>
      <c r="S6473">
        <v>4</v>
      </c>
      <c r="T6473">
        <v>7.6</v>
      </c>
      <c r="U6473">
        <v>4</v>
      </c>
      <c r="V6473">
        <v>30</v>
      </c>
      <c r="W6473">
        <v>4</v>
      </c>
      <c r="X6473">
        <v>3.4</v>
      </c>
    </row>
    <row r="6474" spans="1:24" x14ac:dyDescent="0.3">
      <c r="A6474" s="6" t="s">
        <v>30689</v>
      </c>
      <c r="B6474" s="52" t="s">
        <v>16434</v>
      </c>
      <c r="D6474" s="6" t="s">
        <v>30690</v>
      </c>
      <c r="E6474" s="5">
        <v>2718</v>
      </c>
      <c r="F6474" s="6">
        <v>304</v>
      </c>
      <c r="G6474" s="1">
        <v>0.93200000000000005</v>
      </c>
      <c r="H6474">
        <v>0.9</v>
      </c>
      <c r="I6474">
        <v>1.0549999999999999</v>
      </c>
      <c r="J6474">
        <v>0.94699999999999995</v>
      </c>
      <c r="K6474">
        <v>0.92900000000000005</v>
      </c>
      <c r="L6474" s="1">
        <v>11</v>
      </c>
      <c r="M6474">
        <v>11</v>
      </c>
      <c r="N6474">
        <v>11</v>
      </c>
      <c r="O6474" s="1">
        <v>11</v>
      </c>
      <c r="P6474">
        <v>7.5</v>
      </c>
      <c r="Q6474">
        <v>11</v>
      </c>
      <c r="R6474">
        <v>10.5</v>
      </c>
      <c r="S6474">
        <v>11</v>
      </c>
      <c r="T6474">
        <v>12.3</v>
      </c>
      <c r="U6474">
        <v>11</v>
      </c>
      <c r="V6474">
        <v>6.3</v>
      </c>
      <c r="W6474">
        <v>11</v>
      </c>
      <c r="X6474">
        <v>8.3000000000000007</v>
      </c>
    </row>
    <row r="6475" spans="1:24" x14ac:dyDescent="0.3">
      <c r="A6475" s="6" t="s">
        <v>30691</v>
      </c>
      <c r="B6475" s="52" t="s">
        <v>16436</v>
      </c>
      <c r="D6475" s="6" t="s">
        <v>30692</v>
      </c>
      <c r="E6475" s="5">
        <v>104</v>
      </c>
      <c r="F6475" s="6">
        <v>11.9</v>
      </c>
      <c r="G6475" s="1">
        <v>1.099</v>
      </c>
      <c r="H6475">
        <v>0.86599999999999999</v>
      </c>
      <c r="I6475">
        <v>0.55300000000000005</v>
      </c>
      <c r="J6475">
        <v>0.53400000000000003</v>
      </c>
      <c r="K6475">
        <v>1.06</v>
      </c>
      <c r="L6475" s="1">
        <v>1</v>
      </c>
      <c r="M6475">
        <v>1</v>
      </c>
      <c r="N6475">
        <v>1</v>
      </c>
      <c r="O6475" s="1">
        <v>1</v>
      </c>
      <c r="P6475" t="s">
        <v>5</v>
      </c>
      <c r="Q6475">
        <v>1</v>
      </c>
      <c r="R6475" t="s">
        <v>5</v>
      </c>
      <c r="S6475">
        <v>1</v>
      </c>
      <c r="T6475" t="s">
        <v>5</v>
      </c>
      <c r="U6475">
        <v>1</v>
      </c>
      <c r="V6475" t="s">
        <v>5</v>
      </c>
      <c r="W6475">
        <v>1</v>
      </c>
      <c r="X6475" t="s">
        <v>5</v>
      </c>
    </row>
    <row r="6476" spans="1:24" x14ac:dyDescent="0.3">
      <c r="A6476" s="6" t="s">
        <v>30693</v>
      </c>
      <c r="B6476" s="52" t="s">
        <v>16438</v>
      </c>
      <c r="C6476" s="6" t="s">
        <v>30695</v>
      </c>
      <c r="D6476" s="6" t="s">
        <v>30694</v>
      </c>
      <c r="E6476" s="5">
        <v>1004</v>
      </c>
      <c r="F6476" s="6">
        <v>108.4</v>
      </c>
      <c r="G6476" s="1">
        <v>0.755</v>
      </c>
      <c r="H6476">
        <v>0.94299999999999995</v>
      </c>
      <c r="I6476">
        <v>0.75</v>
      </c>
      <c r="J6476">
        <v>0.84799999999999998</v>
      </c>
      <c r="K6476">
        <v>0.71</v>
      </c>
      <c r="L6476" s="1">
        <v>1</v>
      </c>
      <c r="M6476">
        <v>1</v>
      </c>
      <c r="N6476">
        <v>1</v>
      </c>
      <c r="O6476" s="1">
        <v>1</v>
      </c>
      <c r="P6476" t="s">
        <v>5</v>
      </c>
      <c r="Q6476">
        <v>1</v>
      </c>
      <c r="R6476" t="s">
        <v>5</v>
      </c>
      <c r="S6476">
        <v>1</v>
      </c>
      <c r="T6476" t="s">
        <v>5</v>
      </c>
      <c r="U6476">
        <v>1</v>
      </c>
      <c r="V6476" t="s">
        <v>5</v>
      </c>
      <c r="W6476">
        <v>1</v>
      </c>
      <c r="X6476" t="s">
        <v>5</v>
      </c>
    </row>
    <row r="6477" spans="1:24" x14ac:dyDescent="0.3">
      <c r="A6477" s="6" t="s">
        <v>30696</v>
      </c>
      <c r="B6477" s="52" t="s">
        <v>16440</v>
      </c>
      <c r="C6477" s="6" t="s">
        <v>30698</v>
      </c>
      <c r="D6477" s="6" t="s">
        <v>30697</v>
      </c>
      <c r="E6477" s="5">
        <v>595</v>
      </c>
      <c r="F6477" s="6">
        <v>67.900000000000006</v>
      </c>
      <c r="G6477" s="1">
        <v>0.46400000000000002</v>
      </c>
      <c r="H6477">
        <v>0.55400000000000005</v>
      </c>
      <c r="I6477">
        <v>0.14699999999999999</v>
      </c>
      <c r="J6477">
        <v>0.191</v>
      </c>
      <c r="K6477">
        <v>0.59299999999999997</v>
      </c>
      <c r="L6477" s="1">
        <v>1</v>
      </c>
      <c r="M6477">
        <v>1</v>
      </c>
      <c r="N6477">
        <v>1</v>
      </c>
      <c r="O6477" s="1">
        <v>1</v>
      </c>
      <c r="P6477" t="s">
        <v>5</v>
      </c>
      <c r="Q6477">
        <v>1</v>
      </c>
      <c r="R6477" t="s">
        <v>5</v>
      </c>
      <c r="S6477">
        <v>1</v>
      </c>
      <c r="T6477" t="s">
        <v>5</v>
      </c>
      <c r="U6477">
        <v>1</v>
      </c>
      <c r="V6477" t="s">
        <v>5</v>
      </c>
      <c r="W6477">
        <v>1</v>
      </c>
      <c r="X6477" t="s">
        <v>5</v>
      </c>
    </row>
    <row r="6478" spans="1:24" x14ac:dyDescent="0.3">
      <c r="A6478" s="6" t="s">
        <v>30699</v>
      </c>
      <c r="B6478" s="52" t="s">
        <v>16442</v>
      </c>
      <c r="C6478" s="6" t="s">
        <v>30701</v>
      </c>
      <c r="D6478" s="6" t="s">
        <v>30700</v>
      </c>
      <c r="E6478" s="5">
        <v>2279</v>
      </c>
      <c r="F6478" s="6">
        <v>251</v>
      </c>
      <c r="G6478" s="1">
        <v>0.98799999999999999</v>
      </c>
      <c r="H6478">
        <v>1.03</v>
      </c>
      <c r="I6478">
        <v>1.0589999999999999</v>
      </c>
      <c r="J6478">
        <v>0.96799999999999997</v>
      </c>
      <c r="K6478">
        <v>1.0269999999999999</v>
      </c>
      <c r="L6478" s="1">
        <v>7</v>
      </c>
      <c r="M6478">
        <v>7</v>
      </c>
      <c r="N6478">
        <v>8</v>
      </c>
      <c r="O6478" s="1">
        <v>8</v>
      </c>
      <c r="P6478">
        <v>1.3</v>
      </c>
      <c r="Q6478">
        <v>8</v>
      </c>
      <c r="R6478">
        <v>19</v>
      </c>
      <c r="S6478">
        <v>8</v>
      </c>
      <c r="T6478">
        <v>11.2</v>
      </c>
      <c r="U6478">
        <v>8</v>
      </c>
      <c r="V6478">
        <v>9</v>
      </c>
      <c r="W6478">
        <v>8</v>
      </c>
      <c r="X6478">
        <v>10.1</v>
      </c>
    </row>
    <row r="6479" spans="1:24" x14ac:dyDescent="0.3">
      <c r="A6479" s="6" t="s">
        <v>30702</v>
      </c>
      <c r="B6479" s="52" t="s">
        <v>16444</v>
      </c>
      <c r="C6479" s="6" t="s">
        <v>30704</v>
      </c>
      <c r="D6479" s="6" t="s">
        <v>30703</v>
      </c>
      <c r="E6479" s="5">
        <v>509</v>
      </c>
      <c r="F6479" s="6">
        <v>59.3</v>
      </c>
      <c r="G6479" s="1">
        <v>0.871</v>
      </c>
      <c r="H6479">
        <v>0.89700000000000002</v>
      </c>
      <c r="I6479">
        <v>0.82599999999999996</v>
      </c>
      <c r="J6479">
        <v>0.97199999999999998</v>
      </c>
      <c r="K6479">
        <v>0.88900000000000001</v>
      </c>
      <c r="L6479" s="1">
        <v>1</v>
      </c>
      <c r="M6479">
        <v>5</v>
      </c>
      <c r="N6479">
        <v>8</v>
      </c>
      <c r="O6479" s="1">
        <v>1</v>
      </c>
      <c r="P6479" t="s">
        <v>5</v>
      </c>
      <c r="Q6479">
        <v>1</v>
      </c>
      <c r="R6479" t="s">
        <v>5</v>
      </c>
      <c r="S6479">
        <v>1</v>
      </c>
      <c r="T6479" t="s">
        <v>5</v>
      </c>
      <c r="U6479">
        <v>1</v>
      </c>
      <c r="V6479" t="s">
        <v>5</v>
      </c>
      <c r="W6479">
        <v>1</v>
      </c>
      <c r="X6479" t="s">
        <v>5</v>
      </c>
    </row>
    <row r="6480" spans="1:24" x14ac:dyDescent="0.3">
      <c r="A6480" s="6" t="s">
        <v>30705</v>
      </c>
      <c r="B6480" s="52" t="s">
        <v>16446</v>
      </c>
      <c r="C6480" s="6" t="s">
        <v>30707</v>
      </c>
      <c r="D6480" s="6" t="s">
        <v>30706</v>
      </c>
      <c r="E6480" s="5">
        <v>582</v>
      </c>
      <c r="F6480" s="6">
        <v>65.599999999999994</v>
      </c>
      <c r="G6480" s="1">
        <v>0.99299999999999999</v>
      </c>
      <c r="H6480">
        <v>0.96199999999999997</v>
      </c>
      <c r="I6480">
        <v>0.78700000000000003</v>
      </c>
      <c r="J6480">
        <v>0.78300000000000003</v>
      </c>
      <c r="K6480">
        <v>1.0449999999999999</v>
      </c>
      <c r="L6480" s="1">
        <v>11</v>
      </c>
      <c r="M6480">
        <v>11</v>
      </c>
      <c r="N6480">
        <v>18</v>
      </c>
      <c r="O6480" s="1">
        <v>18</v>
      </c>
      <c r="P6480">
        <v>8.1999999999999993</v>
      </c>
      <c r="Q6480">
        <v>18</v>
      </c>
      <c r="R6480">
        <v>3.8</v>
      </c>
      <c r="S6480">
        <v>18</v>
      </c>
      <c r="T6480">
        <v>6.2</v>
      </c>
      <c r="U6480">
        <v>18</v>
      </c>
      <c r="V6480">
        <v>12.6</v>
      </c>
      <c r="W6480">
        <v>18</v>
      </c>
      <c r="X6480">
        <v>6.6</v>
      </c>
    </row>
    <row r="6481" spans="1:24" x14ac:dyDescent="0.3">
      <c r="A6481" s="6" t="s">
        <v>30708</v>
      </c>
      <c r="B6481" s="52" t="s">
        <v>16448</v>
      </c>
      <c r="C6481" s="6" t="s">
        <v>30710</v>
      </c>
      <c r="D6481" s="6" t="s">
        <v>30709</v>
      </c>
      <c r="E6481" s="5">
        <v>320</v>
      </c>
      <c r="F6481" s="6">
        <v>36.200000000000003</v>
      </c>
      <c r="G6481" s="1">
        <v>0.95099999999999996</v>
      </c>
      <c r="H6481">
        <v>1.018</v>
      </c>
      <c r="I6481">
        <v>0.95799999999999996</v>
      </c>
      <c r="J6481">
        <v>0.96799999999999997</v>
      </c>
      <c r="K6481">
        <v>0.999</v>
      </c>
      <c r="L6481" s="1">
        <v>7</v>
      </c>
      <c r="M6481">
        <v>7</v>
      </c>
      <c r="N6481">
        <v>8</v>
      </c>
      <c r="O6481" s="1">
        <v>8</v>
      </c>
      <c r="P6481">
        <v>5</v>
      </c>
      <c r="Q6481">
        <v>8</v>
      </c>
      <c r="R6481">
        <v>5.0999999999999996</v>
      </c>
      <c r="S6481">
        <v>8</v>
      </c>
      <c r="T6481">
        <v>6.8</v>
      </c>
      <c r="U6481">
        <v>8</v>
      </c>
      <c r="V6481">
        <v>3.8</v>
      </c>
      <c r="W6481">
        <v>8</v>
      </c>
      <c r="X6481">
        <v>3.7</v>
      </c>
    </row>
    <row r="6482" spans="1:24" x14ac:dyDescent="0.3">
      <c r="A6482" s="6" t="s">
        <v>30711</v>
      </c>
      <c r="B6482" s="52" t="s">
        <v>16450</v>
      </c>
      <c r="C6482" s="6" t="s">
        <v>30713</v>
      </c>
      <c r="D6482" s="6" t="s">
        <v>30712</v>
      </c>
      <c r="E6482" s="5">
        <v>810</v>
      </c>
      <c r="F6482" s="6">
        <v>94.3</v>
      </c>
      <c r="G6482" s="1">
        <v>1.266</v>
      </c>
      <c r="H6482">
        <v>0.83699999999999997</v>
      </c>
      <c r="I6482">
        <v>0.68100000000000005</v>
      </c>
      <c r="J6482">
        <v>1.0580000000000001</v>
      </c>
      <c r="K6482">
        <v>1.2190000000000001</v>
      </c>
      <c r="L6482" s="1">
        <v>1</v>
      </c>
      <c r="M6482">
        <v>1</v>
      </c>
      <c r="N6482">
        <v>1</v>
      </c>
      <c r="O6482" s="1">
        <v>1</v>
      </c>
      <c r="P6482" t="s">
        <v>5</v>
      </c>
      <c r="Q6482">
        <v>1</v>
      </c>
      <c r="R6482" t="s">
        <v>5</v>
      </c>
      <c r="S6482">
        <v>1</v>
      </c>
      <c r="T6482" t="s">
        <v>5</v>
      </c>
      <c r="U6482">
        <v>1</v>
      </c>
      <c r="V6482" t="s">
        <v>5</v>
      </c>
      <c r="W6482">
        <v>1</v>
      </c>
      <c r="X6482" t="s">
        <v>5</v>
      </c>
    </row>
    <row r="6483" spans="1:24" x14ac:dyDescent="0.3">
      <c r="A6483" s="6" t="s">
        <v>30714</v>
      </c>
      <c r="B6483" s="52" t="s">
        <v>16452</v>
      </c>
      <c r="D6483" s="6" t="s">
        <v>30715</v>
      </c>
      <c r="E6483" s="5">
        <v>131</v>
      </c>
      <c r="F6483" s="6">
        <v>14.6</v>
      </c>
      <c r="G6483" s="1">
        <v>0.96699999999999997</v>
      </c>
      <c r="H6483">
        <v>1.0029999999999999</v>
      </c>
      <c r="I6483">
        <v>1.0229999999999999</v>
      </c>
      <c r="J6483">
        <v>1.0089999999999999</v>
      </c>
      <c r="K6483">
        <v>1.0269999999999999</v>
      </c>
      <c r="L6483" s="1">
        <v>1</v>
      </c>
      <c r="M6483">
        <v>1</v>
      </c>
      <c r="N6483">
        <v>1</v>
      </c>
      <c r="O6483" s="1">
        <v>1</v>
      </c>
      <c r="P6483" t="s">
        <v>5</v>
      </c>
      <c r="Q6483">
        <v>1</v>
      </c>
      <c r="R6483" t="s">
        <v>5</v>
      </c>
      <c r="S6483">
        <v>1</v>
      </c>
      <c r="T6483" t="s">
        <v>5</v>
      </c>
      <c r="U6483">
        <v>1</v>
      </c>
      <c r="V6483" t="s">
        <v>5</v>
      </c>
      <c r="W6483">
        <v>1</v>
      </c>
      <c r="X6483" t="s">
        <v>5</v>
      </c>
    </row>
    <row r="6484" spans="1:24" x14ac:dyDescent="0.3">
      <c r="A6484" s="6" t="s">
        <v>30716</v>
      </c>
      <c r="B6484" s="52" t="s">
        <v>16454</v>
      </c>
      <c r="D6484" s="6" t="s">
        <v>30717</v>
      </c>
      <c r="E6484" s="5">
        <v>367</v>
      </c>
      <c r="F6484" s="6">
        <v>41.7</v>
      </c>
      <c r="G6484" s="1">
        <v>0.95799999999999996</v>
      </c>
      <c r="H6484">
        <v>1.2849999999999999</v>
      </c>
      <c r="I6484">
        <v>1.2789999999999999</v>
      </c>
      <c r="J6484">
        <v>0.95699999999999996</v>
      </c>
      <c r="K6484">
        <v>1.6819999999999999</v>
      </c>
      <c r="L6484" s="1">
        <v>1</v>
      </c>
      <c r="M6484">
        <v>1</v>
      </c>
      <c r="N6484">
        <v>1</v>
      </c>
      <c r="O6484" s="1">
        <v>1</v>
      </c>
      <c r="P6484" t="s">
        <v>5</v>
      </c>
      <c r="Q6484">
        <v>1</v>
      </c>
      <c r="R6484" t="s">
        <v>5</v>
      </c>
      <c r="S6484">
        <v>1</v>
      </c>
      <c r="T6484" t="s">
        <v>5</v>
      </c>
      <c r="U6484">
        <v>1</v>
      </c>
      <c r="V6484" t="s">
        <v>5</v>
      </c>
      <c r="W6484">
        <v>1</v>
      </c>
      <c r="X6484" t="s">
        <v>5</v>
      </c>
    </row>
    <row r="6485" spans="1:24" x14ac:dyDescent="0.3">
      <c r="A6485" s="6" t="s">
        <v>30718</v>
      </c>
      <c r="B6485" s="52" t="s">
        <v>16456</v>
      </c>
      <c r="C6485" s="6" t="s">
        <v>30720</v>
      </c>
      <c r="D6485" s="6" t="s">
        <v>30719</v>
      </c>
      <c r="E6485" s="5">
        <v>420</v>
      </c>
      <c r="F6485" s="6">
        <v>45.8</v>
      </c>
      <c r="G6485" s="1">
        <v>1.0069999999999999</v>
      </c>
      <c r="H6485">
        <v>0.88100000000000001</v>
      </c>
      <c r="I6485">
        <v>0.64900000000000002</v>
      </c>
      <c r="J6485">
        <v>0.71599999999999997</v>
      </c>
      <c r="K6485">
        <v>0.86499999999999999</v>
      </c>
      <c r="L6485" s="1">
        <v>2</v>
      </c>
      <c r="M6485">
        <v>4</v>
      </c>
      <c r="N6485">
        <v>8</v>
      </c>
      <c r="O6485" s="1">
        <v>4</v>
      </c>
      <c r="P6485">
        <v>23</v>
      </c>
      <c r="Q6485">
        <v>4</v>
      </c>
      <c r="R6485">
        <v>48</v>
      </c>
      <c r="S6485">
        <v>4</v>
      </c>
      <c r="T6485">
        <v>27.9</v>
      </c>
      <c r="U6485">
        <v>4</v>
      </c>
      <c r="V6485">
        <v>24.2</v>
      </c>
      <c r="W6485">
        <v>4</v>
      </c>
      <c r="X6485">
        <v>24.2</v>
      </c>
    </row>
    <row r="6486" spans="1:24" x14ac:dyDescent="0.3">
      <c r="A6486" s="6" t="s">
        <v>30721</v>
      </c>
      <c r="B6486" s="52" t="s">
        <v>16458</v>
      </c>
      <c r="D6486" s="6" t="s">
        <v>30722</v>
      </c>
      <c r="E6486" s="5">
        <v>500</v>
      </c>
      <c r="F6486" s="6">
        <v>54.2</v>
      </c>
      <c r="G6486" s="1">
        <v>1.0009999999999999</v>
      </c>
      <c r="H6486">
        <v>0.91900000000000004</v>
      </c>
      <c r="I6486">
        <v>0.87</v>
      </c>
      <c r="J6486">
        <v>0.8</v>
      </c>
      <c r="K6486">
        <v>0.91</v>
      </c>
      <c r="L6486" s="1">
        <v>5</v>
      </c>
      <c r="M6486">
        <v>7</v>
      </c>
      <c r="N6486">
        <v>12</v>
      </c>
      <c r="O6486" s="1">
        <v>8</v>
      </c>
      <c r="P6486">
        <v>4.3</v>
      </c>
      <c r="Q6486">
        <v>8</v>
      </c>
      <c r="R6486">
        <v>12.9</v>
      </c>
      <c r="S6486">
        <v>8</v>
      </c>
      <c r="T6486">
        <v>11.1</v>
      </c>
      <c r="U6486">
        <v>8</v>
      </c>
      <c r="V6486">
        <v>27.6</v>
      </c>
      <c r="W6486">
        <v>8</v>
      </c>
      <c r="X6486">
        <v>20</v>
      </c>
    </row>
    <row r="6487" spans="1:24" x14ac:dyDescent="0.3">
      <c r="A6487" s="6" t="s">
        <v>30723</v>
      </c>
      <c r="B6487" s="52" t="s">
        <v>16460</v>
      </c>
      <c r="C6487" s="6" t="s">
        <v>30725</v>
      </c>
      <c r="D6487" s="6" t="s">
        <v>30724</v>
      </c>
      <c r="E6487" s="5">
        <v>358</v>
      </c>
      <c r="F6487" s="6">
        <v>40.6</v>
      </c>
      <c r="G6487" s="1">
        <v>1.353</v>
      </c>
      <c r="H6487">
        <v>1.2989999999999999</v>
      </c>
      <c r="I6487">
        <v>1.0669999999999999</v>
      </c>
      <c r="J6487">
        <v>1.31</v>
      </c>
      <c r="K6487">
        <v>1.968</v>
      </c>
      <c r="L6487" s="1">
        <v>1</v>
      </c>
      <c r="M6487">
        <v>2</v>
      </c>
      <c r="N6487">
        <v>5</v>
      </c>
      <c r="O6487" s="1">
        <v>1</v>
      </c>
      <c r="P6487" t="s">
        <v>5</v>
      </c>
      <c r="Q6487">
        <v>1</v>
      </c>
      <c r="R6487" t="s">
        <v>5</v>
      </c>
      <c r="S6487">
        <v>1</v>
      </c>
      <c r="T6487" t="s">
        <v>5</v>
      </c>
      <c r="U6487">
        <v>1</v>
      </c>
      <c r="V6487" t="s">
        <v>5</v>
      </c>
      <c r="W6487">
        <v>1</v>
      </c>
      <c r="X6487" t="s">
        <v>5</v>
      </c>
    </row>
    <row r="6488" spans="1:24" x14ac:dyDescent="0.3">
      <c r="A6488" s="6" t="s">
        <v>30726</v>
      </c>
      <c r="B6488" s="52" t="s">
        <v>16462</v>
      </c>
      <c r="D6488" s="6" t="s">
        <v>30727</v>
      </c>
      <c r="E6488" s="5">
        <v>376</v>
      </c>
      <c r="F6488" s="6">
        <v>43.2</v>
      </c>
      <c r="G6488" s="1">
        <v>0.24299999999999999</v>
      </c>
      <c r="H6488">
        <v>0.21199999999999999</v>
      </c>
      <c r="I6488">
        <v>0.25900000000000001</v>
      </c>
      <c r="J6488">
        <v>0.316</v>
      </c>
      <c r="K6488">
        <v>0.311</v>
      </c>
      <c r="L6488" s="1">
        <v>1</v>
      </c>
      <c r="M6488">
        <v>1</v>
      </c>
      <c r="N6488">
        <v>2</v>
      </c>
      <c r="O6488" s="1">
        <v>2</v>
      </c>
      <c r="P6488">
        <v>29.8</v>
      </c>
      <c r="Q6488">
        <v>2</v>
      </c>
      <c r="R6488">
        <v>10.9</v>
      </c>
      <c r="S6488">
        <v>2</v>
      </c>
      <c r="T6488">
        <v>39.6</v>
      </c>
      <c r="U6488">
        <v>2</v>
      </c>
      <c r="V6488">
        <v>8.6999999999999993</v>
      </c>
      <c r="W6488">
        <v>2</v>
      </c>
      <c r="X6488">
        <v>10.3</v>
      </c>
    </row>
    <row r="6489" spans="1:24" x14ac:dyDescent="0.3">
      <c r="A6489" s="6" t="s">
        <v>30728</v>
      </c>
      <c r="B6489" s="52" t="s">
        <v>16464</v>
      </c>
      <c r="C6489" s="6" t="s">
        <v>30730</v>
      </c>
      <c r="D6489" s="6" t="s">
        <v>30729</v>
      </c>
      <c r="E6489" s="5">
        <v>188</v>
      </c>
      <c r="F6489" s="6">
        <v>20.5</v>
      </c>
      <c r="G6489" s="1">
        <v>0.88200000000000001</v>
      </c>
      <c r="H6489">
        <v>1.476</v>
      </c>
      <c r="I6489">
        <v>1.335</v>
      </c>
      <c r="J6489">
        <v>1.18</v>
      </c>
      <c r="K6489">
        <v>2.0310000000000001</v>
      </c>
      <c r="L6489" s="1">
        <v>4</v>
      </c>
      <c r="M6489">
        <v>4</v>
      </c>
      <c r="N6489">
        <v>5</v>
      </c>
      <c r="O6489" s="1">
        <v>5</v>
      </c>
      <c r="P6489">
        <v>2.8</v>
      </c>
      <c r="Q6489">
        <v>5</v>
      </c>
      <c r="R6489">
        <v>22.6</v>
      </c>
      <c r="S6489">
        <v>5</v>
      </c>
      <c r="T6489">
        <v>19.399999999999999</v>
      </c>
      <c r="U6489">
        <v>5</v>
      </c>
      <c r="V6489">
        <v>17</v>
      </c>
      <c r="W6489">
        <v>5</v>
      </c>
      <c r="X6489">
        <v>5.8</v>
      </c>
    </row>
    <row r="6490" spans="1:24" x14ac:dyDescent="0.3">
      <c r="A6490" s="6" t="s">
        <v>30731</v>
      </c>
      <c r="B6490" s="52" t="s">
        <v>16466</v>
      </c>
      <c r="C6490" s="6" t="s">
        <v>30733</v>
      </c>
      <c r="D6490" s="6" t="s">
        <v>30732</v>
      </c>
      <c r="E6490" s="5">
        <v>327</v>
      </c>
      <c r="F6490" s="6">
        <v>35.200000000000003</v>
      </c>
      <c r="G6490" s="1">
        <v>0.73799999999999999</v>
      </c>
      <c r="H6490">
        <v>0.57799999999999996</v>
      </c>
      <c r="I6490">
        <v>0.33100000000000002</v>
      </c>
      <c r="J6490">
        <v>0.59699999999999998</v>
      </c>
      <c r="K6490">
        <v>0.72099999999999997</v>
      </c>
      <c r="L6490" s="1">
        <v>2</v>
      </c>
      <c r="M6490">
        <v>2</v>
      </c>
      <c r="N6490">
        <v>3</v>
      </c>
      <c r="O6490" s="1">
        <v>3</v>
      </c>
      <c r="P6490">
        <v>21.6</v>
      </c>
      <c r="Q6490">
        <v>3</v>
      </c>
      <c r="R6490">
        <v>1.1000000000000001</v>
      </c>
      <c r="S6490">
        <v>3</v>
      </c>
      <c r="T6490">
        <v>8.1999999999999993</v>
      </c>
      <c r="U6490">
        <v>3</v>
      </c>
      <c r="V6490">
        <v>9.4</v>
      </c>
      <c r="W6490">
        <v>3</v>
      </c>
      <c r="X6490">
        <v>19.8</v>
      </c>
    </row>
    <row r="6491" spans="1:24" x14ac:dyDescent="0.3">
      <c r="A6491" s="6" t="s">
        <v>30734</v>
      </c>
      <c r="B6491" s="52" t="s">
        <v>16468</v>
      </c>
      <c r="D6491" s="6" t="s">
        <v>30735</v>
      </c>
      <c r="E6491" s="5">
        <v>1041</v>
      </c>
      <c r="F6491" s="6">
        <v>119.3</v>
      </c>
      <c r="G6491" s="1">
        <v>0.92200000000000004</v>
      </c>
      <c r="H6491">
        <v>0.65200000000000002</v>
      </c>
      <c r="I6491">
        <v>0.67900000000000005</v>
      </c>
      <c r="J6491">
        <v>0.67800000000000005</v>
      </c>
      <c r="K6491">
        <v>0.72399999999999998</v>
      </c>
      <c r="L6491" s="1">
        <v>4</v>
      </c>
      <c r="M6491">
        <v>4</v>
      </c>
      <c r="N6491">
        <v>7</v>
      </c>
      <c r="O6491" s="1">
        <v>7</v>
      </c>
      <c r="P6491">
        <v>13.6</v>
      </c>
      <c r="Q6491">
        <v>7</v>
      </c>
      <c r="R6491">
        <v>26.2</v>
      </c>
      <c r="S6491">
        <v>7</v>
      </c>
      <c r="T6491">
        <v>26.8</v>
      </c>
      <c r="U6491">
        <v>7</v>
      </c>
      <c r="V6491">
        <v>17.8</v>
      </c>
      <c r="W6491">
        <v>7</v>
      </c>
      <c r="X6491">
        <v>28.1</v>
      </c>
    </row>
    <row r="6492" spans="1:24" x14ac:dyDescent="0.3">
      <c r="A6492" s="6" t="s">
        <v>30736</v>
      </c>
      <c r="B6492" s="52" t="s">
        <v>16470</v>
      </c>
      <c r="C6492" s="6" t="s">
        <v>30738</v>
      </c>
      <c r="D6492" s="6" t="s">
        <v>30737</v>
      </c>
      <c r="E6492" s="5">
        <v>463</v>
      </c>
      <c r="F6492" s="6">
        <v>53.6</v>
      </c>
      <c r="G6492" s="1">
        <v>0.72299999999999998</v>
      </c>
      <c r="H6492">
        <v>0.86699999999999999</v>
      </c>
      <c r="I6492">
        <v>0.74299999999999999</v>
      </c>
      <c r="J6492">
        <v>0.81799999999999995</v>
      </c>
      <c r="K6492">
        <v>0.872</v>
      </c>
      <c r="L6492" s="1">
        <v>1</v>
      </c>
      <c r="M6492">
        <v>4</v>
      </c>
      <c r="N6492">
        <v>7</v>
      </c>
      <c r="O6492" s="1">
        <v>1</v>
      </c>
      <c r="P6492" t="s">
        <v>5</v>
      </c>
      <c r="Q6492">
        <v>1</v>
      </c>
      <c r="R6492" t="s">
        <v>5</v>
      </c>
      <c r="S6492">
        <v>1</v>
      </c>
      <c r="T6492" t="s">
        <v>5</v>
      </c>
      <c r="U6492">
        <v>1</v>
      </c>
      <c r="V6492" t="s">
        <v>5</v>
      </c>
      <c r="W6492">
        <v>1</v>
      </c>
      <c r="X6492" t="s">
        <v>5</v>
      </c>
    </row>
    <row r="6493" spans="1:24" x14ac:dyDescent="0.3">
      <c r="A6493" s="6" t="s">
        <v>30739</v>
      </c>
      <c r="B6493" s="52" t="s">
        <v>16472</v>
      </c>
      <c r="D6493" s="6" t="s">
        <v>30740</v>
      </c>
      <c r="E6493" s="5">
        <v>566</v>
      </c>
      <c r="F6493" s="6">
        <v>64.599999999999994</v>
      </c>
      <c r="G6493" s="1">
        <v>0.871</v>
      </c>
      <c r="H6493">
        <v>0.73299999999999998</v>
      </c>
      <c r="I6493">
        <v>0.79100000000000004</v>
      </c>
      <c r="J6493">
        <v>0.77100000000000002</v>
      </c>
      <c r="K6493">
        <v>0.89400000000000002</v>
      </c>
      <c r="L6493" s="1">
        <v>13</v>
      </c>
      <c r="M6493">
        <v>13</v>
      </c>
      <c r="N6493">
        <v>16</v>
      </c>
      <c r="O6493" s="1">
        <v>16</v>
      </c>
      <c r="P6493">
        <v>7.4</v>
      </c>
      <c r="Q6493">
        <v>16</v>
      </c>
      <c r="R6493">
        <v>21.5</v>
      </c>
      <c r="S6493">
        <v>16</v>
      </c>
      <c r="T6493">
        <v>19.899999999999999</v>
      </c>
      <c r="U6493">
        <v>16</v>
      </c>
      <c r="V6493">
        <v>23.6</v>
      </c>
      <c r="W6493">
        <v>16</v>
      </c>
      <c r="X6493">
        <v>12.9</v>
      </c>
    </row>
    <row r="6494" spans="1:24" x14ac:dyDescent="0.3">
      <c r="A6494" s="6" t="s">
        <v>30741</v>
      </c>
      <c r="B6494" s="52" t="s">
        <v>16474</v>
      </c>
      <c r="C6494" s="6" t="s">
        <v>30743</v>
      </c>
      <c r="D6494" s="6" t="s">
        <v>30742</v>
      </c>
      <c r="E6494" s="5">
        <v>892</v>
      </c>
      <c r="F6494" s="6">
        <v>97.2</v>
      </c>
      <c r="G6494" s="1">
        <v>0.76900000000000002</v>
      </c>
      <c r="H6494">
        <v>0.28000000000000003</v>
      </c>
      <c r="I6494">
        <v>0.33400000000000002</v>
      </c>
      <c r="J6494">
        <v>0.46600000000000003</v>
      </c>
      <c r="K6494">
        <v>0.48</v>
      </c>
      <c r="L6494" s="1">
        <v>1</v>
      </c>
      <c r="M6494">
        <v>1</v>
      </c>
      <c r="N6494">
        <v>1</v>
      </c>
      <c r="O6494" s="1">
        <v>1</v>
      </c>
      <c r="P6494" t="s">
        <v>5</v>
      </c>
      <c r="Q6494">
        <v>1</v>
      </c>
      <c r="R6494" t="s">
        <v>5</v>
      </c>
      <c r="S6494">
        <v>1</v>
      </c>
      <c r="T6494" t="s">
        <v>5</v>
      </c>
      <c r="U6494">
        <v>1</v>
      </c>
      <c r="V6494" t="s">
        <v>5</v>
      </c>
      <c r="W6494">
        <v>1</v>
      </c>
      <c r="X6494" t="s">
        <v>5</v>
      </c>
    </row>
    <row r="6495" spans="1:24" x14ac:dyDescent="0.3">
      <c r="A6495" s="6" t="s">
        <v>30744</v>
      </c>
      <c r="B6495" s="52" t="s">
        <v>16476</v>
      </c>
      <c r="D6495" s="6" t="s">
        <v>30745</v>
      </c>
      <c r="E6495" s="5">
        <v>1091</v>
      </c>
      <c r="F6495" s="6">
        <v>122.9</v>
      </c>
      <c r="G6495" s="1">
        <v>1.0980000000000001</v>
      </c>
      <c r="H6495">
        <v>0.92700000000000005</v>
      </c>
      <c r="I6495">
        <v>0.63300000000000001</v>
      </c>
      <c r="J6495">
        <v>0.64200000000000002</v>
      </c>
      <c r="K6495">
        <v>0.73099999999999998</v>
      </c>
      <c r="L6495" s="1">
        <v>3</v>
      </c>
      <c r="M6495">
        <v>3</v>
      </c>
      <c r="N6495">
        <v>4</v>
      </c>
      <c r="O6495" s="1">
        <v>4</v>
      </c>
      <c r="P6495">
        <v>10.4</v>
      </c>
      <c r="Q6495">
        <v>4</v>
      </c>
      <c r="R6495">
        <v>28.5</v>
      </c>
      <c r="S6495">
        <v>4</v>
      </c>
      <c r="T6495">
        <v>10.6</v>
      </c>
      <c r="U6495">
        <v>4</v>
      </c>
      <c r="V6495">
        <v>21</v>
      </c>
      <c r="W6495">
        <v>4</v>
      </c>
      <c r="X6495">
        <v>16</v>
      </c>
    </row>
    <row r="6496" spans="1:24" x14ac:dyDescent="0.3">
      <c r="A6496" s="6" t="s">
        <v>30746</v>
      </c>
      <c r="B6496" s="52" t="s">
        <v>16478</v>
      </c>
      <c r="C6496" s="6" t="s">
        <v>30748</v>
      </c>
      <c r="D6496" s="6" t="s">
        <v>30747</v>
      </c>
      <c r="E6496" s="5">
        <v>670</v>
      </c>
      <c r="F6496" s="6">
        <v>73.599999999999994</v>
      </c>
      <c r="G6496" s="1">
        <v>0.90300000000000002</v>
      </c>
      <c r="H6496">
        <v>0.77</v>
      </c>
      <c r="I6496">
        <v>0.61199999999999999</v>
      </c>
      <c r="J6496">
        <v>0.53100000000000003</v>
      </c>
      <c r="K6496">
        <v>0.89</v>
      </c>
      <c r="L6496" s="1">
        <v>1</v>
      </c>
      <c r="M6496">
        <v>1</v>
      </c>
      <c r="N6496">
        <v>3</v>
      </c>
      <c r="O6496" s="1">
        <v>3</v>
      </c>
      <c r="P6496">
        <v>12.4</v>
      </c>
      <c r="Q6496">
        <v>3</v>
      </c>
      <c r="R6496">
        <v>12.8</v>
      </c>
      <c r="S6496">
        <v>3</v>
      </c>
      <c r="T6496">
        <v>11.6</v>
      </c>
      <c r="U6496">
        <v>3</v>
      </c>
      <c r="V6496">
        <v>14.2</v>
      </c>
      <c r="W6496">
        <v>3</v>
      </c>
      <c r="X6496">
        <v>6.9</v>
      </c>
    </row>
    <row r="6497" spans="1:24" x14ac:dyDescent="0.3">
      <c r="A6497" s="6" t="s">
        <v>30749</v>
      </c>
      <c r="B6497" s="52" t="s">
        <v>16480</v>
      </c>
      <c r="D6497" s="6" t="s">
        <v>30750</v>
      </c>
      <c r="E6497" s="5">
        <v>331</v>
      </c>
      <c r="F6497" s="6">
        <v>37.9</v>
      </c>
      <c r="G6497" s="1">
        <v>0.75600000000000001</v>
      </c>
      <c r="H6497">
        <v>0.68400000000000005</v>
      </c>
      <c r="I6497">
        <v>0.50800000000000001</v>
      </c>
      <c r="J6497">
        <v>0.32500000000000001</v>
      </c>
      <c r="K6497">
        <v>0.47499999999999998</v>
      </c>
      <c r="L6497" s="1">
        <v>1</v>
      </c>
      <c r="M6497">
        <v>1</v>
      </c>
      <c r="N6497">
        <v>2</v>
      </c>
      <c r="O6497" s="1">
        <v>2</v>
      </c>
      <c r="P6497">
        <v>2.9</v>
      </c>
      <c r="Q6497">
        <v>2</v>
      </c>
      <c r="R6497">
        <v>13.1</v>
      </c>
      <c r="S6497">
        <v>2</v>
      </c>
      <c r="T6497">
        <v>7.3</v>
      </c>
      <c r="U6497">
        <v>2</v>
      </c>
      <c r="V6497">
        <v>23.9</v>
      </c>
      <c r="W6497">
        <v>2</v>
      </c>
      <c r="X6497">
        <v>127.9</v>
      </c>
    </row>
    <row r="6498" spans="1:24" x14ac:dyDescent="0.3">
      <c r="A6498" s="6" t="s">
        <v>30751</v>
      </c>
      <c r="B6498" s="52" t="s">
        <v>16482</v>
      </c>
      <c r="C6498" s="6" t="s">
        <v>30753</v>
      </c>
      <c r="D6498" s="6" t="s">
        <v>30752</v>
      </c>
      <c r="E6498" s="5">
        <v>896</v>
      </c>
      <c r="F6498" s="6">
        <v>98.8</v>
      </c>
      <c r="G6498" s="1">
        <v>0.95799999999999996</v>
      </c>
      <c r="H6498">
        <v>0.755</v>
      </c>
      <c r="I6498">
        <v>0.505</v>
      </c>
      <c r="J6498">
        <v>0.5</v>
      </c>
      <c r="K6498">
        <v>0.73699999999999999</v>
      </c>
      <c r="L6498" s="1">
        <v>1</v>
      </c>
      <c r="M6498">
        <v>1</v>
      </c>
      <c r="N6498">
        <v>1</v>
      </c>
      <c r="O6498" s="1">
        <v>1</v>
      </c>
      <c r="P6498" t="s">
        <v>5</v>
      </c>
      <c r="Q6498">
        <v>1</v>
      </c>
      <c r="R6498" t="s">
        <v>5</v>
      </c>
      <c r="S6498">
        <v>1</v>
      </c>
      <c r="T6498" t="s">
        <v>5</v>
      </c>
      <c r="U6498">
        <v>1</v>
      </c>
      <c r="V6498" t="s">
        <v>5</v>
      </c>
      <c r="W6498">
        <v>1</v>
      </c>
      <c r="X6498" t="s">
        <v>5</v>
      </c>
    </row>
    <row r="6499" spans="1:24" x14ac:dyDescent="0.3">
      <c r="A6499" s="6" t="s">
        <v>30754</v>
      </c>
      <c r="B6499" s="52" t="s">
        <v>16484</v>
      </c>
      <c r="C6499" s="6" t="s">
        <v>30756</v>
      </c>
      <c r="D6499" s="6" t="s">
        <v>30755</v>
      </c>
      <c r="E6499" s="5">
        <v>562</v>
      </c>
      <c r="F6499" s="6">
        <v>60.5</v>
      </c>
      <c r="G6499" s="1">
        <v>3.1059999999999999</v>
      </c>
      <c r="H6499">
        <v>1.589</v>
      </c>
      <c r="I6499">
        <v>1.2969999999999999</v>
      </c>
      <c r="J6499">
        <v>1.708</v>
      </c>
      <c r="K6499">
        <v>0.99</v>
      </c>
      <c r="L6499" s="1">
        <v>1</v>
      </c>
      <c r="M6499">
        <v>1</v>
      </c>
      <c r="N6499">
        <v>3</v>
      </c>
      <c r="O6499" s="1">
        <v>3</v>
      </c>
      <c r="P6499">
        <v>26.8</v>
      </c>
      <c r="Q6499">
        <v>3</v>
      </c>
      <c r="R6499">
        <v>97.8</v>
      </c>
      <c r="S6499">
        <v>3</v>
      </c>
      <c r="T6499">
        <v>83</v>
      </c>
      <c r="U6499">
        <v>3</v>
      </c>
      <c r="V6499">
        <v>60.4</v>
      </c>
      <c r="W6499">
        <v>3</v>
      </c>
      <c r="X6499">
        <v>162.5</v>
      </c>
    </row>
    <row r="6500" spans="1:24" x14ac:dyDescent="0.3">
      <c r="A6500" s="6" t="s">
        <v>30757</v>
      </c>
      <c r="B6500" s="52" t="s">
        <v>16486</v>
      </c>
      <c r="C6500" s="6" t="s">
        <v>30759</v>
      </c>
      <c r="D6500" s="6" t="s">
        <v>30758</v>
      </c>
      <c r="E6500" s="5">
        <v>172</v>
      </c>
      <c r="F6500" s="6">
        <v>18.7</v>
      </c>
      <c r="G6500" s="1">
        <v>1.044</v>
      </c>
      <c r="H6500">
        <v>0.91500000000000004</v>
      </c>
      <c r="I6500">
        <v>0.80100000000000005</v>
      </c>
      <c r="J6500">
        <v>0.90900000000000003</v>
      </c>
      <c r="K6500">
        <v>1.0029999999999999</v>
      </c>
      <c r="L6500" s="1">
        <v>1</v>
      </c>
      <c r="M6500">
        <v>1</v>
      </c>
      <c r="N6500">
        <v>1</v>
      </c>
      <c r="O6500" s="1">
        <v>1</v>
      </c>
      <c r="P6500" t="s">
        <v>5</v>
      </c>
      <c r="Q6500">
        <v>1</v>
      </c>
      <c r="R6500" t="s">
        <v>5</v>
      </c>
      <c r="S6500">
        <v>1</v>
      </c>
      <c r="T6500" t="s">
        <v>5</v>
      </c>
      <c r="U6500">
        <v>1</v>
      </c>
      <c r="V6500" t="s">
        <v>5</v>
      </c>
      <c r="W6500">
        <v>1</v>
      </c>
      <c r="X6500" t="s">
        <v>5</v>
      </c>
    </row>
    <row r="6501" spans="1:24" x14ac:dyDescent="0.3">
      <c r="A6501" s="6" t="s">
        <v>30760</v>
      </c>
      <c r="B6501" s="52" t="s">
        <v>16488</v>
      </c>
      <c r="D6501" s="6" t="s">
        <v>30761</v>
      </c>
      <c r="E6501" s="5">
        <v>858</v>
      </c>
      <c r="F6501" s="6">
        <v>91.9</v>
      </c>
      <c r="G6501" s="1">
        <v>1.038</v>
      </c>
      <c r="H6501">
        <v>0.997</v>
      </c>
      <c r="I6501">
        <v>0.94199999999999995</v>
      </c>
      <c r="J6501">
        <v>0.93200000000000005</v>
      </c>
      <c r="K6501">
        <v>0.92300000000000004</v>
      </c>
      <c r="L6501" s="1">
        <v>1</v>
      </c>
      <c r="M6501">
        <v>1</v>
      </c>
      <c r="N6501">
        <v>1</v>
      </c>
      <c r="O6501" s="1">
        <v>1</v>
      </c>
      <c r="P6501" t="s">
        <v>5</v>
      </c>
      <c r="Q6501">
        <v>1</v>
      </c>
      <c r="R6501" t="s">
        <v>5</v>
      </c>
      <c r="S6501">
        <v>1</v>
      </c>
      <c r="T6501" t="s">
        <v>5</v>
      </c>
      <c r="U6501">
        <v>1</v>
      </c>
      <c r="V6501" t="s">
        <v>5</v>
      </c>
      <c r="W6501">
        <v>1</v>
      </c>
      <c r="X6501" t="s">
        <v>5</v>
      </c>
    </row>
    <row r="6502" spans="1:24" x14ac:dyDescent="0.3">
      <c r="A6502" s="6" t="s">
        <v>30762</v>
      </c>
      <c r="B6502" s="52" t="s">
        <v>16490</v>
      </c>
      <c r="C6502" s="6" t="s">
        <v>30764</v>
      </c>
      <c r="D6502" s="6" t="s">
        <v>30763</v>
      </c>
      <c r="E6502" s="5">
        <v>134</v>
      </c>
      <c r="F6502" s="6">
        <v>15.2</v>
      </c>
      <c r="G6502" s="1">
        <v>0.77500000000000002</v>
      </c>
      <c r="H6502">
        <v>0.78500000000000003</v>
      </c>
      <c r="I6502">
        <v>0.48499999999999999</v>
      </c>
      <c r="J6502">
        <v>0.54500000000000004</v>
      </c>
      <c r="K6502">
        <v>0.69299999999999995</v>
      </c>
      <c r="L6502" s="1">
        <v>3</v>
      </c>
      <c r="M6502">
        <v>3</v>
      </c>
      <c r="N6502">
        <v>3</v>
      </c>
      <c r="O6502" s="1">
        <v>3</v>
      </c>
      <c r="P6502">
        <v>1.1000000000000001</v>
      </c>
      <c r="Q6502">
        <v>3</v>
      </c>
      <c r="R6502">
        <v>11.1</v>
      </c>
      <c r="S6502">
        <v>3</v>
      </c>
      <c r="T6502">
        <v>10.9</v>
      </c>
      <c r="U6502">
        <v>3</v>
      </c>
      <c r="V6502">
        <v>31</v>
      </c>
      <c r="W6502">
        <v>3</v>
      </c>
      <c r="X6502">
        <v>4</v>
      </c>
    </row>
    <row r="6503" spans="1:24" x14ac:dyDescent="0.3">
      <c r="A6503" s="6" t="s">
        <v>30765</v>
      </c>
      <c r="B6503" s="52" t="s">
        <v>16492</v>
      </c>
      <c r="C6503" s="6" t="s">
        <v>30767</v>
      </c>
      <c r="D6503" s="6" t="s">
        <v>30766</v>
      </c>
      <c r="E6503" s="5">
        <v>648</v>
      </c>
      <c r="F6503" s="6">
        <v>74.2</v>
      </c>
      <c r="G6503" s="1">
        <v>1.1579999999999999</v>
      </c>
      <c r="H6503">
        <v>1.1739999999999999</v>
      </c>
      <c r="I6503">
        <v>0.874</v>
      </c>
      <c r="J6503">
        <v>0.78900000000000003</v>
      </c>
      <c r="K6503">
        <v>1.0189999999999999</v>
      </c>
      <c r="L6503" s="1">
        <v>1</v>
      </c>
      <c r="M6503">
        <v>4</v>
      </c>
      <c r="N6503">
        <v>4</v>
      </c>
      <c r="O6503" s="1">
        <v>1</v>
      </c>
      <c r="P6503" t="s">
        <v>5</v>
      </c>
      <c r="Q6503">
        <v>1</v>
      </c>
      <c r="R6503" t="s">
        <v>5</v>
      </c>
      <c r="S6503">
        <v>1</v>
      </c>
      <c r="T6503" t="s">
        <v>5</v>
      </c>
      <c r="U6503">
        <v>1</v>
      </c>
      <c r="V6503" t="s">
        <v>5</v>
      </c>
      <c r="W6503">
        <v>1</v>
      </c>
      <c r="X6503" t="s">
        <v>5</v>
      </c>
    </row>
    <row r="6504" spans="1:24" x14ac:dyDescent="0.3">
      <c r="A6504" s="6" t="s">
        <v>30768</v>
      </c>
      <c r="B6504" s="52" t="s">
        <v>16494</v>
      </c>
      <c r="C6504" s="6" t="s">
        <v>30770</v>
      </c>
      <c r="D6504" s="6" t="s">
        <v>30769</v>
      </c>
      <c r="E6504" s="5">
        <v>904</v>
      </c>
      <c r="F6504" s="6">
        <v>98.6</v>
      </c>
      <c r="G6504" s="1">
        <v>0.97899999999999998</v>
      </c>
      <c r="H6504">
        <v>0.88200000000000001</v>
      </c>
      <c r="I6504">
        <v>0.72799999999999998</v>
      </c>
      <c r="J6504">
        <v>0.70599999999999996</v>
      </c>
      <c r="K6504">
        <v>0.871</v>
      </c>
      <c r="L6504" s="1">
        <v>9</v>
      </c>
      <c r="M6504">
        <v>9</v>
      </c>
      <c r="N6504">
        <v>9</v>
      </c>
      <c r="O6504" s="1">
        <v>9</v>
      </c>
      <c r="P6504">
        <v>22.2</v>
      </c>
      <c r="Q6504">
        <v>9</v>
      </c>
      <c r="R6504">
        <v>11.8</v>
      </c>
      <c r="S6504">
        <v>9</v>
      </c>
      <c r="T6504">
        <v>25</v>
      </c>
      <c r="U6504">
        <v>9</v>
      </c>
      <c r="V6504">
        <v>24.1</v>
      </c>
      <c r="W6504">
        <v>9</v>
      </c>
      <c r="X6504">
        <v>15.6</v>
      </c>
    </row>
    <row r="6505" spans="1:24" x14ac:dyDescent="0.3">
      <c r="A6505" s="6" t="s">
        <v>30771</v>
      </c>
      <c r="B6505" s="52" t="s">
        <v>16496</v>
      </c>
      <c r="C6505" s="6" t="s">
        <v>30773</v>
      </c>
      <c r="D6505" s="6" t="s">
        <v>30772</v>
      </c>
      <c r="E6505" s="5">
        <v>1411</v>
      </c>
      <c r="F6505" s="6">
        <v>151.1</v>
      </c>
      <c r="G6505" s="1">
        <v>0.81200000000000006</v>
      </c>
      <c r="H6505">
        <v>0.54500000000000004</v>
      </c>
      <c r="I6505">
        <v>0.60299999999999998</v>
      </c>
      <c r="J6505">
        <v>0.76800000000000002</v>
      </c>
      <c r="K6505">
        <v>0.76800000000000002</v>
      </c>
      <c r="L6505" s="1">
        <v>3</v>
      </c>
      <c r="M6505">
        <v>3</v>
      </c>
      <c r="N6505">
        <v>3</v>
      </c>
      <c r="O6505" s="1">
        <v>3</v>
      </c>
      <c r="P6505">
        <v>5.6</v>
      </c>
      <c r="Q6505">
        <v>3</v>
      </c>
      <c r="R6505">
        <v>27.7</v>
      </c>
      <c r="S6505">
        <v>3</v>
      </c>
      <c r="T6505">
        <v>59.1</v>
      </c>
      <c r="U6505">
        <v>3</v>
      </c>
      <c r="V6505">
        <v>56</v>
      </c>
      <c r="W6505">
        <v>3</v>
      </c>
      <c r="X6505">
        <v>50.6</v>
      </c>
    </row>
    <row r="6506" spans="1:24" x14ac:dyDescent="0.3">
      <c r="A6506" s="6" t="s">
        <v>30774</v>
      </c>
      <c r="B6506" s="52" t="s">
        <v>16498</v>
      </c>
      <c r="D6506" s="6" t="s">
        <v>30775</v>
      </c>
      <c r="E6506" s="5">
        <v>304</v>
      </c>
      <c r="F6506" s="6">
        <v>33.700000000000003</v>
      </c>
      <c r="G6506" s="1">
        <v>0.96199999999999997</v>
      </c>
      <c r="H6506">
        <v>1.33</v>
      </c>
      <c r="I6506">
        <v>1.294</v>
      </c>
      <c r="J6506">
        <v>1.1719999999999999</v>
      </c>
      <c r="K6506">
        <v>1.3049999999999999</v>
      </c>
      <c r="L6506" s="1">
        <v>1</v>
      </c>
      <c r="M6506">
        <v>1</v>
      </c>
      <c r="N6506">
        <v>1</v>
      </c>
      <c r="O6506" s="1">
        <v>1</v>
      </c>
      <c r="P6506" t="s">
        <v>5</v>
      </c>
      <c r="Q6506">
        <v>1</v>
      </c>
      <c r="R6506" t="s">
        <v>5</v>
      </c>
      <c r="S6506">
        <v>1</v>
      </c>
      <c r="T6506" t="s">
        <v>5</v>
      </c>
      <c r="U6506">
        <v>1</v>
      </c>
      <c r="V6506" t="s">
        <v>5</v>
      </c>
      <c r="W6506">
        <v>1</v>
      </c>
      <c r="X6506" t="s">
        <v>5</v>
      </c>
    </row>
    <row r="6507" spans="1:24" x14ac:dyDescent="0.3">
      <c r="A6507" s="6" t="s">
        <v>30776</v>
      </c>
      <c r="B6507" s="52" t="s">
        <v>16500</v>
      </c>
      <c r="C6507" s="6" t="s">
        <v>30778</v>
      </c>
      <c r="D6507" s="6" t="s">
        <v>30777</v>
      </c>
      <c r="E6507" s="5">
        <v>477</v>
      </c>
      <c r="F6507" s="6">
        <v>54.2</v>
      </c>
      <c r="G6507" s="1">
        <v>1.0629999999999999</v>
      </c>
      <c r="H6507">
        <v>1.034</v>
      </c>
      <c r="I6507">
        <v>1.0609999999999999</v>
      </c>
      <c r="J6507">
        <v>1.123</v>
      </c>
      <c r="K6507">
        <v>0.75700000000000001</v>
      </c>
      <c r="L6507" s="1">
        <v>8</v>
      </c>
      <c r="M6507">
        <v>8</v>
      </c>
      <c r="N6507">
        <v>12</v>
      </c>
      <c r="O6507" s="1">
        <v>12</v>
      </c>
      <c r="P6507">
        <v>11.2</v>
      </c>
      <c r="Q6507">
        <v>12</v>
      </c>
      <c r="R6507">
        <v>12.5</v>
      </c>
      <c r="S6507">
        <v>12</v>
      </c>
      <c r="T6507">
        <v>9.3000000000000007</v>
      </c>
      <c r="U6507">
        <v>12</v>
      </c>
      <c r="V6507">
        <v>10.1</v>
      </c>
      <c r="W6507">
        <v>12</v>
      </c>
      <c r="X6507">
        <v>8.6</v>
      </c>
    </row>
    <row r="6508" spans="1:24" x14ac:dyDescent="0.3">
      <c r="A6508" s="6" t="s">
        <v>30779</v>
      </c>
      <c r="B6508" s="52" t="s">
        <v>16502</v>
      </c>
      <c r="C6508" s="6" t="s">
        <v>30781</v>
      </c>
      <c r="D6508" s="6" t="s">
        <v>30780</v>
      </c>
      <c r="E6508" s="5">
        <v>1978</v>
      </c>
      <c r="F6508" s="6">
        <v>220.5</v>
      </c>
      <c r="G6508" s="1">
        <v>0.91500000000000004</v>
      </c>
      <c r="H6508">
        <v>0.83399999999999996</v>
      </c>
      <c r="I6508">
        <v>0.89800000000000002</v>
      </c>
      <c r="J6508">
        <v>0.93600000000000005</v>
      </c>
      <c r="K6508">
        <v>0.95699999999999996</v>
      </c>
      <c r="L6508" s="1">
        <v>32</v>
      </c>
      <c r="M6508">
        <v>32</v>
      </c>
      <c r="N6508">
        <v>41</v>
      </c>
      <c r="O6508" s="1">
        <v>41</v>
      </c>
      <c r="P6508">
        <v>9.9</v>
      </c>
      <c r="Q6508">
        <v>41</v>
      </c>
      <c r="R6508">
        <v>11.9</v>
      </c>
      <c r="S6508">
        <v>41</v>
      </c>
      <c r="T6508">
        <v>13.8</v>
      </c>
      <c r="U6508">
        <v>41</v>
      </c>
      <c r="V6508">
        <v>10.7</v>
      </c>
      <c r="W6508">
        <v>41</v>
      </c>
      <c r="X6508">
        <v>11</v>
      </c>
    </row>
    <row r="6509" spans="1:24" x14ac:dyDescent="0.3">
      <c r="A6509" s="6" t="s">
        <v>30782</v>
      </c>
      <c r="B6509" s="52" t="s">
        <v>16504</v>
      </c>
      <c r="C6509" s="6" t="s">
        <v>30784</v>
      </c>
      <c r="D6509" s="6" t="s">
        <v>30783</v>
      </c>
      <c r="E6509" s="5">
        <v>1327</v>
      </c>
      <c r="F6509" s="6">
        <v>149.5</v>
      </c>
      <c r="G6509" s="1">
        <v>0.77600000000000002</v>
      </c>
      <c r="H6509">
        <v>1.0860000000000001</v>
      </c>
      <c r="I6509">
        <v>1.4430000000000001</v>
      </c>
      <c r="J6509">
        <v>1.4330000000000001</v>
      </c>
      <c r="K6509">
        <v>1.43</v>
      </c>
      <c r="L6509" s="1">
        <v>1</v>
      </c>
      <c r="M6509">
        <v>1</v>
      </c>
      <c r="N6509">
        <v>1</v>
      </c>
      <c r="O6509" s="1">
        <v>1</v>
      </c>
      <c r="P6509" t="s">
        <v>5</v>
      </c>
      <c r="Q6509">
        <v>1</v>
      </c>
      <c r="R6509" t="s">
        <v>5</v>
      </c>
      <c r="S6509">
        <v>1</v>
      </c>
      <c r="T6509" t="s">
        <v>5</v>
      </c>
      <c r="U6509">
        <v>1</v>
      </c>
      <c r="V6509" t="s">
        <v>5</v>
      </c>
      <c r="W6509">
        <v>1</v>
      </c>
      <c r="X6509" t="s">
        <v>5</v>
      </c>
    </row>
    <row r="6510" spans="1:24" x14ac:dyDescent="0.3">
      <c r="A6510" s="6" t="s">
        <v>30785</v>
      </c>
      <c r="B6510" s="52" t="s">
        <v>16506</v>
      </c>
      <c r="C6510" s="6" t="s">
        <v>30787</v>
      </c>
      <c r="D6510" s="6" t="s">
        <v>30786</v>
      </c>
      <c r="E6510" s="5">
        <v>619</v>
      </c>
      <c r="F6510" s="6">
        <v>67.8</v>
      </c>
      <c r="G6510" s="1">
        <v>0.93100000000000005</v>
      </c>
      <c r="H6510">
        <v>0.69699999999999995</v>
      </c>
      <c r="I6510">
        <v>0.71899999999999997</v>
      </c>
      <c r="J6510">
        <v>0.58199999999999996</v>
      </c>
      <c r="K6510">
        <v>0.68100000000000005</v>
      </c>
      <c r="L6510" s="1">
        <v>2</v>
      </c>
      <c r="M6510">
        <v>2</v>
      </c>
      <c r="N6510">
        <v>2</v>
      </c>
      <c r="O6510" s="1">
        <v>2</v>
      </c>
      <c r="P6510">
        <v>6.7</v>
      </c>
      <c r="Q6510">
        <v>2</v>
      </c>
      <c r="R6510">
        <v>11.4</v>
      </c>
      <c r="S6510">
        <v>2</v>
      </c>
      <c r="T6510">
        <v>103.7</v>
      </c>
      <c r="U6510">
        <v>2</v>
      </c>
      <c r="V6510">
        <v>29</v>
      </c>
      <c r="W6510">
        <v>2</v>
      </c>
      <c r="X6510">
        <v>7.9</v>
      </c>
    </row>
    <row r="6511" spans="1:24" x14ac:dyDescent="0.3">
      <c r="A6511" s="6" t="s">
        <v>30788</v>
      </c>
      <c r="B6511" s="52" t="s">
        <v>16508</v>
      </c>
      <c r="C6511" s="6" t="s">
        <v>30790</v>
      </c>
      <c r="D6511" s="6" t="s">
        <v>30789</v>
      </c>
      <c r="E6511" s="5">
        <v>452</v>
      </c>
      <c r="F6511" s="6">
        <v>50.2</v>
      </c>
      <c r="G6511" s="1">
        <v>1.018</v>
      </c>
      <c r="H6511">
        <v>0.879</v>
      </c>
      <c r="I6511">
        <v>0.64900000000000002</v>
      </c>
      <c r="J6511">
        <v>0.78500000000000003</v>
      </c>
      <c r="K6511">
        <v>1.103</v>
      </c>
      <c r="L6511" s="1">
        <v>2</v>
      </c>
      <c r="M6511">
        <v>3</v>
      </c>
      <c r="N6511">
        <v>4</v>
      </c>
      <c r="O6511" s="1">
        <v>2</v>
      </c>
      <c r="P6511">
        <v>26.9</v>
      </c>
      <c r="Q6511">
        <v>2</v>
      </c>
      <c r="R6511">
        <v>15.8</v>
      </c>
      <c r="S6511">
        <v>2</v>
      </c>
      <c r="T6511">
        <v>29.6</v>
      </c>
      <c r="U6511">
        <v>2</v>
      </c>
      <c r="V6511">
        <v>18.2</v>
      </c>
      <c r="W6511">
        <v>2</v>
      </c>
      <c r="X6511">
        <v>21</v>
      </c>
    </row>
    <row r="6512" spans="1:24" x14ac:dyDescent="0.3">
      <c r="A6512" s="6" t="s">
        <v>30791</v>
      </c>
      <c r="B6512" s="52" t="s">
        <v>16510</v>
      </c>
      <c r="D6512" s="6" t="s">
        <v>30792</v>
      </c>
      <c r="E6512" s="5">
        <v>706</v>
      </c>
      <c r="F6512" s="6">
        <v>75.599999999999994</v>
      </c>
      <c r="G6512" s="1">
        <v>1.044</v>
      </c>
      <c r="H6512">
        <v>0.91500000000000004</v>
      </c>
      <c r="I6512">
        <v>0.80100000000000005</v>
      </c>
      <c r="J6512">
        <v>0.90900000000000003</v>
      </c>
      <c r="K6512">
        <v>1.0029999999999999</v>
      </c>
      <c r="L6512" s="1">
        <v>1</v>
      </c>
      <c r="M6512">
        <v>1</v>
      </c>
      <c r="N6512">
        <v>1</v>
      </c>
      <c r="O6512" s="1">
        <v>1</v>
      </c>
      <c r="P6512" t="s">
        <v>5</v>
      </c>
      <c r="Q6512">
        <v>1</v>
      </c>
      <c r="R6512" t="s">
        <v>5</v>
      </c>
      <c r="S6512">
        <v>1</v>
      </c>
      <c r="T6512" t="s">
        <v>5</v>
      </c>
      <c r="U6512">
        <v>1</v>
      </c>
      <c r="V6512" t="s">
        <v>5</v>
      </c>
      <c r="W6512">
        <v>1</v>
      </c>
      <c r="X6512" t="s">
        <v>5</v>
      </c>
    </row>
    <row r="6513" spans="1:24" x14ac:dyDescent="0.3">
      <c r="A6513" s="6" t="s">
        <v>30793</v>
      </c>
      <c r="B6513" s="52" t="s">
        <v>16512</v>
      </c>
      <c r="C6513" s="6" t="s">
        <v>30795</v>
      </c>
      <c r="D6513" s="6" t="s">
        <v>30794</v>
      </c>
      <c r="E6513" s="5">
        <v>500</v>
      </c>
      <c r="F6513" s="6">
        <v>56.9</v>
      </c>
      <c r="G6513" s="1">
        <v>0.96099999999999997</v>
      </c>
      <c r="H6513">
        <v>0.57899999999999996</v>
      </c>
      <c r="I6513">
        <v>0.33100000000000002</v>
      </c>
      <c r="J6513">
        <v>0.36699999999999999</v>
      </c>
      <c r="K6513">
        <v>0.85599999999999998</v>
      </c>
      <c r="L6513" s="1">
        <v>1</v>
      </c>
      <c r="M6513">
        <v>1</v>
      </c>
      <c r="N6513">
        <v>3</v>
      </c>
      <c r="O6513" s="1">
        <v>3</v>
      </c>
      <c r="P6513">
        <v>14.4</v>
      </c>
      <c r="Q6513">
        <v>3</v>
      </c>
      <c r="R6513">
        <v>42.5</v>
      </c>
      <c r="S6513">
        <v>3</v>
      </c>
      <c r="T6513">
        <v>25.5</v>
      </c>
      <c r="U6513">
        <v>3</v>
      </c>
      <c r="V6513">
        <v>23.3</v>
      </c>
      <c r="W6513">
        <v>3</v>
      </c>
      <c r="X6513">
        <v>0.7</v>
      </c>
    </row>
    <row r="6514" spans="1:24" x14ac:dyDescent="0.3">
      <c r="A6514" s="6" t="s">
        <v>30796</v>
      </c>
      <c r="B6514" s="52" t="s">
        <v>16514</v>
      </c>
      <c r="D6514" s="6" t="s">
        <v>30797</v>
      </c>
      <c r="E6514" s="5">
        <v>306</v>
      </c>
      <c r="F6514" s="6">
        <v>34.6</v>
      </c>
      <c r="G6514" s="1">
        <v>1.014</v>
      </c>
      <c r="H6514">
        <v>1.0489999999999999</v>
      </c>
      <c r="I6514">
        <v>0.97</v>
      </c>
      <c r="J6514">
        <v>1.026</v>
      </c>
      <c r="K6514">
        <v>0.96799999999999997</v>
      </c>
      <c r="L6514" s="1">
        <v>1</v>
      </c>
      <c r="M6514">
        <v>2</v>
      </c>
      <c r="N6514">
        <v>2</v>
      </c>
      <c r="O6514" s="1">
        <v>1</v>
      </c>
      <c r="P6514" t="s">
        <v>5</v>
      </c>
      <c r="Q6514">
        <v>1</v>
      </c>
      <c r="R6514" t="s">
        <v>5</v>
      </c>
      <c r="S6514">
        <v>1</v>
      </c>
      <c r="T6514" t="s">
        <v>5</v>
      </c>
      <c r="U6514">
        <v>1</v>
      </c>
      <c r="V6514" t="s">
        <v>5</v>
      </c>
      <c r="W6514">
        <v>1</v>
      </c>
      <c r="X6514" t="s">
        <v>5</v>
      </c>
    </row>
    <row r="6515" spans="1:24" x14ac:dyDescent="0.3">
      <c r="A6515" s="6" t="s">
        <v>30798</v>
      </c>
      <c r="B6515" s="52" t="s">
        <v>16516</v>
      </c>
      <c r="C6515" s="6" t="s">
        <v>30800</v>
      </c>
      <c r="D6515" s="6" t="s">
        <v>30799</v>
      </c>
      <c r="E6515" s="5">
        <v>374</v>
      </c>
      <c r="F6515" s="6">
        <v>40.5</v>
      </c>
      <c r="G6515" s="1">
        <v>0.98699999999999999</v>
      </c>
      <c r="H6515">
        <v>0.91500000000000004</v>
      </c>
      <c r="I6515">
        <v>0.80100000000000005</v>
      </c>
      <c r="J6515">
        <v>0.90900000000000003</v>
      </c>
      <c r="K6515">
        <v>1.0029999999999999</v>
      </c>
      <c r="L6515" s="1">
        <v>1</v>
      </c>
      <c r="M6515">
        <v>1</v>
      </c>
      <c r="N6515">
        <v>3</v>
      </c>
      <c r="O6515" s="1">
        <v>3</v>
      </c>
      <c r="P6515">
        <v>8.3000000000000007</v>
      </c>
      <c r="Q6515">
        <v>3</v>
      </c>
      <c r="R6515">
        <v>46.5</v>
      </c>
      <c r="S6515">
        <v>3</v>
      </c>
      <c r="T6515">
        <v>61.6</v>
      </c>
      <c r="U6515">
        <v>3</v>
      </c>
      <c r="V6515">
        <v>12</v>
      </c>
      <c r="W6515">
        <v>3</v>
      </c>
      <c r="X6515">
        <v>65</v>
      </c>
    </row>
    <row r="6516" spans="1:24" x14ac:dyDescent="0.3">
      <c r="A6516" s="6" t="s">
        <v>30801</v>
      </c>
      <c r="B6516" s="52" t="s">
        <v>16518</v>
      </c>
      <c r="C6516" s="6" t="s">
        <v>30803</v>
      </c>
      <c r="D6516" s="6" t="s">
        <v>30802</v>
      </c>
      <c r="E6516" s="5">
        <v>76</v>
      </c>
      <c r="F6516" s="6">
        <v>8.5</v>
      </c>
      <c r="G6516" s="1">
        <v>0.85299999999999998</v>
      </c>
      <c r="H6516">
        <v>0.92800000000000005</v>
      </c>
      <c r="I6516">
        <v>0.69799999999999995</v>
      </c>
      <c r="J6516">
        <v>0.64500000000000002</v>
      </c>
      <c r="K6516">
        <v>0.88100000000000001</v>
      </c>
      <c r="L6516" s="1">
        <v>3</v>
      </c>
      <c r="M6516">
        <v>3</v>
      </c>
      <c r="N6516">
        <v>4</v>
      </c>
      <c r="O6516" s="1">
        <v>4</v>
      </c>
      <c r="P6516">
        <v>2.9</v>
      </c>
      <c r="Q6516">
        <v>4</v>
      </c>
      <c r="R6516">
        <v>10.199999999999999</v>
      </c>
      <c r="S6516">
        <v>4</v>
      </c>
      <c r="T6516">
        <v>14.7</v>
      </c>
      <c r="U6516">
        <v>4</v>
      </c>
      <c r="V6516">
        <v>13</v>
      </c>
      <c r="W6516">
        <v>4</v>
      </c>
      <c r="X6516">
        <v>3.4</v>
      </c>
    </row>
    <row r="6517" spans="1:24" x14ac:dyDescent="0.3">
      <c r="A6517" s="6" t="s">
        <v>30804</v>
      </c>
      <c r="B6517" s="52" t="s">
        <v>16520</v>
      </c>
      <c r="D6517" s="6" t="s">
        <v>30805</v>
      </c>
      <c r="E6517" s="5">
        <v>603</v>
      </c>
      <c r="F6517" s="6">
        <v>69.7</v>
      </c>
      <c r="G6517" s="1">
        <v>0.95599999999999996</v>
      </c>
      <c r="H6517">
        <v>0.995</v>
      </c>
      <c r="I6517">
        <v>0.78300000000000003</v>
      </c>
      <c r="J6517">
        <v>0.67700000000000005</v>
      </c>
      <c r="K6517">
        <v>1.0980000000000001</v>
      </c>
      <c r="L6517" s="1">
        <v>1</v>
      </c>
      <c r="M6517">
        <v>1</v>
      </c>
      <c r="N6517">
        <v>1</v>
      </c>
      <c r="O6517" s="1">
        <v>1</v>
      </c>
      <c r="P6517" t="s">
        <v>5</v>
      </c>
      <c r="Q6517">
        <v>1</v>
      </c>
      <c r="R6517" t="s">
        <v>5</v>
      </c>
      <c r="S6517">
        <v>1</v>
      </c>
      <c r="T6517" t="s">
        <v>5</v>
      </c>
      <c r="U6517">
        <v>1</v>
      </c>
      <c r="V6517" t="s">
        <v>5</v>
      </c>
      <c r="W6517">
        <v>1</v>
      </c>
      <c r="X6517" t="s">
        <v>5</v>
      </c>
    </row>
    <row r="6518" spans="1:24" x14ac:dyDescent="0.3">
      <c r="A6518" s="6" t="s">
        <v>30806</v>
      </c>
      <c r="B6518" s="52" t="s">
        <v>16522</v>
      </c>
      <c r="C6518" s="6" t="s">
        <v>30808</v>
      </c>
      <c r="D6518" s="6" t="s">
        <v>30807</v>
      </c>
      <c r="E6518" s="5">
        <v>193</v>
      </c>
      <c r="F6518" s="6">
        <v>21.8</v>
      </c>
      <c r="G6518" s="1">
        <v>1.0049999999999999</v>
      </c>
      <c r="H6518">
        <v>0.86299999999999999</v>
      </c>
      <c r="I6518">
        <v>0.80600000000000005</v>
      </c>
      <c r="J6518">
        <v>0.72299999999999998</v>
      </c>
      <c r="K6518">
        <v>0.90900000000000003</v>
      </c>
      <c r="L6518" s="1">
        <v>2</v>
      </c>
      <c r="M6518">
        <v>2</v>
      </c>
      <c r="N6518">
        <v>3</v>
      </c>
      <c r="O6518" s="1">
        <v>3</v>
      </c>
      <c r="P6518">
        <v>11.9</v>
      </c>
      <c r="Q6518">
        <v>3</v>
      </c>
      <c r="R6518">
        <v>11</v>
      </c>
      <c r="S6518">
        <v>3</v>
      </c>
      <c r="T6518">
        <v>17.7</v>
      </c>
      <c r="U6518">
        <v>3</v>
      </c>
      <c r="V6518">
        <v>13.9</v>
      </c>
      <c r="W6518">
        <v>3</v>
      </c>
      <c r="X6518">
        <v>11.1</v>
      </c>
    </row>
    <row r="6519" spans="1:24" x14ac:dyDescent="0.3">
      <c r="A6519" s="6" t="s">
        <v>30809</v>
      </c>
      <c r="B6519" s="52" t="s">
        <v>16524</v>
      </c>
      <c r="D6519" s="6" t="s">
        <v>30810</v>
      </c>
      <c r="E6519" s="5">
        <v>340</v>
      </c>
      <c r="F6519" s="6">
        <v>37.6</v>
      </c>
      <c r="G6519" s="1">
        <v>0.95</v>
      </c>
      <c r="H6519">
        <v>0.97399999999999998</v>
      </c>
      <c r="I6519">
        <v>0.51</v>
      </c>
      <c r="J6519">
        <v>0.67800000000000005</v>
      </c>
      <c r="K6519">
        <v>1.052</v>
      </c>
      <c r="L6519" s="1">
        <v>1</v>
      </c>
      <c r="M6519">
        <v>4</v>
      </c>
      <c r="N6519">
        <v>8</v>
      </c>
      <c r="O6519" s="1">
        <v>2</v>
      </c>
      <c r="P6519">
        <v>13.2</v>
      </c>
      <c r="Q6519">
        <v>2</v>
      </c>
      <c r="R6519">
        <v>44.6</v>
      </c>
      <c r="S6519">
        <v>2</v>
      </c>
      <c r="T6519">
        <v>69.599999999999994</v>
      </c>
      <c r="U6519">
        <v>2</v>
      </c>
      <c r="V6519">
        <v>42.7</v>
      </c>
      <c r="W6519">
        <v>2</v>
      </c>
      <c r="X6519">
        <v>43.5</v>
      </c>
    </row>
    <row r="6520" spans="1:24" x14ac:dyDescent="0.3">
      <c r="A6520" s="6" t="s">
        <v>30811</v>
      </c>
      <c r="B6520" s="52" t="s">
        <v>16526</v>
      </c>
      <c r="D6520" s="6" t="s">
        <v>30812</v>
      </c>
      <c r="E6520" s="5">
        <v>509</v>
      </c>
      <c r="F6520" s="6">
        <v>56.6</v>
      </c>
      <c r="G6520" s="1">
        <v>1.0509999999999999</v>
      </c>
      <c r="H6520">
        <v>0.85699999999999998</v>
      </c>
      <c r="I6520">
        <v>0.57999999999999996</v>
      </c>
      <c r="J6520">
        <v>0.56499999999999995</v>
      </c>
      <c r="K6520">
        <v>0.93799999999999994</v>
      </c>
      <c r="L6520" s="1">
        <v>1</v>
      </c>
      <c r="M6520">
        <v>3</v>
      </c>
      <c r="N6520">
        <v>6</v>
      </c>
      <c r="O6520" s="1">
        <v>4</v>
      </c>
      <c r="P6520">
        <v>7.2</v>
      </c>
      <c r="Q6520">
        <v>4</v>
      </c>
      <c r="R6520">
        <v>18.2</v>
      </c>
      <c r="S6520">
        <v>4</v>
      </c>
      <c r="T6520">
        <v>44.4</v>
      </c>
      <c r="U6520">
        <v>4</v>
      </c>
      <c r="V6520">
        <v>65</v>
      </c>
      <c r="W6520">
        <v>4</v>
      </c>
      <c r="X6520">
        <v>14.4</v>
      </c>
    </row>
    <row r="6521" spans="1:24" x14ac:dyDescent="0.3">
      <c r="A6521" s="6" t="s">
        <v>30813</v>
      </c>
      <c r="B6521" s="52" t="s">
        <v>16528</v>
      </c>
      <c r="C6521" s="6" t="s">
        <v>30815</v>
      </c>
      <c r="D6521" s="6" t="s">
        <v>30814</v>
      </c>
      <c r="E6521" s="5">
        <v>518</v>
      </c>
      <c r="F6521" s="6">
        <v>59.6</v>
      </c>
      <c r="G6521" s="1">
        <v>0.65900000000000003</v>
      </c>
      <c r="H6521">
        <v>0.29899999999999999</v>
      </c>
      <c r="I6521">
        <v>0.377</v>
      </c>
      <c r="J6521">
        <v>0.32100000000000001</v>
      </c>
      <c r="K6521">
        <v>0.36</v>
      </c>
      <c r="L6521" s="1">
        <v>1</v>
      </c>
      <c r="M6521">
        <v>1</v>
      </c>
      <c r="N6521">
        <v>1</v>
      </c>
      <c r="O6521" s="1">
        <v>1</v>
      </c>
      <c r="P6521" t="s">
        <v>5</v>
      </c>
      <c r="Q6521">
        <v>1</v>
      </c>
      <c r="R6521" t="s">
        <v>5</v>
      </c>
      <c r="S6521">
        <v>1</v>
      </c>
      <c r="T6521" t="s">
        <v>5</v>
      </c>
      <c r="U6521">
        <v>1</v>
      </c>
      <c r="V6521" t="s">
        <v>5</v>
      </c>
      <c r="W6521">
        <v>1</v>
      </c>
      <c r="X6521" t="s">
        <v>5</v>
      </c>
    </row>
    <row r="6522" spans="1:24" x14ac:dyDescent="0.3">
      <c r="A6522" s="6" t="s">
        <v>30816</v>
      </c>
      <c r="B6522" s="52" t="s">
        <v>16530</v>
      </c>
      <c r="C6522" s="6" t="s">
        <v>30818</v>
      </c>
      <c r="D6522" s="6" t="s">
        <v>30817</v>
      </c>
      <c r="E6522" s="5">
        <v>383</v>
      </c>
      <c r="F6522" s="6">
        <v>40.5</v>
      </c>
      <c r="G6522" s="1">
        <v>0.94699999999999995</v>
      </c>
      <c r="H6522">
        <v>0.77100000000000002</v>
      </c>
      <c r="I6522">
        <v>0.11799999999999999</v>
      </c>
      <c r="J6522">
        <v>8.7999999999999995E-2</v>
      </c>
      <c r="K6522">
        <v>0.75</v>
      </c>
      <c r="L6522" s="1">
        <v>1</v>
      </c>
      <c r="M6522">
        <v>1</v>
      </c>
      <c r="N6522">
        <v>2</v>
      </c>
      <c r="O6522" s="1">
        <v>2</v>
      </c>
      <c r="P6522">
        <v>18.5</v>
      </c>
      <c r="Q6522">
        <v>2</v>
      </c>
      <c r="R6522">
        <v>16.5</v>
      </c>
      <c r="S6522">
        <v>2</v>
      </c>
      <c r="T6522">
        <v>8</v>
      </c>
      <c r="U6522">
        <v>2</v>
      </c>
      <c r="V6522">
        <v>15.3</v>
      </c>
      <c r="W6522">
        <v>2</v>
      </c>
      <c r="X6522">
        <v>23.2</v>
      </c>
    </row>
    <row r="6523" spans="1:24" x14ac:dyDescent="0.3">
      <c r="A6523" s="6" t="s">
        <v>30819</v>
      </c>
      <c r="B6523" s="52" t="s">
        <v>16532</v>
      </c>
      <c r="C6523" s="6" t="s">
        <v>30821</v>
      </c>
      <c r="D6523" s="6" t="s">
        <v>30820</v>
      </c>
      <c r="E6523" s="5">
        <v>372</v>
      </c>
      <c r="F6523" s="6">
        <v>42</v>
      </c>
      <c r="G6523" s="1">
        <v>1.0369999999999999</v>
      </c>
      <c r="H6523">
        <v>1.101</v>
      </c>
      <c r="I6523">
        <v>0.92500000000000004</v>
      </c>
      <c r="J6523">
        <v>0.79400000000000004</v>
      </c>
      <c r="K6523">
        <v>1.0640000000000001</v>
      </c>
      <c r="L6523" s="1">
        <v>5</v>
      </c>
      <c r="M6523">
        <v>5</v>
      </c>
      <c r="N6523">
        <v>6</v>
      </c>
      <c r="O6523" s="1">
        <v>6</v>
      </c>
      <c r="P6523">
        <v>10.8</v>
      </c>
      <c r="Q6523">
        <v>6</v>
      </c>
      <c r="R6523">
        <v>7.9</v>
      </c>
      <c r="S6523">
        <v>6</v>
      </c>
      <c r="T6523">
        <v>12.1</v>
      </c>
      <c r="U6523">
        <v>6</v>
      </c>
      <c r="V6523">
        <v>16</v>
      </c>
      <c r="W6523">
        <v>6</v>
      </c>
      <c r="X6523">
        <v>5.8</v>
      </c>
    </row>
    <row r="6524" spans="1:24" x14ac:dyDescent="0.3">
      <c r="A6524" s="6" t="s">
        <v>30822</v>
      </c>
      <c r="B6524" s="52" t="s">
        <v>16534</v>
      </c>
      <c r="D6524" s="6" t="s">
        <v>30823</v>
      </c>
      <c r="E6524" s="5">
        <v>144</v>
      </c>
      <c r="F6524" s="6">
        <v>16.2</v>
      </c>
      <c r="G6524" s="1">
        <v>0.91300000000000003</v>
      </c>
      <c r="H6524">
        <v>0.77100000000000002</v>
      </c>
      <c r="I6524">
        <v>0.42199999999999999</v>
      </c>
      <c r="J6524">
        <v>0.28699999999999998</v>
      </c>
      <c r="K6524">
        <v>0.73099999999999998</v>
      </c>
      <c r="L6524" s="1">
        <v>1</v>
      </c>
      <c r="M6524">
        <v>1</v>
      </c>
      <c r="N6524">
        <v>2</v>
      </c>
      <c r="O6524" s="1">
        <v>1</v>
      </c>
      <c r="P6524" t="s">
        <v>5</v>
      </c>
      <c r="Q6524">
        <v>1</v>
      </c>
      <c r="R6524" t="s">
        <v>5</v>
      </c>
      <c r="S6524">
        <v>1</v>
      </c>
      <c r="T6524" t="s">
        <v>5</v>
      </c>
      <c r="U6524">
        <v>1</v>
      </c>
      <c r="V6524" t="s">
        <v>5</v>
      </c>
      <c r="W6524">
        <v>1</v>
      </c>
      <c r="X6524" t="s">
        <v>5</v>
      </c>
    </row>
    <row r="6525" spans="1:24" x14ac:dyDescent="0.3">
      <c r="A6525" s="6" t="s">
        <v>30824</v>
      </c>
      <c r="B6525" s="52" t="s">
        <v>16536</v>
      </c>
      <c r="C6525" s="6" t="s">
        <v>30826</v>
      </c>
      <c r="D6525" s="6" t="s">
        <v>30825</v>
      </c>
      <c r="E6525" s="5">
        <v>620</v>
      </c>
      <c r="F6525" s="6">
        <v>70.900000000000006</v>
      </c>
      <c r="G6525" s="1">
        <v>0.65300000000000002</v>
      </c>
      <c r="H6525">
        <v>0.85299999999999998</v>
      </c>
      <c r="I6525">
        <v>0.69299999999999995</v>
      </c>
      <c r="J6525">
        <v>0.81799999999999995</v>
      </c>
      <c r="K6525">
        <v>0.88300000000000001</v>
      </c>
      <c r="L6525" s="1">
        <v>1</v>
      </c>
      <c r="M6525">
        <v>3</v>
      </c>
      <c r="N6525">
        <v>5</v>
      </c>
      <c r="O6525" s="1">
        <v>1</v>
      </c>
      <c r="P6525" t="s">
        <v>5</v>
      </c>
      <c r="Q6525">
        <v>1</v>
      </c>
      <c r="R6525" t="s">
        <v>5</v>
      </c>
      <c r="S6525">
        <v>1</v>
      </c>
      <c r="T6525" t="s">
        <v>5</v>
      </c>
      <c r="U6525">
        <v>1</v>
      </c>
      <c r="V6525" t="s">
        <v>5</v>
      </c>
      <c r="W6525">
        <v>1</v>
      </c>
      <c r="X6525" t="s">
        <v>5</v>
      </c>
    </row>
    <row r="6526" spans="1:24" x14ac:dyDescent="0.3">
      <c r="A6526" s="6" t="s">
        <v>30827</v>
      </c>
      <c r="B6526" s="52" t="s">
        <v>565</v>
      </c>
      <c r="D6526" s="6" t="s">
        <v>30828</v>
      </c>
      <c r="E6526" s="5">
        <v>934</v>
      </c>
      <c r="F6526" s="6">
        <v>107.9</v>
      </c>
      <c r="G6526" s="1">
        <v>1.915</v>
      </c>
      <c r="H6526">
        <v>2.5640000000000001</v>
      </c>
      <c r="I6526">
        <v>1.03</v>
      </c>
      <c r="J6526">
        <v>2.1070000000000002</v>
      </c>
      <c r="K6526">
        <v>1.6659999999999999</v>
      </c>
      <c r="L6526" s="1">
        <v>2</v>
      </c>
      <c r="M6526">
        <v>2</v>
      </c>
      <c r="N6526">
        <v>2</v>
      </c>
      <c r="O6526" s="1">
        <v>2</v>
      </c>
      <c r="P6526">
        <v>113.6</v>
      </c>
      <c r="Q6526">
        <v>2</v>
      </c>
      <c r="R6526">
        <v>251.7</v>
      </c>
      <c r="S6526">
        <v>2</v>
      </c>
      <c r="T6526">
        <v>31.7</v>
      </c>
      <c r="U6526">
        <v>2</v>
      </c>
      <c r="V6526">
        <v>165.9</v>
      </c>
      <c r="W6526">
        <v>2</v>
      </c>
      <c r="X6526">
        <v>107.2</v>
      </c>
    </row>
    <row r="6527" spans="1:24" x14ac:dyDescent="0.3">
      <c r="A6527" s="6" t="s">
        <v>30829</v>
      </c>
      <c r="B6527" s="52" t="s">
        <v>16538</v>
      </c>
      <c r="C6527" s="6" t="s">
        <v>30831</v>
      </c>
      <c r="D6527" s="6" t="s">
        <v>30830</v>
      </c>
      <c r="E6527" s="5">
        <v>403</v>
      </c>
      <c r="F6527" s="6">
        <v>42.9</v>
      </c>
      <c r="G6527" s="1">
        <v>1.0609999999999999</v>
      </c>
      <c r="H6527">
        <v>0.95299999999999996</v>
      </c>
      <c r="I6527">
        <v>0.78400000000000003</v>
      </c>
      <c r="J6527">
        <v>0.69399999999999995</v>
      </c>
      <c r="K6527">
        <v>0.79</v>
      </c>
      <c r="L6527" s="1">
        <v>3</v>
      </c>
      <c r="M6527">
        <v>3</v>
      </c>
      <c r="N6527">
        <v>3</v>
      </c>
      <c r="O6527" s="1">
        <v>3</v>
      </c>
      <c r="P6527">
        <v>14</v>
      </c>
      <c r="Q6527">
        <v>3</v>
      </c>
      <c r="R6527">
        <v>0.8</v>
      </c>
      <c r="S6527">
        <v>3</v>
      </c>
      <c r="T6527">
        <v>5.4</v>
      </c>
      <c r="U6527">
        <v>3</v>
      </c>
      <c r="V6527">
        <v>2.7</v>
      </c>
      <c r="W6527">
        <v>3</v>
      </c>
      <c r="X6527">
        <v>9.4</v>
      </c>
    </row>
    <row r="6528" spans="1:24" x14ac:dyDescent="0.3">
      <c r="A6528" s="6" t="s">
        <v>30832</v>
      </c>
      <c r="B6528" s="52" t="s">
        <v>16540</v>
      </c>
      <c r="C6528" s="6" t="s">
        <v>30834</v>
      </c>
      <c r="D6528" s="6" t="s">
        <v>30833</v>
      </c>
      <c r="E6528" s="5">
        <v>470</v>
      </c>
      <c r="F6528" s="6">
        <v>53.9</v>
      </c>
      <c r="G6528" s="1">
        <v>0.94699999999999995</v>
      </c>
      <c r="H6528">
        <v>0.81699999999999995</v>
      </c>
      <c r="I6528">
        <v>0.65800000000000003</v>
      </c>
      <c r="J6528">
        <v>0.57799999999999996</v>
      </c>
      <c r="K6528">
        <v>0.88600000000000001</v>
      </c>
      <c r="L6528" s="1">
        <v>7</v>
      </c>
      <c r="M6528">
        <v>7</v>
      </c>
      <c r="N6528">
        <v>8</v>
      </c>
      <c r="O6528" s="1">
        <v>8</v>
      </c>
      <c r="P6528">
        <v>7.1</v>
      </c>
      <c r="Q6528">
        <v>8</v>
      </c>
      <c r="R6528">
        <v>10.9</v>
      </c>
      <c r="S6528">
        <v>8</v>
      </c>
      <c r="T6528">
        <v>10.199999999999999</v>
      </c>
      <c r="U6528">
        <v>8</v>
      </c>
      <c r="V6528">
        <v>6.4</v>
      </c>
      <c r="W6528">
        <v>8</v>
      </c>
      <c r="X6528">
        <v>10.3</v>
      </c>
    </row>
    <row r="6529" spans="1:24" x14ac:dyDescent="0.3">
      <c r="A6529" s="6" t="s">
        <v>30835</v>
      </c>
      <c r="B6529" s="52" t="s">
        <v>16542</v>
      </c>
      <c r="C6529" s="6" t="s">
        <v>30837</v>
      </c>
      <c r="D6529" s="6" t="s">
        <v>30836</v>
      </c>
      <c r="E6529" s="5">
        <v>126</v>
      </c>
      <c r="F6529" s="6">
        <v>13.9</v>
      </c>
      <c r="G6529" s="1">
        <v>0.90800000000000003</v>
      </c>
      <c r="H6529">
        <v>1.0129999999999999</v>
      </c>
      <c r="I6529">
        <v>0.69899999999999995</v>
      </c>
      <c r="J6529">
        <v>0.76400000000000001</v>
      </c>
      <c r="K6529">
        <v>0.98499999999999999</v>
      </c>
      <c r="L6529" s="1">
        <v>1</v>
      </c>
      <c r="M6529">
        <v>1</v>
      </c>
      <c r="N6529">
        <v>1</v>
      </c>
      <c r="O6529" s="1">
        <v>1</v>
      </c>
      <c r="P6529" t="s">
        <v>5</v>
      </c>
      <c r="Q6529">
        <v>1</v>
      </c>
      <c r="R6529" t="s">
        <v>5</v>
      </c>
      <c r="S6529">
        <v>1</v>
      </c>
      <c r="T6529" t="s">
        <v>5</v>
      </c>
      <c r="U6529">
        <v>1</v>
      </c>
      <c r="V6529" t="s">
        <v>5</v>
      </c>
      <c r="W6529">
        <v>1</v>
      </c>
      <c r="X6529" t="s">
        <v>5</v>
      </c>
    </row>
    <row r="6530" spans="1:24" x14ac:dyDescent="0.3">
      <c r="A6530" s="6" t="s">
        <v>3923</v>
      </c>
      <c r="B6530" s="52" t="s">
        <v>3922</v>
      </c>
      <c r="C6530" s="6" t="s">
        <v>4572</v>
      </c>
      <c r="D6530" s="6" t="s">
        <v>3924</v>
      </c>
      <c r="E6530" s="5">
        <v>242</v>
      </c>
      <c r="F6530" s="6">
        <v>24.1</v>
      </c>
      <c r="G6530" s="1">
        <v>0.83299999999999996</v>
      </c>
      <c r="H6530">
        <v>1.0129999999999999</v>
      </c>
      <c r="I6530">
        <v>0.95599999999999996</v>
      </c>
      <c r="J6530">
        <v>1.07</v>
      </c>
      <c r="K6530">
        <v>0.995</v>
      </c>
      <c r="L6530" s="1">
        <v>3</v>
      </c>
      <c r="M6530">
        <v>3</v>
      </c>
      <c r="N6530">
        <v>4</v>
      </c>
      <c r="O6530" s="1">
        <v>4</v>
      </c>
      <c r="P6530">
        <v>10.6</v>
      </c>
      <c r="Q6530">
        <v>4</v>
      </c>
      <c r="R6530">
        <v>3.2</v>
      </c>
      <c r="S6530">
        <v>4</v>
      </c>
      <c r="T6530">
        <v>6.3</v>
      </c>
      <c r="U6530">
        <v>4</v>
      </c>
      <c r="V6530">
        <v>20.100000000000001</v>
      </c>
      <c r="W6530">
        <v>4</v>
      </c>
      <c r="X6530">
        <v>9.6999999999999993</v>
      </c>
    </row>
    <row r="6531" spans="1:24" x14ac:dyDescent="0.3">
      <c r="A6531" s="6" t="s">
        <v>3941</v>
      </c>
      <c r="B6531" s="52" t="s">
        <v>3940</v>
      </c>
      <c r="C6531" s="6" t="s">
        <v>4568</v>
      </c>
      <c r="D6531" s="6" t="s">
        <v>3942</v>
      </c>
      <c r="E6531" s="5">
        <v>330</v>
      </c>
      <c r="F6531" s="6">
        <v>37.4</v>
      </c>
      <c r="G6531" s="1">
        <v>1.0449999999999999</v>
      </c>
      <c r="H6531">
        <v>0.98599999999999999</v>
      </c>
      <c r="I6531">
        <v>0.92600000000000005</v>
      </c>
      <c r="J6531">
        <v>0.90300000000000002</v>
      </c>
      <c r="K6531">
        <v>0.93500000000000005</v>
      </c>
      <c r="L6531" s="1">
        <v>16</v>
      </c>
      <c r="M6531">
        <v>16</v>
      </c>
      <c r="N6531">
        <v>29</v>
      </c>
      <c r="O6531" s="1">
        <v>29</v>
      </c>
      <c r="P6531">
        <v>7.4</v>
      </c>
      <c r="Q6531">
        <v>29</v>
      </c>
      <c r="R6531">
        <v>7</v>
      </c>
      <c r="S6531">
        <v>29</v>
      </c>
      <c r="T6531">
        <v>6.7</v>
      </c>
      <c r="U6531">
        <v>29</v>
      </c>
      <c r="V6531">
        <v>9.4</v>
      </c>
      <c r="W6531">
        <v>29</v>
      </c>
      <c r="X6531">
        <v>7.8</v>
      </c>
    </row>
    <row r="6532" spans="1:24" x14ac:dyDescent="0.3">
      <c r="A6532" s="6" t="s">
        <v>30838</v>
      </c>
      <c r="B6532" s="52" t="s">
        <v>16544</v>
      </c>
      <c r="C6532" s="6" t="s">
        <v>30840</v>
      </c>
      <c r="D6532" s="6" t="s">
        <v>30839</v>
      </c>
      <c r="E6532" s="5">
        <v>478</v>
      </c>
      <c r="F6532" s="6">
        <v>55.2</v>
      </c>
      <c r="G6532" s="1">
        <v>0.90600000000000003</v>
      </c>
      <c r="H6532">
        <v>0.88500000000000001</v>
      </c>
      <c r="I6532">
        <v>0.503</v>
      </c>
      <c r="J6532">
        <v>0.93700000000000006</v>
      </c>
      <c r="K6532">
        <v>0.63100000000000001</v>
      </c>
      <c r="L6532" s="1">
        <v>2</v>
      </c>
      <c r="M6532">
        <v>2</v>
      </c>
      <c r="N6532">
        <v>3</v>
      </c>
      <c r="O6532" s="1">
        <v>3</v>
      </c>
      <c r="P6532">
        <v>29.3</v>
      </c>
      <c r="Q6532">
        <v>3</v>
      </c>
      <c r="R6532">
        <v>43.5</v>
      </c>
      <c r="S6532">
        <v>3</v>
      </c>
      <c r="T6532">
        <v>41.8</v>
      </c>
      <c r="U6532">
        <v>3</v>
      </c>
      <c r="V6532">
        <v>49.7</v>
      </c>
      <c r="W6532">
        <v>3</v>
      </c>
      <c r="X6532">
        <v>37.4</v>
      </c>
    </row>
    <row r="6533" spans="1:24" x14ac:dyDescent="0.3">
      <c r="A6533" s="6" t="s">
        <v>30841</v>
      </c>
      <c r="B6533" s="52" t="s">
        <v>16546</v>
      </c>
      <c r="D6533" s="6" t="s">
        <v>30842</v>
      </c>
      <c r="E6533" s="5">
        <v>904</v>
      </c>
      <c r="F6533" s="6">
        <v>96</v>
      </c>
      <c r="G6533" s="1">
        <v>1.385</v>
      </c>
      <c r="H6533">
        <v>1.8580000000000001</v>
      </c>
      <c r="I6533">
        <v>2.1150000000000002</v>
      </c>
      <c r="J6533">
        <v>2.2639999999999998</v>
      </c>
      <c r="K6533">
        <v>2.0350000000000001</v>
      </c>
      <c r="L6533" s="1">
        <v>1</v>
      </c>
      <c r="M6533">
        <v>1</v>
      </c>
      <c r="N6533">
        <v>1</v>
      </c>
      <c r="O6533" s="1">
        <v>1</v>
      </c>
      <c r="P6533" t="s">
        <v>5</v>
      </c>
      <c r="Q6533">
        <v>1</v>
      </c>
      <c r="R6533" t="s">
        <v>5</v>
      </c>
      <c r="S6533">
        <v>1</v>
      </c>
      <c r="T6533" t="s">
        <v>5</v>
      </c>
      <c r="U6533">
        <v>1</v>
      </c>
      <c r="V6533" t="s">
        <v>5</v>
      </c>
      <c r="W6533">
        <v>1</v>
      </c>
      <c r="X6533" t="s">
        <v>5</v>
      </c>
    </row>
    <row r="6534" spans="1:24" x14ac:dyDescent="0.3">
      <c r="A6534" s="6" t="s">
        <v>2670</v>
      </c>
      <c r="B6534" s="52" t="s">
        <v>2669</v>
      </c>
      <c r="C6534" s="6" t="s">
        <v>4955</v>
      </c>
      <c r="D6534" s="6" t="s">
        <v>2671</v>
      </c>
      <c r="E6534" s="5">
        <v>779</v>
      </c>
      <c r="F6534" s="6">
        <v>88.8</v>
      </c>
      <c r="G6534" s="1">
        <v>0.97799999999999998</v>
      </c>
      <c r="H6534">
        <v>1.091</v>
      </c>
      <c r="I6534">
        <v>1.0720000000000001</v>
      </c>
      <c r="J6534">
        <v>1.028</v>
      </c>
      <c r="K6534">
        <v>1.069</v>
      </c>
      <c r="L6534" s="1">
        <v>20</v>
      </c>
      <c r="M6534">
        <v>20</v>
      </c>
      <c r="N6534">
        <v>27</v>
      </c>
      <c r="O6534" s="1">
        <v>26</v>
      </c>
      <c r="P6534">
        <v>8.1</v>
      </c>
      <c r="Q6534">
        <v>26</v>
      </c>
      <c r="R6534">
        <v>12.7</v>
      </c>
      <c r="S6534">
        <v>26</v>
      </c>
      <c r="T6534">
        <v>13.6</v>
      </c>
      <c r="U6534">
        <v>26</v>
      </c>
      <c r="V6534">
        <v>9.3000000000000007</v>
      </c>
      <c r="W6534">
        <v>26</v>
      </c>
      <c r="X6534">
        <v>15</v>
      </c>
    </row>
    <row r="6535" spans="1:24" x14ac:dyDescent="0.3">
      <c r="A6535" s="6" t="s">
        <v>30843</v>
      </c>
      <c r="B6535" s="52" t="s">
        <v>16548</v>
      </c>
      <c r="C6535" s="6" t="s">
        <v>30845</v>
      </c>
      <c r="D6535" s="6" t="s">
        <v>30844</v>
      </c>
      <c r="E6535" s="5">
        <v>591</v>
      </c>
      <c r="F6535" s="6">
        <v>67.2</v>
      </c>
      <c r="G6535" s="1">
        <v>0.93700000000000006</v>
      </c>
      <c r="H6535">
        <v>0.998</v>
      </c>
      <c r="I6535">
        <v>0.96299999999999997</v>
      </c>
      <c r="J6535">
        <v>0.96299999999999997</v>
      </c>
      <c r="K6535">
        <v>1.1879999999999999</v>
      </c>
      <c r="L6535" s="1">
        <v>6</v>
      </c>
      <c r="M6535">
        <v>6</v>
      </c>
      <c r="N6535">
        <v>10</v>
      </c>
      <c r="O6535" s="1">
        <v>10</v>
      </c>
      <c r="P6535">
        <v>6.3</v>
      </c>
      <c r="Q6535">
        <v>10</v>
      </c>
      <c r="R6535">
        <v>12.4</v>
      </c>
      <c r="S6535">
        <v>10</v>
      </c>
      <c r="T6535">
        <v>5.0999999999999996</v>
      </c>
      <c r="U6535">
        <v>10</v>
      </c>
      <c r="V6535">
        <v>4.9000000000000004</v>
      </c>
      <c r="W6535">
        <v>10</v>
      </c>
      <c r="X6535">
        <v>8</v>
      </c>
    </row>
    <row r="6536" spans="1:24" x14ac:dyDescent="0.3">
      <c r="A6536" s="6" t="s">
        <v>30846</v>
      </c>
      <c r="B6536" s="52" t="s">
        <v>16550</v>
      </c>
      <c r="C6536" s="6" t="s">
        <v>30848</v>
      </c>
      <c r="D6536" s="6" t="s">
        <v>30847</v>
      </c>
      <c r="E6536" s="5">
        <v>277</v>
      </c>
      <c r="F6536" s="6">
        <v>31.3</v>
      </c>
      <c r="G6536" s="1">
        <v>0.85799999999999998</v>
      </c>
      <c r="H6536">
        <v>1.137</v>
      </c>
      <c r="I6536">
        <v>1.216</v>
      </c>
      <c r="J6536">
        <v>1.1439999999999999</v>
      </c>
      <c r="K6536">
        <v>1.1830000000000001</v>
      </c>
      <c r="L6536" s="1">
        <v>5</v>
      </c>
      <c r="M6536">
        <v>5</v>
      </c>
      <c r="N6536">
        <v>7</v>
      </c>
      <c r="O6536" s="1">
        <v>7</v>
      </c>
      <c r="P6536">
        <v>2.1</v>
      </c>
      <c r="Q6536">
        <v>7</v>
      </c>
      <c r="R6536">
        <v>11.2</v>
      </c>
      <c r="S6536">
        <v>7</v>
      </c>
      <c r="T6536">
        <v>13.3</v>
      </c>
      <c r="U6536">
        <v>7</v>
      </c>
      <c r="V6536">
        <v>23.5</v>
      </c>
      <c r="W6536">
        <v>7</v>
      </c>
      <c r="X6536">
        <v>5.0999999999999996</v>
      </c>
    </row>
    <row r="6537" spans="1:24" x14ac:dyDescent="0.3">
      <c r="A6537" s="6" t="s">
        <v>30849</v>
      </c>
      <c r="B6537" s="52" t="s">
        <v>16552</v>
      </c>
      <c r="D6537" s="6" t="s">
        <v>30850</v>
      </c>
      <c r="E6537" s="5">
        <v>415</v>
      </c>
      <c r="F6537" s="6">
        <v>45</v>
      </c>
      <c r="G6537" s="1">
        <v>0.97</v>
      </c>
      <c r="H6537">
        <v>1.0760000000000001</v>
      </c>
      <c r="I6537">
        <v>1.3029999999999999</v>
      </c>
      <c r="J6537">
        <v>1.6419999999999999</v>
      </c>
      <c r="K6537">
        <v>1.5409999999999999</v>
      </c>
      <c r="L6537" s="1">
        <v>2</v>
      </c>
      <c r="M6537">
        <v>2</v>
      </c>
      <c r="N6537">
        <v>2</v>
      </c>
      <c r="O6537" s="1">
        <v>2</v>
      </c>
      <c r="P6537">
        <v>16.399999999999999</v>
      </c>
      <c r="Q6537">
        <v>2</v>
      </c>
      <c r="R6537">
        <v>0.6</v>
      </c>
      <c r="S6537">
        <v>2</v>
      </c>
      <c r="T6537">
        <v>21.1</v>
      </c>
      <c r="U6537">
        <v>2</v>
      </c>
      <c r="V6537">
        <v>14.3</v>
      </c>
      <c r="W6537">
        <v>2</v>
      </c>
      <c r="X6537">
        <v>23.2</v>
      </c>
    </row>
    <row r="6538" spans="1:24" x14ac:dyDescent="0.3">
      <c r="A6538" s="6" t="s">
        <v>30851</v>
      </c>
      <c r="B6538" s="52" t="s">
        <v>16554</v>
      </c>
      <c r="C6538" s="6" t="s">
        <v>30853</v>
      </c>
      <c r="D6538" s="6" t="s">
        <v>30852</v>
      </c>
      <c r="E6538" s="5">
        <v>2961</v>
      </c>
      <c r="F6538" s="6">
        <v>330.9</v>
      </c>
      <c r="G6538" s="1">
        <v>0.94599999999999995</v>
      </c>
      <c r="H6538">
        <v>0.97199999999999998</v>
      </c>
      <c r="I6538">
        <v>1.083</v>
      </c>
      <c r="J6538">
        <v>1.1259999999999999</v>
      </c>
      <c r="K6538">
        <v>1.17</v>
      </c>
      <c r="L6538" s="1">
        <v>10</v>
      </c>
      <c r="M6538">
        <v>10</v>
      </c>
      <c r="N6538">
        <v>13</v>
      </c>
      <c r="O6538" s="1">
        <v>13</v>
      </c>
      <c r="P6538">
        <v>15.1</v>
      </c>
      <c r="Q6538">
        <v>13</v>
      </c>
      <c r="R6538">
        <v>12.9</v>
      </c>
      <c r="S6538">
        <v>13</v>
      </c>
      <c r="T6538">
        <v>16.5</v>
      </c>
      <c r="U6538">
        <v>13</v>
      </c>
      <c r="V6538">
        <v>10.5</v>
      </c>
      <c r="W6538">
        <v>13</v>
      </c>
      <c r="X6538">
        <v>22</v>
      </c>
    </row>
    <row r="6539" spans="1:24" x14ac:dyDescent="0.3">
      <c r="A6539" s="6" t="s">
        <v>30854</v>
      </c>
      <c r="B6539" s="52" t="s">
        <v>16556</v>
      </c>
      <c r="C6539" s="6" t="s">
        <v>30856</v>
      </c>
      <c r="D6539" s="6" t="s">
        <v>30855</v>
      </c>
      <c r="E6539" s="5">
        <v>903</v>
      </c>
      <c r="F6539" s="6">
        <v>102</v>
      </c>
      <c r="G6539" s="1">
        <v>0.70399999999999996</v>
      </c>
      <c r="H6539">
        <v>0.98699999999999999</v>
      </c>
      <c r="I6539">
        <v>0.78600000000000003</v>
      </c>
      <c r="J6539">
        <v>0.81</v>
      </c>
      <c r="K6539">
        <v>0.94899999999999995</v>
      </c>
      <c r="L6539" s="1">
        <v>2</v>
      </c>
      <c r="M6539">
        <v>3</v>
      </c>
      <c r="N6539">
        <v>3</v>
      </c>
      <c r="O6539" s="1">
        <v>2</v>
      </c>
      <c r="P6539">
        <v>11.4</v>
      </c>
      <c r="Q6539">
        <v>2</v>
      </c>
      <c r="R6539">
        <v>1.8</v>
      </c>
      <c r="S6539">
        <v>2</v>
      </c>
      <c r="T6539">
        <v>27.5</v>
      </c>
      <c r="U6539">
        <v>2</v>
      </c>
      <c r="V6539">
        <v>16.7</v>
      </c>
      <c r="W6539">
        <v>2</v>
      </c>
      <c r="X6539">
        <v>28.9</v>
      </c>
    </row>
  </sheetData>
  <sortState ref="A2:Y6539">
    <sortCondition ref="B2:B6539"/>
    <sortCondition descending="1" ref="L2:L6539"/>
    <sortCondition descending="1" ref="N2:N6539"/>
  </sortState>
  <conditionalFormatting sqref="A1">
    <cfRule type="duplicateValues" dxfId="3" priority="4"/>
  </conditionalFormatting>
  <conditionalFormatting sqref="G2:K6539">
    <cfRule type="colorScale" priority="2">
      <colorScale>
        <cfvo type="num" val="0.25"/>
        <cfvo type="num" val="1"/>
        <cfvo type="num" val="4"/>
        <color rgb="FFF8696B"/>
        <color rgb="FFFFFFFF"/>
        <color rgb="FF63BE7B"/>
      </colorScale>
    </cfRule>
  </conditionalFormatting>
  <conditionalFormatting sqref="B1:B1048576">
    <cfRule type="duplicateValues" dxfId="2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Y30"/>
  <sheetViews>
    <sheetView tabSelected="1" workbookViewId="0">
      <selection activeCell="B8" sqref="B8:C8"/>
    </sheetView>
  </sheetViews>
  <sheetFormatPr defaultRowHeight="14.4" x14ac:dyDescent="0.3"/>
  <cols>
    <col min="1" max="1" width="8.88671875" customWidth="1"/>
    <col min="17" max="24" width="8.88671875" style="6"/>
  </cols>
  <sheetData>
    <row r="1" spans="1:51" x14ac:dyDescent="0.3">
      <c r="F1" s="3"/>
      <c r="G1" s="3"/>
      <c r="H1" s="3"/>
      <c r="I1" s="3"/>
      <c r="J1" s="3"/>
      <c r="K1" s="3"/>
      <c r="L1" s="3"/>
      <c r="Z1" s="2"/>
      <c r="AA1" s="2">
        <v>6</v>
      </c>
      <c r="AB1" s="2">
        <v>7</v>
      </c>
      <c r="AC1" s="2">
        <v>8</v>
      </c>
      <c r="AD1" s="2">
        <v>9</v>
      </c>
      <c r="AE1" s="2">
        <v>10</v>
      </c>
      <c r="AF1" s="2">
        <v>11</v>
      </c>
      <c r="AG1" s="2">
        <v>12</v>
      </c>
      <c r="AH1" s="2">
        <v>13</v>
      </c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ht="14.4" customHeight="1" x14ac:dyDescent="0.3">
      <c r="B2" s="81" t="s">
        <v>7406</v>
      </c>
      <c r="C2" s="82"/>
      <c r="D2" s="58"/>
      <c r="E2" s="78" t="s">
        <v>7405</v>
      </c>
      <c r="F2" s="79"/>
      <c r="G2" s="79"/>
      <c r="H2" s="79"/>
      <c r="I2" s="80"/>
      <c r="J2" s="47"/>
      <c r="K2" s="48"/>
      <c r="L2" s="26"/>
      <c r="M2" s="7"/>
      <c r="N2" s="42" t="s">
        <v>7412</v>
      </c>
      <c r="V2" s="8"/>
      <c r="W2" s="8"/>
      <c r="X2" s="8"/>
      <c r="Z2" s="77" t="s">
        <v>5573</v>
      </c>
      <c r="AA2" s="77"/>
      <c r="AB2" s="77"/>
      <c r="AC2" s="77"/>
      <c r="AD2" s="77"/>
      <c r="AE2" s="77"/>
      <c r="AF2" s="22"/>
      <c r="AG2" s="22"/>
      <c r="AH2" s="22"/>
      <c r="AI2" s="19"/>
      <c r="AJ2" s="20" t="s">
        <v>4425</v>
      </c>
      <c r="AK2" s="19"/>
      <c r="AL2" s="76" t="s">
        <v>4428</v>
      </c>
      <c r="AM2" s="76"/>
      <c r="AN2" s="76"/>
      <c r="AO2" s="76"/>
      <c r="AP2" s="76"/>
      <c r="AQ2" s="76"/>
      <c r="AR2" s="19"/>
      <c r="AS2" s="76" t="s">
        <v>4427</v>
      </c>
      <c r="AT2" s="76"/>
      <c r="AU2" s="76"/>
      <c r="AV2" s="76"/>
      <c r="AW2" s="76"/>
      <c r="AX2" s="76"/>
      <c r="AY2" s="76"/>
    </row>
    <row r="3" spans="1:51" ht="15" thickBot="1" x14ac:dyDescent="0.35">
      <c r="B3" s="74" t="s">
        <v>7407</v>
      </c>
      <c r="C3" s="75"/>
      <c r="D3" s="58"/>
      <c r="E3" s="43" t="s">
        <v>7395</v>
      </c>
      <c r="F3" s="44" t="s">
        <v>7396</v>
      </c>
      <c r="G3" s="44" t="s">
        <v>7397</v>
      </c>
      <c r="H3" s="44" t="s">
        <v>7398</v>
      </c>
      <c r="I3" s="44" t="s">
        <v>7399</v>
      </c>
      <c r="J3" s="28" t="s">
        <v>4419</v>
      </c>
      <c r="K3" s="27" t="s">
        <v>4420</v>
      </c>
      <c r="L3" s="29" t="s">
        <v>4421</v>
      </c>
      <c r="M3" s="7"/>
      <c r="N3" s="23" t="s">
        <v>30867</v>
      </c>
      <c r="V3" s="8"/>
      <c r="W3" s="8"/>
      <c r="X3" s="8"/>
      <c r="Z3" s="17" t="s">
        <v>4429</v>
      </c>
      <c r="AA3" s="17" t="s">
        <v>4430</v>
      </c>
      <c r="AB3" s="17" t="s">
        <v>4431</v>
      </c>
      <c r="AC3" s="17" t="s">
        <v>4432</v>
      </c>
      <c r="AD3" s="17" t="s">
        <v>4433</v>
      </c>
      <c r="AE3" s="17" t="s">
        <v>5562</v>
      </c>
      <c r="AF3" s="17" t="s">
        <v>4415</v>
      </c>
      <c r="AG3" s="17" t="s">
        <v>4416</v>
      </c>
      <c r="AH3" s="17" t="s">
        <v>4417</v>
      </c>
      <c r="AI3" s="17"/>
      <c r="AJ3" s="17"/>
      <c r="AK3" s="17"/>
      <c r="AL3" s="17" t="s">
        <v>4429</v>
      </c>
      <c r="AM3" s="17" t="s">
        <v>4430</v>
      </c>
      <c r="AN3" s="17" t="s">
        <v>4431</v>
      </c>
      <c r="AO3" s="17" t="s">
        <v>4432</v>
      </c>
      <c r="AP3" s="17" t="s">
        <v>4433</v>
      </c>
      <c r="AQ3" s="17" t="s">
        <v>5562</v>
      </c>
      <c r="AR3" s="19"/>
      <c r="AS3" s="21" t="s">
        <v>4426</v>
      </c>
      <c r="AT3" s="17" t="s">
        <v>4429</v>
      </c>
      <c r="AU3" s="17" t="s">
        <v>4430</v>
      </c>
      <c r="AV3" s="17" t="s">
        <v>4431</v>
      </c>
      <c r="AW3" s="17" t="s">
        <v>4432</v>
      </c>
      <c r="AX3" s="17" t="s">
        <v>4433</v>
      </c>
      <c r="AY3" s="17" t="s">
        <v>5562</v>
      </c>
    </row>
    <row r="4" spans="1:51" ht="15" thickTop="1" x14ac:dyDescent="0.3">
      <c r="A4" s="4">
        <v>1</v>
      </c>
      <c r="B4" s="66" t="s">
        <v>7804</v>
      </c>
      <c r="C4" s="67"/>
      <c r="D4" s="59" t="str">
        <f t="shared" ref="D4:D9" si="0">IF(AJ4&gt;1,"!",IF(E4="  --  ","!",""))</f>
        <v/>
      </c>
      <c r="E4" s="33">
        <f t="shared" ref="E4:L9" si="1">IF($AJ4=1,AA4,IF($AJ4&gt;1,"Multiple",IF($B4="","","  --  ")))</f>
        <v>0.99199999999999999</v>
      </c>
      <c r="F4" s="33">
        <f t="shared" si="1"/>
        <v>0.45100000000000001</v>
      </c>
      <c r="G4" s="33">
        <f t="shared" si="1"/>
        <v>0.06</v>
      </c>
      <c r="H4" s="33">
        <f t="shared" si="1"/>
        <v>1.7999999999999999E-2</v>
      </c>
      <c r="I4" s="33">
        <f t="shared" si="1"/>
        <v>1.0660000000000001</v>
      </c>
      <c r="J4" s="34">
        <f t="shared" si="1"/>
        <v>2</v>
      </c>
      <c r="K4" s="34">
        <f t="shared" si="1"/>
        <v>2</v>
      </c>
      <c r="L4" s="35">
        <f t="shared" si="1"/>
        <v>5</v>
      </c>
      <c r="M4" s="7"/>
      <c r="N4" s="24" t="s">
        <v>7408</v>
      </c>
      <c r="V4" s="8"/>
      <c r="W4" s="8"/>
      <c r="X4" s="8"/>
      <c r="Z4" s="18">
        <f>IF(COUNT(AA4:AE4)=5,1,LOG(0))</f>
        <v>1</v>
      </c>
      <c r="AA4" s="18">
        <f>VLOOKUP($B4,'Complete TMT time course data'!$B$2:$N$6539,AA$1,FALSE)</f>
        <v>0.99199999999999999</v>
      </c>
      <c r="AB4" s="18">
        <f>VLOOKUP($B4,'Complete TMT time course data'!$B$2:$N$6539,AB$1,FALSE)</f>
        <v>0.45100000000000001</v>
      </c>
      <c r="AC4" s="18">
        <f>VLOOKUP($B4,'Complete TMT time course data'!$B$2:$N$6539,AC$1,FALSE)</f>
        <v>0.06</v>
      </c>
      <c r="AD4" s="18">
        <f>VLOOKUP($B4,'Complete TMT time course data'!$B$2:$N$6539,AD$1,FALSE)</f>
        <v>1.7999999999999999E-2</v>
      </c>
      <c r="AE4" s="18">
        <f>VLOOKUP($B4,'Complete TMT time course data'!$B$2:$N$6539,AE$1,FALSE)</f>
        <v>1.0660000000000001</v>
      </c>
      <c r="AF4" s="18">
        <f>VLOOKUP($B4,'Complete TMT time course data'!$B$2:$N$6539,AF$1,FALSE)</f>
        <v>2</v>
      </c>
      <c r="AG4" s="18">
        <f>VLOOKUP($B4,'Complete TMT time course data'!$B$2:$N$6539,AG$1,FALSE)</f>
        <v>2</v>
      </c>
      <c r="AH4" s="18">
        <f>VLOOKUP($B4,'Complete TMT time course data'!$B$2:$N$6539,AH$1,FALSE)</f>
        <v>5</v>
      </c>
      <c r="AI4" s="19"/>
      <c r="AJ4" s="20">
        <f>COUNTIF('Complete TMT time course data'!B:B,B4)</f>
        <v>1</v>
      </c>
      <c r="AK4" s="19"/>
      <c r="AL4" s="19">
        <f>Z4/MAX($Z4:$AE4)</f>
        <v>0.9380863039399624</v>
      </c>
      <c r="AM4" s="19">
        <f t="shared" ref="AM4:AQ4" si="2">AA4/MAX($Z4:$AE4)</f>
        <v>0.93058161350844271</v>
      </c>
      <c r="AN4" s="19">
        <f t="shared" si="2"/>
        <v>0.42307692307692307</v>
      </c>
      <c r="AO4" s="19">
        <f t="shared" si="2"/>
        <v>5.6285178236397747E-2</v>
      </c>
      <c r="AP4" s="19">
        <f t="shared" si="2"/>
        <v>1.6885553470919322E-2</v>
      </c>
      <c r="AQ4" s="19">
        <f t="shared" si="2"/>
        <v>1</v>
      </c>
      <c r="AR4" s="19"/>
      <c r="AS4" s="19" t="str">
        <f t="shared" ref="AS4:AS9" si="3">IF(COUNTBLANK(B4)=1,"  ( -- )  ", B4)</f>
        <v>APOBEC3C</v>
      </c>
      <c r="AT4" s="19">
        <f t="shared" ref="AT4:AT6" si="4">IFERROR(AL4,-1)</f>
        <v>0.9380863039399624</v>
      </c>
      <c r="AU4" s="19">
        <f t="shared" ref="AU4:AU6" si="5">IFERROR(AM4,-1)</f>
        <v>0.93058161350844271</v>
      </c>
      <c r="AV4" s="19">
        <f t="shared" ref="AV4:AV6" si="6">IFERROR(AN4,-1)</f>
        <v>0.42307692307692307</v>
      </c>
      <c r="AW4" s="19">
        <f t="shared" ref="AW4:AW6" si="7">IFERROR(AO4,-1)</f>
        <v>5.6285178236397747E-2</v>
      </c>
      <c r="AX4" s="19">
        <f t="shared" ref="AX4:AX6" si="8">IFERROR(AP4,-1)</f>
        <v>1.6885553470919322E-2</v>
      </c>
      <c r="AY4" s="19">
        <f t="shared" ref="AY4:AY6" si="9">IFERROR(AQ4,-1)</f>
        <v>1</v>
      </c>
    </row>
    <row r="5" spans="1:51" ht="14.4" customHeight="1" x14ac:dyDescent="0.3">
      <c r="A5" s="4">
        <v>2</v>
      </c>
      <c r="B5" s="68" t="s">
        <v>15890</v>
      </c>
      <c r="C5" s="69"/>
      <c r="D5" s="59" t="str">
        <f t="shared" si="0"/>
        <v/>
      </c>
      <c r="E5" s="33">
        <f t="shared" si="1"/>
        <v>0.47099999999999997</v>
      </c>
      <c r="F5" s="33">
        <f t="shared" si="1"/>
        <v>0.442</v>
      </c>
      <c r="G5" s="33">
        <f t="shared" si="1"/>
        <v>0.44700000000000001</v>
      </c>
      <c r="H5" s="33">
        <f t="shared" si="1"/>
        <v>0.42799999999999999</v>
      </c>
      <c r="I5" s="33">
        <f t="shared" si="1"/>
        <v>0.45400000000000001</v>
      </c>
      <c r="J5" s="34">
        <f t="shared" si="1"/>
        <v>3</v>
      </c>
      <c r="K5" s="34">
        <f t="shared" si="1"/>
        <v>3</v>
      </c>
      <c r="L5" s="35">
        <f t="shared" si="1"/>
        <v>3</v>
      </c>
      <c r="M5" s="3"/>
      <c r="V5" s="8"/>
      <c r="W5" s="8"/>
      <c r="X5" s="8"/>
      <c r="Z5" s="18">
        <f t="shared" ref="Z5:Z9" si="10">IF(COUNT(AA5:AE5)=5,1,LOG(0))</f>
        <v>1</v>
      </c>
      <c r="AA5" s="18">
        <f>VLOOKUP($B5,'Complete TMT time course data'!$B$2:$N$6539,AA$1,FALSE)</f>
        <v>0.47099999999999997</v>
      </c>
      <c r="AB5" s="18">
        <f>VLOOKUP($B5,'Complete TMT time course data'!$B$2:$N$6539,AB$1,FALSE)</f>
        <v>0.442</v>
      </c>
      <c r="AC5" s="18">
        <f>VLOOKUP($B5,'Complete TMT time course data'!$B$2:$N$6539,AC$1,FALSE)</f>
        <v>0.44700000000000001</v>
      </c>
      <c r="AD5" s="18">
        <f>VLOOKUP($B5,'Complete TMT time course data'!$B$2:$N$6539,AD$1,FALSE)</f>
        <v>0.42799999999999999</v>
      </c>
      <c r="AE5" s="18">
        <f>VLOOKUP($B5,'Complete TMT time course data'!$B$2:$N$6539,AE$1,FALSE)</f>
        <v>0.45400000000000001</v>
      </c>
      <c r="AF5" s="18">
        <f>VLOOKUP($B5,'Complete TMT time course data'!$B$2:$N$6539,AF$1,FALSE)</f>
        <v>3</v>
      </c>
      <c r="AG5" s="18">
        <f>VLOOKUP($B5,'Complete TMT time course data'!$B$2:$N$6539,AG$1,FALSE)</f>
        <v>3</v>
      </c>
      <c r="AH5" s="18">
        <f>VLOOKUP($B5,'Complete TMT time course data'!$B$2:$N$6539,AH$1,FALSE)</f>
        <v>3</v>
      </c>
      <c r="AI5" s="19"/>
      <c r="AJ5" s="46">
        <f>COUNTIF('Complete TMT time course data'!B:B,B5)</f>
        <v>1</v>
      </c>
      <c r="AK5" s="19"/>
      <c r="AL5" s="19">
        <f t="shared" ref="AL5:AL9" si="11">Z5/MAX($Z5:$AE5)</f>
        <v>1</v>
      </c>
      <c r="AM5" s="19">
        <f t="shared" ref="AM5:AM9" si="12">AA5/MAX($Z5:$AE5)</f>
        <v>0.47099999999999997</v>
      </c>
      <c r="AN5" s="19">
        <f t="shared" ref="AN5:AN9" si="13">AB5/MAX($Z5:$AE5)</f>
        <v>0.442</v>
      </c>
      <c r="AO5" s="19">
        <f t="shared" ref="AO5:AO9" si="14">AC5/MAX($Z5:$AE5)</f>
        <v>0.44700000000000001</v>
      </c>
      <c r="AP5" s="19">
        <f t="shared" ref="AP5:AP9" si="15">AD5/MAX($Z5:$AE5)</f>
        <v>0.42799999999999999</v>
      </c>
      <c r="AQ5" s="19">
        <f t="shared" ref="AQ5:AQ9" si="16">AE5/MAX($Z5:$AE5)</f>
        <v>0.45400000000000001</v>
      </c>
      <c r="AR5" s="19"/>
      <c r="AS5" s="19" t="str">
        <f t="shared" si="3"/>
        <v>UNG</v>
      </c>
      <c r="AT5" s="19">
        <f t="shared" si="4"/>
        <v>1</v>
      </c>
      <c r="AU5" s="19">
        <f t="shared" si="5"/>
        <v>0.47099999999999997</v>
      </c>
      <c r="AV5" s="19">
        <f t="shared" si="6"/>
        <v>0.442</v>
      </c>
      <c r="AW5" s="19">
        <f t="shared" si="7"/>
        <v>0.44700000000000001</v>
      </c>
      <c r="AX5" s="19">
        <f t="shared" si="8"/>
        <v>0.42799999999999999</v>
      </c>
      <c r="AY5" s="19">
        <f t="shared" si="9"/>
        <v>0.45400000000000001</v>
      </c>
    </row>
    <row r="6" spans="1:51" ht="14.4" customHeight="1" x14ac:dyDescent="0.3">
      <c r="A6" s="4">
        <v>3</v>
      </c>
      <c r="B6" s="70" t="s">
        <v>13364</v>
      </c>
      <c r="C6" s="71"/>
      <c r="D6" s="59" t="str">
        <f t="shared" si="0"/>
        <v/>
      </c>
      <c r="E6" s="33">
        <f t="shared" si="1"/>
        <v>1.014</v>
      </c>
      <c r="F6" s="33">
        <f t="shared" si="1"/>
        <v>0.69599999999999995</v>
      </c>
      <c r="G6" s="33">
        <f t="shared" si="1"/>
        <v>8.7999999999999995E-2</v>
      </c>
      <c r="H6" s="33">
        <f t="shared" si="1"/>
        <v>4.8000000000000001E-2</v>
      </c>
      <c r="I6" s="33">
        <f t="shared" si="1"/>
        <v>1.1970000000000001</v>
      </c>
      <c r="J6" s="34">
        <f t="shared" si="1"/>
        <v>10</v>
      </c>
      <c r="K6" s="34">
        <f t="shared" si="1"/>
        <v>12</v>
      </c>
      <c r="L6" s="35">
        <f t="shared" si="1"/>
        <v>18</v>
      </c>
      <c r="M6" s="41" t="str">
        <f>IF(COUNT($Z$12:$Z$17)&gt;0,"→","")</f>
        <v/>
      </c>
      <c r="N6" s="25" t="s">
        <v>30859</v>
      </c>
      <c r="V6" s="8"/>
      <c r="W6" s="8"/>
      <c r="X6" s="8"/>
      <c r="Z6" s="18">
        <f t="shared" si="10"/>
        <v>1</v>
      </c>
      <c r="AA6" s="18">
        <f>VLOOKUP($B6,'Complete TMT time course data'!$B$2:$N$6539,AA$1,FALSE)</f>
        <v>1.014</v>
      </c>
      <c r="AB6" s="18">
        <f>VLOOKUP($B6,'Complete TMT time course data'!$B$2:$N$6539,AB$1,FALSE)</f>
        <v>0.69599999999999995</v>
      </c>
      <c r="AC6" s="18">
        <f>VLOOKUP($B6,'Complete TMT time course data'!$B$2:$N$6539,AC$1,FALSE)</f>
        <v>8.7999999999999995E-2</v>
      </c>
      <c r="AD6" s="18">
        <f>VLOOKUP($B6,'Complete TMT time course data'!$B$2:$N$6539,AD$1,FALSE)</f>
        <v>4.8000000000000001E-2</v>
      </c>
      <c r="AE6" s="18">
        <f>VLOOKUP($B6,'Complete TMT time course data'!$B$2:$N$6539,AE$1,FALSE)</f>
        <v>1.1970000000000001</v>
      </c>
      <c r="AF6" s="18">
        <f>VLOOKUP($B6,'Complete TMT time course data'!$B$2:$N$6539,AF$1,FALSE)</f>
        <v>10</v>
      </c>
      <c r="AG6" s="18">
        <f>VLOOKUP($B6,'Complete TMT time course data'!$B$2:$N$6539,AG$1,FALSE)</f>
        <v>12</v>
      </c>
      <c r="AH6" s="18">
        <f>VLOOKUP($B6,'Complete TMT time course data'!$B$2:$N$6539,AH$1,FALSE)</f>
        <v>18</v>
      </c>
      <c r="AI6" s="19"/>
      <c r="AJ6" s="46">
        <f>COUNTIF('Complete TMT time course data'!B:B,B6)</f>
        <v>1</v>
      </c>
      <c r="AK6" s="19"/>
      <c r="AL6" s="19">
        <f t="shared" si="11"/>
        <v>0.83542188805346695</v>
      </c>
      <c r="AM6" s="19">
        <f t="shared" si="12"/>
        <v>0.84711779448621549</v>
      </c>
      <c r="AN6" s="19">
        <f t="shared" si="13"/>
        <v>0.581453634085213</v>
      </c>
      <c r="AO6" s="19">
        <f t="shared" si="14"/>
        <v>7.3517126148705092E-2</v>
      </c>
      <c r="AP6" s="19">
        <f t="shared" si="15"/>
        <v>4.0100250626566414E-2</v>
      </c>
      <c r="AQ6" s="19">
        <f t="shared" si="16"/>
        <v>1</v>
      </c>
      <c r="AR6" s="19"/>
      <c r="AS6" s="19" t="str">
        <f t="shared" si="3"/>
        <v>PPP2R5D</v>
      </c>
      <c r="AT6" s="19">
        <f t="shared" si="4"/>
        <v>0.83542188805346695</v>
      </c>
      <c r="AU6" s="19">
        <f t="shared" si="5"/>
        <v>0.84711779448621549</v>
      </c>
      <c r="AV6" s="19">
        <f t="shared" si="6"/>
        <v>0.581453634085213</v>
      </c>
      <c r="AW6" s="19">
        <f t="shared" si="7"/>
        <v>7.3517126148705092E-2</v>
      </c>
      <c r="AX6" s="19">
        <f t="shared" si="8"/>
        <v>4.0100250626566414E-2</v>
      </c>
      <c r="AY6" s="19">
        <f t="shared" si="9"/>
        <v>1</v>
      </c>
    </row>
    <row r="7" spans="1:51" ht="14.4" customHeight="1" x14ac:dyDescent="0.3">
      <c r="A7" s="4">
        <v>4</v>
      </c>
      <c r="B7" s="72" t="s">
        <v>3846</v>
      </c>
      <c r="C7" s="73"/>
      <c r="D7" s="59" t="str">
        <f t="shared" si="0"/>
        <v/>
      </c>
      <c r="E7" s="33">
        <f t="shared" si="1"/>
        <v>1.0409999999999999</v>
      </c>
      <c r="F7" s="33">
        <f t="shared" si="1"/>
        <v>0.91500000000000004</v>
      </c>
      <c r="G7" s="33">
        <f t="shared" si="1"/>
        <v>1.008</v>
      </c>
      <c r="H7" s="33">
        <f t="shared" si="1"/>
        <v>1.071</v>
      </c>
      <c r="I7" s="33">
        <f t="shared" si="1"/>
        <v>0.96099999999999997</v>
      </c>
      <c r="J7" s="34">
        <f t="shared" si="1"/>
        <v>26</v>
      </c>
      <c r="K7" s="34">
        <f t="shared" si="1"/>
        <v>26</v>
      </c>
      <c r="L7" s="35">
        <f t="shared" si="1"/>
        <v>818</v>
      </c>
      <c r="M7" s="40" t="str">
        <f>IF(COUNT($Z$12:$Z$17)&gt;0,"→","")</f>
        <v/>
      </c>
      <c r="N7" s="7" t="s">
        <v>30862</v>
      </c>
      <c r="V7" s="8"/>
      <c r="W7" s="8"/>
      <c r="X7" s="8"/>
      <c r="Z7" s="18">
        <f t="shared" si="10"/>
        <v>1</v>
      </c>
      <c r="AA7" s="18">
        <f>VLOOKUP($B7,'Complete TMT time course data'!$B$2:$N$6539,AA$1,FALSE)</f>
        <v>1.0409999999999999</v>
      </c>
      <c r="AB7" s="18">
        <f>VLOOKUP($B7,'Complete TMT time course data'!$B$2:$N$6539,AB$1,FALSE)</f>
        <v>0.91500000000000004</v>
      </c>
      <c r="AC7" s="18">
        <f>VLOOKUP($B7,'Complete TMT time course data'!$B$2:$N$6539,AC$1,FALSE)</f>
        <v>1.008</v>
      </c>
      <c r="AD7" s="18">
        <f>VLOOKUP($B7,'Complete TMT time course data'!$B$2:$N$6539,AD$1,FALSE)</f>
        <v>1.071</v>
      </c>
      <c r="AE7" s="18">
        <f>VLOOKUP($B7,'Complete TMT time course data'!$B$2:$N$6539,AE$1,FALSE)</f>
        <v>0.96099999999999997</v>
      </c>
      <c r="AF7" s="18">
        <f>VLOOKUP($B7,'Complete TMT time course data'!$B$2:$N$6539,AF$1,FALSE)</f>
        <v>26</v>
      </c>
      <c r="AG7" s="18">
        <f>VLOOKUP($B7,'Complete TMT time course data'!$B$2:$N$6539,AG$1,FALSE)</f>
        <v>26</v>
      </c>
      <c r="AH7" s="18">
        <f>VLOOKUP($B7,'Complete TMT time course data'!$B$2:$N$6539,AH$1,FALSE)</f>
        <v>818</v>
      </c>
      <c r="AI7" s="19"/>
      <c r="AJ7" s="46">
        <f>COUNTIF('Complete TMT time course data'!B:B,B7)</f>
        <v>1</v>
      </c>
      <c r="AK7" s="19"/>
      <c r="AL7" s="19">
        <f t="shared" si="11"/>
        <v>0.93370681605975725</v>
      </c>
      <c r="AM7" s="19">
        <f t="shared" si="12"/>
        <v>0.97198879551820727</v>
      </c>
      <c r="AN7" s="19">
        <f t="shared" si="13"/>
        <v>0.85434173669467794</v>
      </c>
      <c r="AO7" s="19">
        <f t="shared" si="14"/>
        <v>0.94117647058823539</v>
      </c>
      <c r="AP7" s="19">
        <f t="shared" si="15"/>
        <v>1</v>
      </c>
      <c r="AQ7" s="19">
        <f t="shared" si="16"/>
        <v>0.89729225023342674</v>
      </c>
      <c r="AR7" s="19"/>
      <c r="AS7" s="19" t="str">
        <f t="shared" si="3"/>
        <v>GAPDH</v>
      </c>
      <c r="AT7" s="19">
        <f t="shared" ref="AT7:AT9" si="17">IFERROR(AL7,-1)</f>
        <v>0.93370681605975725</v>
      </c>
      <c r="AU7" s="19">
        <f t="shared" ref="AU7:AU9" si="18">IFERROR(AM7,-1)</f>
        <v>0.97198879551820727</v>
      </c>
      <c r="AV7" s="19">
        <f t="shared" ref="AV7:AV9" si="19">IFERROR(AN7,-1)</f>
        <v>0.85434173669467794</v>
      </c>
      <c r="AW7" s="19">
        <f t="shared" ref="AW7:AW9" si="20">IFERROR(AO7,-1)</f>
        <v>0.94117647058823539</v>
      </c>
      <c r="AX7" s="19">
        <f t="shared" ref="AX7:AX9" si="21">IFERROR(AP7,-1)</f>
        <v>1</v>
      </c>
      <c r="AY7" s="19">
        <f t="shared" ref="AY7:AY9" si="22">IFERROR(AQ7,-1)</f>
        <v>0.89729225023342674</v>
      </c>
    </row>
    <row r="8" spans="1:51" x14ac:dyDescent="0.3">
      <c r="A8" s="4">
        <v>5</v>
      </c>
      <c r="B8" s="64"/>
      <c r="C8" s="65"/>
      <c r="D8" s="59" t="str">
        <f t="shared" si="0"/>
        <v/>
      </c>
      <c r="E8" s="33" t="str">
        <f t="shared" si="1"/>
        <v/>
      </c>
      <c r="F8" s="33" t="str">
        <f t="shared" si="1"/>
        <v/>
      </c>
      <c r="G8" s="33" t="str">
        <f t="shared" si="1"/>
        <v/>
      </c>
      <c r="H8" s="33" t="str">
        <f t="shared" si="1"/>
        <v/>
      </c>
      <c r="I8" s="33" t="str">
        <f t="shared" si="1"/>
        <v/>
      </c>
      <c r="J8" s="34" t="str">
        <f t="shared" si="1"/>
        <v/>
      </c>
      <c r="K8" s="34" t="str">
        <f t="shared" si="1"/>
        <v/>
      </c>
      <c r="L8" s="35" t="str">
        <f t="shared" si="1"/>
        <v/>
      </c>
      <c r="M8" s="41" t="str">
        <f>IF(COUNT($Z$12:$Z$17)&gt;0,"→","")</f>
        <v/>
      </c>
      <c r="N8" s="61" t="s">
        <v>30866</v>
      </c>
      <c r="V8" s="8"/>
      <c r="W8" s="8"/>
      <c r="X8" s="8"/>
      <c r="Z8" s="18" t="e">
        <f t="shared" si="10"/>
        <v>#NUM!</v>
      </c>
      <c r="AA8" s="18" t="e">
        <f>VLOOKUP($B8,'Complete TMT time course data'!$B$2:$N$6539,AA$1,FALSE)</f>
        <v>#N/A</v>
      </c>
      <c r="AB8" s="18" t="e">
        <f>VLOOKUP($B8,'Complete TMT time course data'!$B$2:$N$6539,AB$1,FALSE)</f>
        <v>#N/A</v>
      </c>
      <c r="AC8" s="18" t="e">
        <f>VLOOKUP($B8,'Complete TMT time course data'!$B$2:$N$6539,AC$1,FALSE)</f>
        <v>#N/A</v>
      </c>
      <c r="AD8" s="18" t="e">
        <f>VLOOKUP($B8,'Complete TMT time course data'!$B$2:$N$6539,AD$1,FALSE)</f>
        <v>#N/A</v>
      </c>
      <c r="AE8" s="18" t="e">
        <f>VLOOKUP($B8,'Complete TMT time course data'!$B$2:$N$6539,AE$1,FALSE)</f>
        <v>#N/A</v>
      </c>
      <c r="AF8" s="18" t="e">
        <f>VLOOKUP($B8,'Complete TMT time course data'!$B$2:$N$6539,AF$1,FALSE)</f>
        <v>#N/A</v>
      </c>
      <c r="AG8" s="18" t="e">
        <f>VLOOKUP($B8,'Complete TMT time course data'!$B$2:$N$6539,AG$1,FALSE)</f>
        <v>#N/A</v>
      </c>
      <c r="AH8" s="18" t="e">
        <f>VLOOKUP($B8,'Complete TMT time course data'!$B$2:$N$6539,AH$1,FALSE)</f>
        <v>#N/A</v>
      </c>
      <c r="AI8" s="19"/>
      <c r="AJ8" s="46">
        <f>COUNTIF('Complete TMT time course data'!B:B,B8)</f>
        <v>0</v>
      </c>
      <c r="AK8" s="19"/>
      <c r="AL8" s="19" t="e">
        <f t="shared" si="11"/>
        <v>#NUM!</v>
      </c>
      <c r="AM8" s="19" t="e">
        <f t="shared" si="12"/>
        <v>#N/A</v>
      </c>
      <c r="AN8" s="19" t="e">
        <f t="shared" si="13"/>
        <v>#N/A</v>
      </c>
      <c r="AO8" s="19" t="e">
        <f t="shared" si="14"/>
        <v>#N/A</v>
      </c>
      <c r="AP8" s="19" t="e">
        <f t="shared" si="15"/>
        <v>#N/A</v>
      </c>
      <c r="AQ8" s="19" t="e">
        <f t="shared" si="16"/>
        <v>#N/A</v>
      </c>
      <c r="AR8" s="19"/>
      <c r="AS8" s="19" t="str">
        <f t="shared" si="3"/>
        <v xml:space="preserve">  ( -- )  </v>
      </c>
      <c r="AT8" s="19">
        <f t="shared" si="17"/>
        <v>-1</v>
      </c>
      <c r="AU8" s="19">
        <f t="shared" si="18"/>
        <v>-1</v>
      </c>
      <c r="AV8" s="19">
        <f t="shared" si="19"/>
        <v>-1</v>
      </c>
      <c r="AW8" s="19">
        <f t="shared" si="20"/>
        <v>-1</v>
      </c>
      <c r="AX8" s="19">
        <f t="shared" si="21"/>
        <v>-1</v>
      </c>
      <c r="AY8" s="19">
        <f t="shared" si="22"/>
        <v>-1</v>
      </c>
    </row>
    <row r="9" spans="1:51" x14ac:dyDescent="0.3">
      <c r="A9" s="4">
        <v>6</v>
      </c>
      <c r="B9" s="62" t="s">
        <v>30857</v>
      </c>
      <c r="C9" s="63"/>
      <c r="D9" s="59" t="str">
        <f t="shared" si="0"/>
        <v/>
      </c>
      <c r="E9" s="36">
        <f t="shared" si="1"/>
        <v>2.7029999999999998</v>
      </c>
      <c r="F9" s="36">
        <f t="shared" si="1"/>
        <v>40.338999999999999</v>
      </c>
      <c r="G9" s="36">
        <f t="shared" si="1"/>
        <v>100</v>
      </c>
      <c r="H9" s="36">
        <f t="shared" si="1"/>
        <v>95.763999999999996</v>
      </c>
      <c r="I9" s="36">
        <f t="shared" si="1"/>
        <v>1.0999999999999999E-2</v>
      </c>
      <c r="J9" s="37">
        <f t="shared" si="1"/>
        <v>1</v>
      </c>
      <c r="K9" s="37">
        <f t="shared" si="1"/>
        <v>1</v>
      </c>
      <c r="L9" s="38">
        <f t="shared" si="1"/>
        <v>1</v>
      </c>
      <c r="M9" s="41" t="str">
        <f t="shared" ref="M9:M12" si="23">IF(COUNT($Z$12:$Z$17)&gt;0,"→","")</f>
        <v/>
      </c>
      <c r="N9" s="23" t="s">
        <v>7402</v>
      </c>
      <c r="V9" s="9"/>
      <c r="W9" s="9"/>
      <c r="X9" s="9"/>
      <c r="Z9" s="18">
        <f t="shared" si="10"/>
        <v>1</v>
      </c>
      <c r="AA9" s="18">
        <f>VLOOKUP($B9,'Complete TMT time course data'!$B$2:$N$6539,AA$1,FALSE)</f>
        <v>2.7029999999999998</v>
      </c>
      <c r="AB9" s="18">
        <f>VLOOKUP($B9,'Complete TMT time course data'!$B$2:$N$6539,AB$1,FALSE)</f>
        <v>40.338999999999999</v>
      </c>
      <c r="AC9" s="18">
        <f>VLOOKUP($B9,'Complete TMT time course data'!$B$2:$N$6539,AC$1,FALSE)</f>
        <v>100</v>
      </c>
      <c r="AD9" s="18">
        <f>VLOOKUP($B9,'Complete TMT time course data'!$B$2:$N$6539,AD$1,FALSE)</f>
        <v>95.763999999999996</v>
      </c>
      <c r="AE9" s="18">
        <f>VLOOKUP($B9,'Complete TMT time course data'!$B$2:$N$6539,AE$1,FALSE)</f>
        <v>1.0999999999999999E-2</v>
      </c>
      <c r="AF9" s="18">
        <f>VLOOKUP($B9,'Complete TMT time course data'!$B$2:$N$6539,AF$1,FALSE)</f>
        <v>1</v>
      </c>
      <c r="AG9" s="18">
        <f>VLOOKUP($B9,'Complete TMT time course data'!$B$2:$N$6539,AG$1,FALSE)</f>
        <v>1</v>
      </c>
      <c r="AH9" s="18">
        <f>VLOOKUP($B9,'Complete TMT time course data'!$B$2:$N$6539,AH$1,FALSE)</f>
        <v>1</v>
      </c>
      <c r="AI9" s="19"/>
      <c r="AJ9" s="46">
        <f>COUNTIF('Complete TMT time course data'!B:B,B9)</f>
        <v>1</v>
      </c>
      <c r="AK9" s="19"/>
      <c r="AL9" s="19">
        <f t="shared" si="11"/>
        <v>0.01</v>
      </c>
      <c r="AM9" s="19">
        <f t="shared" si="12"/>
        <v>2.7029999999999998E-2</v>
      </c>
      <c r="AN9" s="19">
        <f t="shared" si="13"/>
        <v>0.40338999999999997</v>
      </c>
      <c r="AO9" s="19">
        <f t="shared" si="14"/>
        <v>1</v>
      </c>
      <c r="AP9" s="19">
        <f t="shared" si="15"/>
        <v>0.95763999999999994</v>
      </c>
      <c r="AQ9" s="19">
        <f t="shared" si="16"/>
        <v>1.0999999999999999E-4</v>
      </c>
      <c r="AR9" s="19"/>
      <c r="AS9" s="19" t="str">
        <f t="shared" si="3"/>
        <v>Vif</v>
      </c>
      <c r="AT9" s="19">
        <f t="shared" si="17"/>
        <v>0.01</v>
      </c>
      <c r="AU9" s="19">
        <f t="shared" si="18"/>
        <v>2.7029999999999998E-2</v>
      </c>
      <c r="AV9" s="19">
        <f t="shared" si="19"/>
        <v>0.40338999999999997</v>
      </c>
      <c r="AW9" s="19">
        <f t="shared" si="20"/>
        <v>1</v>
      </c>
      <c r="AX9" s="19">
        <f t="shared" si="21"/>
        <v>0.95763999999999994</v>
      </c>
      <c r="AY9" s="19">
        <f t="shared" si="22"/>
        <v>1.0999999999999999E-4</v>
      </c>
    </row>
    <row r="10" spans="1:51" x14ac:dyDescent="0.3">
      <c r="B10" s="16"/>
      <c r="E10" s="31" t="s">
        <v>7400</v>
      </c>
      <c r="M10" s="41" t="str">
        <f t="shared" si="23"/>
        <v/>
      </c>
      <c r="N10" s="23" t="s">
        <v>7392</v>
      </c>
      <c r="V10" s="10"/>
      <c r="W10" s="10"/>
      <c r="X10" s="10"/>
    </row>
    <row r="11" spans="1:51" x14ac:dyDescent="0.3">
      <c r="B11" s="16"/>
      <c r="E11" s="32" t="s">
        <v>7401</v>
      </c>
      <c r="V11" s="10"/>
      <c r="W11" s="10"/>
      <c r="X11" s="10"/>
      <c r="Z11" s="2" t="s">
        <v>7403</v>
      </c>
      <c r="AA11" s="2"/>
      <c r="AD11" s="2" t="s">
        <v>7410</v>
      </c>
      <c r="AE11" s="2"/>
      <c r="AG11" s="2"/>
    </row>
    <row r="12" spans="1:51" x14ac:dyDescent="0.3">
      <c r="M12" s="41" t="str">
        <f t="shared" si="23"/>
        <v/>
      </c>
      <c r="N12" s="60" t="s">
        <v>30858</v>
      </c>
      <c r="Z12" s="2" t="str">
        <f t="shared" ref="Z12:Z17" si="24">IF(E4="  --  ",1,"NA")</f>
        <v>NA</v>
      </c>
      <c r="AA12" s="2"/>
      <c r="AD12" s="2" t="str">
        <f t="shared" ref="AD12:AD17" si="25">IF(J4&lt;2,1,"NA")</f>
        <v>NA</v>
      </c>
      <c r="AE12" s="2"/>
      <c r="AG12" s="2"/>
    </row>
    <row r="13" spans="1:51" ht="14.4" customHeight="1" x14ac:dyDescent="0.3">
      <c r="A13" s="13">
        <v>1</v>
      </c>
      <c r="C13" s="4"/>
      <c r="D13" s="4"/>
      <c r="E13" s="12">
        <v>2</v>
      </c>
      <c r="G13" s="4"/>
      <c r="H13" s="4"/>
      <c r="I13" s="12">
        <v>3</v>
      </c>
      <c r="K13" s="4"/>
      <c r="L13" s="4"/>
      <c r="M13" s="41" t="str">
        <f>IF(COUNT($Z$12:$Z$17)&gt;0,"→","")</f>
        <v/>
      </c>
      <c r="N13" s="23" t="s">
        <v>30860</v>
      </c>
      <c r="O13" s="3"/>
      <c r="P13" s="3"/>
      <c r="Q13" s="7"/>
      <c r="Z13" s="2" t="str">
        <f t="shared" si="24"/>
        <v>NA</v>
      </c>
      <c r="AA13" s="2"/>
      <c r="AD13" s="2" t="str">
        <f t="shared" si="25"/>
        <v>NA</v>
      </c>
      <c r="AE13" s="2"/>
      <c r="AG13" s="2"/>
    </row>
    <row r="14" spans="1:51" x14ac:dyDescent="0.3">
      <c r="A14" s="14"/>
      <c r="B14" s="4"/>
      <c r="C14" s="4"/>
      <c r="D14" s="4"/>
      <c r="E14" s="12"/>
      <c r="G14" s="4"/>
      <c r="H14" s="4"/>
      <c r="I14" s="12"/>
      <c r="K14" s="4"/>
      <c r="L14" s="4"/>
      <c r="M14" s="41" t="str">
        <f>IF(COUNT($Z$12:$Z$17)&gt;0,"→","")</f>
        <v/>
      </c>
      <c r="N14" s="23" t="s">
        <v>30864</v>
      </c>
      <c r="O14" s="11"/>
      <c r="P14" s="15"/>
      <c r="R14" s="10"/>
      <c r="S14" s="10"/>
      <c r="T14" s="10"/>
      <c r="Z14" s="2" t="str">
        <f t="shared" si="24"/>
        <v>NA</v>
      </c>
      <c r="AA14" s="2"/>
      <c r="AD14" s="2" t="str">
        <f t="shared" si="25"/>
        <v>NA</v>
      </c>
      <c r="AE14" s="2"/>
      <c r="AG14" s="2"/>
    </row>
    <row r="15" spans="1:51" x14ac:dyDescent="0.3">
      <c r="A15" s="14"/>
      <c r="B15" s="4"/>
      <c r="C15" s="4"/>
      <c r="D15" s="4"/>
      <c r="E15" s="12"/>
      <c r="G15" s="4"/>
      <c r="H15" s="4"/>
      <c r="I15" s="12"/>
      <c r="K15" s="4"/>
      <c r="L15" s="4"/>
      <c r="M15" s="30"/>
      <c r="N15" s="23" t="s">
        <v>30865</v>
      </c>
      <c r="O15" s="4"/>
      <c r="P15" s="15"/>
      <c r="R15" s="10"/>
      <c r="S15" s="10"/>
      <c r="T15" s="10"/>
      <c r="Z15" s="2" t="str">
        <f t="shared" si="24"/>
        <v>NA</v>
      </c>
      <c r="AA15" s="2"/>
      <c r="AD15" s="2" t="str">
        <f t="shared" si="25"/>
        <v>NA</v>
      </c>
      <c r="AE15" s="2"/>
      <c r="AG15" s="2"/>
    </row>
    <row r="16" spans="1:51" x14ac:dyDescent="0.3">
      <c r="A16" s="14"/>
      <c r="B16" s="4"/>
      <c r="C16" s="4"/>
      <c r="D16" s="4"/>
      <c r="E16" s="12"/>
      <c r="G16" s="4"/>
      <c r="H16" s="4"/>
      <c r="I16" s="12"/>
      <c r="K16" s="4"/>
      <c r="L16" s="4"/>
      <c r="O16" s="4"/>
      <c r="P16" s="15"/>
      <c r="S16" s="7"/>
      <c r="T16" s="7"/>
      <c r="Z16" s="2" t="str">
        <f t="shared" si="24"/>
        <v>NA</v>
      </c>
      <c r="AA16" s="2"/>
      <c r="AD16" s="2" t="str">
        <f t="shared" si="25"/>
        <v>NA</v>
      </c>
      <c r="AE16" s="2"/>
      <c r="AG16" s="2"/>
    </row>
    <row r="17" spans="1:33" ht="14.4" customHeight="1" x14ac:dyDescent="0.3">
      <c r="A17" s="14"/>
      <c r="B17" s="4"/>
      <c r="C17" s="4"/>
      <c r="D17" s="4"/>
      <c r="E17" s="12"/>
      <c r="G17" s="4"/>
      <c r="H17" s="4"/>
      <c r="I17" s="12"/>
      <c r="K17" s="4"/>
      <c r="L17" s="4"/>
      <c r="M17" s="39" t="str">
        <f>IF(COUNT($Z$20:$Z$25)&gt;0,"→","")</f>
        <v/>
      </c>
      <c r="N17" s="23" t="s">
        <v>30863</v>
      </c>
      <c r="O17" s="4"/>
      <c r="P17" s="15"/>
      <c r="S17" s="9"/>
      <c r="T17" s="9"/>
      <c r="Z17" s="2" t="str">
        <f t="shared" si="24"/>
        <v>NA</v>
      </c>
      <c r="AA17" s="2"/>
      <c r="AD17" s="2">
        <f t="shared" si="25"/>
        <v>1</v>
      </c>
      <c r="AE17" s="2"/>
      <c r="AG17" s="2"/>
    </row>
    <row r="18" spans="1:33" x14ac:dyDescent="0.3">
      <c r="A18" s="14"/>
      <c r="B18" s="4"/>
      <c r="C18" s="4"/>
      <c r="D18" s="4"/>
      <c r="E18" s="12"/>
      <c r="G18" s="4"/>
      <c r="H18" s="4"/>
      <c r="I18" s="12"/>
      <c r="K18" s="4"/>
      <c r="L18" s="4"/>
      <c r="M18" s="39" t="str">
        <f t="shared" ref="M18" si="26">IF(COUNT($Z$20:$Z$25)&gt;0,"→","")</f>
        <v/>
      </c>
      <c r="N18" s="23" t="s">
        <v>30861</v>
      </c>
      <c r="O18" s="4"/>
      <c r="P18" s="15"/>
      <c r="Z18" s="2"/>
      <c r="AD18" s="2"/>
      <c r="AE18" s="2"/>
    </row>
    <row r="19" spans="1:33" ht="14.4" customHeight="1" x14ac:dyDescent="0.3">
      <c r="A19" s="14"/>
      <c r="B19" s="4"/>
      <c r="C19" s="4"/>
      <c r="D19" s="4"/>
      <c r="E19" s="12"/>
      <c r="G19" s="4"/>
      <c r="H19" s="4"/>
      <c r="I19" s="12"/>
      <c r="K19" s="4"/>
      <c r="L19" s="4"/>
      <c r="M19" s="39" t="str">
        <f>IF(COUNT($Z$20:$Z$25)&gt;0,"→","")</f>
        <v/>
      </c>
      <c r="N19" s="23" t="s">
        <v>7393</v>
      </c>
      <c r="O19" s="4"/>
      <c r="P19" s="15"/>
      <c r="Z19" s="2" t="s">
        <v>7404</v>
      </c>
      <c r="AD19" s="2" t="s">
        <v>7411</v>
      </c>
      <c r="AE19" s="2"/>
    </row>
    <row r="20" spans="1:33" ht="14.4" customHeight="1" x14ac:dyDescent="0.3">
      <c r="A20" s="14"/>
      <c r="B20" s="4"/>
      <c r="C20" s="4"/>
      <c r="D20" s="4"/>
      <c r="E20" s="12"/>
      <c r="G20" s="4"/>
      <c r="H20" s="4"/>
      <c r="I20" s="12"/>
      <c r="K20" s="4"/>
      <c r="L20" s="4"/>
      <c r="M20" s="39" t="str">
        <f>IF(COUNT($Z$20:$Z$25)&gt;0,"→","")</f>
        <v/>
      </c>
      <c r="N20" s="23" t="s">
        <v>7390</v>
      </c>
      <c r="O20" s="4"/>
      <c r="P20" s="15"/>
      <c r="S20" s="8"/>
      <c r="T20" s="8"/>
      <c r="Z20" s="2" t="str">
        <f t="shared" ref="Z20:Z25" si="27">IF(E4="Multiple",1,"NA")</f>
        <v>NA</v>
      </c>
      <c r="AD20" s="2" t="str">
        <f t="shared" ref="AD20:AD25" si="28">IF(L4&lt;3,1,"NA")</f>
        <v>NA</v>
      </c>
      <c r="AE20" s="2"/>
    </row>
    <row r="21" spans="1:33" x14ac:dyDescent="0.3">
      <c r="A21" s="13">
        <v>4</v>
      </c>
      <c r="C21" s="4"/>
      <c r="D21" s="4"/>
      <c r="E21" s="12">
        <v>5</v>
      </c>
      <c r="G21" s="4"/>
      <c r="H21" s="4"/>
      <c r="I21" s="12">
        <v>6</v>
      </c>
      <c r="K21" s="4"/>
      <c r="L21" s="4"/>
      <c r="M21" s="39" t="str">
        <f>IF(COUNT($Z$20:$Z$25)&gt;0,"→","")</f>
        <v/>
      </c>
      <c r="N21" s="23" t="s">
        <v>7409</v>
      </c>
      <c r="O21" s="4"/>
      <c r="P21" s="15"/>
      <c r="Z21" s="2" t="str">
        <f t="shared" si="27"/>
        <v>NA</v>
      </c>
      <c r="AD21" s="2" t="str">
        <f t="shared" si="28"/>
        <v>NA</v>
      </c>
      <c r="AE21" s="2"/>
    </row>
    <row r="22" spans="1:33" x14ac:dyDescent="0.3">
      <c r="S22" s="7"/>
      <c r="T22" s="7"/>
      <c r="Z22" s="2" t="str">
        <f t="shared" si="27"/>
        <v>NA</v>
      </c>
      <c r="AD22" s="2" t="str">
        <f t="shared" si="28"/>
        <v>NA</v>
      </c>
      <c r="AE22" s="2"/>
    </row>
    <row r="23" spans="1:33" ht="14.4" customHeight="1" x14ac:dyDescent="0.3">
      <c r="M23" s="45" t="str">
        <f>IF(COUNT($AD$12:$AD$17)+COUNT(AD$20:AD$25)&gt;0,"→","")</f>
        <v>→</v>
      </c>
      <c r="N23" s="23" t="s">
        <v>7391</v>
      </c>
      <c r="Z23" s="2" t="str">
        <f t="shared" si="27"/>
        <v>NA</v>
      </c>
      <c r="AD23" s="2" t="str">
        <f t="shared" si="28"/>
        <v>NA</v>
      </c>
      <c r="AE23" s="2"/>
    </row>
    <row r="24" spans="1:33" ht="14.4" customHeight="1" x14ac:dyDescent="0.3">
      <c r="M24" s="45" t="str">
        <f>IF(COUNT($AD$12:$AD$17)+COUNT(AD$20:AD$25)&gt;0,"→","")</f>
        <v>→</v>
      </c>
      <c r="N24" s="23" t="s">
        <v>7394</v>
      </c>
      <c r="Z24" s="2" t="str">
        <f t="shared" si="27"/>
        <v>NA</v>
      </c>
      <c r="AD24" s="2" t="str">
        <f t="shared" si="28"/>
        <v>NA</v>
      </c>
      <c r="AE24" s="2"/>
    </row>
    <row r="25" spans="1:33" x14ac:dyDescent="0.3">
      <c r="N25" s="23"/>
      <c r="Z25" s="2" t="str">
        <f t="shared" si="27"/>
        <v>NA</v>
      </c>
      <c r="AD25" s="2">
        <f t="shared" si="28"/>
        <v>1</v>
      </c>
      <c r="AE25" s="2"/>
    </row>
    <row r="26" spans="1:33" ht="14.4" customHeight="1" x14ac:dyDescent="0.3">
      <c r="N26" s="23" t="s">
        <v>7389</v>
      </c>
    </row>
    <row r="27" spans="1:33" x14ac:dyDescent="0.3">
      <c r="N27" s="23" t="s">
        <v>7413</v>
      </c>
    </row>
    <row r="28" spans="1:33" x14ac:dyDescent="0.3">
      <c r="N28" s="23" t="s">
        <v>7388</v>
      </c>
    </row>
    <row r="30" spans="1:33" ht="14.4" customHeight="1" x14ac:dyDescent="0.3"/>
  </sheetData>
  <mergeCells count="12">
    <mergeCell ref="B3:C3"/>
    <mergeCell ref="AL2:AQ2"/>
    <mergeCell ref="AS2:AY2"/>
    <mergeCell ref="Z2:AE2"/>
    <mergeCell ref="E2:I2"/>
    <mergeCell ref="B2:C2"/>
    <mergeCell ref="B9:C9"/>
    <mergeCell ref="B8:C8"/>
    <mergeCell ref="B4:C4"/>
    <mergeCell ref="B5:C5"/>
    <mergeCell ref="B6:C6"/>
    <mergeCell ref="B7:C7"/>
  </mergeCells>
  <conditionalFormatting sqref="E4:I9">
    <cfRule type="colorScale" priority="6">
      <colorScale>
        <cfvo type="num" val="0.25"/>
        <cfvo type="num" val="1"/>
        <cfvo type="num" val="4"/>
        <color rgb="FFF8696B"/>
        <color theme="0"/>
        <color rgb="FF63BE7B"/>
      </colorScale>
    </cfRule>
  </conditionalFormatting>
  <conditionalFormatting sqref="J4:L9 M7">
    <cfRule type="cellIs" dxfId="1" priority="5" operator="lessThan">
      <formula>1.5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39"/>
  <sheetViews>
    <sheetView workbookViewId="0">
      <selection activeCell="A2" sqref="A2"/>
    </sheetView>
  </sheetViews>
  <sheetFormatPr defaultRowHeight="14.4" x14ac:dyDescent="0.3"/>
  <cols>
    <col min="1" max="1" width="8.88671875" style="52"/>
    <col min="2" max="2" width="8.88671875" customWidth="1"/>
  </cols>
  <sheetData>
    <row r="1" spans="1:2" s="51" customFormat="1" ht="15" thickBot="1" x14ac:dyDescent="0.35">
      <c r="A1" s="49" t="s">
        <v>0</v>
      </c>
      <c r="B1" s="50" t="s">
        <v>5574</v>
      </c>
    </row>
    <row r="2" spans="1:2" ht="15" thickTop="1" x14ac:dyDescent="0.3">
      <c r="A2" s="52" t="s">
        <v>2969</v>
      </c>
      <c r="B2" t="s">
        <v>5575</v>
      </c>
    </row>
    <row r="3" spans="1:2" x14ac:dyDescent="0.3">
      <c r="A3" s="52" t="s">
        <v>7414</v>
      </c>
      <c r="B3" t="s">
        <v>7415</v>
      </c>
    </row>
    <row r="4" spans="1:2" x14ac:dyDescent="0.3">
      <c r="A4" s="52" t="s">
        <v>7416</v>
      </c>
      <c r="B4" t="s">
        <v>7417</v>
      </c>
    </row>
    <row r="5" spans="1:2" x14ac:dyDescent="0.3">
      <c r="A5" s="52" t="s">
        <v>7418</v>
      </c>
      <c r="B5" t="s">
        <v>7419</v>
      </c>
    </row>
    <row r="6" spans="1:2" x14ac:dyDescent="0.3">
      <c r="A6" s="52" t="s">
        <v>7420</v>
      </c>
      <c r="B6" t="s">
        <v>7421</v>
      </c>
    </row>
    <row r="7" spans="1:2" x14ac:dyDescent="0.3">
      <c r="A7" s="52" t="s">
        <v>7422</v>
      </c>
      <c r="B7" t="s">
        <v>7423</v>
      </c>
    </row>
    <row r="8" spans="1:2" x14ac:dyDescent="0.3">
      <c r="A8" s="52" t="s">
        <v>7424</v>
      </c>
      <c r="B8" t="s">
        <v>7425</v>
      </c>
    </row>
    <row r="9" spans="1:2" x14ac:dyDescent="0.3">
      <c r="A9" s="52" t="s">
        <v>4294</v>
      </c>
      <c r="B9" t="s">
        <v>5576</v>
      </c>
    </row>
    <row r="10" spans="1:2" x14ac:dyDescent="0.3">
      <c r="A10" s="52" t="s">
        <v>2930</v>
      </c>
      <c r="B10" t="s">
        <v>5577</v>
      </c>
    </row>
    <row r="11" spans="1:2" x14ac:dyDescent="0.3">
      <c r="A11" s="52" t="s">
        <v>7426</v>
      </c>
      <c r="B11" t="s">
        <v>7427</v>
      </c>
    </row>
    <row r="12" spans="1:2" x14ac:dyDescent="0.3">
      <c r="A12" s="52" t="s">
        <v>7428</v>
      </c>
      <c r="B12" t="s">
        <v>7429</v>
      </c>
    </row>
    <row r="13" spans="1:2" x14ac:dyDescent="0.3">
      <c r="A13" s="52" t="s">
        <v>7430</v>
      </c>
      <c r="B13" t="s">
        <v>7431</v>
      </c>
    </row>
    <row r="14" spans="1:2" x14ac:dyDescent="0.3">
      <c r="A14" s="52" t="s">
        <v>7432</v>
      </c>
      <c r="B14" t="s">
        <v>7433</v>
      </c>
    </row>
    <row r="15" spans="1:2" x14ac:dyDescent="0.3">
      <c r="A15" s="52" t="s">
        <v>7434</v>
      </c>
      <c r="B15" t="s">
        <v>7435</v>
      </c>
    </row>
    <row r="16" spans="1:2" x14ac:dyDescent="0.3">
      <c r="A16" s="52" t="s">
        <v>7436</v>
      </c>
      <c r="B16" t="s">
        <v>7437</v>
      </c>
    </row>
    <row r="17" spans="1:2" x14ac:dyDescent="0.3">
      <c r="A17" s="52" t="s">
        <v>2774</v>
      </c>
      <c r="B17" t="s">
        <v>5578</v>
      </c>
    </row>
    <row r="18" spans="1:2" x14ac:dyDescent="0.3">
      <c r="A18" s="52" t="s">
        <v>285</v>
      </c>
      <c r="B18" t="s">
        <v>5579</v>
      </c>
    </row>
    <row r="19" spans="1:2" x14ac:dyDescent="0.3">
      <c r="A19" s="52" t="s">
        <v>7438</v>
      </c>
      <c r="B19" t="s">
        <v>7439</v>
      </c>
    </row>
    <row r="20" spans="1:2" x14ac:dyDescent="0.3">
      <c r="A20" s="52" t="s">
        <v>408</v>
      </c>
      <c r="B20" t="s">
        <v>5580</v>
      </c>
    </row>
    <row r="21" spans="1:2" x14ac:dyDescent="0.3">
      <c r="A21" s="52" t="s">
        <v>3744</v>
      </c>
      <c r="B21" t="s">
        <v>5581</v>
      </c>
    </row>
    <row r="22" spans="1:2" x14ac:dyDescent="0.3">
      <c r="A22" s="52" t="s">
        <v>1852</v>
      </c>
      <c r="B22" t="s">
        <v>5582</v>
      </c>
    </row>
    <row r="23" spans="1:2" x14ac:dyDescent="0.3">
      <c r="A23" s="52" t="s">
        <v>102</v>
      </c>
      <c r="B23" t="s">
        <v>5583</v>
      </c>
    </row>
    <row r="24" spans="1:2" x14ac:dyDescent="0.3">
      <c r="A24" s="52" t="s">
        <v>102</v>
      </c>
      <c r="B24" t="s">
        <v>5583</v>
      </c>
    </row>
    <row r="25" spans="1:2" x14ac:dyDescent="0.3">
      <c r="A25" s="52" t="s">
        <v>147</v>
      </c>
      <c r="B25" t="s">
        <v>5584</v>
      </c>
    </row>
    <row r="26" spans="1:2" x14ac:dyDescent="0.3">
      <c r="A26" s="52" t="s">
        <v>147</v>
      </c>
      <c r="B26" t="s">
        <v>5584</v>
      </c>
    </row>
    <row r="27" spans="1:2" x14ac:dyDescent="0.3">
      <c r="A27" s="52" t="s">
        <v>7440</v>
      </c>
      <c r="B27" t="s">
        <v>7441</v>
      </c>
    </row>
    <row r="28" spans="1:2" x14ac:dyDescent="0.3">
      <c r="A28" s="52" t="s">
        <v>3849</v>
      </c>
      <c r="B28" t="s">
        <v>5585</v>
      </c>
    </row>
    <row r="29" spans="1:2" x14ac:dyDescent="0.3">
      <c r="A29" s="52" t="s">
        <v>7442</v>
      </c>
      <c r="B29" t="s">
        <v>7443</v>
      </c>
    </row>
    <row r="30" spans="1:2" x14ac:dyDescent="0.3">
      <c r="A30" s="52" t="s">
        <v>7444</v>
      </c>
      <c r="B30" t="s">
        <v>7445</v>
      </c>
    </row>
    <row r="31" spans="1:2" x14ac:dyDescent="0.3">
      <c r="A31" s="52" t="s">
        <v>959</v>
      </c>
      <c r="B31" t="s">
        <v>5586</v>
      </c>
    </row>
    <row r="32" spans="1:2" x14ac:dyDescent="0.3">
      <c r="A32" s="52" t="s">
        <v>7446</v>
      </c>
      <c r="B32" t="s">
        <v>7447</v>
      </c>
    </row>
    <row r="33" spans="1:2" x14ac:dyDescent="0.3">
      <c r="A33" s="52" t="s">
        <v>7448</v>
      </c>
      <c r="B33" t="s">
        <v>7449</v>
      </c>
    </row>
    <row r="34" spans="1:2" x14ac:dyDescent="0.3">
      <c r="A34" s="52" t="s">
        <v>7450</v>
      </c>
      <c r="B34" t="s">
        <v>7451</v>
      </c>
    </row>
    <row r="35" spans="1:2" x14ac:dyDescent="0.3">
      <c r="A35" s="52" t="s">
        <v>3319</v>
      </c>
      <c r="B35" t="s">
        <v>5587</v>
      </c>
    </row>
    <row r="36" spans="1:2" x14ac:dyDescent="0.3">
      <c r="A36" s="52" t="s">
        <v>7452</v>
      </c>
      <c r="B36" t="s">
        <v>7453</v>
      </c>
    </row>
    <row r="37" spans="1:2" x14ac:dyDescent="0.3">
      <c r="A37" s="52" t="s">
        <v>7454</v>
      </c>
      <c r="B37" t="s">
        <v>7455</v>
      </c>
    </row>
    <row r="38" spans="1:2" x14ac:dyDescent="0.3">
      <c r="A38" s="52" t="s">
        <v>7456</v>
      </c>
      <c r="B38" t="s">
        <v>7457</v>
      </c>
    </row>
    <row r="39" spans="1:2" x14ac:dyDescent="0.3">
      <c r="A39" s="52" t="s">
        <v>7458</v>
      </c>
      <c r="B39" t="s">
        <v>5734</v>
      </c>
    </row>
    <row r="40" spans="1:2" x14ac:dyDescent="0.3">
      <c r="A40" s="52" t="s">
        <v>7459</v>
      </c>
      <c r="B40" t="s">
        <v>7460</v>
      </c>
    </row>
    <row r="41" spans="1:2" x14ac:dyDescent="0.3">
      <c r="A41" s="52" t="s">
        <v>7461</v>
      </c>
      <c r="B41" t="s">
        <v>7462</v>
      </c>
    </row>
    <row r="42" spans="1:2" x14ac:dyDescent="0.3">
      <c r="A42" s="52" t="s">
        <v>7463</v>
      </c>
      <c r="B42" t="s">
        <v>7464</v>
      </c>
    </row>
    <row r="43" spans="1:2" x14ac:dyDescent="0.3">
      <c r="A43" s="52" t="s">
        <v>7465</v>
      </c>
      <c r="B43" t="s">
        <v>7466</v>
      </c>
    </row>
    <row r="44" spans="1:2" x14ac:dyDescent="0.3">
      <c r="A44" s="52" t="s">
        <v>7467</v>
      </c>
      <c r="B44" t="s">
        <v>7468</v>
      </c>
    </row>
    <row r="45" spans="1:2" x14ac:dyDescent="0.3">
      <c r="A45" s="52" t="s">
        <v>496</v>
      </c>
      <c r="B45" t="s">
        <v>5588</v>
      </c>
    </row>
    <row r="46" spans="1:2" x14ac:dyDescent="0.3">
      <c r="A46" s="52" t="s">
        <v>1607</v>
      </c>
      <c r="B46" t="s">
        <v>5589</v>
      </c>
    </row>
    <row r="47" spans="1:2" x14ac:dyDescent="0.3">
      <c r="A47" s="52" t="s">
        <v>3764</v>
      </c>
      <c r="B47" t="s">
        <v>5590</v>
      </c>
    </row>
    <row r="48" spans="1:2" x14ac:dyDescent="0.3">
      <c r="A48" s="52" t="s">
        <v>7469</v>
      </c>
      <c r="B48" t="s">
        <v>7470</v>
      </c>
    </row>
    <row r="49" spans="1:2" x14ac:dyDescent="0.3">
      <c r="A49" s="52" t="s">
        <v>7471</v>
      </c>
      <c r="B49" t="s">
        <v>7472</v>
      </c>
    </row>
    <row r="50" spans="1:2" x14ac:dyDescent="0.3">
      <c r="A50" s="52" t="s">
        <v>7473</v>
      </c>
      <c r="B50" t="s">
        <v>7474</v>
      </c>
    </row>
    <row r="51" spans="1:2" x14ac:dyDescent="0.3">
      <c r="A51" s="52" t="s">
        <v>445</v>
      </c>
      <c r="B51" t="s">
        <v>5591</v>
      </c>
    </row>
    <row r="52" spans="1:2" x14ac:dyDescent="0.3">
      <c r="A52" s="52" t="s">
        <v>7475</v>
      </c>
      <c r="B52" t="s">
        <v>7476</v>
      </c>
    </row>
    <row r="53" spans="1:2" x14ac:dyDescent="0.3">
      <c r="A53" s="52" t="s">
        <v>513</v>
      </c>
      <c r="B53" t="s">
        <v>5592</v>
      </c>
    </row>
    <row r="54" spans="1:2" x14ac:dyDescent="0.3">
      <c r="A54" s="52" t="s">
        <v>1259</v>
      </c>
      <c r="B54" t="s">
        <v>5593</v>
      </c>
    </row>
    <row r="55" spans="1:2" x14ac:dyDescent="0.3">
      <c r="A55" s="52" t="s">
        <v>3703</v>
      </c>
      <c r="B55" t="s">
        <v>5594</v>
      </c>
    </row>
    <row r="56" spans="1:2" x14ac:dyDescent="0.3">
      <c r="A56" s="52" t="s">
        <v>7477</v>
      </c>
      <c r="B56" t="s">
        <v>7478</v>
      </c>
    </row>
    <row r="57" spans="1:2" x14ac:dyDescent="0.3">
      <c r="A57" s="52" t="s">
        <v>1678</v>
      </c>
      <c r="B57" t="s">
        <v>5595</v>
      </c>
    </row>
    <row r="58" spans="1:2" x14ac:dyDescent="0.3">
      <c r="A58" s="52" t="s">
        <v>3304</v>
      </c>
      <c r="B58" t="s">
        <v>5596</v>
      </c>
    </row>
    <row r="59" spans="1:2" x14ac:dyDescent="0.3">
      <c r="A59" s="52" t="s">
        <v>905</v>
      </c>
      <c r="B59" t="s">
        <v>5597</v>
      </c>
    </row>
    <row r="60" spans="1:2" x14ac:dyDescent="0.3">
      <c r="A60" s="52" t="s">
        <v>7479</v>
      </c>
      <c r="B60" t="s">
        <v>7480</v>
      </c>
    </row>
    <row r="61" spans="1:2" x14ac:dyDescent="0.3">
      <c r="A61" s="52" t="s">
        <v>7479</v>
      </c>
      <c r="B61" t="s">
        <v>7480</v>
      </c>
    </row>
    <row r="62" spans="1:2" x14ac:dyDescent="0.3">
      <c r="A62" s="52" t="s">
        <v>7481</v>
      </c>
      <c r="B62" t="s">
        <v>7482</v>
      </c>
    </row>
    <row r="63" spans="1:2" x14ac:dyDescent="0.3">
      <c r="A63" s="52" t="s">
        <v>7483</v>
      </c>
      <c r="B63" t="s">
        <v>7484</v>
      </c>
    </row>
    <row r="64" spans="1:2" x14ac:dyDescent="0.3">
      <c r="A64" s="52" t="s">
        <v>4424</v>
      </c>
      <c r="B64" t="s">
        <v>5598</v>
      </c>
    </row>
    <row r="65" spans="1:2" x14ac:dyDescent="0.3">
      <c r="A65" s="52" t="s">
        <v>2499</v>
      </c>
      <c r="B65" t="s">
        <v>5599</v>
      </c>
    </row>
    <row r="66" spans="1:2" x14ac:dyDescent="0.3">
      <c r="A66" s="52" t="s">
        <v>7485</v>
      </c>
    </row>
    <row r="67" spans="1:2" x14ac:dyDescent="0.3">
      <c r="A67" s="52" t="s">
        <v>7486</v>
      </c>
      <c r="B67" t="s">
        <v>7487</v>
      </c>
    </row>
    <row r="68" spans="1:2" x14ac:dyDescent="0.3">
      <c r="A68" s="52" t="s">
        <v>1878</v>
      </c>
      <c r="B68" t="s">
        <v>5600</v>
      </c>
    </row>
    <row r="69" spans="1:2" x14ac:dyDescent="0.3">
      <c r="A69" s="52" t="s">
        <v>7488</v>
      </c>
      <c r="B69" t="s">
        <v>7489</v>
      </c>
    </row>
    <row r="70" spans="1:2" x14ac:dyDescent="0.3">
      <c r="A70" s="52" t="s">
        <v>7490</v>
      </c>
      <c r="B70" t="s">
        <v>7491</v>
      </c>
    </row>
    <row r="71" spans="1:2" x14ac:dyDescent="0.3">
      <c r="A71" s="52" t="s">
        <v>309</v>
      </c>
      <c r="B71" t="s">
        <v>5601</v>
      </c>
    </row>
    <row r="72" spans="1:2" x14ac:dyDescent="0.3">
      <c r="A72" s="52" t="s">
        <v>454</v>
      </c>
      <c r="B72" t="s">
        <v>5602</v>
      </c>
    </row>
    <row r="73" spans="1:2" x14ac:dyDescent="0.3">
      <c r="A73" s="52" t="s">
        <v>1190</v>
      </c>
      <c r="B73" t="s">
        <v>5603</v>
      </c>
    </row>
    <row r="74" spans="1:2" x14ac:dyDescent="0.3">
      <c r="A74" s="52" t="s">
        <v>7492</v>
      </c>
      <c r="B74" t="s">
        <v>7493</v>
      </c>
    </row>
    <row r="75" spans="1:2" x14ac:dyDescent="0.3">
      <c r="A75" s="52" t="s">
        <v>448</v>
      </c>
      <c r="B75" t="s">
        <v>5604</v>
      </c>
    </row>
    <row r="76" spans="1:2" x14ac:dyDescent="0.3">
      <c r="A76" s="52" t="s">
        <v>448</v>
      </c>
      <c r="B76" t="s">
        <v>5604</v>
      </c>
    </row>
    <row r="77" spans="1:2" x14ac:dyDescent="0.3">
      <c r="A77" s="52" t="s">
        <v>516</v>
      </c>
      <c r="B77" t="s">
        <v>5605</v>
      </c>
    </row>
    <row r="78" spans="1:2" x14ac:dyDescent="0.3">
      <c r="A78" s="52" t="s">
        <v>1563</v>
      </c>
      <c r="B78" t="s">
        <v>5606</v>
      </c>
    </row>
    <row r="79" spans="1:2" x14ac:dyDescent="0.3">
      <c r="A79" s="52" t="s">
        <v>7494</v>
      </c>
      <c r="B79" t="s">
        <v>7495</v>
      </c>
    </row>
    <row r="80" spans="1:2" x14ac:dyDescent="0.3">
      <c r="A80" s="52" t="s">
        <v>288</v>
      </c>
      <c r="B80" t="s">
        <v>5607</v>
      </c>
    </row>
    <row r="81" spans="1:2" x14ac:dyDescent="0.3">
      <c r="A81" s="52" t="s">
        <v>1569</v>
      </c>
      <c r="B81" t="s">
        <v>5608</v>
      </c>
    </row>
    <row r="82" spans="1:2" x14ac:dyDescent="0.3">
      <c r="A82" s="52" t="s">
        <v>2636</v>
      </c>
      <c r="B82" t="s">
        <v>5609</v>
      </c>
    </row>
    <row r="83" spans="1:2" x14ac:dyDescent="0.3">
      <c r="A83" s="52" t="s">
        <v>893</v>
      </c>
      <c r="B83" t="s">
        <v>5610</v>
      </c>
    </row>
    <row r="84" spans="1:2" x14ac:dyDescent="0.3">
      <c r="A84" s="52" t="s">
        <v>7496</v>
      </c>
      <c r="B84" t="s">
        <v>7497</v>
      </c>
    </row>
    <row r="85" spans="1:2" x14ac:dyDescent="0.3">
      <c r="A85" s="52" t="s">
        <v>7498</v>
      </c>
      <c r="B85" t="s">
        <v>7499</v>
      </c>
    </row>
    <row r="86" spans="1:2" x14ac:dyDescent="0.3">
      <c r="A86" s="52" t="s">
        <v>3405</v>
      </c>
      <c r="B86" t="s">
        <v>5611</v>
      </c>
    </row>
    <row r="87" spans="1:2" x14ac:dyDescent="0.3">
      <c r="A87" s="52" t="s">
        <v>7500</v>
      </c>
      <c r="B87" t="s">
        <v>7501</v>
      </c>
    </row>
    <row r="88" spans="1:2" x14ac:dyDescent="0.3">
      <c r="A88" s="52" t="s">
        <v>7502</v>
      </c>
      <c r="B88" t="s">
        <v>7503</v>
      </c>
    </row>
    <row r="89" spans="1:2" x14ac:dyDescent="0.3">
      <c r="A89" s="52" t="s">
        <v>7504</v>
      </c>
      <c r="B89" t="s">
        <v>7505</v>
      </c>
    </row>
    <row r="90" spans="1:2" x14ac:dyDescent="0.3">
      <c r="A90" s="52" t="s">
        <v>493</v>
      </c>
      <c r="B90" t="s">
        <v>5612</v>
      </c>
    </row>
    <row r="91" spans="1:2" x14ac:dyDescent="0.3">
      <c r="A91" s="52" t="s">
        <v>7506</v>
      </c>
      <c r="B91" t="s">
        <v>7507</v>
      </c>
    </row>
    <row r="92" spans="1:2" x14ac:dyDescent="0.3">
      <c r="A92" s="52" t="s">
        <v>3358</v>
      </c>
      <c r="B92" t="s">
        <v>5613</v>
      </c>
    </row>
    <row r="93" spans="1:2" x14ac:dyDescent="0.3">
      <c r="A93" s="52" t="s">
        <v>7508</v>
      </c>
      <c r="B93" t="s">
        <v>7509</v>
      </c>
    </row>
    <row r="94" spans="1:2" x14ac:dyDescent="0.3">
      <c r="A94" s="52" t="s">
        <v>7510</v>
      </c>
      <c r="B94" t="s">
        <v>7511</v>
      </c>
    </row>
    <row r="95" spans="1:2" x14ac:dyDescent="0.3">
      <c r="A95" s="52" t="s">
        <v>7512</v>
      </c>
      <c r="B95" t="s">
        <v>7513</v>
      </c>
    </row>
    <row r="96" spans="1:2" x14ac:dyDescent="0.3">
      <c r="A96" s="52" t="s">
        <v>7514</v>
      </c>
      <c r="B96" t="s">
        <v>7515</v>
      </c>
    </row>
    <row r="97" spans="1:2" x14ac:dyDescent="0.3">
      <c r="A97" s="52" t="s">
        <v>7516</v>
      </c>
      <c r="B97" t="s">
        <v>7517</v>
      </c>
    </row>
    <row r="98" spans="1:2" x14ac:dyDescent="0.3">
      <c r="A98" s="52" t="s">
        <v>7518</v>
      </c>
      <c r="B98" t="s">
        <v>7519</v>
      </c>
    </row>
    <row r="99" spans="1:2" x14ac:dyDescent="0.3">
      <c r="A99" s="52" t="s">
        <v>7520</v>
      </c>
      <c r="B99" t="s">
        <v>7521</v>
      </c>
    </row>
    <row r="100" spans="1:2" x14ac:dyDescent="0.3">
      <c r="A100" s="52" t="s">
        <v>7522</v>
      </c>
      <c r="B100" t="s">
        <v>7523</v>
      </c>
    </row>
    <row r="101" spans="1:2" x14ac:dyDescent="0.3">
      <c r="A101" s="52" t="s">
        <v>7524</v>
      </c>
      <c r="B101" t="s">
        <v>7525</v>
      </c>
    </row>
    <row r="102" spans="1:2" x14ac:dyDescent="0.3">
      <c r="A102" s="52" t="s">
        <v>7526</v>
      </c>
      <c r="B102" t="s">
        <v>7527</v>
      </c>
    </row>
    <row r="103" spans="1:2" x14ac:dyDescent="0.3">
      <c r="A103" s="52" t="s">
        <v>7528</v>
      </c>
      <c r="B103" t="s">
        <v>7529</v>
      </c>
    </row>
    <row r="104" spans="1:2" x14ac:dyDescent="0.3">
      <c r="A104" s="52" t="s">
        <v>7530</v>
      </c>
      <c r="B104" t="s">
        <v>7531</v>
      </c>
    </row>
    <row r="105" spans="1:2" x14ac:dyDescent="0.3">
      <c r="A105" s="52" t="s">
        <v>3464</v>
      </c>
      <c r="B105" t="s">
        <v>5614</v>
      </c>
    </row>
    <row r="106" spans="1:2" x14ac:dyDescent="0.3">
      <c r="A106" s="52" t="s">
        <v>1899</v>
      </c>
      <c r="B106" t="s">
        <v>5615</v>
      </c>
    </row>
    <row r="107" spans="1:2" x14ac:dyDescent="0.3">
      <c r="A107" s="52" t="s">
        <v>570</v>
      </c>
      <c r="B107" t="s">
        <v>5616</v>
      </c>
    </row>
    <row r="108" spans="1:2" x14ac:dyDescent="0.3">
      <c r="A108" s="52" t="s">
        <v>306</v>
      </c>
      <c r="B108" t="s">
        <v>5617</v>
      </c>
    </row>
    <row r="109" spans="1:2" x14ac:dyDescent="0.3">
      <c r="A109" s="52" t="s">
        <v>129</v>
      </c>
      <c r="B109" t="s">
        <v>5618</v>
      </c>
    </row>
    <row r="110" spans="1:2" x14ac:dyDescent="0.3">
      <c r="A110" s="52" t="s">
        <v>7532</v>
      </c>
      <c r="B110" t="s">
        <v>7533</v>
      </c>
    </row>
    <row r="111" spans="1:2" x14ac:dyDescent="0.3">
      <c r="A111" s="52" t="s">
        <v>7534</v>
      </c>
      <c r="B111" t="s">
        <v>7535</v>
      </c>
    </row>
    <row r="112" spans="1:2" x14ac:dyDescent="0.3">
      <c r="A112" s="52" t="s">
        <v>7536</v>
      </c>
      <c r="B112" t="s">
        <v>7537</v>
      </c>
    </row>
    <row r="113" spans="1:2" x14ac:dyDescent="0.3">
      <c r="A113" s="52" t="s">
        <v>7538</v>
      </c>
      <c r="B113" t="s">
        <v>7539</v>
      </c>
    </row>
    <row r="114" spans="1:2" x14ac:dyDescent="0.3">
      <c r="A114" s="52" t="s">
        <v>7540</v>
      </c>
      <c r="B114" t="s">
        <v>7541</v>
      </c>
    </row>
    <row r="115" spans="1:2" x14ac:dyDescent="0.3">
      <c r="A115" s="52" t="s">
        <v>7542</v>
      </c>
      <c r="B115" t="s">
        <v>7543</v>
      </c>
    </row>
    <row r="116" spans="1:2" x14ac:dyDescent="0.3">
      <c r="A116" s="52" t="s">
        <v>7544</v>
      </c>
      <c r="B116" t="s">
        <v>7545</v>
      </c>
    </row>
    <row r="117" spans="1:2" x14ac:dyDescent="0.3">
      <c r="A117" s="52" t="s">
        <v>7546</v>
      </c>
      <c r="B117" t="s">
        <v>7547</v>
      </c>
    </row>
    <row r="118" spans="1:2" x14ac:dyDescent="0.3">
      <c r="A118" s="52" t="s">
        <v>7548</v>
      </c>
      <c r="B118" t="s">
        <v>7549</v>
      </c>
    </row>
    <row r="119" spans="1:2" x14ac:dyDescent="0.3">
      <c r="A119" s="52" t="s">
        <v>7550</v>
      </c>
      <c r="B119" t="s">
        <v>7551</v>
      </c>
    </row>
    <row r="120" spans="1:2" x14ac:dyDescent="0.3">
      <c r="A120" s="52" t="s">
        <v>7552</v>
      </c>
      <c r="B120" t="s">
        <v>7553</v>
      </c>
    </row>
    <row r="121" spans="1:2" x14ac:dyDescent="0.3">
      <c r="A121" s="52" t="s">
        <v>7554</v>
      </c>
      <c r="B121" t="s">
        <v>7555</v>
      </c>
    </row>
    <row r="122" spans="1:2" x14ac:dyDescent="0.3">
      <c r="A122" s="52" t="s">
        <v>7556</v>
      </c>
      <c r="B122" t="s">
        <v>7557</v>
      </c>
    </row>
    <row r="123" spans="1:2" x14ac:dyDescent="0.3">
      <c r="A123" s="52" t="s">
        <v>7558</v>
      </c>
      <c r="B123" t="s">
        <v>7559</v>
      </c>
    </row>
    <row r="124" spans="1:2" x14ac:dyDescent="0.3">
      <c r="A124" s="52" t="s">
        <v>7560</v>
      </c>
      <c r="B124" t="s">
        <v>7561</v>
      </c>
    </row>
    <row r="125" spans="1:2" x14ac:dyDescent="0.3">
      <c r="A125" s="52" t="s">
        <v>7562</v>
      </c>
      <c r="B125" t="s">
        <v>7563</v>
      </c>
    </row>
    <row r="126" spans="1:2" x14ac:dyDescent="0.3">
      <c r="A126" s="52" t="s">
        <v>3399</v>
      </c>
      <c r="B126" t="s">
        <v>5619</v>
      </c>
    </row>
    <row r="127" spans="1:2" x14ac:dyDescent="0.3">
      <c r="A127" s="52" t="s">
        <v>3902</v>
      </c>
      <c r="B127" t="s">
        <v>5620</v>
      </c>
    </row>
    <row r="128" spans="1:2" x14ac:dyDescent="0.3">
      <c r="A128" s="52" t="s">
        <v>7564</v>
      </c>
      <c r="B128" t="s">
        <v>7565</v>
      </c>
    </row>
    <row r="129" spans="1:2" x14ac:dyDescent="0.3">
      <c r="A129" s="52" t="s">
        <v>7566</v>
      </c>
      <c r="B129" t="s">
        <v>7567</v>
      </c>
    </row>
    <row r="130" spans="1:2" x14ac:dyDescent="0.3">
      <c r="A130" s="52" t="s">
        <v>7568</v>
      </c>
      <c r="B130" t="s">
        <v>7569</v>
      </c>
    </row>
    <row r="131" spans="1:2" x14ac:dyDescent="0.3">
      <c r="A131" s="52" t="s">
        <v>7570</v>
      </c>
      <c r="B131" t="s">
        <v>7571</v>
      </c>
    </row>
    <row r="132" spans="1:2" x14ac:dyDescent="0.3">
      <c r="A132" s="52" t="s">
        <v>1945</v>
      </c>
      <c r="B132" t="s">
        <v>5621</v>
      </c>
    </row>
    <row r="133" spans="1:2" x14ac:dyDescent="0.3">
      <c r="A133" s="52" t="s">
        <v>7572</v>
      </c>
      <c r="B133" t="s">
        <v>7573</v>
      </c>
    </row>
    <row r="134" spans="1:2" x14ac:dyDescent="0.3">
      <c r="A134" s="52" t="s">
        <v>7574</v>
      </c>
      <c r="B134" t="s">
        <v>7575</v>
      </c>
    </row>
    <row r="135" spans="1:2" x14ac:dyDescent="0.3">
      <c r="A135" s="52" t="s">
        <v>7576</v>
      </c>
      <c r="B135" t="s">
        <v>7577</v>
      </c>
    </row>
    <row r="136" spans="1:2" x14ac:dyDescent="0.3">
      <c r="A136" s="52" t="s">
        <v>7578</v>
      </c>
      <c r="B136" t="s">
        <v>7579</v>
      </c>
    </row>
    <row r="137" spans="1:2" x14ac:dyDescent="0.3">
      <c r="A137" s="52" t="s">
        <v>257</v>
      </c>
      <c r="B137" t="s">
        <v>5622</v>
      </c>
    </row>
    <row r="138" spans="1:2" x14ac:dyDescent="0.3">
      <c r="A138" s="52" t="s">
        <v>7580</v>
      </c>
      <c r="B138" t="s">
        <v>7581</v>
      </c>
    </row>
    <row r="139" spans="1:2" x14ac:dyDescent="0.3">
      <c r="A139" s="52" t="s">
        <v>1780</v>
      </c>
      <c r="B139" t="s">
        <v>5623</v>
      </c>
    </row>
    <row r="140" spans="1:2" x14ac:dyDescent="0.3">
      <c r="A140" s="52" t="s">
        <v>7582</v>
      </c>
      <c r="B140" t="s">
        <v>7583</v>
      </c>
    </row>
    <row r="141" spans="1:2" x14ac:dyDescent="0.3">
      <c r="A141" s="52" t="s">
        <v>7584</v>
      </c>
      <c r="B141" t="s">
        <v>7585</v>
      </c>
    </row>
    <row r="142" spans="1:2" x14ac:dyDescent="0.3">
      <c r="A142" s="52" t="s">
        <v>7586</v>
      </c>
      <c r="B142" t="s">
        <v>7587</v>
      </c>
    </row>
    <row r="143" spans="1:2" x14ac:dyDescent="0.3">
      <c r="A143" s="52" t="s">
        <v>1669</v>
      </c>
      <c r="B143" t="s">
        <v>5624</v>
      </c>
    </row>
    <row r="144" spans="1:2" x14ac:dyDescent="0.3">
      <c r="A144" s="52" t="s">
        <v>7588</v>
      </c>
      <c r="B144" t="s">
        <v>7589</v>
      </c>
    </row>
    <row r="145" spans="1:2" x14ac:dyDescent="0.3">
      <c r="A145" s="52" t="s">
        <v>1229</v>
      </c>
      <c r="B145" t="s">
        <v>5625</v>
      </c>
    </row>
    <row r="146" spans="1:2" x14ac:dyDescent="0.3">
      <c r="A146" s="52" t="s">
        <v>7590</v>
      </c>
      <c r="B146" t="s">
        <v>7591</v>
      </c>
    </row>
    <row r="147" spans="1:2" x14ac:dyDescent="0.3">
      <c r="A147" s="52" t="s">
        <v>7592</v>
      </c>
      <c r="B147" t="s">
        <v>7593</v>
      </c>
    </row>
    <row r="148" spans="1:2" x14ac:dyDescent="0.3">
      <c r="A148" s="52" t="s">
        <v>1208</v>
      </c>
      <c r="B148" t="s">
        <v>5626</v>
      </c>
    </row>
    <row r="149" spans="1:2" x14ac:dyDescent="0.3">
      <c r="A149" s="52" t="s">
        <v>7594</v>
      </c>
      <c r="B149" t="s">
        <v>7595</v>
      </c>
    </row>
    <row r="150" spans="1:2" x14ac:dyDescent="0.3">
      <c r="A150" s="52" t="s">
        <v>7596</v>
      </c>
      <c r="B150" t="s">
        <v>7597</v>
      </c>
    </row>
    <row r="151" spans="1:2" x14ac:dyDescent="0.3">
      <c r="A151" s="52" t="s">
        <v>1406</v>
      </c>
      <c r="B151" t="s">
        <v>5627</v>
      </c>
    </row>
    <row r="152" spans="1:2" x14ac:dyDescent="0.3">
      <c r="A152" s="52" t="s">
        <v>7598</v>
      </c>
      <c r="B152" t="s">
        <v>7599</v>
      </c>
    </row>
    <row r="153" spans="1:2" x14ac:dyDescent="0.3">
      <c r="A153" s="52" t="s">
        <v>4133</v>
      </c>
      <c r="B153" t="s">
        <v>5628</v>
      </c>
    </row>
    <row r="154" spans="1:2" x14ac:dyDescent="0.3">
      <c r="A154" s="52" t="s">
        <v>7600</v>
      </c>
      <c r="B154" t="s">
        <v>7601</v>
      </c>
    </row>
    <row r="155" spans="1:2" x14ac:dyDescent="0.3">
      <c r="A155" s="52" t="s">
        <v>7602</v>
      </c>
      <c r="B155" t="s">
        <v>7603</v>
      </c>
    </row>
    <row r="156" spans="1:2" x14ac:dyDescent="0.3">
      <c r="A156" s="52" t="s">
        <v>1143</v>
      </c>
      <c r="B156" t="s">
        <v>5629</v>
      </c>
    </row>
    <row r="157" spans="1:2" x14ac:dyDescent="0.3">
      <c r="A157" s="52" t="s">
        <v>7604</v>
      </c>
      <c r="B157" t="s">
        <v>7605</v>
      </c>
    </row>
    <row r="158" spans="1:2" x14ac:dyDescent="0.3">
      <c r="A158" s="52" t="s">
        <v>7606</v>
      </c>
      <c r="B158" t="s">
        <v>7607</v>
      </c>
    </row>
    <row r="159" spans="1:2" x14ac:dyDescent="0.3">
      <c r="A159" s="52" t="s">
        <v>7608</v>
      </c>
      <c r="B159" t="s">
        <v>7609</v>
      </c>
    </row>
    <row r="160" spans="1:2" x14ac:dyDescent="0.3">
      <c r="A160" s="52" t="s">
        <v>7608</v>
      </c>
      <c r="B160" t="s">
        <v>7609</v>
      </c>
    </row>
    <row r="161" spans="1:2" x14ac:dyDescent="0.3">
      <c r="A161" s="52" t="s">
        <v>4021</v>
      </c>
      <c r="B161" t="s">
        <v>5630</v>
      </c>
    </row>
    <row r="162" spans="1:2" x14ac:dyDescent="0.3">
      <c r="A162" s="52" t="s">
        <v>139</v>
      </c>
      <c r="B162" t="s">
        <v>5631</v>
      </c>
    </row>
    <row r="163" spans="1:2" x14ac:dyDescent="0.3">
      <c r="A163" s="52" t="s">
        <v>7610</v>
      </c>
      <c r="B163" t="s">
        <v>7611</v>
      </c>
    </row>
    <row r="164" spans="1:2" x14ac:dyDescent="0.3">
      <c r="A164" s="52" t="s">
        <v>7612</v>
      </c>
      <c r="B164" t="s">
        <v>7613</v>
      </c>
    </row>
    <row r="165" spans="1:2" x14ac:dyDescent="0.3">
      <c r="A165" s="52" t="s">
        <v>10</v>
      </c>
      <c r="B165" t="s">
        <v>5632</v>
      </c>
    </row>
    <row r="166" spans="1:2" x14ac:dyDescent="0.3">
      <c r="A166" s="52" t="s">
        <v>7614</v>
      </c>
      <c r="B166" t="s">
        <v>7615</v>
      </c>
    </row>
    <row r="167" spans="1:2" x14ac:dyDescent="0.3">
      <c r="A167" s="52" t="s">
        <v>7616</v>
      </c>
      <c r="B167" t="s">
        <v>7617</v>
      </c>
    </row>
    <row r="168" spans="1:2" x14ac:dyDescent="0.3">
      <c r="A168" s="52" t="s">
        <v>3676</v>
      </c>
      <c r="B168" t="s">
        <v>5633</v>
      </c>
    </row>
    <row r="169" spans="1:2" x14ac:dyDescent="0.3">
      <c r="A169" s="52" t="s">
        <v>7618</v>
      </c>
      <c r="B169" t="s">
        <v>7619</v>
      </c>
    </row>
    <row r="170" spans="1:2" x14ac:dyDescent="0.3">
      <c r="A170" s="52" t="s">
        <v>7620</v>
      </c>
      <c r="B170" t="s">
        <v>7621</v>
      </c>
    </row>
    <row r="171" spans="1:2" x14ac:dyDescent="0.3">
      <c r="A171" s="52" t="s">
        <v>35</v>
      </c>
      <c r="B171" t="s">
        <v>5634</v>
      </c>
    </row>
    <row r="172" spans="1:2" x14ac:dyDescent="0.3">
      <c r="A172" s="52" t="s">
        <v>7622</v>
      </c>
      <c r="B172" t="s">
        <v>7623</v>
      </c>
    </row>
    <row r="173" spans="1:2" x14ac:dyDescent="0.3">
      <c r="A173" s="52" t="s">
        <v>7624</v>
      </c>
      <c r="B173" t="s">
        <v>7625</v>
      </c>
    </row>
    <row r="174" spans="1:2" x14ac:dyDescent="0.3">
      <c r="A174" s="52" t="s">
        <v>7626</v>
      </c>
      <c r="B174" t="s">
        <v>7627</v>
      </c>
    </row>
    <row r="175" spans="1:2" x14ac:dyDescent="0.3">
      <c r="A175" s="52" t="s">
        <v>7628</v>
      </c>
      <c r="B175" t="s">
        <v>7629</v>
      </c>
    </row>
    <row r="176" spans="1:2" x14ac:dyDescent="0.3">
      <c r="A176" s="52" t="s">
        <v>7630</v>
      </c>
      <c r="B176" t="s">
        <v>7631</v>
      </c>
    </row>
    <row r="177" spans="1:2" x14ac:dyDescent="0.3">
      <c r="A177" s="52" t="s">
        <v>7632</v>
      </c>
      <c r="B177" t="s">
        <v>7633</v>
      </c>
    </row>
    <row r="178" spans="1:2" x14ac:dyDescent="0.3">
      <c r="A178" s="52" t="s">
        <v>7634</v>
      </c>
      <c r="B178" t="s">
        <v>7635</v>
      </c>
    </row>
    <row r="179" spans="1:2" x14ac:dyDescent="0.3">
      <c r="A179" s="52" t="s">
        <v>7636</v>
      </c>
      <c r="B179" t="s">
        <v>7637</v>
      </c>
    </row>
    <row r="180" spans="1:2" x14ac:dyDescent="0.3">
      <c r="A180" s="52" t="s">
        <v>442</v>
      </c>
      <c r="B180" t="s">
        <v>5635</v>
      </c>
    </row>
    <row r="181" spans="1:2" x14ac:dyDescent="0.3">
      <c r="A181" s="52" t="s">
        <v>7638</v>
      </c>
      <c r="B181" t="s">
        <v>7639</v>
      </c>
    </row>
    <row r="182" spans="1:2" x14ac:dyDescent="0.3">
      <c r="A182" s="52" t="s">
        <v>7640</v>
      </c>
      <c r="B182" t="s">
        <v>7641</v>
      </c>
    </row>
    <row r="183" spans="1:2" x14ac:dyDescent="0.3">
      <c r="A183" s="52" t="s">
        <v>7642</v>
      </c>
      <c r="B183" t="s">
        <v>7643</v>
      </c>
    </row>
    <row r="184" spans="1:2" x14ac:dyDescent="0.3">
      <c r="A184" s="52" t="s">
        <v>495</v>
      </c>
      <c r="B184" t="s">
        <v>5636</v>
      </c>
    </row>
    <row r="185" spans="1:2" x14ac:dyDescent="0.3">
      <c r="A185" s="52" t="s">
        <v>3785</v>
      </c>
      <c r="B185" t="s">
        <v>5637</v>
      </c>
    </row>
    <row r="186" spans="1:2" x14ac:dyDescent="0.3">
      <c r="A186" s="52" t="s">
        <v>7644</v>
      </c>
      <c r="B186" t="s">
        <v>7645</v>
      </c>
    </row>
    <row r="187" spans="1:2" x14ac:dyDescent="0.3">
      <c r="A187" s="52" t="s">
        <v>3082</v>
      </c>
      <c r="B187" t="s">
        <v>5638</v>
      </c>
    </row>
    <row r="188" spans="1:2" x14ac:dyDescent="0.3">
      <c r="A188" s="52" t="s">
        <v>7646</v>
      </c>
      <c r="B188" t="s">
        <v>7647</v>
      </c>
    </row>
    <row r="189" spans="1:2" x14ac:dyDescent="0.3">
      <c r="A189" s="52" t="s">
        <v>7648</v>
      </c>
      <c r="B189" t="s">
        <v>7649</v>
      </c>
    </row>
    <row r="190" spans="1:2" x14ac:dyDescent="0.3">
      <c r="A190" s="52" t="s">
        <v>1226</v>
      </c>
      <c r="B190" t="s">
        <v>5639</v>
      </c>
    </row>
    <row r="191" spans="1:2" x14ac:dyDescent="0.3">
      <c r="A191" s="52" t="s">
        <v>7650</v>
      </c>
      <c r="B191" t="s">
        <v>7651</v>
      </c>
    </row>
    <row r="192" spans="1:2" x14ac:dyDescent="0.3">
      <c r="A192" s="52" t="s">
        <v>315</v>
      </c>
      <c r="B192" t="s">
        <v>5640</v>
      </c>
    </row>
    <row r="193" spans="1:2" x14ac:dyDescent="0.3">
      <c r="A193" s="52" t="s">
        <v>995</v>
      </c>
      <c r="B193" t="s">
        <v>5641</v>
      </c>
    </row>
    <row r="194" spans="1:2" x14ac:dyDescent="0.3">
      <c r="A194" s="52" t="s">
        <v>7652</v>
      </c>
      <c r="B194" t="s">
        <v>7653</v>
      </c>
    </row>
    <row r="195" spans="1:2" x14ac:dyDescent="0.3">
      <c r="A195" s="52" t="s">
        <v>1253</v>
      </c>
      <c r="B195" t="s">
        <v>5642</v>
      </c>
    </row>
    <row r="196" spans="1:2" x14ac:dyDescent="0.3">
      <c r="A196" s="52" t="s">
        <v>3423</v>
      </c>
      <c r="B196" t="s">
        <v>5643</v>
      </c>
    </row>
    <row r="197" spans="1:2" x14ac:dyDescent="0.3">
      <c r="A197" s="52" t="s">
        <v>7654</v>
      </c>
      <c r="B197" t="s">
        <v>7655</v>
      </c>
    </row>
    <row r="198" spans="1:2" x14ac:dyDescent="0.3">
      <c r="A198" s="52" t="s">
        <v>7656</v>
      </c>
      <c r="B198" t="s">
        <v>7657</v>
      </c>
    </row>
    <row r="199" spans="1:2" x14ac:dyDescent="0.3">
      <c r="A199" s="52" t="s">
        <v>7658</v>
      </c>
      <c r="B199" t="s">
        <v>7659</v>
      </c>
    </row>
    <row r="200" spans="1:2" x14ac:dyDescent="0.3">
      <c r="A200" s="52" t="s">
        <v>7660</v>
      </c>
      <c r="B200" t="s">
        <v>7661</v>
      </c>
    </row>
    <row r="201" spans="1:2" x14ac:dyDescent="0.3">
      <c r="A201" s="52" t="s">
        <v>7662</v>
      </c>
      <c r="B201" t="s">
        <v>7663</v>
      </c>
    </row>
    <row r="202" spans="1:2" x14ac:dyDescent="0.3">
      <c r="A202" s="52" t="s">
        <v>7664</v>
      </c>
      <c r="B202" t="s">
        <v>7665</v>
      </c>
    </row>
    <row r="203" spans="1:2" x14ac:dyDescent="0.3">
      <c r="A203" s="52" t="s">
        <v>7666</v>
      </c>
      <c r="B203" t="s">
        <v>7667</v>
      </c>
    </row>
    <row r="204" spans="1:2" x14ac:dyDescent="0.3">
      <c r="A204" s="52" t="s">
        <v>7668</v>
      </c>
      <c r="B204" t="s">
        <v>7669</v>
      </c>
    </row>
    <row r="205" spans="1:2" x14ac:dyDescent="0.3">
      <c r="A205" s="52" t="s">
        <v>7670</v>
      </c>
      <c r="B205" t="s">
        <v>7671</v>
      </c>
    </row>
    <row r="206" spans="1:2" x14ac:dyDescent="0.3">
      <c r="A206" s="52" t="s">
        <v>696</v>
      </c>
      <c r="B206" t="s">
        <v>5644</v>
      </c>
    </row>
    <row r="207" spans="1:2" x14ac:dyDescent="0.3">
      <c r="A207" s="52" t="s">
        <v>235</v>
      </c>
      <c r="B207" t="s">
        <v>5645</v>
      </c>
    </row>
    <row r="208" spans="1:2" x14ac:dyDescent="0.3">
      <c r="A208" s="52" t="s">
        <v>7672</v>
      </c>
      <c r="B208" t="s">
        <v>7673</v>
      </c>
    </row>
    <row r="209" spans="1:2" x14ac:dyDescent="0.3">
      <c r="A209" s="52" t="s">
        <v>7674</v>
      </c>
      <c r="B209" t="s">
        <v>7675</v>
      </c>
    </row>
    <row r="210" spans="1:2" x14ac:dyDescent="0.3">
      <c r="A210" s="52" t="s">
        <v>7676</v>
      </c>
      <c r="B210" t="s">
        <v>7677</v>
      </c>
    </row>
    <row r="211" spans="1:2" x14ac:dyDescent="0.3">
      <c r="A211" s="52" t="s">
        <v>7678</v>
      </c>
      <c r="B211" t="s">
        <v>7679</v>
      </c>
    </row>
    <row r="212" spans="1:2" x14ac:dyDescent="0.3">
      <c r="A212" s="52" t="s">
        <v>7680</v>
      </c>
      <c r="B212" t="s">
        <v>7681</v>
      </c>
    </row>
    <row r="213" spans="1:2" x14ac:dyDescent="0.3">
      <c r="A213" s="52" t="s">
        <v>7682</v>
      </c>
      <c r="B213" t="s">
        <v>7683</v>
      </c>
    </row>
    <row r="214" spans="1:2" x14ac:dyDescent="0.3">
      <c r="A214" s="52" t="s">
        <v>7684</v>
      </c>
      <c r="B214" t="s">
        <v>7685</v>
      </c>
    </row>
    <row r="215" spans="1:2" x14ac:dyDescent="0.3">
      <c r="A215" s="52" t="s">
        <v>7686</v>
      </c>
      <c r="B215" t="s">
        <v>7687</v>
      </c>
    </row>
    <row r="216" spans="1:2" x14ac:dyDescent="0.3">
      <c r="A216" s="52" t="s">
        <v>7688</v>
      </c>
      <c r="B216" t="s">
        <v>7689</v>
      </c>
    </row>
    <row r="217" spans="1:2" x14ac:dyDescent="0.3">
      <c r="A217" s="52" t="s">
        <v>4168</v>
      </c>
      <c r="B217" t="s">
        <v>5646</v>
      </c>
    </row>
    <row r="218" spans="1:2" x14ac:dyDescent="0.3">
      <c r="A218" s="52" t="s">
        <v>7690</v>
      </c>
      <c r="B218" t="s">
        <v>7691</v>
      </c>
    </row>
    <row r="219" spans="1:2" x14ac:dyDescent="0.3">
      <c r="A219" s="52" t="s">
        <v>7692</v>
      </c>
      <c r="B219" t="s">
        <v>7693</v>
      </c>
    </row>
    <row r="220" spans="1:2" x14ac:dyDescent="0.3">
      <c r="A220" s="52" t="s">
        <v>7694</v>
      </c>
      <c r="B220" t="s">
        <v>7695</v>
      </c>
    </row>
    <row r="221" spans="1:2" x14ac:dyDescent="0.3">
      <c r="A221" s="52" t="s">
        <v>7696</v>
      </c>
      <c r="B221" t="s">
        <v>7697</v>
      </c>
    </row>
    <row r="222" spans="1:2" x14ac:dyDescent="0.3">
      <c r="A222" s="52" t="s">
        <v>7698</v>
      </c>
      <c r="B222" t="s">
        <v>7699</v>
      </c>
    </row>
    <row r="223" spans="1:2" x14ac:dyDescent="0.3">
      <c r="A223" s="52" t="s">
        <v>57</v>
      </c>
      <c r="B223" t="s">
        <v>5647</v>
      </c>
    </row>
    <row r="224" spans="1:2" x14ac:dyDescent="0.3">
      <c r="A224" s="52" t="s">
        <v>7700</v>
      </c>
      <c r="B224" t="s">
        <v>7701</v>
      </c>
    </row>
    <row r="225" spans="1:2" x14ac:dyDescent="0.3">
      <c r="A225" s="52" t="s">
        <v>7702</v>
      </c>
      <c r="B225" t="s">
        <v>7703</v>
      </c>
    </row>
    <row r="226" spans="1:2" x14ac:dyDescent="0.3">
      <c r="A226" s="52" t="s">
        <v>7704</v>
      </c>
      <c r="B226" t="s">
        <v>7705</v>
      </c>
    </row>
    <row r="227" spans="1:2" x14ac:dyDescent="0.3">
      <c r="A227" s="52" t="s">
        <v>7706</v>
      </c>
      <c r="B227" t="s">
        <v>7707</v>
      </c>
    </row>
    <row r="228" spans="1:2" x14ac:dyDescent="0.3">
      <c r="A228" s="52" t="s">
        <v>7708</v>
      </c>
      <c r="B228" t="s">
        <v>7709</v>
      </c>
    </row>
    <row r="229" spans="1:2" x14ac:dyDescent="0.3">
      <c r="A229" s="52" t="s">
        <v>7710</v>
      </c>
      <c r="B229" t="s">
        <v>7711</v>
      </c>
    </row>
    <row r="230" spans="1:2" x14ac:dyDescent="0.3">
      <c r="A230" s="52" t="s">
        <v>7712</v>
      </c>
      <c r="B230" t="s">
        <v>7713</v>
      </c>
    </row>
    <row r="231" spans="1:2" x14ac:dyDescent="0.3">
      <c r="A231" s="52" t="s">
        <v>7714</v>
      </c>
      <c r="B231" t="s">
        <v>7715</v>
      </c>
    </row>
    <row r="232" spans="1:2" x14ac:dyDescent="0.3">
      <c r="A232" s="52" t="s">
        <v>2942</v>
      </c>
      <c r="B232" t="s">
        <v>5648</v>
      </c>
    </row>
    <row r="233" spans="1:2" x14ac:dyDescent="0.3">
      <c r="A233" s="52" t="s">
        <v>7716</v>
      </c>
      <c r="B233" t="s">
        <v>7717</v>
      </c>
    </row>
    <row r="234" spans="1:2" x14ac:dyDescent="0.3">
      <c r="A234" s="52" t="s">
        <v>7716</v>
      </c>
      <c r="B234" t="s">
        <v>7717</v>
      </c>
    </row>
    <row r="235" spans="1:2" x14ac:dyDescent="0.3">
      <c r="A235" s="52" t="s">
        <v>7718</v>
      </c>
      <c r="B235" t="s">
        <v>7719</v>
      </c>
    </row>
    <row r="236" spans="1:2" x14ac:dyDescent="0.3">
      <c r="A236" s="52" t="s">
        <v>7720</v>
      </c>
      <c r="B236" t="s">
        <v>7721</v>
      </c>
    </row>
    <row r="237" spans="1:2" x14ac:dyDescent="0.3">
      <c r="A237" s="52" t="s">
        <v>7722</v>
      </c>
      <c r="B237" t="s">
        <v>7723</v>
      </c>
    </row>
    <row r="238" spans="1:2" x14ac:dyDescent="0.3">
      <c r="A238" s="52" t="s">
        <v>7724</v>
      </c>
      <c r="B238" t="s">
        <v>7725</v>
      </c>
    </row>
    <row r="239" spans="1:2" x14ac:dyDescent="0.3">
      <c r="A239" s="52" t="s">
        <v>7726</v>
      </c>
      <c r="B239" t="s">
        <v>7727</v>
      </c>
    </row>
    <row r="240" spans="1:2" x14ac:dyDescent="0.3">
      <c r="A240" s="52" t="s">
        <v>7728</v>
      </c>
      <c r="B240" t="s">
        <v>7729</v>
      </c>
    </row>
    <row r="241" spans="1:2" x14ac:dyDescent="0.3">
      <c r="A241" s="52" t="s">
        <v>7730</v>
      </c>
      <c r="B241" t="s">
        <v>7731</v>
      </c>
    </row>
    <row r="242" spans="1:2" x14ac:dyDescent="0.3">
      <c r="A242" s="52" t="s">
        <v>7732</v>
      </c>
      <c r="B242" t="s">
        <v>7733</v>
      </c>
    </row>
    <row r="243" spans="1:2" x14ac:dyDescent="0.3">
      <c r="A243" s="52" t="s">
        <v>7734</v>
      </c>
      <c r="B243" t="s">
        <v>7735</v>
      </c>
    </row>
    <row r="244" spans="1:2" x14ac:dyDescent="0.3">
      <c r="A244" s="52" t="s">
        <v>7736</v>
      </c>
      <c r="B244" t="s">
        <v>7737</v>
      </c>
    </row>
    <row r="245" spans="1:2" x14ac:dyDescent="0.3">
      <c r="A245" s="52" t="s">
        <v>7738</v>
      </c>
      <c r="B245" t="s">
        <v>7739</v>
      </c>
    </row>
    <row r="246" spans="1:2" x14ac:dyDescent="0.3">
      <c r="A246" s="52" t="s">
        <v>7740</v>
      </c>
      <c r="B246" t="s">
        <v>7741</v>
      </c>
    </row>
    <row r="247" spans="1:2" x14ac:dyDescent="0.3">
      <c r="A247" s="52" t="s">
        <v>7742</v>
      </c>
      <c r="B247" t="s">
        <v>7743</v>
      </c>
    </row>
    <row r="248" spans="1:2" x14ac:dyDescent="0.3">
      <c r="A248" s="52" t="s">
        <v>7744</v>
      </c>
      <c r="B248" t="s">
        <v>7745</v>
      </c>
    </row>
    <row r="249" spans="1:2" x14ac:dyDescent="0.3">
      <c r="A249" s="52" t="s">
        <v>7746</v>
      </c>
      <c r="B249" t="s">
        <v>7747</v>
      </c>
    </row>
    <row r="250" spans="1:2" x14ac:dyDescent="0.3">
      <c r="A250" s="52" t="s">
        <v>569</v>
      </c>
      <c r="B250" t="s">
        <v>5649</v>
      </c>
    </row>
    <row r="251" spans="1:2" x14ac:dyDescent="0.3">
      <c r="A251" s="52" t="s">
        <v>7748</v>
      </c>
      <c r="B251" t="s">
        <v>7749</v>
      </c>
    </row>
    <row r="252" spans="1:2" x14ac:dyDescent="0.3">
      <c r="A252" s="52" t="s">
        <v>2349</v>
      </c>
      <c r="B252" t="s">
        <v>5650</v>
      </c>
    </row>
    <row r="253" spans="1:2" x14ac:dyDescent="0.3">
      <c r="A253" s="52" t="s">
        <v>7750</v>
      </c>
      <c r="B253" t="s">
        <v>7751</v>
      </c>
    </row>
    <row r="254" spans="1:2" x14ac:dyDescent="0.3">
      <c r="A254" s="52" t="s">
        <v>2695</v>
      </c>
      <c r="B254" t="s">
        <v>5651</v>
      </c>
    </row>
    <row r="255" spans="1:2" x14ac:dyDescent="0.3">
      <c r="A255" s="52" t="s">
        <v>7752</v>
      </c>
      <c r="B255" t="s">
        <v>7753</v>
      </c>
    </row>
    <row r="256" spans="1:2" x14ac:dyDescent="0.3">
      <c r="A256" s="52" t="s">
        <v>2200</v>
      </c>
      <c r="B256" t="s">
        <v>5652</v>
      </c>
    </row>
    <row r="257" spans="1:2" x14ac:dyDescent="0.3">
      <c r="A257" s="52" t="s">
        <v>1480</v>
      </c>
      <c r="B257" t="s">
        <v>5653</v>
      </c>
    </row>
    <row r="258" spans="1:2" x14ac:dyDescent="0.3">
      <c r="A258" s="52" t="s">
        <v>2490</v>
      </c>
      <c r="B258" t="s">
        <v>5654</v>
      </c>
    </row>
    <row r="259" spans="1:2" x14ac:dyDescent="0.3">
      <c r="A259" s="52" t="s">
        <v>3934</v>
      </c>
      <c r="B259" t="s">
        <v>5655</v>
      </c>
    </row>
    <row r="260" spans="1:2" x14ac:dyDescent="0.3">
      <c r="A260" s="52" t="s">
        <v>260</v>
      </c>
      <c r="B260" t="s">
        <v>5656</v>
      </c>
    </row>
    <row r="261" spans="1:2" x14ac:dyDescent="0.3">
      <c r="A261" s="52" t="s">
        <v>7754</v>
      </c>
      <c r="B261" t="s">
        <v>7755</v>
      </c>
    </row>
    <row r="262" spans="1:2" x14ac:dyDescent="0.3">
      <c r="A262" s="52" t="s">
        <v>2526</v>
      </c>
      <c r="B262" t="s">
        <v>5657</v>
      </c>
    </row>
    <row r="263" spans="1:2" x14ac:dyDescent="0.3">
      <c r="A263" s="52" t="s">
        <v>551</v>
      </c>
      <c r="B263" t="s">
        <v>5658</v>
      </c>
    </row>
    <row r="264" spans="1:2" x14ac:dyDescent="0.3">
      <c r="A264" s="52" t="s">
        <v>551</v>
      </c>
      <c r="B264" t="s">
        <v>5658</v>
      </c>
    </row>
    <row r="265" spans="1:2" x14ac:dyDescent="0.3">
      <c r="A265" s="52" t="s">
        <v>1089</v>
      </c>
      <c r="B265" t="s">
        <v>5659</v>
      </c>
    </row>
    <row r="266" spans="1:2" x14ac:dyDescent="0.3">
      <c r="A266" s="52" t="s">
        <v>7756</v>
      </c>
      <c r="B266" t="s">
        <v>7757</v>
      </c>
    </row>
    <row r="267" spans="1:2" x14ac:dyDescent="0.3">
      <c r="A267" s="52" t="s">
        <v>7758</v>
      </c>
      <c r="B267" t="s">
        <v>7759</v>
      </c>
    </row>
    <row r="268" spans="1:2" x14ac:dyDescent="0.3">
      <c r="A268" s="52" t="s">
        <v>7760</v>
      </c>
      <c r="B268" t="s">
        <v>7761</v>
      </c>
    </row>
    <row r="269" spans="1:2" x14ac:dyDescent="0.3">
      <c r="A269" s="52" t="s">
        <v>7762</v>
      </c>
      <c r="B269" t="s">
        <v>7763</v>
      </c>
    </row>
    <row r="270" spans="1:2" x14ac:dyDescent="0.3">
      <c r="A270" s="52" t="s">
        <v>7764</v>
      </c>
      <c r="B270" t="s">
        <v>7765</v>
      </c>
    </row>
    <row r="271" spans="1:2" x14ac:dyDescent="0.3">
      <c r="A271" s="52" t="s">
        <v>7766</v>
      </c>
      <c r="B271" t="s">
        <v>7767</v>
      </c>
    </row>
    <row r="272" spans="1:2" x14ac:dyDescent="0.3">
      <c r="A272" s="52" t="s">
        <v>7768</v>
      </c>
      <c r="B272" t="s">
        <v>7769</v>
      </c>
    </row>
    <row r="273" spans="1:2" x14ac:dyDescent="0.3">
      <c r="A273" s="52" t="s">
        <v>7770</v>
      </c>
      <c r="B273" t="s">
        <v>7771</v>
      </c>
    </row>
    <row r="274" spans="1:2" x14ac:dyDescent="0.3">
      <c r="A274" s="52" t="s">
        <v>7772</v>
      </c>
      <c r="B274" t="s">
        <v>7773</v>
      </c>
    </row>
    <row r="275" spans="1:2" x14ac:dyDescent="0.3">
      <c r="A275" s="52" t="s">
        <v>372</v>
      </c>
      <c r="B275" t="s">
        <v>5660</v>
      </c>
    </row>
    <row r="276" spans="1:2" x14ac:dyDescent="0.3">
      <c r="A276" s="52" t="s">
        <v>415</v>
      </c>
      <c r="B276" t="s">
        <v>5661</v>
      </c>
    </row>
    <row r="277" spans="1:2" x14ac:dyDescent="0.3">
      <c r="A277" s="52" t="s">
        <v>7774</v>
      </c>
      <c r="B277" t="s">
        <v>7775</v>
      </c>
    </row>
    <row r="278" spans="1:2" x14ac:dyDescent="0.3">
      <c r="A278" s="52" t="s">
        <v>295</v>
      </c>
      <c r="B278" t="s">
        <v>5662</v>
      </c>
    </row>
    <row r="279" spans="1:2" x14ac:dyDescent="0.3">
      <c r="A279" s="52" t="s">
        <v>7776</v>
      </c>
      <c r="B279" t="s">
        <v>7777</v>
      </c>
    </row>
    <row r="280" spans="1:2" x14ac:dyDescent="0.3">
      <c r="A280" s="52" t="s">
        <v>343</v>
      </c>
      <c r="B280" t="s">
        <v>5663</v>
      </c>
    </row>
    <row r="281" spans="1:2" x14ac:dyDescent="0.3">
      <c r="A281" s="52" t="s">
        <v>7778</v>
      </c>
      <c r="B281" t="s">
        <v>7779</v>
      </c>
    </row>
    <row r="282" spans="1:2" x14ac:dyDescent="0.3">
      <c r="A282" s="52" t="s">
        <v>7780</v>
      </c>
      <c r="B282" t="s">
        <v>7781</v>
      </c>
    </row>
    <row r="283" spans="1:2" x14ac:dyDescent="0.3">
      <c r="A283" s="52" t="s">
        <v>7782</v>
      </c>
      <c r="B283" t="s">
        <v>7783</v>
      </c>
    </row>
    <row r="284" spans="1:2" x14ac:dyDescent="0.3">
      <c r="A284" s="52" t="s">
        <v>7784</v>
      </c>
      <c r="B284" t="s">
        <v>7785</v>
      </c>
    </row>
    <row r="285" spans="1:2" x14ac:dyDescent="0.3">
      <c r="A285" s="52" t="s">
        <v>7786</v>
      </c>
      <c r="B285" t="s">
        <v>7787</v>
      </c>
    </row>
    <row r="286" spans="1:2" x14ac:dyDescent="0.3">
      <c r="A286" s="52" t="s">
        <v>7788</v>
      </c>
      <c r="B286" t="s">
        <v>7789</v>
      </c>
    </row>
    <row r="287" spans="1:2" x14ac:dyDescent="0.3">
      <c r="A287" s="52" t="s">
        <v>7790</v>
      </c>
      <c r="B287" t="s">
        <v>7791</v>
      </c>
    </row>
    <row r="288" spans="1:2" x14ac:dyDescent="0.3">
      <c r="A288" s="52" t="s">
        <v>3867</v>
      </c>
      <c r="B288" t="s">
        <v>5664</v>
      </c>
    </row>
    <row r="289" spans="1:2" x14ac:dyDescent="0.3">
      <c r="A289" s="52" t="s">
        <v>3801</v>
      </c>
      <c r="B289" t="s">
        <v>5665</v>
      </c>
    </row>
    <row r="290" spans="1:2" x14ac:dyDescent="0.3">
      <c r="A290" s="52" t="s">
        <v>194</v>
      </c>
      <c r="B290" t="s">
        <v>5666</v>
      </c>
    </row>
    <row r="291" spans="1:2" x14ac:dyDescent="0.3">
      <c r="A291" s="52" t="s">
        <v>7792</v>
      </c>
      <c r="B291" t="s">
        <v>7793</v>
      </c>
    </row>
    <row r="292" spans="1:2" x14ac:dyDescent="0.3">
      <c r="A292" s="52" t="s">
        <v>242</v>
      </c>
      <c r="B292" t="s">
        <v>5667</v>
      </c>
    </row>
    <row r="293" spans="1:2" x14ac:dyDescent="0.3">
      <c r="A293" s="52" t="s">
        <v>107</v>
      </c>
      <c r="B293" t="s">
        <v>5668</v>
      </c>
    </row>
    <row r="294" spans="1:2" x14ac:dyDescent="0.3">
      <c r="A294" s="52" t="s">
        <v>7794</v>
      </c>
      <c r="B294" t="s">
        <v>7795</v>
      </c>
    </row>
    <row r="295" spans="1:2" x14ac:dyDescent="0.3">
      <c r="A295" s="52" t="s">
        <v>7796</v>
      </c>
      <c r="B295" t="s">
        <v>7797</v>
      </c>
    </row>
    <row r="296" spans="1:2" x14ac:dyDescent="0.3">
      <c r="A296" s="52" t="s">
        <v>899</v>
      </c>
      <c r="B296" t="s">
        <v>5669</v>
      </c>
    </row>
    <row r="297" spans="1:2" x14ac:dyDescent="0.3">
      <c r="A297" s="52" t="s">
        <v>7798</v>
      </c>
      <c r="B297" t="s">
        <v>7799</v>
      </c>
    </row>
    <row r="298" spans="1:2" x14ac:dyDescent="0.3">
      <c r="A298" s="52" t="s">
        <v>7800</v>
      </c>
      <c r="B298" t="s">
        <v>7801</v>
      </c>
    </row>
    <row r="299" spans="1:2" x14ac:dyDescent="0.3">
      <c r="A299" s="52" t="s">
        <v>2511</v>
      </c>
      <c r="B299" t="s">
        <v>5670</v>
      </c>
    </row>
    <row r="300" spans="1:2" x14ac:dyDescent="0.3">
      <c r="A300" s="52" t="s">
        <v>7802</v>
      </c>
      <c r="B300" t="s">
        <v>7803</v>
      </c>
    </row>
    <row r="301" spans="1:2" x14ac:dyDescent="0.3">
      <c r="A301" s="52" t="s">
        <v>7804</v>
      </c>
      <c r="B301" t="s">
        <v>7805</v>
      </c>
    </row>
    <row r="302" spans="1:2" x14ac:dyDescent="0.3">
      <c r="A302" s="52" t="s">
        <v>7806</v>
      </c>
      <c r="B302" t="s">
        <v>7807</v>
      </c>
    </row>
    <row r="303" spans="1:2" x14ac:dyDescent="0.3">
      <c r="A303" s="52" t="s">
        <v>7808</v>
      </c>
      <c r="B303" t="s">
        <v>7809</v>
      </c>
    </row>
    <row r="304" spans="1:2" x14ac:dyDescent="0.3">
      <c r="A304" s="52" t="s">
        <v>7810</v>
      </c>
      <c r="B304" t="s">
        <v>7811</v>
      </c>
    </row>
    <row r="305" spans="1:2" x14ac:dyDescent="0.3">
      <c r="A305" s="52" t="s">
        <v>1474</v>
      </c>
      <c r="B305" t="s">
        <v>5671</v>
      </c>
    </row>
    <row r="306" spans="1:2" x14ac:dyDescent="0.3">
      <c r="A306" s="52" t="s">
        <v>7812</v>
      </c>
      <c r="B306" t="s">
        <v>7813</v>
      </c>
    </row>
    <row r="307" spans="1:2" x14ac:dyDescent="0.3">
      <c r="A307" s="52" t="s">
        <v>7814</v>
      </c>
      <c r="B307" t="s">
        <v>7815</v>
      </c>
    </row>
    <row r="308" spans="1:2" x14ac:dyDescent="0.3">
      <c r="A308" s="52" t="s">
        <v>7816</v>
      </c>
      <c r="B308" t="s">
        <v>7817</v>
      </c>
    </row>
    <row r="309" spans="1:2" x14ac:dyDescent="0.3">
      <c r="A309" s="52" t="s">
        <v>7818</v>
      </c>
      <c r="B309" t="s">
        <v>7819</v>
      </c>
    </row>
    <row r="310" spans="1:2" x14ac:dyDescent="0.3">
      <c r="A310" s="52" t="s">
        <v>7820</v>
      </c>
      <c r="B310" t="s">
        <v>7821</v>
      </c>
    </row>
    <row r="311" spans="1:2" x14ac:dyDescent="0.3">
      <c r="A311" s="52" t="s">
        <v>7822</v>
      </c>
      <c r="B311" t="s">
        <v>7823</v>
      </c>
    </row>
    <row r="312" spans="1:2" x14ac:dyDescent="0.3">
      <c r="A312" s="52" t="s">
        <v>7824</v>
      </c>
      <c r="B312" t="s">
        <v>7825</v>
      </c>
    </row>
    <row r="313" spans="1:2" x14ac:dyDescent="0.3">
      <c r="A313" s="52" t="s">
        <v>2759</v>
      </c>
      <c r="B313" t="s">
        <v>5672</v>
      </c>
    </row>
    <row r="314" spans="1:2" x14ac:dyDescent="0.3">
      <c r="A314" s="52" t="s">
        <v>7826</v>
      </c>
      <c r="B314" t="s">
        <v>7827</v>
      </c>
    </row>
    <row r="315" spans="1:2" x14ac:dyDescent="0.3">
      <c r="A315" s="52" t="s">
        <v>7828</v>
      </c>
      <c r="B315" t="s">
        <v>7829</v>
      </c>
    </row>
    <row r="316" spans="1:2" x14ac:dyDescent="0.3">
      <c r="A316" s="52" t="s">
        <v>7830</v>
      </c>
      <c r="B316" t="s">
        <v>7831</v>
      </c>
    </row>
    <row r="317" spans="1:2" x14ac:dyDescent="0.3">
      <c r="A317" s="52" t="s">
        <v>7832</v>
      </c>
      <c r="B317" t="s">
        <v>7833</v>
      </c>
    </row>
    <row r="318" spans="1:2" x14ac:dyDescent="0.3">
      <c r="A318" s="52" t="s">
        <v>103</v>
      </c>
      <c r="B318" t="s">
        <v>5673</v>
      </c>
    </row>
    <row r="319" spans="1:2" x14ac:dyDescent="0.3">
      <c r="A319" s="52" t="s">
        <v>314</v>
      </c>
      <c r="B319" t="s">
        <v>5674</v>
      </c>
    </row>
    <row r="320" spans="1:2" x14ac:dyDescent="0.3">
      <c r="A320" s="52" t="s">
        <v>65</v>
      </c>
      <c r="B320" t="s">
        <v>5675</v>
      </c>
    </row>
    <row r="321" spans="1:2" x14ac:dyDescent="0.3">
      <c r="A321" s="52" t="s">
        <v>459</v>
      </c>
      <c r="B321" t="s">
        <v>5676</v>
      </c>
    </row>
    <row r="322" spans="1:2" x14ac:dyDescent="0.3">
      <c r="A322" s="52" t="s">
        <v>4138</v>
      </c>
      <c r="B322" t="s">
        <v>5677</v>
      </c>
    </row>
    <row r="323" spans="1:2" x14ac:dyDescent="0.3">
      <c r="A323" s="52" t="s">
        <v>7834</v>
      </c>
      <c r="B323" t="s">
        <v>7835</v>
      </c>
    </row>
    <row r="324" spans="1:2" x14ac:dyDescent="0.3">
      <c r="A324" s="52" t="s">
        <v>7836</v>
      </c>
      <c r="B324" t="s">
        <v>7837</v>
      </c>
    </row>
    <row r="325" spans="1:2" x14ac:dyDescent="0.3">
      <c r="A325" s="52" t="s">
        <v>7838</v>
      </c>
      <c r="B325" t="s">
        <v>7839</v>
      </c>
    </row>
    <row r="326" spans="1:2" x14ac:dyDescent="0.3">
      <c r="A326" s="52" t="s">
        <v>3199</v>
      </c>
      <c r="B326" t="s">
        <v>5678</v>
      </c>
    </row>
    <row r="327" spans="1:2" x14ac:dyDescent="0.3">
      <c r="A327" s="52" t="s">
        <v>2079</v>
      </c>
      <c r="B327" t="s">
        <v>5679</v>
      </c>
    </row>
    <row r="328" spans="1:2" x14ac:dyDescent="0.3">
      <c r="A328" s="52" t="s">
        <v>7840</v>
      </c>
      <c r="B328" t="s">
        <v>7841</v>
      </c>
    </row>
    <row r="329" spans="1:2" x14ac:dyDescent="0.3">
      <c r="A329" s="52" t="s">
        <v>7842</v>
      </c>
      <c r="B329" t="s">
        <v>7843</v>
      </c>
    </row>
    <row r="330" spans="1:2" x14ac:dyDescent="0.3">
      <c r="A330" s="52" t="s">
        <v>7844</v>
      </c>
      <c r="B330" t="s">
        <v>7845</v>
      </c>
    </row>
    <row r="331" spans="1:2" x14ac:dyDescent="0.3">
      <c r="A331" s="52" t="s">
        <v>7846</v>
      </c>
      <c r="B331" t="s">
        <v>7847</v>
      </c>
    </row>
    <row r="332" spans="1:2" x14ac:dyDescent="0.3">
      <c r="A332" s="52" t="s">
        <v>7848</v>
      </c>
      <c r="B332" t="s">
        <v>7849</v>
      </c>
    </row>
    <row r="333" spans="1:2" x14ac:dyDescent="0.3">
      <c r="A333" s="52" t="s">
        <v>7850</v>
      </c>
      <c r="B333" t="s">
        <v>7851</v>
      </c>
    </row>
    <row r="334" spans="1:2" x14ac:dyDescent="0.3">
      <c r="A334" s="52" t="s">
        <v>7852</v>
      </c>
      <c r="B334" t="s">
        <v>7853</v>
      </c>
    </row>
    <row r="335" spans="1:2" x14ac:dyDescent="0.3">
      <c r="A335" s="52" t="s">
        <v>2475</v>
      </c>
      <c r="B335" t="s">
        <v>5680</v>
      </c>
    </row>
    <row r="336" spans="1:2" x14ac:dyDescent="0.3">
      <c r="A336" s="52" t="s">
        <v>7854</v>
      </c>
      <c r="B336" t="s">
        <v>7855</v>
      </c>
    </row>
    <row r="337" spans="1:2" x14ac:dyDescent="0.3">
      <c r="A337" s="52" t="s">
        <v>7856</v>
      </c>
      <c r="B337" t="s">
        <v>7857</v>
      </c>
    </row>
    <row r="338" spans="1:2" x14ac:dyDescent="0.3">
      <c r="A338" s="52" t="s">
        <v>7858</v>
      </c>
      <c r="B338" t="s">
        <v>7859</v>
      </c>
    </row>
    <row r="339" spans="1:2" x14ac:dyDescent="0.3">
      <c r="A339" s="52" t="s">
        <v>7860</v>
      </c>
      <c r="B339" t="s">
        <v>7861</v>
      </c>
    </row>
    <row r="340" spans="1:2" x14ac:dyDescent="0.3">
      <c r="A340" s="52" t="s">
        <v>290</v>
      </c>
      <c r="B340" t="s">
        <v>5681</v>
      </c>
    </row>
    <row r="341" spans="1:2" x14ac:dyDescent="0.3">
      <c r="A341" s="52" t="s">
        <v>437</v>
      </c>
      <c r="B341" t="s">
        <v>5682</v>
      </c>
    </row>
    <row r="342" spans="1:2" x14ac:dyDescent="0.3">
      <c r="A342" s="52" t="s">
        <v>3840</v>
      </c>
      <c r="B342" t="s">
        <v>5683</v>
      </c>
    </row>
    <row r="343" spans="1:2" x14ac:dyDescent="0.3">
      <c r="A343" s="52" t="s">
        <v>7862</v>
      </c>
      <c r="B343" t="s">
        <v>7863</v>
      </c>
    </row>
    <row r="344" spans="1:2" x14ac:dyDescent="0.3">
      <c r="A344" s="52" t="s">
        <v>7864</v>
      </c>
      <c r="B344" t="s">
        <v>7865</v>
      </c>
    </row>
    <row r="345" spans="1:2" x14ac:dyDescent="0.3">
      <c r="A345" s="52" t="s">
        <v>4273</v>
      </c>
      <c r="B345" t="s">
        <v>5684</v>
      </c>
    </row>
    <row r="346" spans="1:2" x14ac:dyDescent="0.3">
      <c r="A346" s="52" t="s">
        <v>80</v>
      </c>
      <c r="B346" t="s">
        <v>5685</v>
      </c>
    </row>
    <row r="347" spans="1:2" x14ac:dyDescent="0.3">
      <c r="A347" s="52" t="s">
        <v>7866</v>
      </c>
      <c r="B347" t="s">
        <v>7867</v>
      </c>
    </row>
    <row r="348" spans="1:2" x14ac:dyDescent="0.3">
      <c r="A348" s="52" t="s">
        <v>7868</v>
      </c>
      <c r="B348" t="s">
        <v>7869</v>
      </c>
    </row>
    <row r="349" spans="1:2" x14ac:dyDescent="0.3">
      <c r="A349" s="52" t="s">
        <v>7870</v>
      </c>
      <c r="B349" t="s">
        <v>7871</v>
      </c>
    </row>
    <row r="350" spans="1:2" x14ac:dyDescent="0.3">
      <c r="A350" s="52" t="s">
        <v>7872</v>
      </c>
      <c r="B350" t="s">
        <v>7873</v>
      </c>
    </row>
    <row r="351" spans="1:2" x14ac:dyDescent="0.3">
      <c r="A351" s="52" t="s">
        <v>7874</v>
      </c>
      <c r="B351" t="s">
        <v>7875</v>
      </c>
    </row>
    <row r="352" spans="1:2" x14ac:dyDescent="0.3">
      <c r="A352" s="52" t="s">
        <v>7876</v>
      </c>
      <c r="B352" t="s">
        <v>7877</v>
      </c>
    </row>
    <row r="353" spans="1:2" x14ac:dyDescent="0.3">
      <c r="A353" s="52" t="s">
        <v>7878</v>
      </c>
      <c r="B353" t="s">
        <v>7879</v>
      </c>
    </row>
    <row r="354" spans="1:2" x14ac:dyDescent="0.3">
      <c r="A354" s="52" t="s">
        <v>7880</v>
      </c>
      <c r="B354" t="s">
        <v>7881</v>
      </c>
    </row>
    <row r="355" spans="1:2" x14ac:dyDescent="0.3">
      <c r="A355" s="52" t="s">
        <v>2212</v>
      </c>
      <c r="B355" t="s">
        <v>5686</v>
      </c>
    </row>
    <row r="356" spans="1:2" x14ac:dyDescent="0.3">
      <c r="A356" s="52" t="s">
        <v>2783</v>
      </c>
      <c r="B356" t="s">
        <v>5687</v>
      </c>
    </row>
    <row r="357" spans="1:2" x14ac:dyDescent="0.3">
      <c r="A357" s="52" t="s">
        <v>7882</v>
      </c>
      <c r="B357" t="s">
        <v>7883</v>
      </c>
    </row>
    <row r="358" spans="1:2" x14ac:dyDescent="0.3">
      <c r="A358" s="52" t="s">
        <v>7884</v>
      </c>
      <c r="B358" t="s">
        <v>7885</v>
      </c>
    </row>
    <row r="359" spans="1:2" x14ac:dyDescent="0.3">
      <c r="A359" s="52" t="s">
        <v>7886</v>
      </c>
      <c r="B359" t="s">
        <v>7887</v>
      </c>
    </row>
    <row r="360" spans="1:2" x14ac:dyDescent="0.3">
      <c r="A360" s="52" t="s">
        <v>7888</v>
      </c>
      <c r="B360" t="s">
        <v>7889</v>
      </c>
    </row>
    <row r="361" spans="1:2" x14ac:dyDescent="0.3">
      <c r="A361" s="52" t="s">
        <v>7890</v>
      </c>
      <c r="B361" t="s">
        <v>7891</v>
      </c>
    </row>
    <row r="362" spans="1:2" x14ac:dyDescent="0.3">
      <c r="A362" s="52" t="s">
        <v>7892</v>
      </c>
      <c r="B362" t="s">
        <v>7893</v>
      </c>
    </row>
    <row r="363" spans="1:2" x14ac:dyDescent="0.3">
      <c r="A363" s="52" t="s">
        <v>7894</v>
      </c>
      <c r="B363" t="s">
        <v>7895</v>
      </c>
    </row>
    <row r="364" spans="1:2" x14ac:dyDescent="0.3">
      <c r="A364" s="52" t="s">
        <v>7896</v>
      </c>
      <c r="B364" t="s">
        <v>7897</v>
      </c>
    </row>
    <row r="365" spans="1:2" x14ac:dyDescent="0.3">
      <c r="A365" s="52" t="s">
        <v>7898</v>
      </c>
      <c r="B365" t="s">
        <v>7899</v>
      </c>
    </row>
    <row r="366" spans="1:2" x14ac:dyDescent="0.3">
      <c r="A366" s="52" t="s">
        <v>7900</v>
      </c>
      <c r="B366" t="s">
        <v>7901</v>
      </c>
    </row>
    <row r="367" spans="1:2" x14ac:dyDescent="0.3">
      <c r="A367" s="52" t="s">
        <v>7902</v>
      </c>
      <c r="B367" t="s">
        <v>7903</v>
      </c>
    </row>
    <row r="368" spans="1:2" x14ac:dyDescent="0.3">
      <c r="A368" s="52" t="s">
        <v>156</v>
      </c>
      <c r="B368" t="s">
        <v>5688</v>
      </c>
    </row>
    <row r="369" spans="1:2" x14ac:dyDescent="0.3">
      <c r="A369" s="52" t="s">
        <v>7904</v>
      </c>
      <c r="B369" t="s">
        <v>7905</v>
      </c>
    </row>
    <row r="370" spans="1:2" x14ac:dyDescent="0.3">
      <c r="A370" s="52" t="s">
        <v>7906</v>
      </c>
      <c r="B370" t="s">
        <v>7907</v>
      </c>
    </row>
    <row r="371" spans="1:2" x14ac:dyDescent="0.3">
      <c r="A371" s="52" t="s">
        <v>7908</v>
      </c>
      <c r="B371" t="s">
        <v>7909</v>
      </c>
    </row>
    <row r="372" spans="1:2" x14ac:dyDescent="0.3">
      <c r="A372" s="52" t="s">
        <v>7910</v>
      </c>
      <c r="B372" t="s">
        <v>7911</v>
      </c>
    </row>
    <row r="373" spans="1:2" x14ac:dyDescent="0.3">
      <c r="A373" s="52" t="s">
        <v>7912</v>
      </c>
      <c r="B373" t="s">
        <v>7913</v>
      </c>
    </row>
    <row r="374" spans="1:2" x14ac:dyDescent="0.3">
      <c r="A374" s="52" t="s">
        <v>292</v>
      </c>
      <c r="B374" t="s">
        <v>5689</v>
      </c>
    </row>
    <row r="375" spans="1:2" x14ac:dyDescent="0.3">
      <c r="A375" s="52" t="s">
        <v>7914</v>
      </c>
      <c r="B375" t="s">
        <v>7915</v>
      </c>
    </row>
    <row r="376" spans="1:2" x14ac:dyDescent="0.3">
      <c r="A376" s="52" t="s">
        <v>7916</v>
      </c>
      <c r="B376" t="s">
        <v>7917</v>
      </c>
    </row>
    <row r="377" spans="1:2" x14ac:dyDescent="0.3">
      <c r="A377" s="52" t="s">
        <v>7918</v>
      </c>
      <c r="B377" t="s">
        <v>7919</v>
      </c>
    </row>
    <row r="378" spans="1:2" x14ac:dyDescent="0.3">
      <c r="A378" s="52" t="s">
        <v>2897</v>
      </c>
      <c r="B378" t="s">
        <v>5690</v>
      </c>
    </row>
    <row r="379" spans="1:2" x14ac:dyDescent="0.3">
      <c r="A379" s="52" t="s">
        <v>7920</v>
      </c>
      <c r="B379" t="s">
        <v>7921</v>
      </c>
    </row>
    <row r="380" spans="1:2" x14ac:dyDescent="0.3">
      <c r="A380" s="52" t="s">
        <v>7922</v>
      </c>
      <c r="B380" t="s">
        <v>7923</v>
      </c>
    </row>
    <row r="381" spans="1:2" x14ac:dyDescent="0.3">
      <c r="A381" s="52" t="s">
        <v>7924</v>
      </c>
      <c r="B381" t="s">
        <v>7925</v>
      </c>
    </row>
    <row r="382" spans="1:2" x14ac:dyDescent="0.3">
      <c r="A382" s="52" t="s">
        <v>7926</v>
      </c>
      <c r="B382" t="s">
        <v>7927</v>
      </c>
    </row>
    <row r="383" spans="1:2" x14ac:dyDescent="0.3">
      <c r="A383" s="52" t="s">
        <v>7928</v>
      </c>
      <c r="B383" t="s">
        <v>7929</v>
      </c>
    </row>
    <row r="384" spans="1:2" x14ac:dyDescent="0.3">
      <c r="A384" s="52" t="s">
        <v>7930</v>
      </c>
      <c r="B384" t="s">
        <v>7931</v>
      </c>
    </row>
    <row r="385" spans="1:2" x14ac:dyDescent="0.3">
      <c r="A385" s="52" t="s">
        <v>7932</v>
      </c>
      <c r="B385" t="s">
        <v>7933</v>
      </c>
    </row>
    <row r="386" spans="1:2" x14ac:dyDescent="0.3">
      <c r="A386" s="52" t="s">
        <v>7934</v>
      </c>
      <c r="B386" t="s">
        <v>7935</v>
      </c>
    </row>
    <row r="387" spans="1:2" x14ac:dyDescent="0.3">
      <c r="A387" s="52" t="s">
        <v>7936</v>
      </c>
      <c r="B387" t="s">
        <v>7937</v>
      </c>
    </row>
    <row r="388" spans="1:2" x14ac:dyDescent="0.3">
      <c r="A388" s="52" t="s">
        <v>7938</v>
      </c>
      <c r="B388" t="s">
        <v>7939</v>
      </c>
    </row>
    <row r="389" spans="1:2" x14ac:dyDescent="0.3">
      <c r="A389" s="52" t="s">
        <v>7940</v>
      </c>
      <c r="B389" t="s">
        <v>7941</v>
      </c>
    </row>
    <row r="390" spans="1:2" x14ac:dyDescent="0.3">
      <c r="A390" s="52" t="s">
        <v>7942</v>
      </c>
      <c r="B390" t="s">
        <v>7943</v>
      </c>
    </row>
    <row r="391" spans="1:2" x14ac:dyDescent="0.3">
      <c r="A391" s="52" t="s">
        <v>1336</v>
      </c>
      <c r="B391" t="s">
        <v>5691</v>
      </c>
    </row>
    <row r="392" spans="1:2" x14ac:dyDescent="0.3">
      <c r="A392" s="52" t="s">
        <v>7944</v>
      </c>
      <c r="B392" t="s">
        <v>7945</v>
      </c>
    </row>
    <row r="393" spans="1:2" x14ac:dyDescent="0.3">
      <c r="A393" s="52" t="s">
        <v>7946</v>
      </c>
      <c r="B393" t="s">
        <v>7947</v>
      </c>
    </row>
    <row r="394" spans="1:2" x14ac:dyDescent="0.3">
      <c r="A394" s="52" t="s">
        <v>609</v>
      </c>
      <c r="B394" t="s">
        <v>5692</v>
      </c>
    </row>
    <row r="395" spans="1:2" x14ac:dyDescent="0.3">
      <c r="A395" s="52" t="s">
        <v>7948</v>
      </c>
      <c r="B395" t="s">
        <v>7949</v>
      </c>
    </row>
    <row r="396" spans="1:2" x14ac:dyDescent="0.3">
      <c r="A396" s="52" t="s">
        <v>7950</v>
      </c>
      <c r="B396" t="s">
        <v>7951</v>
      </c>
    </row>
    <row r="397" spans="1:2" x14ac:dyDescent="0.3">
      <c r="A397" s="52" t="s">
        <v>7952</v>
      </c>
      <c r="B397" t="s">
        <v>7953</v>
      </c>
    </row>
    <row r="398" spans="1:2" x14ac:dyDescent="0.3">
      <c r="A398" s="52" t="s">
        <v>7954</v>
      </c>
      <c r="B398" t="s">
        <v>7955</v>
      </c>
    </row>
    <row r="399" spans="1:2" x14ac:dyDescent="0.3">
      <c r="A399" s="52" t="s">
        <v>7956</v>
      </c>
      <c r="B399" t="s">
        <v>7957</v>
      </c>
    </row>
    <row r="400" spans="1:2" x14ac:dyDescent="0.3">
      <c r="A400" s="52" t="s">
        <v>7958</v>
      </c>
      <c r="B400" t="s">
        <v>7959</v>
      </c>
    </row>
    <row r="401" spans="1:2" x14ac:dyDescent="0.3">
      <c r="A401" s="52" t="s">
        <v>7960</v>
      </c>
      <c r="B401" t="s">
        <v>7961</v>
      </c>
    </row>
    <row r="402" spans="1:2" x14ac:dyDescent="0.3">
      <c r="A402" s="52" t="s">
        <v>7962</v>
      </c>
      <c r="B402" t="s">
        <v>7963</v>
      </c>
    </row>
    <row r="403" spans="1:2" x14ac:dyDescent="0.3">
      <c r="A403" s="52" t="s">
        <v>7964</v>
      </c>
      <c r="B403" t="s">
        <v>7965</v>
      </c>
    </row>
    <row r="404" spans="1:2" x14ac:dyDescent="0.3">
      <c r="A404" s="52" t="s">
        <v>7966</v>
      </c>
      <c r="B404" t="s">
        <v>7967</v>
      </c>
    </row>
    <row r="405" spans="1:2" x14ac:dyDescent="0.3">
      <c r="A405" s="52" t="s">
        <v>7968</v>
      </c>
      <c r="B405" t="s">
        <v>7969</v>
      </c>
    </row>
    <row r="406" spans="1:2" x14ac:dyDescent="0.3">
      <c r="A406" s="52" t="s">
        <v>7970</v>
      </c>
      <c r="B406" t="s">
        <v>7971</v>
      </c>
    </row>
    <row r="407" spans="1:2" x14ac:dyDescent="0.3">
      <c r="A407" s="52" t="s">
        <v>654</v>
      </c>
      <c r="B407" t="s">
        <v>5693</v>
      </c>
    </row>
    <row r="408" spans="1:2" x14ac:dyDescent="0.3">
      <c r="A408" s="52" t="s">
        <v>7972</v>
      </c>
      <c r="B408" t="s">
        <v>7973</v>
      </c>
    </row>
    <row r="409" spans="1:2" x14ac:dyDescent="0.3">
      <c r="A409" s="52" t="s">
        <v>7974</v>
      </c>
      <c r="B409" t="s">
        <v>7975</v>
      </c>
    </row>
    <row r="410" spans="1:2" x14ac:dyDescent="0.3">
      <c r="A410" s="52" t="s">
        <v>7976</v>
      </c>
      <c r="B410" t="s">
        <v>7977</v>
      </c>
    </row>
    <row r="411" spans="1:2" x14ac:dyDescent="0.3">
      <c r="A411" s="52" t="s">
        <v>7978</v>
      </c>
      <c r="B411" t="s">
        <v>7979</v>
      </c>
    </row>
    <row r="412" spans="1:2" x14ac:dyDescent="0.3">
      <c r="A412" s="52" t="s">
        <v>7980</v>
      </c>
      <c r="B412" t="s">
        <v>7981</v>
      </c>
    </row>
    <row r="413" spans="1:2" x14ac:dyDescent="0.3">
      <c r="A413" s="52" t="s">
        <v>7982</v>
      </c>
      <c r="B413" t="s">
        <v>7983</v>
      </c>
    </row>
    <row r="414" spans="1:2" x14ac:dyDescent="0.3">
      <c r="A414" s="52" t="s">
        <v>7984</v>
      </c>
      <c r="B414" t="s">
        <v>7985</v>
      </c>
    </row>
    <row r="415" spans="1:2" x14ac:dyDescent="0.3">
      <c r="A415" s="52" t="s">
        <v>7986</v>
      </c>
      <c r="B415" t="s">
        <v>7987</v>
      </c>
    </row>
    <row r="416" spans="1:2" x14ac:dyDescent="0.3">
      <c r="A416" s="52" t="s">
        <v>7988</v>
      </c>
      <c r="B416" t="s">
        <v>7989</v>
      </c>
    </row>
    <row r="417" spans="1:2" x14ac:dyDescent="0.3">
      <c r="A417" s="52" t="s">
        <v>7990</v>
      </c>
      <c r="B417" t="s">
        <v>7991</v>
      </c>
    </row>
    <row r="418" spans="1:2" x14ac:dyDescent="0.3">
      <c r="A418" s="52" t="s">
        <v>1634</v>
      </c>
      <c r="B418" t="s">
        <v>5694</v>
      </c>
    </row>
    <row r="419" spans="1:2" x14ac:dyDescent="0.3">
      <c r="A419" s="52" t="s">
        <v>7992</v>
      </c>
      <c r="B419" t="s">
        <v>7993</v>
      </c>
    </row>
    <row r="420" spans="1:2" x14ac:dyDescent="0.3">
      <c r="A420" s="52" t="s">
        <v>7994</v>
      </c>
      <c r="B420" t="s">
        <v>7995</v>
      </c>
    </row>
    <row r="421" spans="1:2" x14ac:dyDescent="0.3">
      <c r="A421" s="52" t="s">
        <v>7996</v>
      </c>
      <c r="B421" t="s">
        <v>7997</v>
      </c>
    </row>
    <row r="422" spans="1:2" x14ac:dyDescent="0.3">
      <c r="A422" s="52" t="s">
        <v>7998</v>
      </c>
      <c r="B422" t="s">
        <v>7999</v>
      </c>
    </row>
    <row r="423" spans="1:2" x14ac:dyDescent="0.3">
      <c r="A423" s="52" t="s">
        <v>8000</v>
      </c>
      <c r="B423" t="s">
        <v>8001</v>
      </c>
    </row>
    <row r="424" spans="1:2" x14ac:dyDescent="0.3">
      <c r="A424" s="52" t="s">
        <v>8002</v>
      </c>
      <c r="B424" t="s">
        <v>8003</v>
      </c>
    </row>
    <row r="425" spans="1:2" x14ac:dyDescent="0.3">
      <c r="A425" s="52" t="s">
        <v>8004</v>
      </c>
      <c r="B425" t="s">
        <v>8005</v>
      </c>
    </row>
    <row r="426" spans="1:2" x14ac:dyDescent="0.3">
      <c r="A426" s="52" t="s">
        <v>8006</v>
      </c>
      <c r="B426" t="s">
        <v>8007</v>
      </c>
    </row>
    <row r="427" spans="1:2" x14ac:dyDescent="0.3">
      <c r="A427" s="52" t="s">
        <v>8008</v>
      </c>
      <c r="B427" t="s">
        <v>8009</v>
      </c>
    </row>
    <row r="428" spans="1:2" x14ac:dyDescent="0.3">
      <c r="A428" s="52" t="s">
        <v>8010</v>
      </c>
      <c r="B428" t="s">
        <v>8011</v>
      </c>
    </row>
    <row r="429" spans="1:2" x14ac:dyDescent="0.3">
      <c r="A429" s="52" t="s">
        <v>8012</v>
      </c>
      <c r="B429" t="s">
        <v>8013</v>
      </c>
    </row>
    <row r="430" spans="1:2" x14ac:dyDescent="0.3">
      <c r="A430" s="52" t="s">
        <v>1503</v>
      </c>
      <c r="B430" t="s">
        <v>5695</v>
      </c>
    </row>
    <row r="431" spans="1:2" x14ac:dyDescent="0.3">
      <c r="A431" s="52" t="s">
        <v>8014</v>
      </c>
      <c r="B431" t="s">
        <v>8015</v>
      </c>
    </row>
    <row r="432" spans="1:2" x14ac:dyDescent="0.3">
      <c r="A432" s="52" t="s">
        <v>8016</v>
      </c>
      <c r="B432" t="s">
        <v>8017</v>
      </c>
    </row>
    <row r="433" spans="1:2" x14ac:dyDescent="0.3">
      <c r="A433" s="52" t="s">
        <v>8018</v>
      </c>
      <c r="B433" t="s">
        <v>8019</v>
      </c>
    </row>
    <row r="434" spans="1:2" x14ac:dyDescent="0.3">
      <c r="A434" s="52" t="s">
        <v>8020</v>
      </c>
      <c r="B434" t="s">
        <v>8021</v>
      </c>
    </row>
    <row r="435" spans="1:2" x14ac:dyDescent="0.3">
      <c r="A435" s="52" t="s">
        <v>8022</v>
      </c>
      <c r="B435" t="s">
        <v>8023</v>
      </c>
    </row>
    <row r="436" spans="1:2" x14ac:dyDescent="0.3">
      <c r="A436" s="52" t="s">
        <v>8024</v>
      </c>
      <c r="B436" t="s">
        <v>8025</v>
      </c>
    </row>
    <row r="437" spans="1:2" x14ac:dyDescent="0.3">
      <c r="A437" s="52" t="s">
        <v>1436</v>
      </c>
      <c r="B437" t="s">
        <v>5696</v>
      </c>
    </row>
    <row r="438" spans="1:2" x14ac:dyDescent="0.3">
      <c r="A438" s="52" t="s">
        <v>8026</v>
      </c>
      <c r="B438" t="s">
        <v>8027</v>
      </c>
    </row>
    <row r="439" spans="1:2" x14ac:dyDescent="0.3">
      <c r="A439" s="52" t="s">
        <v>8028</v>
      </c>
      <c r="B439" t="s">
        <v>8029</v>
      </c>
    </row>
    <row r="440" spans="1:2" x14ac:dyDescent="0.3">
      <c r="A440" s="52" t="s">
        <v>457</v>
      </c>
      <c r="B440" t="s">
        <v>5697</v>
      </c>
    </row>
    <row r="441" spans="1:2" x14ac:dyDescent="0.3">
      <c r="A441" s="52" t="s">
        <v>8030</v>
      </c>
      <c r="B441" t="s">
        <v>8031</v>
      </c>
    </row>
    <row r="442" spans="1:2" x14ac:dyDescent="0.3">
      <c r="A442" s="52" t="s">
        <v>8032</v>
      </c>
      <c r="B442" t="s">
        <v>8033</v>
      </c>
    </row>
    <row r="443" spans="1:2" x14ac:dyDescent="0.3">
      <c r="A443" s="52" t="s">
        <v>8034</v>
      </c>
      <c r="B443" t="s">
        <v>8035</v>
      </c>
    </row>
    <row r="444" spans="1:2" x14ac:dyDescent="0.3">
      <c r="A444" s="52" t="s">
        <v>2280</v>
      </c>
      <c r="B444" t="s">
        <v>5698</v>
      </c>
    </row>
    <row r="445" spans="1:2" x14ac:dyDescent="0.3">
      <c r="A445" s="52" t="s">
        <v>2684</v>
      </c>
      <c r="B445" t="s">
        <v>5699</v>
      </c>
    </row>
    <row r="446" spans="1:2" x14ac:dyDescent="0.3">
      <c r="A446" s="52" t="s">
        <v>472</v>
      </c>
      <c r="B446" t="s">
        <v>5700</v>
      </c>
    </row>
    <row r="447" spans="1:2" x14ac:dyDescent="0.3">
      <c r="A447" s="52" t="s">
        <v>4147</v>
      </c>
      <c r="B447" t="s">
        <v>5701</v>
      </c>
    </row>
    <row r="448" spans="1:2" x14ac:dyDescent="0.3">
      <c r="A448" s="52" t="s">
        <v>2745</v>
      </c>
      <c r="B448" t="s">
        <v>5702</v>
      </c>
    </row>
    <row r="449" spans="1:2" x14ac:dyDescent="0.3">
      <c r="A449" s="52" t="s">
        <v>200</v>
      </c>
      <c r="B449" t="s">
        <v>5703</v>
      </c>
    </row>
    <row r="450" spans="1:2" x14ac:dyDescent="0.3">
      <c r="A450" s="52" t="s">
        <v>2963</v>
      </c>
      <c r="B450" t="s">
        <v>5704</v>
      </c>
    </row>
    <row r="451" spans="1:2" x14ac:dyDescent="0.3">
      <c r="A451" s="52" t="s">
        <v>1896</v>
      </c>
      <c r="B451" t="s">
        <v>5705</v>
      </c>
    </row>
    <row r="452" spans="1:2" x14ac:dyDescent="0.3">
      <c r="A452" s="52" t="s">
        <v>2203</v>
      </c>
      <c r="B452" t="s">
        <v>5706</v>
      </c>
    </row>
    <row r="453" spans="1:2" x14ac:dyDescent="0.3">
      <c r="A453" s="52" t="s">
        <v>2206</v>
      </c>
      <c r="B453" t="s">
        <v>5707</v>
      </c>
    </row>
    <row r="454" spans="1:2" x14ac:dyDescent="0.3">
      <c r="A454" s="52" t="s">
        <v>2420</v>
      </c>
      <c r="B454" t="s">
        <v>5708</v>
      </c>
    </row>
    <row r="455" spans="1:2" x14ac:dyDescent="0.3">
      <c r="A455" s="52" t="s">
        <v>533</v>
      </c>
      <c r="B455" t="s">
        <v>5709</v>
      </c>
    </row>
    <row r="456" spans="1:2" x14ac:dyDescent="0.3">
      <c r="A456" s="52" t="s">
        <v>1397</v>
      </c>
      <c r="B456" t="s">
        <v>5710</v>
      </c>
    </row>
    <row r="457" spans="1:2" x14ac:dyDescent="0.3">
      <c r="A457" s="52" t="s">
        <v>322</v>
      </c>
      <c r="B457" t="s">
        <v>5711</v>
      </c>
    </row>
    <row r="458" spans="1:2" x14ac:dyDescent="0.3">
      <c r="A458" s="52" t="s">
        <v>1430</v>
      </c>
      <c r="B458" t="s">
        <v>5712</v>
      </c>
    </row>
    <row r="459" spans="1:2" x14ac:dyDescent="0.3">
      <c r="A459" s="52" t="s">
        <v>8036</v>
      </c>
      <c r="B459" t="s">
        <v>8037</v>
      </c>
    </row>
    <row r="460" spans="1:2" x14ac:dyDescent="0.3">
      <c r="A460" s="52" t="s">
        <v>8038</v>
      </c>
      <c r="B460" t="s">
        <v>8039</v>
      </c>
    </row>
    <row r="461" spans="1:2" x14ac:dyDescent="0.3">
      <c r="A461" s="52" t="s">
        <v>2356</v>
      </c>
      <c r="B461" t="s">
        <v>5713</v>
      </c>
    </row>
    <row r="462" spans="1:2" x14ac:dyDescent="0.3">
      <c r="A462" s="52" t="s">
        <v>2558</v>
      </c>
      <c r="B462" t="s">
        <v>5714</v>
      </c>
    </row>
    <row r="463" spans="1:2" x14ac:dyDescent="0.3">
      <c r="A463" s="52" t="s">
        <v>384</v>
      </c>
      <c r="B463" t="s">
        <v>5715</v>
      </c>
    </row>
    <row r="464" spans="1:2" x14ac:dyDescent="0.3">
      <c r="A464" s="52" t="s">
        <v>8040</v>
      </c>
      <c r="B464" t="s">
        <v>8041</v>
      </c>
    </row>
    <row r="465" spans="1:2" x14ac:dyDescent="0.3">
      <c r="A465" s="52" t="s">
        <v>8042</v>
      </c>
      <c r="B465" t="s">
        <v>8043</v>
      </c>
    </row>
    <row r="466" spans="1:2" x14ac:dyDescent="0.3">
      <c r="A466" s="52" t="s">
        <v>8044</v>
      </c>
      <c r="B466" t="s">
        <v>8045</v>
      </c>
    </row>
    <row r="467" spans="1:2" x14ac:dyDescent="0.3">
      <c r="A467" s="52" t="s">
        <v>8046</v>
      </c>
      <c r="B467" t="s">
        <v>8047</v>
      </c>
    </row>
    <row r="468" spans="1:2" x14ac:dyDescent="0.3">
      <c r="A468" s="52" t="s">
        <v>319</v>
      </c>
      <c r="B468" t="s">
        <v>5716</v>
      </c>
    </row>
    <row r="469" spans="1:2" x14ac:dyDescent="0.3">
      <c r="A469" s="52" t="s">
        <v>8048</v>
      </c>
      <c r="B469" t="s">
        <v>8049</v>
      </c>
    </row>
    <row r="470" spans="1:2" x14ac:dyDescent="0.3">
      <c r="A470" s="52" t="s">
        <v>8050</v>
      </c>
      <c r="B470" t="s">
        <v>8051</v>
      </c>
    </row>
    <row r="471" spans="1:2" x14ac:dyDescent="0.3">
      <c r="A471" s="52" t="s">
        <v>1834</v>
      </c>
      <c r="B471" t="s">
        <v>5717</v>
      </c>
    </row>
    <row r="472" spans="1:2" x14ac:dyDescent="0.3">
      <c r="A472" s="52" t="s">
        <v>8052</v>
      </c>
      <c r="B472" t="s">
        <v>8053</v>
      </c>
    </row>
    <row r="473" spans="1:2" x14ac:dyDescent="0.3">
      <c r="A473" s="52" t="s">
        <v>1837</v>
      </c>
      <c r="B473" t="s">
        <v>5718</v>
      </c>
    </row>
    <row r="474" spans="1:2" x14ac:dyDescent="0.3">
      <c r="A474" s="52" t="s">
        <v>8054</v>
      </c>
      <c r="B474" t="s">
        <v>8055</v>
      </c>
    </row>
    <row r="475" spans="1:2" x14ac:dyDescent="0.3">
      <c r="A475" s="52" t="s">
        <v>8056</v>
      </c>
      <c r="B475" t="s">
        <v>8057</v>
      </c>
    </row>
    <row r="476" spans="1:2" x14ac:dyDescent="0.3">
      <c r="A476" s="52" t="s">
        <v>8058</v>
      </c>
      <c r="B476" t="s">
        <v>8059</v>
      </c>
    </row>
    <row r="477" spans="1:2" x14ac:dyDescent="0.3">
      <c r="A477" s="52" t="s">
        <v>8060</v>
      </c>
      <c r="B477" t="s">
        <v>8061</v>
      </c>
    </row>
    <row r="478" spans="1:2" x14ac:dyDescent="0.3">
      <c r="A478" s="52" t="s">
        <v>8062</v>
      </c>
      <c r="B478" t="s">
        <v>8063</v>
      </c>
    </row>
    <row r="479" spans="1:2" x14ac:dyDescent="0.3">
      <c r="A479" s="52" t="s">
        <v>8064</v>
      </c>
      <c r="B479" t="s">
        <v>8065</v>
      </c>
    </row>
    <row r="480" spans="1:2" x14ac:dyDescent="0.3">
      <c r="A480" s="52" t="s">
        <v>8066</v>
      </c>
      <c r="B480" t="s">
        <v>8067</v>
      </c>
    </row>
    <row r="481" spans="1:2" x14ac:dyDescent="0.3">
      <c r="A481" s="52" t="s">
        <v>8068</v>
      </c>
      <c r="B481" t="s">
        <v>8069</v>
      </c>
    </row>
    <row r="482" spans="1:2" x14ac:dyDescent="0.3">
      <c r="A482" s="52" t="s">
        <v>8070</v>
      </c>
      <c r="B482" t="s">
        <v>8071</v>
      </c>
    </row>
    <row r="483" spans="1:2" x14ac:dyDescent="0.3">
      <c r="A483" s="52" t="s">
        <v>376</v>
      </c>
      <c r="B483" t="s">
        <v>5719</v>
      </c>
    </row>
    <row r="484" spans="1:2" x14ac:dyDescent="0.3">
      <c r="A484" s="52" t="s">
        <v>2555</v>
      </c>
      <c r="B484" t="s">
        <v>5720</v>
      </c>
    </row>
    <row r="485" spans="1:2" x14ac:dyDescent="0.3">
      <c r="A485" s="52" t="s">
        <v>8072</v>
      </c>
      <c r="B485" t="s">
        <v>8073</v>
      </c>
    </row>
    <row r="486" spans="1:2" x14ac:dyDescent="0.3">
      <c r="A486" s="52" t="s">
        <v>8074</v>
      </c>
      <c r="B486" t="s">
        <v>8075</v>
      </c>
    </row>
    <row r="487" spans="1:2" x14ac:dyDescent="0.3">
      <c r="A487" s="52" t="s">
        <v>8076</v>
      </c>
      <c r="B487" t="s">
        <v>8077</v>
      </c>
    </row>
    <row r="488" spans="1:2" x14ac:dyDescent="0.3">
      <c r="A488" s="52" t="s">
        <v>796</v>
      </c>
      <c r="B488" t="s">
        <v>5721</v>
      </c>
    </row>
    <row r="489" spans="1:2" x14ac:dyDescent="0.3">
      <c r="A489" s="52" t="s">
        <v>2984</v>
      </c>
      <c r="B489" t="s">
        <v>5722</v>
      </c>
    </row>
    <row r="490" spans="1:2" x14ac:dyDescent="0.3">
      <c r="A490" s="52" t="s">
        <v>2161</v>
      </c>
      <c r="B490" t="s">
        <v>5723</v>
      </c>
    </row>
    <row r="491" spans="1:2" x14ac:dyDescent="0.3">
      <c r="A491" s="52" t="s">
        <v>8078</v>
      </c>
      <c r="B491" t="s">
        <v>8079</v>
      </c>
    </row>
    <row r="492" spans="1:2" x14ac:dyDescent="0.3">
      <c r="A492" s="52" t="s">
        <v>3893</v>
      </c>
      <c r="B492" t="s">
        <v>5724</v>
      </c>
    </row>
    <row r="493" spans="1:2" x14ac:dyDescent="0.3">
      <c r="A493" s="52" t="s">
        <v>8080</v>
      </c>
      <c r="B493" t="s">
        <v>8081</v>
      </c>
    </row>
    <row r="494" spans="1:2" x14ac:dyDescent="0.3">
      <c r="A494" s="52" t="s">
        <v>8082</v>
      </c>
      <c r="B494" t="s">
        <v>8083</v>
      </c>
    </row>
    <row r="495" spans="1:2" x14ac:dyDescent="0.3">
      <c r="A495" s="52" t="s">
        <v>8084</v>
      </c>
      <c r="B495" t="s">
        <v>8085</v>
      </c>
    </row>
    <row r="496" spans="1:2" x14ac:dyDescent="0.3">
      <c r="A496" s="52" t="s">
        <v>8086</v>
      </c>
      <c r="B496" t="s">
        <v>8087</v>
      </c>
    </row>
    <row r="497" spans="1:2" x14ac:dyDescent="0.3">
      <c r="A497" s="52" t="s">
        <v>8088</v>
      </c>
      <c r="B497" t="s">
        <v>8089</v>
      </c>
    </row>
    <row r="498" spans="1:2" x14ac:dyDescent="0.3">
      <c r="A498" s="52" t="s">
        <v>1468</v>
      </c>
      <c r="B498" t="s">
        <v>5725</v>
      </c>
    </row>
    <row r="499" spans="1:2" x14ac:dyDescent="0.3">
      <c r="A499" s="52" t="s">
        <v>2096</v>
      </c>
      <c r="B499" t="s">
        <v>5726</v>
      </c>
    </row>
    <row r="500" spans="1:2" x14ac:dyDescent="0.3">
      <c r="A500" s="52" t="s">
        <v>8090</v>
      </c>
      <c r="B500" t="s">
        <v>8091</v>
      </c>
    </row>
    <row r="501" spans="1:2" x14ac:dyDescent="0.3">
      <c r="A501" s="52" t="s">
        <v>8092</v>
      </c>
      <c r="B501" t="s">
        <v>8093</v>
      </c>
    </row>
    <row r="502" spans="1:2" x14ac:dyDescent="0.3">
      <c r="A502" s="52" t="s">
        <v>8094</v>
      </c>
      <c r="B502" t="s">
        <v>8095</v>
      </c>
    </row>
    <row r="503" spans="1:2" x14ac:dyDescent="0.3">
      <c r="A503" s="52" t="s">
        <v>8096</v>
      </c>
      <c r="B503" t="s">
        <v>8097</v>
      </c>
    </row>
    <row r="504" spans="1:2" x14ac:dyDescent="0.3">
      <c r="A504" s="52" t="s">
        <v>8098</v>
      </c>
      <c r="B504" t="s">
        <v>8099</v>
      </c>
    </row>
    <row r="505" spans="1:2" x14ac:dyDescent="0.3">
      <c r="A505" s="52" t="s">
        <v>8100</v>
      </c>
      <c r="B505" t="s">
        <v>8101</v>
      </c>
    </row>
    <row r="506" spans="1:2" x14ac:dyDescent="0.3">
      <c r="A506" s="52" t="s">
        <v>8102</v>
      </c>
      <c r="B506" t="s">
        <v>8103</v>
      </c>
    </row>
    <row r="507" spans="1:2" x14ac:dyDescent="0.3">
      <c r="A507" s="52" t="s">
        <v>8104</v>
      </c>
      <c r="B507" t="s">
        <v>8105</v>
      </c>
    </row>
    <row r="508" spans="1:2" x14ac:dyDescent="0.3">
      <c r="A508" s="52" t="s">
        <v>8106</v>
      </c>
      <c r="B508" t="s">
        <v>8107</v>
      </c>
    </row>
    <row r="509" spans="1:2" x14ac:dyDescent="0.3">
      <c r="A509" s="52" t="s">
        <v>8108</v>
      </c>
      <c r="B509" t="s">
        <v>8109</v>
      </c>
    </row>
    <row r="510" spans="1:2" x14ac:dyDescent="0.3">
      <c r="A510" s="52" t="s">
        <v>8110</v>
      </c>
      <c r="B510" t="s">
        <v>8111</v>
      </c>
    </row>
    <row r="511" spans="1:2" x14ac:dyDescent="0.3">
      <c r="A511" s="52" t="s">
        <v>8112</v>
      </c>
      <c r="B511" t="s">
        <v>8113</v>
      </c>
    </row>
    <row r="512" spans="1:2" x14ac:dyDescent="0.3">
      <c r="A512" s="52" t="s">
        <v>8114</v>
      </c>
      <c r="B512" t="s">
        <v>8115</v>
      </c>
    </row>
    <row r="513" spans="1:2" x14ac:dyDescent="0.3">
      <c r="A513" s="52" t="s">
        <v>8116</v>
      </c>
      <c r="B513" t="s">
        <v>8117</v>
      </c>
    </row>
    <row r="514" spans="1:2" x14ac:dyDescent="0.3">
      <c r="A514" s="52" t="s">
        <v>8118</v>
      </c>
      <c r="B514" t="s">
        <v>8119</v>
      </c>
    </row>
    <row r="515" spans="1:2" x14ac:dyDescent="0.3">
      <c r="A515" s="52" t="s">
        <v>8120</v>
      </c>
      <c r="B515" t="s">
        <v>8121</v>
      </c>
    </row>
    <row r="516" spans="1:2" x14ac:dyDescent="0.3">
      <c r="A516" s="52" t="s">
        <v>8122</v>
      </c>
      <c r="B516" t="s">
        <v>8123</v>
      </c>
    </row>
    <row r="517" spans="1:2" x14ac:dyDescent="0.3">
      <c r="A517" s="52" t="s">
        <v>2532</v>
      </c>
      <c r="B517" t="s">
        <v>5727</v>
      </c>
    </row>
    <row r="518" spans="1:2" x14ac:dyDescent="0.3">
      <c r="A518" s="52" t="s">
        <v>8124</v>
      </c>
      <c r="B518" t="s">
        <v>8125</v>
      </c>
    </row>
    <row r="519" spans="1:2" x14ac:dyDescent="0.3">
      <c r="A519" s="52" t="s">
        <v>8126</v>
      </c>
      <c r="B519" t="s">
        <v>8127</v>
      </c>
    </row>
    <row r="520" spans="1:2" x14ac:dyDescent="0.3">
      <c r="A520" s="52" t="s">
        <v>3476</v>
      </c>
      <c r="B520" t="s">
        <v>5728</v>
      </c>
    </row>
    <row r="521" spans="1:2" x14ac:dyDescent="0.3">
      <c r="A521" s="52" t="s">
        <v>8128</v>
      </c>
      <c r="B521" t="s">
        <v>8129</v>
      </c>
    </row>
    <row r="522" spans="1:2" x14ac:dyDescent="0.3">
      <c r="A522" s="52" t="s">
        <v>8130</v>
      </c>
      <c r="B522" t="s">
        <v>8131</v>
      </c>
    </row>
    <row r="523" spans="1:2" x14ac:dyDescent="0.3">
      <c r="A523" s="52" t="s">
        <v>8132</v>
      </c>
      <c r="B523" t="s">
        <v>8133</v>
      </c>
    </row>
    <row r="524" spans="1:2" x14ac:dyDescent="0.3">
      <c r="A524" s="52" t="s">
        <v>8134</v>
      </c>
      <c r="B524" t="s">
        <v>8135</v>
      </c>
    </row>
    <row r="525" spans="1:2" x14ac:dyDescent="0.3">
      <c r="A525" s="52" t="s">
        <v>8136</v>
      </c>
      <c r="B525" t="s">
        <v>8137</v>
      </c>
    </row>
    <row r="526" spans="1:2" x14ac:dyDescent="0.3">
      <c r="A526" s="52" t="s">
        <v>8138</v>
      </c>
      <c r="B526" t="s">
        <v>8139</v>
      </c>
    </row>
    <row r="527" spans="1:2" x14ac:dyDescent="0.3">
      <c r="A527" s="52" t="s">
        <v>8140</v>
      </c>
      <c r="B527" t="s">
        <v>8141</v>
      </c>
    </row>
    <row r="528" spans="1:2" x14ac:dyDescent="0.3">
      <c r="A528" s="52" t="s">
        <v>8142</v>
      </c>
      <c r="B528" t="s">
        <v>8143</v>
      </c>
    </row>
    <row r="529" spans="1:2" x14ac:dyDescent="0.3">
      <c r="A529" s="52" t="s">
        <v>8144</v>
      </c>
      <c r="B529" t="s">
        <v>8145</v>
      </c>
    </row>
    <row r="530" spans="1:2" x14ac:dyDescent="0.3">
      <c r="A530" s="52" t="s">
        <v>552</v>
      </c>
      <c r="B530" t="s">
        <v>5729</v>
      </c>
    </row>
    <row r="531" spans="1:2" x14ac:dyDescent="0.3">
      <c r="A531" s="52" t="s">
        <v>1074</v>
      </c>
      <c r="B531" t="s">
        <v>5730</v>
      </c>
    </row>
    <row r="532" spans="1:2" x14ac:dyDescent="0.3">
      <c r="A532" s="52" t="s">
        <v>8146</v>
      </c>
      <c r="B532" t="s">
        <v>8147</v>
      </c>
    </row>
    <row r="533" spans="1:2" x14ac:dyDescent="0.3">
      <c r="A533" s="52" t="s">
        <v>8148</v>
      </c>
      <c r="B533" t="s">
        <v>8149</v>
      </c>
    </row>
    <row r="534" spans="1:2" x14ac:dyDescent="0.3">
      <c r="A534" s="52" t="s">
        <v>198</v>
      </c>
      <c r="B534" t="s">
        <v>5731</v>
      </c>
    </row>
    <row r="535" spans="1:2" x14ac:dyDescent="0.3">
      <c r="A535" s="52" t="s">
        <v>8150</v>
      </c>
      <c r="B535" t="s">
        <v>8151</v>
      </c>
    </row>
    <row r="536" spans="1:2" x14ac:dyDescent="0.3">
      <c r="A536" s="52" t="s">
        <v>8152</v>
      </c>
      <c r="B536" t="s">
        <v>8153</v>
      </c>
    </row>
    <row r="537" spans="1:2" x14ac:dyDescent="0.3">
      <c r="A537" s="52" t="s">
        <v>8152</v>
      </c>
      <c r="B537" t="s">
        <v>8153</v>
      </c>
    </row>
    <row r="538" spans="1:2" x14ac:dyDescent="0.3">
      <c r="A538" s="52" t="s">
        <v>666</v>
      </c>
      <c r="B538" t="s">
        <v>5732</v>
      </c>
    </row>
    <row r="539" spans="1:2" x14ac:dyDescent="0.3">
      <c r="A539" s="52" t="s">
        <v>8154</v>
      </c>
      <c r="B539" t="s">
        <v>8155</v>
      </c>
    </row>
    <row r="540" spans="1:2" x14ac:dyDescent="0.3">
      <c r="A540" s="52" t="s">
        <v>8156</v>
      </c>
      <c r="B540" t="s">
        <v>8157</v>
      </c>
    </row>
    <row r="541" spans="1:2" x14ac:dyDescent="0.3">
      <c r="A541" s="52" t="s">
        <v>8158</v>
      </c>
      <c r="B541" t="s">
        <v>8159</v>
      </c>
    </row>
    <row r="542" spans="1:2" x14ac:dyDescent="0.3">
      <c r="A542" s="52" t="s">
        <v>8160</v>
      </c>
      <c r="B542" t="s">
        <v>8161</v>
      </c>
    </row>
    <row r="543" spans="1:2" x14ac:dyDescent="0.3">
      <c r="A543" s="52" t="s">
        <v>8162</v>
      </c>
      <c r="B543" t="s">
        <v>8163</v>
      </c>
    </row>
    <row r="544" spans="1:2" x14ac:dyDescent="0.3">
      <c r="A544" s="52" t="s">
        <v>8164</v>
      </c>
      <c r="B544" t="s">
        <v>8165</v>
      </c>
    </row>
    <row r="545" spans="1:2" x14ac:dyDescent="0.3">
      <c r="A545" s="52" t="s">
        <v>8166</v>
      </c>
      <c r="B545" t="s">
        <v>8167</v>
      </c>
    </row>
    <row r="546" spans="1:2" x14ac:dyDescent="0.3">
      <c r="A546" s="52" t="s">
        <v>8168</v>
      </c>
      <c r="B546" t="s">
        <v>8169</v>
      </c>
    </row>
    <row r="547" spans="1:2" x14ac:dyDescent="0.3">
      <c r="A547" s="52" t="s">
        <v>8170</v>
      </c>
      <c r="B547" t="s">
        <v>8171</v>
      </c>
    </row>
    <row r="548" spans="1:2" x14ac:dyDescent="0.3">
      <c r="A548" s="52" t="s">
        <v>375</v>
      </c>
      <c r="B548" t="s">
        <v>5733</v>
      </c>
    </row>
    <row r="549" spans="1:2" x14ac:dyDescent="0.3">
      <c r="A549" s="52" t="s">
        <v>8172</v>
      </c>
      <c r="B549" t="s">
        <v>8173</v>
      </c>
    </row>
    <row r="550" spans="1:2" x14ac:dyDescent="0.3">
      <c r="A550" s="52" t="s">
        <v>8174</v>
      </c>
      <c r="B550" t="s">
        <v>8175</v>
      </c>
    </row>
    <row r="551" spans="1:2" x14ac:dyDescent="0.3">
      <c r="A551" s="52" t="s">
        <v>8176</v>
      </c>
      <c r="B551" t="s">
        <v>8177</v>
      </c>
    </row>
    <row r="552" spans="1:2" x14ac:dyDescent="0.3">
      <c r="A552" s="52" t="s">
        <v>8178</v>
      </c>
      <c r="B552" t="s">
        <v>8179</v>
      </c>
    </row>
    <row r="553" spans="1:2" x14ac:dyDescent="0.3">
      <c r="A553" s="52" t="s">
        <v>8180</v>
      </c>
      <c r="B553" t="s">
        <v>8181</v>
      </c>
    </row>
    <row r="554" spans="1:2" x14ac:dyDescent="0.3">
      <c r="A554" s="52" t="s">
        <v>8182</v>
      </c>
      <c r="B554" t="s">
        <v>8183</v>
      </c>
    </row>
    <row r="555" spans="1:2" x14ac:dyDescent="0.3">
      <c r="A555" s="52" t="s">
        <v>182</v>
      </c>
      <c r="B555" t="s">
        <v>5735</v>
      </c>
    </row>
    <row r="556" spans="1:2" x14ac:dyDescent="0.3">
      <c r="A556" s="52" t="s">
        <v>8184</v>
      </c>
      <c r="B556" t="s">
        <v>8185</v>
      </c>
    </row>
    <row r="557" spans="1:2" x14ac:dyDescent="0.3">
      <c r="A557" s="52" t="s">
        <v>8186</v>
      </c>
      <c r="B557" t="s">
        <v>8187</v>
      </c>
    </row>
    <row r="558" spans="1:2" x14ac:dyDescent="0.3">
      <c r="A558" s="52" t="s">
        <v>8188</v>
      </c>
      <c r="B558" t="s">
        <v>8189</v>
      </c>
    </row>
    <row r="559" spans="1:2" x14ac:dyDescent="0.3">
      <c r="A559" s="52" t="s">
        <v>8190</v>
      </c>
      <c r="B559" t="s">
        <v>8191</v>
      </c>
    </row>
    <row r="560" spans="1:2" x14ac:dyDescent="0.3">
      <c r="A560" s="52" t="s">
        <v>8192</v>
      </c>
      <c r="B560" t="s">
        <v>8193</v>
      </c>
    </row>
    <row r="561" spans="1:2" x14ac:dyDescent="0.3">
      <c r="A561" s="52" t="s">
        <v>8194</v>
      </c>
      <c r="B561" t="s">
        <v>8195</v>
      </c>
    </row>
    <row r="562" spans="1:2" x14ac:dyDescent="0.3">
      <c r="A562" s="52" t="s">
        <v>8196</v>
      </c>
      <c r="B562" t="s">
        <v>8197</v>
      </c>
    </row>
    <row r="563" spans="1:2" x14ac:dyDescent="0.3">
      <c r="A563" s="52" t="s">
        <v>8198</v>
      </c>
      <c r="B563" t="s">
        <v>8199</v>
      </c>
    </row>
    <row r="564" spans="1:2" x14ac:dyDescent="0.3">
      <c r="A564" s="52" t="s">
        <v>8200</v>
      </c>
      <c r="B564" t="s">
        <v>8201</v>
      </c>
    </row>
    <row r="565" spans="1:2" x14ac:dyDescent="0.3">
      <c r="A565" s="52" t="s">
        <v>8202</v>
      </c>
      <c r="B565" t="s">
        <v>8203</v>
      </c>
    </row>
    <row r="566" spans="1:2" x14ac:dyDescent="0.3">
      <c r="A566" s="52" t="s">
        <v>8204</v>
      </c>
      <c r="B566" t="s">
        <v>8205</v>
      </c>
    </row>
    <row r="567" spans="1:2" x14ac:dyDescent="0.3">
      <c r="A567" s="52" t="s">
        <v>8206</v>
      </c>
      <c r="B567" t="s">
        <v>8207</v>
      </c>
    </row>
    <row r="568" spans="1:2" x14ac:dyDescent="0.3">
      <c r="A568" s="52" t="s">
        <v>8208</v>
      </c>
      <c r="B568" t="s">
        <v>8209</v>
      </c>
    </row>
    <row r="569" spans="1:2" x14ac:dyDescent="0.3">
      <c r="A569" s="52" t="s">
        <v>8210</v>
      </c>
      <c r="B569" t="s">
        <v>8211</v>
      </c>
    </row>
    <row r="570" spans="1:2" x14ac:dyDescent="0.3">
      <c r="A570" s="52" t="s">
        <v>3432</v>
      </c>
      <c r="B570" t="s">
        <v>5736</v>
      </c>
    </row>
    <row r="571" spans="1:2" x14ac:dyDescent="0.3">
      <c r="A571" s="52" t="s">
        <v>8212</v>
      </c>
    </row>
    <row r="572" spans="1:2" x14ac:dyDescent="0.3">
      <c r="A572" s="52" t="s">
        <v>8213</v>
      </c>
      <c r="B572" t="s">
        <v>8214</v>
      </c>
    </row>
    <row r="573" spans="1:2" x14ac:dyDescent="0.3">
      <c r="A573" s="52" t="s">
        <v>8215</v>
      </c>
      <c r="B573" t="s">
        <v>8216</v>
      </c>
    </row>
    <row r="574" spans="1:2" x14ac:dyDescent="0.3">
      <c r="A574" s="52" t="s">
        <v>8217</v>
      </c>
      <c r="B574" t="s">
        <v>8218</v>
      </c>
    </row>
    <row r="575" spans="1:2" x14ac:dyDescent="0.3">
      <c r="A575" s="52" t="s">
        <v>8219</v>
      </c>
      <c r="B575" t="s">
        <v>8220</v>
      </c>
    </row>
    <row r="576" spans="1:2" x14ac:dyDescent="0.3">
      <c r="A576" s="52" t="s">
        <v>8221</v>
      </c>
      <c r="B576" t="s">
        <v>8222</v>
      </c>
    </row>
    <row r="577" spans="1:2" x14ac:dyDescent="0.3">
      <c r="A577" s="52" t="s">
        <v>8223</v>
      </c>
      <c r="B577" t="s">
        <v>8224</v>
      </c>
    </row>
    <row r="578" spans="1:2" x14ac:dyDescent="0.3">
      <c r="A578" s="52" t="s">
        <v>4015</v>
      </c>
      <c r="B578" t="s">
        <v>5737</v>
      </c>
    </row>
    <row r="579" spans="1:2" x14ac:dyDescent="0.3">
      <c r="A579" s="52" t="s">
        <v>8225</v>
      </c>
      <c r="B579" t="s">
        <v>8226</v>
      </c>
    </row>
    <row r="580" spans="1:2" x14ac:dyDescent="0.3">
      <c r="A580" s="52" t="s">
        <v>169</v>
      </c>
      <c r="B580" t="s">
        <v>5738</v>
      </c>
    </row>
    <row r="581" spans="1:2" x14ac:dyDescent="0.3">
      <c r="A581" s="52" t="s">
        <v>8227</v>
      </c>
      <c r="B581" t="s">
        <v>8228</v>
      </c>
    </row>
    <row r="582" spans="1:2" x14ac:dyDescent="0.3">
      <c r="A582" s="52" t="s">
        <v>8229</v>
      </c>
      <c r="B582" t="s">
        <v>8230</v>
      </c>
    </row>
    <row r="583" spans="1:2" x14ac:dyDescent="0.3">
      <c r="A583" s="52" t="s">
        <v>8231</v>
      </c>
      <c r="B583" t="s">
        <v>8232</v>
      </c>
    </row>
    <row r="584" spans="1:2" x14ac:dyDescent="0.3">
      <c r="A584" s="52" t="s">
        <v>8233</v>
      </c>
      <c r="B584" t="s">
        <v>8234</v>
      </c>
    </row>
    <row r="585" spans="1:2" x14ac:dyDescent="0.3">
      <c r="A585" s="52" t="s">
        <v>1604</v>
      </c>
      <c r="B585" t="s">
        <v>5739</v>
      </c>
    </row>
    <row r="586" spans="1:2" x14ac:dyDescent="0.3">
      <c r="A586" s="52" t="s">
        <v>8235</v>
      </c>
      <c r="B586" t="s">
        <v>8236</v>
      </c>
    </row>
    <row r="587" spans="1:2" x14ac:dyDescent="0.3">
      <c r="A587" s="52" t="s">
        <v>8237</v>
      </c>
      <c r="B587" t="s">
        <v>8238</v>
      </c>
    </row>
    <row r="588" spans="1:2" x14ac:dyDescent="0.3">
      <c r="A588" s="52" t="s">
        <v>8239</v>
      </c>
      <c r="B588" t="s">
        <v>8240</v>
      </c>
    </row>
    <row r="589" spans="1:2" x14ac:dyDescent="0.3">
      <c r="A589" s="52" t="s">
        <v>8241</v>
      </c>
      <c r="B589" t="s">
        <v>8242</v>
      </c>
    </row>
    <row r="590" spans="1:2" x14ac:dyDescent="0.3">
      <c r="A590" s="52" t="s">
        <v>8243</v>
      </c>
      <c r="B590" t="s">
        <v>8244</v>
      </c>
    </row>
    <row r="591" spans="1:2" x14ac:dyDescent="0.3">
      <c r="A591" s="52" t="s">
        <v>8245</v>
      </c>
      <c r="B591" t="s">
        <v>8246</v>
      </c>
    </row>
    <row r="592" spans="1:2" x14ac:dyDescent="0.3">
      <c r="A592" s="52" t="s">
        <v>8247</v>
      </c>
      <c r="B592" t="s">
        <v>8248</v>
      </c>
    </row>
    <row r="593" spans="1:2" x14ac:dyDescent="0.3">
      <c r="A593" s="52" t="s">
        <v>8249</v>
      </c>
      <c r="B593" t="s">
        <v>8250</v>
      </c>
    </row>
    <row r="594" spans="1:2" x14ac:dyDescent="0.3">
      <c r="A594" s="52" t="s">
        <v>8251</v>
      </c>
      <c r="B594" t="s">
        <v>8252</v>
      </c>
    </row>
    <row r="595" spans="1:2" x14ac:dyDescent="0.3">
      <c r="A595" s="52" t="s">
        <v>195</v>
      </c>
      <c r="B595" t="s">
        <v>5740</v>
      </c>
    </row>
    <row r="596" spans="1:2" x14ac:dyDescent="0.3">
      <c r="A596" s="52" t="s">
        <v>4051</v>
      </c>
      <c r="B596" t="s">
        <v>5741</v>
      </c>
    </row>
    <row r="597" spans="1:2" x14ac:dyDescent="0.3">
      <c r="A597" s="52" t="s">
        <v>8253</v>
      </c>
      <c r="B597" t="s">
        <v>8254</v>
      </c>
    </row>
    <row r="598" spans="1:2" x14ac:dyDescent="0.3">
      <c r="A598" s="52" t="s">
        <v>8255</v>
      </c>
      <c r="B598" t="s">
        <v>8256</v>
      </c>
    </row>
    <row r="599" spans="1:2" x14ac:dyDescent="0.3">
      <c r="A599" s="52" t="s">
        <v>8257</v>
      </c>
      <c r="B599" t="s">
        <v>8258</v>
      </c>
    </row>
    <row r="600" spans="1:2" x14ac:dyDescent="0.3">
      <c r="A600" s="52" t="s">
        <v>8259</v>
      </c>
      <c r="B600" t="s">
        <v>8260</v>
      </c>
    </row>
    <row r="601" spans="1:2" x14ac:dyDescent="0.3">
      <c r="A601" s="52" t="s">
        <v>2523</v>
      </c>
      <c r="B601" t="s">
        <v>5742</v>
      </c>
    </row>
    <row r="602" spans="1:2" x14ac:dyDescent="0.3">
      <c r="A602" s="52" t="s">
        <v>1849</v>
      </c>
      <c r="B602" t="s">
        <v>5743</v>
      </c>
    </row>
    <row r="603" spans="1:2" x14ac:dyDescent="0.3">
      <c r="A603" s="52" t="s">
        <v>1595</v>
      </c>
      <c r="B603" t="s">
        <v>5744</v>
      </c>
    </row>
    <row r="604" spans="1:2" x14ac:dyDescent="0.3">
      <c r="A604" s="52" t="s">
        <v>4225</v>
      </c>
      <c r="B604" t="s">
        <v>5745</v>
      </c>
    </row>
    <row r="605" spans="1:2" x14ac:dyDescent="0.3">
      <c r="A605" s="52" t="s">
        <v>8261</v>
      </c>
      <c r="B605" t="s">
        <v>8262</v>
      </c>
    </row>
    <row r="606" spans="1:2" x14ac:dyDescent="0.3">
      <c r="A606" s="52" t="s">
        <v>8261</v>
      </c>
      <c r="B606" t="s">
        <v>8262</v>
      </c>
    </row>
    <row r="607" spans="1:2" x14ac:dyDescent="0.3">
      <c r="A607" s="52" t="s">
        <v>91</v>
      </c>
      <c r="B607" t="s">
        <v>5746</v>
      </c>
    </row>
    <row r="608" spans="1:2" x14ac:dyDescent="0.3">
      <c r="A608" s="52" t="s">
        <v>8263</v>
      </c>
      <c r="B608" t="s">
        <v>8264</v>
      </c>
    </row>
    <row r="609" spans="1:2" x14ac:dyDescent="0.3">
      <c r="A609" s="52" t="s">
        <v>8265</v>
      </c>
      <c r="B609" t="s">
        <v>8266</v>
      </c>
    </row>
    <row r="610" spans="1:2" x14ac:dyDescent="0.3">
      <c r="A610" s="52" t="s">
        <v>1575</v>
      </c>
      <c r="B610" t="s">
        <v>5747</v>
      </c>
    </row>
    <row r="611" spans="1:2" x14ac:dyDescent="0.3">
      <c r="A611" s="52" t="s">
        <v>8267</v>
      </c>
      <c r="B611" t="s">
        <v>8268</v>
      </c>
    </row>
    <row r="612" spans="1:2" x14ac:dyDescent="0.3">
      <c r="A612" s="52" t="s">
        <v>8269</v>
      </c>
      <c r="B612" t="s">
        <v>8270</v>
      </c>
    </row>
    <row r="613" spans="1:2" x14ac:dyDescent="0.3">
      <c r="A613" s="52" t="s">
        <v>8271</v>
      </c>
      <c r="B613" t="s">
        <v>8272</v>
      </c>
    </row>
    <row r="614" spans="1:2" x14ac:dyDescent="0.3">
      <c r="A614" s="52" t="s">
        <v>8273</v>
      </c>
      <c r="B614" t="s">
        <v>8274</v>
      </c>
    </row>
    <row r="615" spans="1:2" x14ac:dyDescent="0.3">
      <c r="A615" s="52" t="s">
        <v>8275</v>
      </c>
      <c r="B615" t="s">
        <v>8276</v>
      </c>
    </row>
    <row r="616" spans="1:2" x14ac:dyDescent="0.3">
      <c r="A616" s="52" t="s">
        <v>8277</v>
      </c>
      <c r="B616" t="s">
        <v>8278</v>
      </c>
    </row>
    <row r="617" spans="1:2" x14ac:dyDescent="0.3">
      <c r="A617" s="52" t="s">
        <v>8279</v>
      </c>
      <c r="B617" t="s">
        <v>8280</v>
      </c>
    </row>
    <row r="618" spans="1:2" x14ac:dyDescent="0.3">
      <c r="A618" s="52" t="s">
        <v>8281</v>
      </c>
      <c r="B618" t="s">
        <v>8282</v>
      </c>
    </row>
    <row r="619" spans="1:2" x14ac:dyDescent="0.3">
      <c r="A619" s="52" t="s">
        <v>3610</v>
      </c>
      <c r="B619" t="s">
        <v>5748</v>
      </c>
    </row>
    <row r="620" spans="1:2" x14ac:dyDescent="0.3">
      <c r="A620" s="52" t="s">
        <v>4403</v>
      </c>
      <c r="B620" t="s">
        <v>5749</v>
      </c>
    </row>
    <row r="621" spans="1:2" x14ac:dyDescent="0.3">
      <c r="A621" s="52" t="s">
        <v>3163</v>
      </c>
      <c r="B621" t="s">
        <v>5750</v>
      </c>
    </row>
    <row r="622" spans="1:2" x14ac:dyDescent="0.3">
      <c r="A622" s="52" t="s">
        <v>8283</v>
      </c>
      <c r="B622" t="s">
        <v>8284</v>
      </c>
    </row>
    <row r="623" spans="1:2" x14ac:dyDescent="0.3">
      <c r="A623" s="52" t="s">
        <v>8285</v>
      </c>
      <c r="B623" t="s">
        <v>8286</v>
      </c>
    </row>
    <row r="624" spans="1:2" x14ac:dyDescent="0.3">
      <c r="A624" s="52" t="s">
        <v>8287</v>
      </c>
      <c r="B624" t="s">
        <v>8288</v>
      </c>
    </row>
    <row r="625" spans="1:2" x14ac:dyDescent="0.3">
      <c r="A625" s="52" t="s">
        <v>8287</v>
      </c>
      <c r="B625" t="s">
        <v>8288</v>
      </c>
    </row>
    <row r="626" spans="1:2" x14ac:dyDescent="0.3">
      <c r="A626" s="52" t="s">
        <v>8289</v>
      </c>
      <c r="B626" t="s">
        <v>8290</v>
      </c>
    </row>
    <row r="627" spans="1:2" x14ac:dyDescent="0.3">
      <c r="A627" s="52" t="s">
        <v>3958</v>
      </c>
      <c r="B627" t="s">
        <v>5751</v>
      </c>
    </row>
    <row r="628" spans="1:2" x14ac:dyDescent="0.3">
      <c r="A628" s="52" t="s">
        <v>8291</v>
      </c>
      <c r="B628" t="s">
        <v>8292</v>
      </c>
    </row>
    <row r="629" spans="1:2" x14ac:dyDescent="0.3">
      <c r="A629" s="52" t="s">
        <v>8293</v>
      </c>
      <c r="B629" t="s">
        <v>8294</v>
      </c>
    </row>
    <row r="630" spans="1:2" x14ac:dyDescent="0.3">
      <c r="A630" s="52" t="s">
        <v>2114</v>
      </c>
      <c r="B630" t="s">
        <v>5752</v>
      </c>
    </row>
    <row r="631" spans="1:2" x14ac:dyDescent="0.3">
      <c r="A631" s="52" t="s">
        <v>8295</v>
      </c>
      <c r="B631" t="s">
        <v>8296</v>
      </c>
    </row>
    <row r="632" spans="1:2" x14ac:dyDescent="0.3">
      <c r="A632" s="52" t="s">
        <v>8297</v>
      </c>
      <c r="B632" t="s">
        <v>8298</v>
      </c>
    </row>
    <row r="633" spans="1:2" x14ac:dyDescent="0.3">
      <c r="A633" s="52" t="s">
        <v>8299</v>
      </c>
      <c r="B633" t="s">
        <v>8300</v>
      </c>
    </row>
    <row r="634" spans="1:2" x14ac:dyDescent="0.3">
      <c r="A634" s="52" t="s">
        <v>8301</v>
      </c>
      <c r="B634" t="s">
        <v>8302</v>
      </c>
    </row>
    <row r="635" spans="1:2" x14ac:dyDescent="0.3">
      <c r="A635" s="52" t="s">
        <v>3965</v>
      </c>
      <c r="B635" t="s">
        <v>5753</v>
      </c>
    </row>
    <row r="636" spans="1:2" x14ac:dyDescent="0.3">
      <c r="A636" s="52" t="s">
        <v>4030</v>
      </c>
      <c r="B636" t="s">
        <v>5754</v>
      </c>
    </row>
    <row r="637" spans="1:2" x14ac:dyDescent="0.3">
      <c r="A637" s="52" t="s">
        <v>8303</v>
      </c>
    </row>
    <row r="638" spans="1:2" x14ac:dyDescent="0.3">
      <c r="A638" s="52" t="s">
        <v>8304</v>
      </c>
      <c r="B638" t="s">
        <v>8305</v>
      </c>
    </row>
    <row r="639" spans="1:2" x14ac:dyDescent="0.3">
      <c r="A639" s="52" t="s">
        <v>8306</v>
      </c>
      <c r="B639" t="s">
        <v>8307</v>
      </c>
    </row>
    <row r="640" spans="1:2" x14ac:dyDescent="0.3">
      <c r="A640" s="52" t="s">
        <v>8308</v>
      </c>
      <c r="B640" t="s">
        <v>8309</v>
      </c>
    </row>
    <row r="641" spans="1:2" x14ac:dyDescent="0.3">
      <c r="A641" s="52" t="s">
        <v>8310</v>
      </c>
      <c r="B641" t="s">
        <v>8311</v>
      </c>
    </row>
    <row r="642" spans="1:2" x14ac:dyDescent="0.3">
      <c r="A642" s="52" t="s">
        <v>8312</v>
      </c>
      <c r="B642" t="s">
        <v>8313</v>
      </c>
    </row>
    <row r="643" spans="1:2" x14ac:dyDescent="0.3">
      <c r="A643" s="52" t="s">
        <v>8314</v>
      </c>
      <c r="B643" t="s">
        <v>8315</v>
      </c>
    </row>
    <row r="644" spans="1:2" x14ac:dyDescent="0.3">
      <c r="A644" s="52" t="s">
        <v>8316</v>
      </c>
      <c r="B644" t="s">
        <v>8317</v>
      </c>
    </row>
    <row r="645" spans="1:2" x14ac:dyDescent="0.3">
      <c r="A645" s="52" t="s">
        <v>8318</v>
      </c>
      <c r="B645" t="s">
        <v>8319</v>
      </c>
    </row>
    <row r="646" spans="1:2" x14ac:dyDescent="0.3">
      <c r="A646" s="52" t="s">
        <v>8320</v>
      </c>
      <c r="B646" t="s">
        <v>8321</v>
      </c>
    </row>
    <row r="647" spans="1:2" x14ac:dyDescent="0.3">
      <c r="A647" s="52" t="s">
        <v>8322</v>
      </c>
    </row>
    <row r="648" spans="1:2" x14ac:dyDescent="0.3">
      <c r="A648" s="52" t="s">
        <v>8323</v>
      </c>
      <c r="B648" t="s">
        <v>8324</v>
      </c>
    </row>
    <row r="649" spans="1:2" x14ac:dyDescent="0.3">
      <c r="A649" s="52" t="s">
        <v>8325</v>
      </c>
      <c r="B649" t="s">
        <v>8326</v>
      </c>
    </row>
    <row r="650" spans="1:2" x14ac:dyDescent="0.3">
      <c r="A650" s="52" t="s">
        <v>8327</v>
      </c>
      <c r="B650" t="s">
        <v>8328</v>
      </c>
    </row>
    <row r="651" spans="1:2" x14ac:dyDescent="0.3">
      <c r="A651" s="52" t="s">
        <v>8329</v>
      </c>
      <c r="B651" t="s">
        <v>8330</v>
      </c>
    </row>
    <row r="652" spans="1:2" x14ac:dyDescent="0.3">
      <c r="A652" s="52" t="s">
        <v>8331</v>
      </c>
      <c r="B652" t="s">
        <v>8332</v>
      </c>
    </row>
    <row r="653" spans="1:2" x14ac:dyDescent="0.3">
      <c r="A653" s="52" t="s">
        <v>8333</v>
      </c>
      <c r="B653" t="s">
        <v>8334</v>
      </c>
    </row>
    <row r="654" spans="1:2" x14ac:dyDescent="0.3">
      <c r="A654" s="52" t="s">
        <v>8335</v>
      </c>
      <c r="B654" t="s">
        <v>8336</v>
      </c>
    </row>
    <row r="655" spans="1:2" x14ac:dyDescent="0.3">
      <c r="A655" s="52" t="s">
        <v>8337</v>
      </c>
      <c r="B655" t="s">
        <v>8338</v>
      </c>
    </row>
    <row r="656" spans="1:2" x14ac:dyDescent="0.3">
      <c r="A656" s="52" t="s">
        <v>8339</v>
      </c>
      <c r="B656" t="s">
        <v>8340</v>
      </c>
    </row>
    <row r="657" spans="1:2" x14ac:dyDescent="0.3">
      <c r="A657" s="52" t="s">
        <v>8341</v>
      </c>
      <c r="B657" t="s">
        <v>8342</v>
      </c>
    </row>
    <row r="658" spans="1:2" x14ac:dyDescent="0.3">
      <c r="A658" s="52" t="s">
        <v>8343</v>
      </c>
      <c r="B658" t="s">
        <v>8344</v>
      </c>
    </row>
    <row r="659" spans="1:2" x14ac:dyDescent="0.3">
      <c r="A659" s="52" t="s">
        <v>1690</v>
      </c>
      <c r="B659" t="s">
        <v>5755</v>
      </c>
    </row>
    <row r="660" spans="1:2" x14ac:dyDescent="0.3">
      <c r="A660" s="52" t="s">
        <v>8345</v>
      </c>
      <c r="B660" t="s">
        <v>8346</v>
      </c>
    </row>
    <row r="661" spans="1:2" x14ac:dyDescent="0.3">
      <c r="A661" s="52" t="s">
        <v>8347</v>
      </c>
      <c r="B661" t="s">
        <v>8348</v>
      </c>
    </row>
    <row r="662" spans="1:2" x14ac:dyDescent="0.3">
      <c r="A662" s="52" t="s">
        <v>441</v>
      </c>
      <c r="B662" t="s">
        <v>5756</v>
      </c>
    </row>
    <row r="663" spans="1:2" x14ac:dyDescent="0.3">
      <c r="A663" s="52" t="s">
        <v>441</v>
      </c>
      <c r="B663" t="s">
        <v>5756</v>
      </c>
    </row>
    <row r="664" spans="1:2" x14ac:dyDescent="0.3">
      <c r="A664" s="52" t="s">
        <v>8349</v>
      </c>
      <c r="B664" t="s">
        <v>8350</v>
      </c>
    </row>
    <row r="665" spans="1:2" x14ac:dyDescent="0.3">
      <c r="A665" s="52" t="s">
        <v>8351</v>
      </c>
      <c r="B665" t="s">
        <v>8352</v>
      </c>
    </row>
    <row r="666" spans="1:2" x14ac:dyDescent="0.3">
      <c r="A666" s="52" t="s">
        <v>8353</v>
      </c>
      <c r="B666" t="s">
        <v>8354</v>
      </c>
    </row>
    <row r="667" spans="1:2" x14ac:dyDescent="0.3">
      <c r="A667" s="52" t="s">
        <v>8355</v>
      </c>
      <c r="B667" t="s">
        <v>8356</v>
      </c>
    </row>
    <row r="668" spans="1:2" x14ac:dyDescent="0.3">
      <c r="A668" s="52" t="s">
        <v>8357</v>
      </c>
      <c r="B668" t="s">
        <v>8358</v>
      </c>
    </row>
    <row r="669" spans="1:2" x14ac:dyDescent="0.3">
      <c r="A669" s="52" t="s">
        <v>8359</v>
      </c>
      <c r="B669" t="s">
        <v>8360</v>
      </c>
    </row>
    <row r="670" spans="1:2" x14ac:dyDescent="0.3">
      <c r="A670" s="52" t="s">
        <v>8361</v>
      </c>
    </row>
    <row r="671" spans="1:2" x14ac:dyDescent="0.3">
      <c r="A671" s="52" t="s">
        <v>8362</v>
      </c>
      <c r="B671" t="s">
        <v>8363</v>
      </c>
    </row>
    <row r="672" spans="1:2" x14ac:dyDescent="0.3">
      <c r="A672" s="52" t="s">
        <v>8364</v>
      </c>
      <c r="B672" t="s">
        <v>8365</v>
      </c>
    </row>
    <row r="673" spans="1:2" x14ac:dyDescent="0.3">
      <c r="A673" s="52" t="s">
        <v>492</v>
      </c>
      <c r="B673" t="s">
        <v>5757</v>
      </c>
    </row>
    <row r="674" spans="1:2" x14ac:dyDescent="0.3">
      <c r="A674" s="52" t="s">
        <v>8366</v>
      </c>
      <c r="B674" t="s">
        <v>8367</v>
      </c>
    </row>
    <row r="675" spans="1:2" x14ac:dyDescent="0.3">
      <c r="A675" s="52" t="s">
        <v>8368</v>
      </c>
      <c r="B675" t="s">
        <v>8369</v>
      </c>
    </row>
    <row r="676" spans="1:2" x14ac:dyDescent="0.3">
      <c r="A676" s="52" t="s">
        <v>8370</v>
      </c>
      <c r="B676" t="s">
        <v>8371</v>
      </c>
    </row>
    <row r="677" spans="1:2" x14ac:dyDescent="0.3">
      <c r="A677" s="52" t="s">
        <v>8372</v>
      </c>
      <c r="B677" t="s">
        <v>8373</v>
      </c>
    </row>
    <row r="678" spans="1:2" x14ac:dyDescent="0.3">
      <c r="A678" s="52" t="s">
        <v>8374</v>
      </c>
      <c r="B678" t="s">
        <v>8375</v>
      </c>
    </row>
    <row r="679" spans="1:2" x14ac:dyDescent="0.3">
      <c r="A679" s="52" t="s">
        <v>8376</v>
      </c>
      <c r="B679" t="s">
        <v>8377</v>
      </c>
    </row>
    <row r="680" spans="1:2" x14ac:dyDescent="0.3">
      <c r="A680" s="52" t="s">
        <v>8378</v>
      </c>
      <c r="B680" t="s">
        <v>8379</v>
      </c>
    </row>
    <row r="681" spans="1:2" x14ac:dyDescent="0.3">
      <c r="A681" s="52" t="s">
        <v>8380</v>
      </c>
    </row>
    <row r="682" spans="1:2" x14ac:dyDescent="0.3">
      <c r="A682" s="52" t="s">
        <v>8381</v>
      </c>
      <c r="B682" t="s">
        <v>8382</v>
      </c>
    </row>
    <row r="683" spans="1:2" x14ac:dyDescent="0.3">
      <c r="A683" s="52" t="s">
        <v>73</v>
      </c>
      <c r="B683" t="s">
        <v>5758</v>
      </c>
    </row>
    <row r="684" spans="1:2" x14ac:dyDescent="0.3">
      <c r="A684" s="52" t="s">
        <v>8383</v>
      </c>
      <c r="B684" t="s">
        <v>8384</v>
      </c>
    </row>
    <row r="685" spans="1:2" x14ac:dyDescent="0.3">
      <c r="A685" s="52" t="s">
        <v>8385</v>
      </c>
      <c r="B685" t="s">
        <v>8386</v>
      </c>
    </row>
    <row r="686" spans="1:2" x14ac:dyDescent="0.3">
      <c r="A686" s="52" t="s">
        <v>8387</v>
      </c>
      <c r="B686" t="s">
        <v>8388</v>
      </c>
    </row>
    <row r="687" spans="1:2" x14ac:dyDescent="0.3">
      <c r="A687" s="52" t="s">
        <v>8389</v>
      </c>
      <c r="B687" t="s">
        <v>8390</v>
      </c>
    </row>
    <row r="688" spans="1:2" x14ac:dyDescent="0.3">
      <c r="A688" s="52" t="s">
        <v>1348</v>
      </c>
      <c r="B688" t="s">
        <v>5759</v>
      </c>
    </row>
    <row r="689" spans="1:2" x14ac:dyDescent="0.3">
      <c r="A689" s="52" t="s">
        <v>8391</v>
      </c>
      <c r="B689" t="s">
        <v>8392</v>
      </c>
    </row>
    <row r="690" spans="1:2" x14ac:dyDescent="0.3">
      <c r="A690" s="52" t="s">
        <v>1400</v>
      </c>
      <c r="B690" t="s">
        <v>5760</v>
      </c>
    </row>
    <row r="691" spans="1:2" x14ac:dyDescent="0.3">
      <c r="A691" s="52" t="s">
        <v>2043</v>
      </c>
      <c r="B691" t="s">
        <v>5761</v>
      </c>
    </row>
    <row r="692" spans="1:2" x14ac:dyDescent="0.3">
      <c r="A692" s="52" t="s">
        <v>8393</v>
      </c>
      <c r="B692" t="s">
        <v>8394</v>
      </c>
    </row>
    <row r="693" spans="1:2" x14ac:dyDescent="0.3">
      <c r="A693" s="52" t="s">
        <v>8395</v>
      </c>
      <c r="B693" t="s">
        <v>8396</v>
      </c>
    </row>
    <row r="694" spans="1:2" x14ac:dyDescent="0.3">
      <c r="A694" s="52" t="s">
        <v>8397</v>
      </c>
      <c r="B694" t="s">
        <v>8398</v>
      </c>
    </row>
    <row r="695" spans="1:2" x14ac:dyDescent="0.3">
      <c r="A695" s="52" t="s">
        <v>8399</v>
      </c>
      <c r="B695" t="s">
        <v>8400</v>
      </c>
    </row>
    <row r="696" spans="1:2" x14ac:dyDescent="0.3">
      <c r="A696" s="52" t="s">
        <v>8401</v>
      </c>
      <c r="B696" t="s">
        <v>8402</v>
      </c>
    </row>
    <row r="697" spans="1:2" x14ac:dyDescent="0.3">
      <c r="A697" s="52" t="s">
        <v>8403</v>
      </c>
      <c r="B697" t="s">
        <v>8404</v>
      </c>
    </row>
    <row r="698" spans="1:2" x14ac:dyDescent="0.3">
      <c r="A698" s="52" t="s">
        <v>8405</v>
      </c>
      <c r="B698" t="s">
        <v>8406</v>
      </c>
    </row>
    <row r="699" spans="1:2" x14ac:dyDescent="0.3">
      <c r="A699" s="52" t="s">
        <v>8407</v>
      </c>
      <c r="B699" t="s">
        <v>8408</v>
      </c>
    </row>
    <row r="700" spans="1:2" x14ac:dyDescent="0.3">
      <c r="A700" s="52" t="s">
        <v>8409</v>
      </c>
      <c r="B700" t="s">
        <v>8410</v>
      </c>
    </row>
    <row r="701" spans="1:2" x14ac:dyDescent="0.3">
      <c r="A701" s="52" t="s">
        <v>8411</v>
      </c>
      <c r="B701" t="s">
        <v>8412</v>
      </c>
    </row>
    <row r="702" spans="1:2" x14ac:dyDescent="0.3">
      <c r="A702" s="52" t="s">
        <v>8413</v>
      </c>
      <c r="B702" t="s">
        <v>8414</v>
      </c>
    </row>
    <row r="703" spans="1:2" x14ac:dyDescent="0.3">
      <c r="A703" s="52" t="s">
        <v>8415</v>
      </c>
      <c r="B703" t="s">
        <v>8416</v>
      </c>
    </row>
    <row r="704" spans="1:2" x14ac:dyDescent="0.3">
      <c r="A704" s="52" t="s">
        <v>230</v>
      </c>
      <c r="B704" t="s">
        <v>5762</v>
      </c>
    </row>
    <row r="705" spans="1:2" x14ac:dyDescent="0.3">
      <c r="A705" s="52" t="s">
        <v>8417</v>
      </c>
      <c r="B705" t="s">
        <v>8418</v>
      </c>
    </row>
    <row r="706" spans="1:2" x14ac:dyDescent="0.3">
      <c r="A706" s="52" t="s">
        <v>305</v>
      </c>
      <c r="B706" t="s">
        <v>5763</v>
      </c>
    </row>
    <row r="707" spans="1:2" x14ac:dyDescent="0.3">
      <c r="A707" s="52" t="s">
        <v>8419</v>
      </c>
      <c r="B707" t="s">
        <v>8420</v>
      </c>
    </row>
    <row r="708" spans="1:2" x14ac:dyDescent="0.3">
      <c r="A708" s="52" t="s">
        <v>383</v>
      </c>
      <c r="B708" t="s">
        <v>5764</v>
      </c>
    </row>
    <row r="709" spans="1:2" x14ac:dyDescent="0.3">
      <c r="A709" s="52" t="s">
        <v>8421</v>
      </c>
    </row>
    <row r="710" spans="1:2" x14ac:dyDescent="0.3">
      <c r="A710" s="52" t="s">
        <v>8422</v>
      </c>
      <c r="B710" t="s">
        <v>8423</v>
      </c>
    </row>
    <row r="711" spans="1:2" x14ac:dyDescent="0.3">
      <c r="A711" s="52" t="s">
        <v>1394</v>
      </c>
      <c r="B711" t="s">
        <v>5765</v>
      </c>
    </row>
    <row r="712" spans="1:2" x14ac:dyDescent="0.3">
      <c r="A712" s="52" t="s">
        <v>8424</v>
      </c>
      <c r="B712" t="s">
        <v>8425</v>
      </c>
    </row>
    <row r="713" spans="1:2" x14ac:dyDescent="0.3">
      <c r="A713" s="52" t="s">
        <v>8426</v>
      </c>
      <c r="B713" t="s">
        <v>8427</v>
      </c>
    </row>
    <row r="714" spans="1:2" x14ac:dyDescent="0.3">
      <c r="A714" s="52" t="s">
        <v>8428</v>
      </c>
      <c r="B714" t="s">
        <v>8429</v>
      </c>
    </row>
    <row r="715" spans="1:2" x14ac:dyDescent="0.3">
      <c r="A715" s="52" t="s">
        <v>8430</v>
      </c>
      <c r="B715" t="s">
        <v>8431</v>
      </c>
    </row>
    <row r="716" spans="1:2" x14ac:dyDescent="0.3">
      <c r="A716" s="52" t="s">
        <v>8432</v>
      </c>
      <c r="B716" t="s">
        <v>8433</v>
      </c>
    </row>
    <row r="717" spans="1:2" x14ac:dyDescent="0.3">
      <c r="A717" s="52" t="s">
        <v>8434</v>
      </c>
      <c r="B717" t="s">
        <v>8435</v>
      </c>
    </row>
    <row r="718" spans="1:2" x14ac:dyDescent="0.3">
      <c r="A718" s="52" t="s">
        <v>8436</v>
      </c>
      <c r="B718" t="s">
        <v>8437</v>
      </c>
    </row>
    <row r="719" spans="1:2" x14ac:dyDescent="0.3">
      <c r="A719" s="52" t="s">
        <v>3310</v>
      </c>
      <c r="B719" t="s">
        <v>5766</v>
      </c>
    </row>
    <row r="720" spans="1:2" x14ac:dyDescent="0.3">
      <c r="A720" s="52" t="s">
        <v>8438</v>
      </c>
      <c r="B720" t="s">
        <v>8439</v>
      </c>
    </row>
    <row r="721" spans="1:2" x14ac:dyDescent="0.3">
      <c r="A721" s="52" t="s">
        <v>8440</v>
      </c>
      <c r="B721" t="s">
        <v>8441</v>
      </c>
    </row>
    <row r="722" spans="1:2" x14ac:dyDescent="0.3">
      <c r="A722" s="52" t="s">
        <v>8442</v>
      </c>
      <c r="B722" t="s">
        <v>8443</v>
      </c>
    </row>
    <row r="723" spans="1:2" x14ac:dyDescent="0.3">
      <c r="A723" s="52" t="s">
        <v>8444</v>
      </c>
      <c r="B723" t="s">
        <v>8445</v>
      </c>
    </row>
    <row r="724" spans="1:2" x14ac:dyDescent="0.3">
      <c r="A724" s="52" t="s">
        <v>8446</v>
      </c>
      <c r="B724" t="s">
        <v>8447</v>
      </c>
    </row>
    <row r="725" spans="1:2" x14ac:dyDescent="0.3">
      <c r="A725" s="52" t="s">
        <v>8448</v>
      </c>
      <c r="B725" t="s">
        <v>8449</v>
      </c>
    </row>
    <row r="726" spans="1:2" x14ac:dyDescent="0.3">
      <c r="A726" s="52" t="s">
        <v>8450</v>
      </c>
      <c r="B726" t="s">
        <v>8451</v>
      </c>
    </row>
    <row r="727" spans="1:2" x14ac:dyDescent="0.3">
      <c r="A727" s="52" t="s">
        <v>8452</v>
      </c>
    </row>
    <row r="728" spans="1:2" x14ac:dyDescent="0.3">
      <c r="A728" s="52" t="s">
        <v>1940</v>
      </c>
      <c r="B728" t="s">
        <v>5767</v>
      </c>
    </row>
    <row r="729" spans="1:2" x14ac:dyDescent="0.3">
      <c r="A729" s="52" t="s">
        <v>8453</v>
      </c>
      <c r="B729" t="s">
        <v>8454</v>
      </c>
    </row>
    <row r="730" spans="1:2" x14ac:dyDescent="0.3">
      <c r="A730" s="52" t="s">
        <v>8455</v>
      </c>
      <c r="B730" t="s">
        <v>8456</v>
      </c>
    </row>
    <row r="731" spans="1:2" x14ac:dyDescent="0.3">
      <c r="A731" s="52" t="s">
        <v>8457</v>
      </c>
      <c r="B731" t="s">
        <v>8458</v>
      </c>
    </row>
    <row r="732" spans="1:2" x14ac:dyDescent="0.3">
      <c r="A732" s="52" t="s">
        <v>8459</v>
      </c>
      <c r="B732" t="s">
        <v>8460</v>
      </c>
    </row>
    <row r="733" spans="1:2" x14ac:dyDescent="0.3">
      <c r="A733" s="52" t="s">
        <v>8461</v>
      </c>
      <c r="B733" t="s">
        <v>8462</v>
      </c>
    </row>
    <row r="734" spans="1:2" x14ac:dyDescent="0.3">
      <c r="A734" s="52" t="s">
        <v>8463</v>
      </c>
      <c r="B734" t="s">
        <v>8464</v>
      </c>
    </row>
    <row r="735" spans="1:2" x14ac:dyDescent="0.3">
      <c r="A735" s="52" t="s">
        <v>8465</v>
      </c>
      <c r="B735" t="s">
        <v>8466</v>
      </c>
    </row>
    <row r="736" spans="1:2" x14ac:dyDescent="0.3">
      <c r="A736" s="52" t="s">
        <v>8467</v>
      </c>
      <c r="B736" t="s">
        <v>8468</v>
      </c>
    </row>
    <row r="737" spans="1:2" x14ac:dyDescent="0.3">
      <c r="A737" s="52" t="s">
        <v>8469</v>
      </c>
      <c r="B737" t="s">
        <v>8470</v>
      </c>
    </row>
    <row r="738" spans="1:2" x14ac:dyDescent="0.3">
      <c r="A738" s="52" t="s">
        <v>8471</v>
      </c>
      <c r="B738" t="s">
        <v>8472</v>
      </c>
    </row>
    <row r="739" spans="1:2" x14ac:dyDescent="0.3">
      <c r="A739" s="52" t="s">
        <v>8473</v>
      </c>
      <c r="B739" t="s">
        <v>8474</v>
      </c>
    </row>
    <row r="740" spans="1:2" x14ac:dyDescent="0.3">
      <c r="A740" s="52" t="s">
        <v>8475</v>
      </c>
      <c r="B740" t="s">
        <v>8476</v>
      </c>
    </row>
    <row r="741" spans="1:2" x14ac:dyDescent="0.3">
      <c r="A741" s="52" t="s">
        <v>8477</v>
      </c>
      <c r="B741" t="s">
        <v>8478</v>
      </c>
    </row>
    <row r="742" spans="1:2" x14ac:dyDescent="0.3">
      <c r="A742" s="52" t="s">
        <v>8479</v>
      </c>
      <c r="B742" t="s">
        <v>8480</v>
      </c>
    </row>
    <row r="743" spans="1:2" x14ac:dyDescent="0.3">
      <c r="A743" s="52" t="s">
        <v>8481</v>
      </c>
      <c r="B743" t="s">
        <v>8482</v>
      </c>
    </row>
    <row r="744" spans="1:2" x14ac:dyDescent="0.3">
      <c r="A744" s="52" t="s">
        <v>4352</v>
      </c>
      <c r="B744" t="s">
        <v>5768</v>
      </c>
    </row>
    <row r="745" spans="1:2" x14ac:dyDescent="0.3">
      <c r="A745" s="52" t="s">
        <v>693</v>
      </c>
      <c r="B745" t="s">
        <v>5769</v>
      </c>
    </row>
    <row r="746" spans="1:2" x14ac:dyDescent="0.3">
      <c r="A746" s="52" t="s">
        <v>8483</v>
      </c>
      <c r="B746" t="s">
        <v>8484</v>
      </c>
    </row>
    <row r="747" spans="1:2" x14ac:dyDescent="0.3">
      <c r="A747" s="52" t="s">
        <v>8485</v>
      </c>
      <c r="B747" t="s">
        <v>8486</v>
      </c>
    </row>
    <row r="748" spans="1:2" x14ac:dyDescent="0.3">
      <c r="A748" s="52" t="s">
        <v>501</v>
      </c>
      <c r="B748" t="s">
        <v>5770</v>
      </c>
    </row>
    <row r="749" spans="1:2" x14ac:dyDescent="0.3">
      <c r="A749" s="52" t="s">
        <v>8487</v>
      </c>
      <c r="B749" t="s">
        <v>8488</v>
      </c>
    </row>
    <row r="750" spans="1:2" x14ac:dyDescent="0.3">
      <c r="A750" s="52" t="s">
        <v>8489</v>
      </c>
      <c r="B750" t="s">
        <v>8490</v>
      </c>
    </row>
    <row r="751" spans="1:2" x14ac:dyDescent="0.3">
      <c r="A751" s="52" t="s">
        <v>8491</v>
      </c>
      <c r="B751" t="s">
        <v>8492</v>
      </c>
    </row>
    <row r="752" spans="1:2" x14ac:dyDescent="0.3">
      <c r="A752" s="52" t="s">
        <v>132</v>
      </c>
      <c r="B752" t="s">
        <v>5771</v>
      </c>
    </row>
    <row r="753" spans="1:2" x14ac:dyDescent="0.3">
      <c r="A753" s="52" t="s">
        <v>2996</v>
      </c>
      <c r="B753" t="s">
        <v>5772</v>
      </c>
    </row>
    <row r="754" spans="1:2" x14ac:dyDescent="0.3">
      <c r="A754" s="52" t="s">
        <v>8493</v>
      </c>
      <c r="B754" t="s">
        <v>8494</v>
      </c>
    </row>
    <row r="755" spans="1:2" x14ac:dyDescent="0.3">
      <c r="A755" s="52" t="s">
        <v>8495</v>
      </c>
      <c r="B755" t="s">
        <v>8496</v>
      </c>
    </row>
    <row r="756" spans="1:2" x14ac:dyDescent="0.3">
      <c r="A756" s="52" t="s">
        <v>8497</v>
      </c>
      <c r="B756" t="s">
        <v>8498</v>
      </c>
    </row>
    <row r="757" spans="1:2" x14ac:dyDescent="0.3">
      <c r="A757" s="52" t="s">
        <v>938</v>
      </c>
      <c r="B757" t="s">
        <v>5773</v>
      </c>
    </row>
    <row r="758" spans="1:2" x14ac:dyDescent="0.3">
      <c r="A758" s="52" t="s">
        <v>663</v>
      </c>
      <c r="B758" t="s">
        <v>5774</v>
      </c>
    </row>
    <row r="759" spans="1:2" x14ac:dyDescent="0.3">
      <c r="A759" s="52" t="s">
        <v>8499</v>
      </c>
      <c r="B759" t="s">
        <v>8500</v>
      </c>
    </row>
    <row r="760" spans="1:2" x14ac:dyDescent="0.3">
      <c r="A760" s="52" t="s">
        <v>8501</v>
      </c>
      <c r="B760" t="s">
        <v>8502</v>
      </c>
    </row>
    <row r="761" spans="1:2" x14ac:dyDescent="0.3">
      <c r="A761" s="52" t="s">
        <v>8501</v>
      </c>
      <c r="B761" t="s">
        <v>8502</v>
      </c>
    </row>
    <row r="762" spans="1:2" x14ac:dyDescent="0.3">
      <c r="A762" s="52" t="s">
        <v>8503</v>
      </c>
      <c r="B762" t="s">
        <v>8504</v>
      </c>
    </row>
    <row r="763" spans="1:2" x14ac:dyDescent="0.3">
      <c r="A763" s="52" t="s">
        <v>8505</v>
      </c>
      <c r="B763" t="s">
        <v>8506</v>
      </c>
    </row>
    <row r="764" spans="1:2" x14ac:dyDescent="0.3">
      <c r="A764" s="52" t="s">
        <v>8507</v>
      </c>
      <c r="B764" t="s">
        <v>8508</v>
      </c>
    </row>
    <row r="765" spans="1:2" x14ac:dyDescent="0.3">
      <c r="A765" s="52" t="s">
        <v>8509</v>
      </c>
      <c r="B765" t="s">
        <v>8510</v>
      </c>
    </row>
    <row r="766" spans="1:2" x14ac:dyDescent="0.3">
      <c r="A766" s="52" t="s">
        <v>2618</v>
      </c>
      <c r="B766" t="s">
        <v>5775</v>
      </c>
    </row>
    <row r="767" spans="1:2" x14ac:dyDescent="0.3">
      <c r="A767" s="52" t="s">
        <v>3694</v>
      </c>
      <c r="B767" t="s">
        <v>5776</v>
      </c>
    </row>
    <row r="768" spans="1:2" x14ac:dyDescent="0.3">
      <c r="A768" s="52" t="s">
        <v>1083</v>
      </c>
      <c r="B768" t="s">
        <v>5777</v>
      </c>
    </row>
    <row r="769" spans="1:2" x14ac:dyDescent="0.3">
      <c r="A769" s="52" t="s">
        <v>600</v>
      </c>
      <c r="B769" t="s">
        <v>5778</v>
      </c>
    </row>
    <row r="770" spans="1:2" x14ac:dyDescent="0.3">
      <c r="A770" s="52" t="s">
        <v>3756</v>
      </c>
      <c r="B770" t="s">
        <v>5779</v>
      </c>
    </row>
    <row r="771" spans="1:2" x14ac:dyDescent="0.3">
      <c r="A771" s="52" t="s">
        <v>8511</v>
      </c>
      <c r="B771" t="s">
        <v>8512</v>
      </c>
    </row>
    <row r="772" spans="1:2" x14ac:dyDescent="0.3">
      <c r="A772" s="52" t="s">
        <v>3259</v>
      </c>
      <c r="B772" t="s">
        <v>5780</v>
      </c>
    </row>
    <row r="773" spans="1:2" x14ac:dyDescent="0.3">
      <c r="A773" s="52" t="s">
        <v>8513</v>
      </c>
      <c r="B773" t="s">
        <v>8514</v>
      </c>
    </row>
    <row r="774" spans="1:2" x14ac:dyDescent="0.3">
      <c r="A774" s="52" t="s">
        <v>536</v>
      </c>
      <c r="B774" t="s">
        <v>5781</v>
      </c>
    </row>
    <row r="775" spans="1:2" x14ac:dyDescent="0.3">
      <c r="A775" s="52" t="s">
        <v>36</v>
      </c>
      <c r="B775" t="s">
        <v>5782</v>
      </c>
    </row>
    <row r="776" spans="1:2" x14ac:dyDescent="0.3">
      <c r="A776" s="52" t="s">
        <v>8515</v>
      </c>
      <c r="B776" t="s">
        <v>8516</v>
      </c>
    </row>
    <row r="777" spans="1:2" x14ac:dyDescent="0.3">
      <c r="A777" s="52" t="s">
        <v>8517</v>
      </c>
      <c r="B777" t="s">
        <v>8518</v>
      </c>
    </row>
    <row r="778" spans="1:2" x14ac:dyDescent="0.3">
      <c r="A778" s="52" t="s">
        <v>8519</v>
      </c>
      <c r="B778" t="s">
        <v>8520</v>
      </c>
    </row>
    <row r="779" spans="1:2" x14ac:dyDescent="0.3">
      <c r="A779" s="52" t="s">
        <v>3014</v>
      </c>
      <c r="B779" t="s">
        <v>5783</v>
      </c>
    </row>
    <row r="780" spans="1:2" x14ac:dyDescent="0.3">
      <c r="A780" s="52" t="s">
        <v>8521</v>
      </c>
      <c r="B780" t="s">
        <v>8522</v>
      </c>
    </row>
    <row r="781" spans="1:2" x14ac:dyDescent="0.3">
      <c r="A781" s="52" t="s">
        <v>8523</v>
      </c>
      <c r="B781" t="s">
        <v>8524</v>
      </c>
    </row>
    <row r="782" spans="1:2" x14ac:dyDescent="0.3">
      <c r="A782" s="52" t="s">
        <v>8525</v>
      </c>
      <c r="B782" t="s">
        <v>8526</v>
      </c>
    </row>
    <row r="783" spans="1:2" x14ac:dyDescent="0.3">
      <c r="A783" s="52" t="s">
        <v>8527</v>
      </c>
      <c r="B783" t="s">
        <v>8528</v>
      </c>
    </row>
    <row r="784" spans="1:2" x14ac:dyDescent="0.3">
      <c r="A784" s="52" t="s">
        <v>8529</v>
      </c>
      <c r="B784" t="s">
        <v>8530</v>
      </c>
    </row>
    <row r="785" spans="1:2" x14ac:dyDescent="0.3">
      <c r="A785" s="52" t="s">
        <v>8529</v>
      </c>
      <c r="B785" t="s">
        <v>8530</v>
      </c>
    </row>
    <row r="786" spans="1:2" x14ac:dyDescent="0.3">
      <c r="A786" s="52" t="s">
        <v>8531</v>
      </c>
      <c r="B786" t="s">
        <v>8532</v>
      </c>
    </row>
    <row r="787" spans="1:2" x14ac:dyDescent="0.3">
      <c r="A787" s="52" t="s">
        <v>8533</v>
      </c>
      <c r="B787" t="s">
        <v>8534</v>
      </c>
    </row>
    <row r="788" spans="1:2" x14ac:dyDescent="0.3">
      <c r="A788" s="52" t="s">
        <v>1016</v>
      </c>
      <c r="B788" t="s">
        <v>5784</v>
      </c>
    </row>
    <row r="789" spans="1:2" x14ac:dyDescent="0.3">
      <c r="A789" s="52" t="s">
        <v>8535</v>
      </c>
      <c r="B789" t="s">
        <v>8536</v>
      </c>
    </row>
    <row r="790" spans="1:2" x14ac:dyDescent="0.3">
      <c r="A790" s="52" t="s">
        <v>8537</v>
      </c>
      <c r="B790" t="s">
        <v>8538</v>
      </c>
    </row>
    <row r="791" spans="1:2" x14ac:dyDescent="0.3">
      <c r="A791" s="52" t="s">
        <v>8539</v>
      </c>
      <c r="B791" t="s">
        <v>8540</v>
      </c>
    </row>
    <row r="792" spans="1:2" x14ac:dyDescent="0.3">
      <c r="A792" s="52" t="s">
        <v>8541</v>
      </c>
      <c r="B792" t="s">
        <v>8542</v>
      </c>
    </row>
    <row r="793" spans="1:2" x14ac:dyDescent="0.3">
      <c r="A793" s="52" t="s">
        <v>8543</v>
      </c>
      <c r="B793" t="s">
        <v>8544</v>
      </c>
    </row>
    <row r="794" spans="1:2" x14ac:dyDescent="0.3">
      <c r="A794" s="52" t="s">
        <v>8545</v>
      </c>
      <c r="B794" t="s">
        <v>8546</v>
      </c>
    </row>
    <row r="795" spans="1:2" x14ac:dyDescent="0.3">
      <c r="A795" s="52" t="s">
        <v>8547</v>
      </c>
      <c r="B795" t="s">
        <v>8548</v>
      </c>
    </row>
    <row r="796" spans="1:2" x14ac:dyDescent="0.3">
      <c r="A796" s="52" t="s">
        <v>8549</v>
      </c>
      <c r="B796" t="s">
        <v>8550</v>
      </c>
    </row>
    <row r="797" spans="1:2" x14ac:dyDescent="0.3">
      <c r="A797" s="52" t="s">
        <v>8551</v>
      </c>
      <c r="B797" t="s">
        <v>8552</v>
      </c>
    </row>
    <row r="798" spans="1:2" x14ac:dyDescent="0.3">
      <c r="A798" s="52" t="s">
        <v>2289</v>
      </c>
      <c r="B798" t="s">
        <v>5785</v>
      </c>
    </row>
    <row r="799" spans="1:2" x14ac:dyDescent="0.3">
      <c r="A799" s="52" t="s">
        <v>8553</v>
      </c>
      <c r="B799" t="s">
        <v>8554</v>
      </c>
    </row>
    <row r="800" spans="1:2" x14ac:dyDescent="0.3">
      <c r="A800" s="52" t="s">
        <v>8555</v>
      </c>
      <c r="B800" t="s">
        <v>8556</v>
      </c>
    </row>
    <row r="801" spans="1:2" x14ac:dyDescent="0.3">
      <c r="A801" s="52" t="s">
        <v>8557</v>
      </c>
      <c r="B801" t="s">
        <v>8558</v>
      </c>
    </row>
    <row r="802" spans="1:2" x14ac:dyDescent="0.3">
      <c r="A802" s="52" t="s">
        <v>8557</v>
      </c>
      <c r="B802" t="s">
        <v>8558</v>
      </c>
    </row>
    <row r="803" spans="1:2" x14ac:dyDescent="0.3">
      <c r="A803" s="52" t="s">
        <v>8559</v>
      </c>
      <c r="B803" t="s">
        <v>8560</v>
      </c>
    </row>
    <row r="804" spans="1:2" x14ac:dyDescent="0.3">
      <c r="A804" s="52" t="s">
        <v>8561</v>
      </c>
      <c r="B804" t="s">
        <v>8562</v>
      </c>
    </row>
    <row r="805" spans="1:2" x14ac:dyDescent="0.3">
      <c r="A805" s="52" t="s">
        <v>8563</v>
      </c>
      <c r="B805" t="s">
        <v>8564</v>
      </c>
    </row>
    <row r="806" spans="1:2" x14ac:dyDescent="0.3">
      <c r="A806" s="52" t="s">
        <v>8565</v>
      </c>
      <c r="B806" t="s">
        <v>8566</v>
      </c>
    </row>
    <row r="807" spans="1:2" x14ac:dyDescent="0.3">
      <c r="A807" s="52" t="s">
        <v>8567</v>
      </c>
      <c r="B807" t="s">
        <v>8568</v>
      </c>
    </row>
    <row r="808" spans="1:2" x14ac:dyDescent="0.3">
      <c r="A808" s="52" t="s">
        <v>8569</v>
      </c>
      <c r="B808" t="s">
        <v>8570</v>
      </c>
    </row>
    <row r="809" spans="1:2" x14ac:dyDescent="0.3">
      <c r="A809" s="52" t="s">
        <v>8571</v>
      </c>
      <c r="B809" t="s">
        <v>8572</v>
      </c>
    </row>
    <row r="810" spans="1:2" x14ac:dyDescent="0.3">
      <c r="A810" s="52" t="s">
        <v>8573</v>
      </c>
      <c r="B810" t="s">
        <v>8574</v>
      </c>
    </row>
    <row r="811" spans="1:2" x14ac:dyDescent="0.3">
      <c r="A811" s="52" t="s">
        <v>8575</v>
      </c>
      <c r="B811" t="s">
        <v>8576</v>
      </c>
    </row>
    <row r="812" spans="1:2" x14ac:dyDescent="0.3">
      <c r="A812" s="52" t="s">
        <v>8577</v>
      </c>
      <c r="B812" t="s">
        <v>8578</v>
      </c>
    </row>
    <row r="813" spans="1:2" x14ac:dyDescent="0.3">
      <c r="A813" s="52" t="s">
        <v>2125</v>
      </c>
      <c r="B813" t="s">
        <v>5786</v>
      </c>
    </row>
    <row r="814" spans="1:2" x14ac:dyDescent="0.3">
      <c r="A814" s="52" t="s">
        <v>8579</v>
      </c>
      <c r="B814" t="s">
        <v>8580</v>
      </c>
    </row>
    <row r="815" spans="1:2" x14ac:dyDescent="0.3">
      <c r="A815" s="52" t="s">
        <v>8581</v>
      </c>
      <c r="B815" t="s">
        <v>8582</v>
      </c>
    </row>
    <row r="816" spans="1:2" x14ac:dyDescent="0.3">
      <c r="A816" s="52" t="s">
        <v>8583</v>
      </c>
      <c r="B816" t="s">
        <v>8584</v>
      </c>
    </row>
    <row r="817" spans="1:2" x14ac:dyDescent="0.3">
      <c r="A817" s="52" t="s">
        <v>8585</v>
      </c>
      <c r="B817" t="s">
        <v>8586</v>
      </c>
    </row>
    <row r="818" spans="1:2" x14ac:dyDescent="0.3">
      <c r="A818" s="52" t="s">
        <v>8587</v>
      </c>
      <c r="B818" t="s">
        <v>8588</v>
      </c>
    </row>
    <row r="819" spans="1:2" x14ac:dyDescent="0.3">
      <c r="A819" s="52" t="s">
        <v>8589</v>
      </c>
      <c r="B819" t="s">
        <v>8590</v>
      </c>
    </row>
    <row r="820" spans="1:2" x14ac:dyDescent="0.3">
      <c r="A820" s="52" t="s">
        <v>8591</v>
      </c>
      <c r="B820" t="s">
        <v>8592</v>
      </c>
    </row>
    <row r="821" spans="1:2" x14ac:dyDescent="0.3">
      <c r="A821" s="52" t="s">
        <v>8593</v>
      </c>
    </row>
    <row r="822" spans="1:2" x14ac:dyDescent="0.3">
      <c r="A822" s="52" t="s">
        <v>8594</v>
      </c>
      <c r="B822" t="s">
        <v>8595</v>
      </c>
    </row>
    <row r="823" spans="1:2" x14ac:dyDescent="0.3">
      <c r="A823" s="52" t="s">
        <v>8596</v>
      </c>
    </row>
    <row r="824" spans="1:2" x14ac:dyDescent="0.3">
      <c r="A824" s="52" t="s">
        <v>8597</v>
      </c>
      <c r="B824" t="s">
        <v>8598</v>
      </c>
    </row>
    <row r="825" spans="1:2" x14ac:dyDescent="0.3">
      <c r="A825" s="52" t="s">
        <v>8599</v>
      </c>
      <c r="B825" t="s">
        <v>8600</v>
      </c>
    </row>
    <row r="826" spans="1:2" x14ac:dyDescent="0.3">
      <c r="A826" s="52" t="s">
        <v>8601</v>
      </c>
      <c r="B826" t="s">
        <v>8602</v>
      </c>
    </row>
    <row r="827" spans="1:2" x14ac:dyDescent="0.3">
      <c r="A827" s="52" t="s">
        <v>8603</v>
      </c>
      <c r="B827" t="s">
        <v>8604</v>
      </c>
    </row>
    <row r="828" spans="1:2" x14ac:dyDescent="0.3">
      <c r="A828" s="52" t="s">
        <v>8605</v>
      </c>
      <c r="B828" t="s">
        <v>8606</v>
      </c>
    </row>
    <row r="829" spans="1:2" x14ac:dyDescent="0.3">
      <c r="A829" s="52" t="s">
        <v>8607</v>
      </c>
      <c r="B829" t="s">
        <v>8608</v>
      </c>
    </row>
    <row r="830" spans="1:2" x14ac:dyDescent="0.3">
      <c r="A830" s="52" t="s">
        <v>8609</v>
      </c>
      <c r="B830" t="s">
        <v>8610</v>
      </c>
    </row>
    <row r="831" spans="1:2" x14ac:dyDescent="0.3">
      <c r="A831" s="52" t="s">
        <v>627</v>
      </c>
      <c r="B831" t="s">
        <v>5787</v>
      </c>
    </row>
    <row r="832" spans="1:2" x14ac:dyDescent="0.3">
      <c r="A832" s="52" t="s">
        <v>8611</v>
      </c>
      <c r="B832" t="s">
        <v>8612</v>
      </c>
    </row>
    <row r="833" spans="1:2" x14ac:dyDescent="0.3">
      <c r="A833" s="52" t="s">
        <v>2247</v>
      </c>
      <c r="B833" t="s">
        <v>5788</v>
      </c>
    </row>
    <row r="834" spans="1:2" x14ac:dyDescent="0.3">
      <c r="A834" s="52" t="s">
        <v>8613</v>
      </c>
      <c r="B834" t="s">
        <v>8614</v>
      </c>
    </row>
    <row r="835" spans="1:2" x14ac:dyDescent="0.3">
      <c r="A835" s="52" t="s">
        <v>8615</v>
      </c>
      <c r="B835" t="s">
        <v>8616</v>
      </c>
    </row>
    <row r="836" spans="1:2" x14ac:dyDescent="0.3">
      <c r="A836" s="52" t="s">
        <v>8617</v>
      </c>
      <c r="B836" t="s">
        <v>8618</v>
      </c>
    </row>
    <row r="837" spans="1:2" x14ac:dyDescent="0.3">
      <c r="A837" s="52" t="s">
        <v>8619</v>
      </c>
      <c r="B837" t="s">
        <v>8620</v>
      </c>
    </row>
    <row r="838" spans="1:2" x14ac:dyDescent="0.3">
      <c r="A838" s="52" t="s">
        <v>8621</v>
      </c>
      <c r="B838" t="s">
        <v>8622</v>
      </c>
    </row>
    <row r="839" spans="1:2" x14ac:dyDescent="0.3">
      <c r="A839" s="52" t="s">
        <v>8623</v>
      </c>
      <c r="B839" t="s">
        <v>8624</v>
      </c>
    </row>
    <row r="840" spans="1:2" x14ac:dyDescent="0.3">
      <c r="A840" s="52" t="s">
        <v>887</v>
      </c>
      <c r="B840" t="s">
        <v>5789</v>
      </c>
    </row>
    <row r="841" spans="1:2" x14ac:dyDescent="0.3">
      <c r="A841" s="52" t="s">
        <v>8625</v>
      </c>
      <c r="B841" t="s">
        <v>8626</v>
      </c>
    </row>
    <row r="842" spans="1:2" x14ac:dyDescent="0.3">
      <c r="A842" s="52" t="s">
        <v>8627</v>
      </c>
      <c r="B842" t="s">
        <v>8628</v>
      </c>
    </row>
    <row r="843" spans="1:2" x14ac:dyDescent="0.3">
      <c r="A843" s="52" t="s">
        <v>8629</v>
      </c>
      <c r="B843" t="s">
        <v>8630</v>
      </c>
    </row>
    <row r="844" spans="1:2" x14ac:dyDescent="0.3">
      <c r="A844" s="52" t="s">
        <v>8631</v>
      </c>
      <c r="B844" t="s">
        <v>8632</v>
      </c>
    </row>
    <row r="845" spans="1:2" x14ac:dyDescent="0.3">
      <c r="A845" s="52" t="s">
        <v>8633</v>
      </c>
      <c r="B845" t="s">
        <v>8634</v>
      </c>
    </row>
    <row r="846" spans="1:2" x14ac:dyDescent="0.3">
      <c r="A846" s="52" t="s">
        <v>8635</v>
      </c>
      <c r="B846" t="s">
        <v>8636</v>
      </c>
    </row>
    <row r="847" spans="1:2" x14ac:dyDescent="0.3">
      <c r="A847" s="52" t="s">
        <v>8637</v>
      </c>
      <c r="B847" t="s">
        <v>8638</v>
      </c>
    </row>
    <row r="848" spans="1:2" x14ac:dyDescent="0.3">
      <c r="A848" s="52" t="s">
        <v>8639</v>
      </c>
      <c r="B848" t="s">
        <v>8640</v>
      </c>
    </row>
    <row r="849" spans="1:2" x14ac:dyDescent="0.3">
      <c r="A849" s="52" t="s">
        <v>8641</v>
      </c>
      <c r="B849" t="s">
        <v>8642</v>
      </c>
    </row>
    <row r="850" spans="1:2" x14ac:dyDescent="0.3">
      <c r="A850" s="52" t="s">
        <v>8643</v>
      </c>
      <c r="B850" t="s">
        <v>8644</v>
      </c>
    </row>
    <row r="851" spans="1:2" x14ac:dyDescent="0.3">
      <c r="A851" s="52" t="s">
        <v>8645</v>
      </c>
      <c r="B851" t="s">
        <v>8646</v>
      </c>
    </row>
    <row r="852" spans="1:2" x14ac:dyDescent="0.3">
      <c r="A852" s="52" t="s">
        <v>8647</v>
      </c>
      <c r="B852" t="s">
        <v>8648</v>
      </c>
    </row>
    <row r="853" spans="1:2" x14ac:dyDescent="0.3">
      <c r="A853" s="52" t="s">
        <v>8649</v>
      </c>
      <c r="B853" t="s">
        <v>8650</v>
      </c>
    </row>
    <row r="854" spans="1:2" x14ac:dyDescent="0.3">
      <c r="A854" s="52" t="s">
        <v>8651</v>
      </c>
      <c r="B854" t="s">
        <v>8652</v>
      </c>
    </row>
    <row r="855" spans="1:2" x14ac:dyDescent="0.3">
      <c r="A855" s="52" t="s">
        <v>8653</v>
      </c>
      <c r="B855" t="s">
        <v>8654</v>
      </c>
    </row>
    <row r="856" spans="1:2" x14ac:dyDescent="0.3">
      <c r="A856" s="52" t="s">
        <v>8655</v>
      </c>
      <c r="B856" t="s">
        <v>8656</v>
      </c>
    </row>
    <row r="857" spans="1:2" x14ac:dyDescent="0.3">
      <c r="A857" s="52" t="s">
        <v>8657</v>
      </c>
      <c r="B857" t="s">
        <v>8658</v>
      </c>
    </row>
    <row r="858" spans="1:2" x14ac:dyDescent="0.3">
      <c r="A858" s="52" t="s">
        <v>490</v>
      </c>
      <c r="B858" t="s">
        <v>5790</v>
      </c>
    </row>
    <row r="859" spans="1:2" x14ac:dyDescent="0.3">
      <c r="A859" s="52" t="s">
        <v>8659</v>
      </c>
      <c r="B859" t="s">
        <v>8660</v>
      </c>
    </row>
    <row r="860" spans="1:2" x14ac:dyDescent="0.3">
      <c r="A860" s="52" t="s">
        <v>568</v>
      </c>
      <c r="B860" t="s">
        <v>5791</v>
      </c>
    </row>
    <row r="861" spans="1:2" x14ac:dyDescent="0.3">
      <c r="A861" s="52" t="s">
        <v>8661</v>
      </c>
      <c r="B861" t="s">
        <v>8662</v>
      </c>
    </row>
    <row r="862" spans="1:2" x14ac:dyDescent="0.3">
      <c r="A862" s="52" t="s">
        <v>8663</v>
      </c>
      <c r="B862" t="s">
        <v>8664</v>
      </c>
    </row>
    <row r="863" spans="1:2" x14ac:dyDescent="0.3">
      <c r="A863" s="52" t="s">
        <v>8665</v>
      </c>
      <c r="B863" t="s">
        <v>8666</v>
      </c>
    </row>
    <row r="864" spans="1:2" x14ac:dyDescent="0.3">
      <c r="A864" s="52" t="s">
        <v>8667</v>
      </c>
      <c r="B864" t="s">
        <v>8668</v>
      </c>
    </row>
    <row r="865" spans="1:2" x14ac:dyDescent="0.3">
      <c r="A865" s="52" t="s">
        <v>8669</v>
      </c>
      <c r="B865" t="s">
        <v>8670</v>
      </c>
    </row>
    <row r="866" spans="1:2" x14ac:dyDescent="0.3">
      <c r="A866" s="52" t="s">
        <v>4270</v>
      </c>
      <c r="B866" t="s">
        <v>5792</v>
      </c>
    </row>
    <row r="867" spans="1:2" x14ac:dyDescent="0.3">
      <c r="A867" s="52" t="s">
        <v>1451</v>
      </c>
      <c r="B867" t="s">
        <v>5793</v>
      </c>
    </row>
    <row r="868" spans="1:2" x14ac:dyDescent="0.3">
      <c r="A868" s="52" t="s">
        <v>8671</v>
      </c>
      <c r="B868" t="s">
        <v>8672</v>
      </c>
    </row>
    <row r="869" spans="1:2" x14ac:dyDescent="0.3">
      <c r="A869" s="52" t="s">
        <v>8673</v>
      </c>
      <c r="B869" t="s">
        <v>8674</v>
      </c>
    </row>
    <row r="870" spans="1:2" x14ac:dyDescent="0.3">
      <c r="A870" s="52" t="s">
        <v>3949</v>
      </c>
      <c r="B870" t="s">
        <v>5794</v>
      </c>
    </row>
    <row r="871" spans="1:2" x14ac:dyDescent="0.3">
      <c r="A871" s="52" t="s">
        <v>8675</v>
      </c>
      <c r="B871" t="s">
        <v>8676</v>
      </c>
    </row>
    <row r="872" spans="1:2" x14ac:dyDescent="0.3">
      <c r="A872" s="52" t="s">
        <v>8677</v>
      </c>
      <c r="B872" t="s">
        <v>8678</v>
      </c>
    </row>
    <row r="873" spans="1:2" x14ac:dyDescent="0.3">
      <c r="A873" s="52" t="s">
        <v>8679</v>
      </c>
      <c r="B873" t="s">
        <v>8680</v>
      </c>
    </row>
    <row r="874" spans="1:2" x14ac:dyDescent="0.3">
      <c r="A874" s="52" t="s">
        <v>389</v>
      </c>
      <c r="B874" t="s">
        <v>5795</v>
      </c>
    </row>
    <row r="875" spans="1:2" x14ac:dyDescent="0.3">
      <c r="A875" s="52" t="s">
        <v>8681</v>
      </c>
      <c r="B875" t="s">
        <v>8682</v>
      </c>
    </row>
    <row r="876" spans="1:2" x14ac:dyDescent="0.3">
      <c r="A876" s="52" t="s">
        <v>2882</v>
      </c>
      <c r="B876" t="s">
        <v>5796</v>
      </c>
    </row>
    <row r="877" spans="1:2" x14ac:dyDescent="0.3">
      <c r="A877" s="52" t="s">
        <v>3502</v>
      </c>
      <c r="B877" t="s">
        <v>5797</v>
      </c>
    </row>
    <row r="878" spans="1:2" x14ac:dyDescent="0.3">
      <c r="A878" s="52" t="s">
        <v>167</v>
      </c>
      <c r="B878" t="s">
        <v>5798</v>
      </c>
    </row>
    <row r="879" spans="1:2" x14ac:dyDescent="0.3">
      <c r="A879" s="52" t="s">
        <v>224</v>
      </c>
      <c r="B879" t="s">
        <v>5799</v>
      </c>
    </row>
    <row r="880" spans="1:2" x14ac:dyDescent="0.3">
      <c r="A880" s="52" t="s">
        <v>2353</v>
      </c>
      <c r="B880" t="s">
        <v>5800</v>
      </c>
    </row>
    <row r="881" spans="1:2" x14ac:dyDescent="0.3">
      <c r="A881" s="52" t="s">
        <v>4062</v>
      </c>
      <c r="B881" t="s">
        <v>5801</v>
      </c>
    </row>
    <row r="882" spans="1:2" x14ac:dyDescent="0.3">
      <c r="A882" s="52" t="s">
        <v>113</v>
      </c>
      <c r="B882" t="s">
        <v>5802</v>
      </c>
    </row>
    <row r="883" spans="1:2" x14ac:dyDescent="0.3">
      <c r="A883" s="52" t="s">
        <v>8683</v>
      </c>
      <c r="B883" t="s">
        <v>8684</v>
      </c>
    </row>
    <row r="884" spans="1:2" x14ac:dyDescent="0.3">
      <c r="A884" s="52" t="s">
        <v>423</v>
      </c>
      <c r="B884" t="s">
        <v>5803</v>
      </c>
    </row>
    <row r="885" spans="1:2" x14ac:dyDescent="0.3">
      <c r="A885" s="52" t="s">
        <v>4246</v>
      </c>
      <c r="B885" t="s">
        <v>5804</v>
      </c>
    </row>
    <row r="886" spans="1:2" x14ac:dyDescent="0.3">
      <c r="A886" s="52" t="s">
        <v>2918</v>
      </c>
      <c r="B886" t="s">
        <v>5805</v>
      </c>
    </row>
    <row r="887" spans="1:2" x14ac:dyDescent="0.3">
      <c r="A887" s="52" t="s">
        <v>8685</v>
      </c>
      <c r="B887" t="s">
        <v>8686</v>
      </c>
    </row>
    <row r="888" spans="1:2" x14ac:dyDescent="0.3">
      <c r="A888" s="52" t="s">
        <v>8687</v>
      </c>
      <c r="B888" t="s">
        <v>8688</v>
      </c>
    </row>
    <row r="889" spans="1:2" x14ac:dyDescent="0.3">
      <c r="A889" s="52" t="s">
        <v>4364</v>
      </c>
      <c r="B889" t="s">
        <v>5806</v>
      </c>
    </row>
    <row r="890" spans="1:2" x14ac:dyDescent="0.3">
      <c r="A890" s="52" t="s">
        <v>19</v>
      </c>
      <c r="B890" t="s">
        <v>5807</v>
      </c>
    </row>
    <row r="891" spans="1:2" x14ac:dyDescent="0.3">
      <c r="A891" s="52" t="s">
        <v>2352</v>
      </c>
      <c r="B891" t="s">
        <v>5808</v>
      </c>
    </row>
    <row r="892" spans="1:2" x14ac:dyDescent="0.3">
      <c r="A892" s="52" t="s">
        <v>1170</v>
      </c>
      <c r="B892" t="s">
        <v>5809</v>
      </c>
    </row>
    <row r="893" spans="1:2" x14ac:dyDescent="0.3">
      <c r="A893" s="52" t="s">
        <v>932</v>
      </c>
      <c r="B893" t="s">
        <v>5810</v>
      </c>
    </row>
    <row r="894" spans="1:2" x14ac:dyDescent="0.3">
      <c r="A894" s="52" t="s">
        <v>1640</v>
      </c>
      <c r="B894" t="s">
        <v>5811</v>
      </c>
    </row>
    <row r="895" spans="1:2" x14ac:dyDescent="0.3">
      <c r="A895" s="52" t="s">
        <v>1122</v>
      </c>
      <c r="B895" t="s">
        <v>5812</v>
      </c>
    </row>
    <row r="896" spans="1:2" x14ac:dyDescent="0.3">
      <c r="A896" s="52" t="s">
        <v>4409</v>
      </c>
      <c r="B896" t="s">
        <v>5813</v>
      </c>
    </row>
    <row r="897" spans="1:2" x14ac:dyDescent="0.3">
      <c r="A897" s="52" t="s">
        <v>29</v>
      </c>
      <c r="B897" t="s">
        <v>5814</v>
      </c>
    </row>
    <row r="898" spans="1:2" x14ac:dyDescent="0.3">
      <c r="A898" s="52" t="s">
        <v>4300</v>
      </c>
      <c r="B898" t="s">
        <v>5815</v>
      </c>
    </row>
    <row r="899" spans="1:2" x14ac:dyDescent="0.3">
      <c r="A899" s="52" t="s">
        <v>4243</v>
      </c>
      <c r="B899" t="s">
        <v>5816</v>
      </c>
    </row>
    <row r="900" spans="1:2" x14ac:dyDescent="0.3">
      <c r="A900" s="52" t="s">
        <v>4219</v>
      </c>
      <c r="B900" t="s">
        <v>5817</v>
      </c>
    </row>
    <row r="901" spans="1:2" x14ac:dyDescent="0.3">
      <c r="A901" s="52" t="s">
        <v>4249</v>
      </c>
      <c r="B901" t="s">
        <v>5818</v>
      </c>
    </row>
    <row r="902" spans="1:2" x14ac:dyDescent="0.3">
      <c r="A902" s="52" t="s">
        <v>3557</v>
      </c>
      <c r="B902" t="s">
        <v>5819</v>
      </c>
    </row>
    <row r="903" spans="1:2" x14ac:dyDescent="0.3">
      <c r="A903" s="52" t="s">
        <v>562</v>
      </c>
      <c r="B903" t="s">
        <v>5820</v>
      </c>
    </row>
    <row r="904" spans="1:2" x14ac:dyDescent="0.3">
      <c r="A904" s="52" t="s">
        <v>7</v>
      </c>
      <c r="B904" t="s">
        <v>5821</v>
      </c>
    </row>
    <row r="905" spans="1:2" x14ac:dyDescent="0.3">
      <c r="A905" s="52" t="s">
        <v>4388</v>
      </c>
      <c r="B905" t="s">
        <v>5822</v>
      </c>
    </row>
    <row r="906" spans="1:2" x14ac:dyDescent="0.3">
      <c r="A906" s="52" t="s">
        <v>3586</v>
      </c>
      <c r="B906" t="s">
        <v>5823</v>
      </c>
    </row>
    <row r="907" spans="1:2" x14ac:dyDescent="0.3">
      <c r="A907" s="52" t="s">
        <v>1858</v>
      </c>
    </row>
    <row r="908" spans="1:2" x14ac:dyDescent="0.3">
      <c r="A908" s="52" t="s">
        <v>4195</v>
      </c>
      <c r="B908" t="s">
        <v>5824</v>
      </c>
    </row>
    <row r="909" spans="1:2" x14ac:dyDescent="0.3">
      <c r="A909" s="52" t="s">
        <v>3925</v>
      </c>
      <c r="B909" t="s">
        <v>5825</v>
      </c>
    </row>
    <row r="910" spans="1:2" x14ac:dyDescent="0.3">
      <c r="A910" s="52" t="s">
        <v>8689</v>
      </c>
      <c r="B910" t="s">
        <v>8690</v>
      </c>
    </row>
    <row r="911" spans="1:2" x14ac:dyDescent="0.3">
      <c r="A911" s="52" t="s">
        <v>8691</v>
      </c>
      <c r="B911" t="s">
        <v>8692</v>
      </c>
    </row>
    <row r="912" spans="1:2" x14ac:dyDescent="0.3">
      <c r="A912" s="52" t="s">
        <v>8693</v>
      </c>
      <c r="B912" t="s">
        <v>8694</v>
      </c>
    </row>
    <row r="913" spans="1:2" x14ac:dyDescent="0.3">
      <c r="A913" s="52" t="s">
        <v>8695</v>
      </c>
      <c r="B913" t="s">
        <v>8696</v>
      </c>
    </row>
    <row r="914" spans="1:2" x14ac:dyDescent="0.3">
      <c r="A914" s="52" t="s">
        <v>8697</v>
      </c>
      <c r="B914" t="s">
        <v>8698</v>
      </c>
    </row>
    <row r="915" spans="1:2" x14ac:dyDescent="0.3">
      <c r="A915" s="52" t="s">
        <v>8699</v>
      </c>
      <c r="B915" t="s">
        <v>8700</v>
      </c>
    </row>
    <row r="916" spans="1:2" x14ac:dyDescent="0.3">
      <c r="A916" s="52" t="s">
        <v>8701</v>
      </c>
      <c r="B916" t="s">
        <v>8702</v>
      </c>
    </row>
    <row r="917" spans="1:2" x14ac:dyDescent="0.3">
      <c r="A917" s="52" t="s">
        <v>8703</v>
      </c>
      <c r="B917" t="s">
        <v>8704</v>
      </c>
    </row>
    <row r="918" spans="1:2" x14ac:dyDescent="0.3">
      <c r="A918" s="52" t="s">
        <v>8705</v>
      </c>
      <c r="B918" t="s">
        <v>8706</v>
      </c>
    </row>
    <row r="919" spans="1:2" x14ac:dyDescent="0.3">
      <c r="A919" s="52" t="s">
        <v>8707</v>
      </c>
      <c r="B919" t="s">
        <v>8708</v>
      </c>
    </row>
    <row r="920" spans="1:2" x14ac:dyDescent="0.3">
      <c r="A920" s="52" t="s">
        <v>317</v>
      </c>
      <c r="B920" t="s">
        <v>5826</v>
      </c>
    </row>
    <row r="921" spans="1:2" x14ac:dyDescent="0.3">
      <c r="A921" s="52" t="s">
        <v>317</v>
      </c>
      <c r="B921" t="s">
        <v>5826</v>
      </c>
    </row>
    <row r="922" spans="1:2" x14ac:dyDescent="0.3">
      <c r="A922" s="52" t="s">
        <v>8709</v>
      </c>
      <c r="B922" t="s">
        <v>8710</v>
      </c>
    </row>
    <row r="923" spans="1:2" x14ac:dyDescent="0.3">
      <c r="A923" s="52" t="s">
        <v>8711</v>
      </c>
      <c r="B923" t="s">
        <v>8712</v>
      </c>
    </row>
    <row r="924" spans="1:2" x14ac:dyDescent="0.3">
      <c r="A924" s="52" t="s">
        <v>3067</v>
      </c>
      <c r="B924" t="s">
        <v>5827</v>
      </c>
    </row>
    <row r="925" spans="1:2" x14ac:dyDescent="0.3">
      <c r="A925" s="52" t="s">
        <v>8713</v>
      </c>
      <c r="B925" t="s">
        <v>8714</v>
      </c>
    </row>
    <row r="926" spans="1:2" x14ac:dyDescent="0.3">
      <c r="A926" s="52" t="s">
        <v>1462</v>
      </c>
      <c r="B926" t="s">
        <v>5828</v>
      </c>
    </row>
    <row r="927" spans="1:2" x14ac:dyDescent="0.3">
      <c r="A927" s="52" t="s">
        <v>571</v>
      </c>
      <c r="B927" t="s">
        <v>5829</v>
      </c>
    </row>
    <row r="928" spans="1:2" x14ac:dyDescent="0.3">
      <c r="A928" s="52" t="s">
        <v>8715</v>
      </c>
      <c r="B928" t="s">
        <v>8716</v>
      </c>
    </row>
    <row r="929" spans="1:2" x14ac:dyDescent="0.3">
      <c r="A929" s="52" t="s">
        <v>8717</v>
      </c>
      <c r="B929" t="s">
        <v>8718</v>
      </c>
    </row>
    <row r="930" spans="1:2" x14ac:dyDescent="0.3">
      <c r="A930" s="52" t="s">
        <v>8719</v>
      </c>
      <c r="B930" t="s">
        <v>8720</v>
      </c>
    </row>
    <row r="931" spans="1:2" x14ac:dyDescent="0.3">
      <c r="A931" s="52" t="s">
        <v>8721</v>
      </c>
      <c r="B931" t="s">
        <v>8722</v>
      </c>
    </row>
    <row r="932" spans="1:2" x14ac:dyDescent="0.3">
      <c r="A932" s="52" t="s">
        <v>8723</v>
      </c>
      <c r="B932" t="s">
        <v>8724</v>
      </c>
    </row>
    <row r="933" spans="1:2" x14ac:dyDescent="0.3">
      <c r="A933" s="52" t="s">
        <v>8725</v>
      </c>
      <c r="B933" t="s">
        <v>8726</v>
      </c>
    </row>
    <row r="934" spans="1:2" x14ac:dyDescent="0.3">
      <c r="A934" s="52" t="s">
        <v>8727</v>
      </c>
      <c r="B934" t="s">
        <v>8728</v>
      </c>
    </row>
    <row r="935" spans="1:2" x14ac:dyDescent="0.3">
      <c r="A935" s="52" t="s">
        <v>8729</v>
      </c>
      <c r="B935" t="s">
        <v>8730</v>
      </c>
    </row>
    <row r="936" spans="1:2" x14ac:dyDescent="0.3">
      <c r="A936" s="52" t="s">
        <v>8731</v>
      </c>
      <c r="B936" t="s">
        <v>8732</v>
      </c>
    </row>
    <row r="937" spans="1:2" x14ac:dyDescent="0.3">
      <c r="A937" s="52" t="s">
        <v>1439</v>
      </c>
      <c r="B937" t="s">
        <v>5830</v>
      </c>
    </row>
    <row r="938" spans="1:2" x14ac:dyDescent="0.3">
      <c r="A938" s="52" t="s">
        <v>8733</v>
      </c>
      <c r="B938" t="s">
        <v>8734</v>
      </c>
    </row>
    <row r="939" spans="1:2" x14ac:dyDescent="0.3">
      <c r="A939" s="52" t="s">
        <v>8735</v>
      </c>
      <c r="B939" t="s">
        <v>8736</v>
      </c>
    </row>
    <row r="940" spans="1:2" x14ac:dyDescent="0.3">
      <c r="A940" s="52" t="s">
        <v>8737</v>
      </c>
      <c r="B940" t="s">
        <v>8738</v>
      </c>
    </row>
    <row r="941" spans="1:2" x14ac:dyDescent="0.3">
      <c r="A941" s="52" t="s">
        <v>2828</v>
      </c>
      <c r="B941" t="s">
        <v>5831</v>
      </c>
    </row>
    <row r="942" spans="1:2" x14ac:dyDescent="0.3">
      <c r="A942" s="52" t="s">
        <v>8739</v>
      </c>
      <c r="B942" t="s">
        <v>8740</v>
      </c>
    </row>
    <row r="943" spans="1:2" x14ac:dyDescent="0.3">
      <c r="A943" s="52" t="s">
        <v>8741</v>
      </c>
      <c r="B943" t="s">
        <v>8742</v>
      </c>
    </row>
    <row r="944" spans="1:2" x14ac:dyDescent="0.3">
      <c r="A944" s="52" t="s">
        <v>8743</v>
      </c>
      <c r="B944" t="s">
        <v>8744</v>
      </c>
    </row>
    <row r="945" spans="1:2" x14ac:dyDescent="0.3">
      <c r="A945" s="52" t="s">
        <v>8745</v>
      </c>
      <c r="B945" t="s">
        <v>8746</v>
      </c>
    </row>
    <row r="946" spans="1:2" x14ac:dyDescent="0.3">
      <c r="A946" s="52" t="s">
        <v>8747</v>
      </c>
      <c r="B946" t="s">
        <v>8748</v>
      </c>
    </row>
    <row r="947" spans="1:2" x14ac:dyDescent="0.3">
      <c r="A947" s="52" t="s">
        <v>8749</v>
      </c>
      <c r="B947" t="s">
        <v>8750</v>
      </c>
    </row>
    <row r="948" spans="1:2" x14ac:dyDescent="0.3">
      <c r="A948" s="52" t="s">
        <v>8751</v>
      </c>
      <c r="B948" t="s">
        <v>8752</v>
      </c>
    </row>
    <row r="949" spans="1:2" x14ac:dyDescent="0.3">
      <c r="A949" s="52" t="s">
        <v>8753</v>
      </c>
      <c r="B949" t="s">
        <v>8754</v>
      </c>
    </row>
    <row r="950" spans="1:2" x14ac:dyDescent="0.3">
      <c r="A950" s="52" t="s">
        <v>8755</v>
      </c>
      <c r="B950" t="s">
        <v>8756</v>
      </c>
    </row>
    <row r="951" spans="1:2" x14ac:dyDescent="0.3">
      <c r="A951" s="52" t="s">
        <v>1768</v>
      </c>
      <c r="B951" t="s">
        <v>5832</v>
      </c>
    </row>
    <row r="952" spans="1:2" x14ac:dyDescent="0.3">
      <c r="A952" s="52" t="s">
        <v>4156</v>
      </c>
      <c r="B952" t="s">
        <v>5833</v>
      </c>
    </row>
    <row r="953" spans="1:2" x14ac:dyDescent="0.3">
      <c r="A953" s="52" t="s">
        <v>8757</v>
      </c>
      <c r="B953" t="s">
        <v>8758</v>
      </c>
    </row>
    <row r="954" spans="1:2" x14ac:dyDescent="0.3">
      <c r="A954" s="52" t="s">
        <v>8759</v>
      </c>
      <c r="B954" t="s">
        <v>8760</v>
      </c>
    </row>
    <row r="955" spans="1:2" x14ac:dyDescent="0.3">
      <c r="A955" s="52" t="s">
        <v>8761</v>
      </c>
      <c r="B955" t="s">
        <v>8762</v>
      </c>
    </row>
    <row r="956" spans="1:2" x14ac:dyDescent="0.3">
      <c r="A956" s="52" t="s">
        <v>2909</v>
      </c>
      <c r="B956" t="s">
        <v>5834</v>
      </c>
    </row>
    <row r="957" spans="1:2" x14ac:dyDescent="0.3">
      <c r="A957" s="52" t="s">
        <v>8763</v>
      </c>
      <c r="B957" t="s">
        <v>8764</v>
      </c>
    </row>
    <row r="958" spans="1:2" x14ac:dyDescent="0.3">
      <c r="A958" s="52" t="s">
        <v>8765</v>
      </c>
      <c r="B958" t="s">
        <v>8766</v>
      </c>
    </row>
    <row r="959" spans="1:2" x14ac:dyDescent="0.3">
      <c r="A959" s="52" t="s">
        <v>8767</v>
      </c>
      <c r="B959" t="s">
        <v>8768</v>
      </c>
    </row>
    <row r="960" spans="1:2" x14ac:dyDescent="0.3">
      <c r="A960" s="52" t="s">
        <v>8769</v>
      </c>
      <c r="B960" t="s">
        <v>8770</v>
      </c>
    </row>
    <row r="961" spans="1:2" x14ac:dyDescent="0.3">
      <c r="A961" s="52" t="s">
        <v>8771</v>
      </c>
      <c r="B961" t="s">
        <v>8772</v>
      </c>
    </row>
    <row r="962" spans="1:2" x14ac:dyDescent="0.3">
      <c r="A962" s="52" t="s">
        <v>813</v>
      </c>
      <c r="B962" t="s">
        <v>5835</v>
      </c>
    </row>
    <row r="963" spans="1:2" x14ac:dyDescent="0.3">
      <c r="A963" s="52" t="s">
        <v>8773</v>
      </c>
      <c r="B963" t="s">
        <v>8774</v>
      </c>
    </row>
    <row r="964" spans="1:2" x14ac:dyDescent="0.3">
      <c r="A964" s="52" t="s">
        <v>8775</v>
      </c>
      <c r="B964" t="s">
        <v>8776</v>
      </c>
    </row>
    <row r="965" spans="1:2" x14ac:dyDescent="0.3">
      <c r="A965" s="52" t="s">
        <v>8777</v>
      </c>
      <c r="B965" t="s">
        <v>8778</v>
      </c>
    </row>
    <row r="966" spans="1:2" x14ac:dyDescent="0.3">
      <c r="A966" s="52" t="s">
        <v>8779</v>
      </c>
      <c r="B966" t="s">
        <v>8780</v>
      </c>
    </row>
    <row r="967" spans="1:2" x14ac:dyDescent="0.3">
      <c r="A967" s="52" t="s">
        <v>8781</v>
      </c>
      <c r="B967" t="s">
        <v>8782</v>
      </c>
    </row>
    <row r="968" spans="1:2" x14ac:dyDescent="0.3">
      <c r="A968" s="52" t="s">
        <v>8783</v>
      </c>
      <c r="B968" t="s">
        <v>8784</v>
      </c>
    </row>
    <row r="969" spans="1:2" x14ac:dyDescent="0.3">
      <c r="A969" s="52" t="s">
        <v>8785</v>
      </c>
      <c r="B969" t="s">
        <v>8786</v>
      </c>
    </row>
    <row r="970" spans="1:2" x14ac:dyDescent="0.3">
      <c r="A970" s="52" t="s">
        <v>8787</v>
      </c>
      <c r="B970" t="s">
        <v>8788</v>
      </c>
    </row>
    <row r="971" spans="1:2" x14ac:dyDescent="0.3">
      <c r="A971" s="52" t="s">
        <v>8789</v>
      </c>
      <c r="B971" t="s">
        <v>8790</v>
      </c>
    </row>
    <row r="972" spans="1:2" x14ac:dyDescent="0.3">
      <c r="A972" s="52" t="s">
        <v>8791</v>
      </c>
      <c r="B972" t="s">
        <v>8792</v>
      </c>
    </row>
    <row r="973" spans="1:2" x14ac:dyDescent="0.3">
      <c r="A973" s="52" t="s">
        <v>8793</v>
      </c>
      <c r="B973" t="s">
        <v>8794</v>
      </c>
    </row>
    <row r="974" spans="1:2" x14ac:dyDescent="0.3">
      <c r="A974" s="52" t="s">
        <v>8795</v>
      </c>
      <c r="B974" t="s">
        <v>8796</v>
      </c>
    </row>
    <row r="975" spans="1:2" x14ac:dyDescent="0.3">
      <c r="A975" s="52" t="s">
        <v>8797</v>
      </c>
      <c r="B975" t="s">
        <v>8798</v>
      </c>
    </row>
    <row r="976" spans="1:2" x14ac:dyDescent="0.3">
      <c r="A976" s="52" t="s">
        <v>8799</v>
      </c>
      <c r="B976" t="s">
        <v>8800</v>
      </c>
    </row>
    <row r="977" spans="1:2" x14ac:dyDescent="0.3">
      <c r="A977" s="52" t="s">
        <v>8801</v>
      </c>
      <c r="B977" t="s">
        <v>8802</v>
      </c>
    </row>
    <row r="978" spans="1:2" x14ac:dyDescent="0.3">
      <c r="A978" s="52" t="s">
        <v>8803</v>
      </c>
      <c r="B978" t="s">
        <v>8804</v>
      </c>
    </row>
    <row r="979" spans="1:2" x14ac:dyDescent="0.3">
      <c r="A979" s="52" t="s">
        <v>8805</v>
      </c>
      <c r="B979" t="s">
        <v>8806</v>
      </c>
    </row>
    <row r="980" spans="1:2" x14ac:dyDescent="0.3">
      <c r="A980" s="52" t="s">
        <v>8807</v>
      </c>
      <c r="B980" t="s">
        <v>8808</v>
      </c>
    </row>
    <row r="981" spans="1:2" x14ac:dyDescent="0.3">
      <c r="A981" s="52" t="s">
        <v>8809</v>
      </c>
      <c r="B981" t="s">
        <v>8810</v>
      </c>
    </row>
    <row r="982" spans="1:2" x14ac:dyDescent="0.3">
      <c r="A982" s="52" t="s">
        <v>8811</v>
      </c>
      <c r="B982" t="s">
        <v>8812</v>
      </c>
    </row>
    <row r="983" spans="1:2" x14ac:dyDescent="0.3">
      <c r="A983" s="52" t="s">
        <v>8813</v>
      </c>
      <c r="B983" t="s">
        <v>8814</v>
      </c>
    </row>
    <row r="984" spans="1:2" x14ac:dyDescent="0.3">
      <c r="A984" s="52" t="s">
        <v>8815</v>
      </c>
      <c r="B984" t="s">
        <v>8816</v>
      </c>
    </row>
    <row r="985" spans="1:2" x14ac:dyDescent="0.3">
      <c r="A985" s="52" t="s">
        <v>8817</v>
      </c>
      <c r="B985" t="s">
        <v>8818</v>
      </c>
    </row>
    <row r="986" spans="1:2" x14ac:dyDescent="0.3">
      <c r="A986" s="52" t="s">
        <v>8819</v>
      </c>
      <c r="B986" t="s">
        <v>8820</v>
      </c>
    </row>
    <row r="987" spans="1:2" x14ac:dyDescent="0.3">
      <c r="A987" s="52" t="s">
        <v>8821</v>
      </c>
      <c r="B987" t="s">
        <v>8822</v>
      </c>
    </row>
    <row r="988" spans="1:2" x14ac:dyDescent="0.3">
      <c r="A988" s="52" t="s">
        <v>8823</v>
      </c>
      <c r="B988" t="s">
        <v>8824</v>
      </c>
    </row>
    <row r="989" spans="1:2" x14ac:dyDescent="0.3">
      <c r="A989" s="52" t="s">
        <v>8825</v>
      </c>
      <c r="B989" t="s">
        <v>8826</v>
      </c>
    </row>
    <row r="990" spans="1:2" x14ac:dyDescent="0.3">
      <c r="A990" s="52" t="s">
        <v>8827</v>
      </c>
      <c r="B990" t="s">
        <v>8828</v>
      </c>
    </row>
    <row r="991" spans="1:2" x14ac:dyDescent="0.3">
      <c r="A991" s="52" t="s">
        <v>8829</v>
      </c>
      <c r="B991" t="s">
        <v>8830</v>
      </c>
    </row>
    <row r="992" spans="1:2" x14ac:dyDescent="0.3">
      <c r="A992" s="52" t="s">
        <v>8831</v>
      </c>
      <c r="B992" t="s">
        <v>8832</v>
      </c>
    </row>
    <row r="993" spans="1:2" x14ac:dyDescent="0.3">
      <c r="A993" s="52" t="s">
        <v>8833</v>
      </c>
      <c r="B993" t="s">
        <v>8834</v>
      </c>
    </row>
    <row r="994" spans="1:2" x14ac:dyDescent="0.3">
      <c r="A994" s="52" t="s">
        <v>8835</v>
      </c>
      <c r="B994" t="s">
        <v>8836</v>
      </c>
    </row>
    <row r="995" spans="1:2" x14ac:dyDescent="0.3">
      <c r="A995" s="52" t="s">
        <v>8837</v>
      </c>
      <c r="B995" t="s">
        <v>8838</v>
      </c>
    </row>
    <row r="996" spans="1:2" x14ac:dyDescent="0.3">
      <c r="A996" s="52" t="s">
        <v>342</v>
      </c>
      <c r="B996" t="s">
        <v>5836</v>
      </c>
    </row>
    <row r="997" spans="1:2" x14ac:dyDescent="0.3">
      <c r="A997" s="52" t="s">
        <v>8839</v>
      </c>
      <c r="B997" t="s">
        <v>8840</v>
      </c>
    </row>
    <row r="998" spans="1:2" x14ac:dyDescent="0.3">
      <c r="A998" s="52" t="s">
        <v>546</v>
      </c>
      <c r="B998" t="s">
        <v>5837</v>
      </c>
    </row>
    <row r="999" spans="1:2" x14ac:dyDescent="0.3">
      <c r="A999" s="52" t="s">
        <v>8841</v>
      </c>
      <c r="B999" t="s">
        <v>8842</v>
      </c>
    </row>
    <row r="1000" spans="1:2" x14ac:dyDescent="0.3">
      <c r="A1000" s="52" t="s">
        <v>8843</v>
      </c>
      <c r="B1000" t="s">
        <v>8844</v>
      </c>
    </row>
    <row r="1001" spans="1:2" x14ac:dyDescent="0.3">
      <c r="A1001" s="52" t="s">
        <v>8845</v>
      </c>
      <c r="B1001" t="s">
        <v>8846</v>
      </c>
    </row>
    <row r="1002" spans="1:2" x14ac:dyDescent="0.3">
      <c r="A1002" s="52" t="s">
        <v>388</v>
      </c>
      <c r="B1002" t="s">
        <v>5838</v>
      </c>
    </row>
    <row r="1003" spans="1:2" x14ac:dyDescent="0.3">
      <c r="A1003" s="52" t="s">
        <v>8847</v>
      </c>
      <c r="B1003" t="s">
        <v>8848</v>
      </c>
    </row>
    <row r="1004" spans="1:2" x14ac:dyDescent="0.3">
      <c r="A1004" s="52" t="s">
        <v>8849</v>
      </c>
      <c r="B1004" t="s">
        <v>8850</v>
      </c>
    </row>
    <row r="1005" spans="1:2" x14ac:dyDescent="0.3">
      <c r="A1005" s="52" t="s">
        <v>8851</v>
      </c>
      <c r="B1005" t="s">
        <v>8852</v>
      </c>
    </row>
    <row r="1006" spans="1:2" x14ac:dyDescent="0.3">
      <c r="A1006" s="52" t="s">
        <v>8853</v>
      </c>
      <c r="B1006" t="s">
        <v>8854</v>
      </c>
    </row>
    <row r="1007" spans="1:2" x14ac:dyDescent="0.3">
      <c r="A1007" s="52" t="s">
        <v>8855</v>
      </c>
      <c r="B1007" t="s">
        <v>8856</v>
      </c>
    </row>
    <row r="1008" spans="1:2" x14ac:dyDescent="0.3">
      <c r="A1008" s="52" t="s">
        <v>8857</v>
      </c>
      <c r="B1008" t="s">
        <v>8858</v>
      </c>
    </row>
    <row r="1009" spans="1:2" x14ac:dyDescent="0.3">
      <c r="A1009" s="52" t="s">
        <v>8859</v>
      </c>
      <c r="B1009" t="s">
        <v>8860</v>
      </c>
    </row>
    <row r="1010" spans="1:2" x14ac:dyDescent="0.3">
      <c r="A1010" s="52" t="s">
        <v>8861</v>
      </c>
      <c r="B1010" t="s">
        <v>8862</v>
      </c>
    </row>
    <row r="1011" spans="1:2" x14ac:dyDescent="0.3">
      <c r="A1011" s="52" t="s">
        <v>8863</v>
      </c>
      <c r="B1011" t="s">
        <v>8864</v>
      </c>
    </row>
    <row r="1012" spans="1:2" x14ac:dyDescent="0.3">
      <c r="A1012" s="52" t="s">
        <v>1345</v>
      </c>
      <c r="B1012" t="s">
        <v>5839</v>
      </c>
    </row>
    <row r="1013" spans="1:2" x14ac:dyDescent="0.3">
      <c r="A1013" s="52" t="s">
        <v>8865</v>
      </c>
      <c r="B1013" t="s">
        <v>8866</v>
      </c>
    </row>
    <row r="1014" spans="1:2" x14ac:dyDescent="0.3">
      <c r="A1014" s="52" t="s">
        <v>8867</v>
      </c>
      <c r="B1014" t="s">
        <v>8868</v>
      </c>
    </row>
    <row r="1015" spans="1:2" x14ac:dyDescent="0.3">
      <c r="A1015" s="52" t="s">
        <v>8869</v>
      </c>
      <c r="B1015" t="s">
        <v>8870</v>
      </c>
    </row>
    <row r="1016" spans="1:2" x14ac:dyDescent="0.3">
      <c r="A1016" s="52" t="s">
        <v>8871</v>
      </c>
      <c r="B1016" t="s">
        <v>8872</v>
      </c>
    </row>
    <row r="1017" spans="1:2" x14ac:dyDescent="0.3">
      <c r="A1017" s="52" t="s">
        <v>8873</v>
      </c>
      <c r="B1017" t="s">
        <v>8874</v>
      </c>
    </row>
    <row r="1018" spans="1:2" x14ac:dyDescent="0.3">
      <c r="A1018" s="52" t="s">
        <v>8875</v>
      </c>
      <c r="B1018" t="s">
        <v>8876</v>
      </c>
    </row>
    <row r="1019" spans="1:2" x14ac:dyDescent="0.3">
      <c r="A1019" s="52" t="s">
        <v>137</v>
      </c>
      <c r="B1019" t="s">
        <v>5840</v>
      </c>
    </row>
    <row r="1020" spans="1:2" x14ac:dyDescent="0.3">
      <c r="A1020" s="52" t="s">
        <v>137</v>
      </c>
      <c r="B1020" t="s">
        <v>5840</v>
      </c>
    </row>
    <row r="1021" spans="1:2" x14ac:dyDescent="0.3">
      <c r="A1021" s="52" t="s">
        <v>1762</v>
      </c>
      <c r="B1021" t="s">
        <v>5841</v>
      </c>
    </row>
    <row r="1022" spans="1:2" x14ac:dyDescent="0.3">
      <c r="A1022" s="52" t="s">
        <v>8877</v>
      </c>
      <c r="B1022" t="s">
        <v>8878</v>
      </c>
    </row>
    <row r="1023" spans="1:2" x14ac:dyDescent="0.3">
      <c r="A1023" s="52" t="s">
        <v>8879</v>
      </c>
      <c r="B1023" t="s">
        <v>8880</v>
      </c>
    </row>
    <row r="1024" spans="1:2" x14ac:dyDescent="0.3">
      <c r="A1024" s="52" t="s">
        <v>212</v>
      </c>
      <c r="B1024" t="s">
        <v>5842</v>
      </c>
    </row>
    <row r="1025" spans="1:2" x14ac:dyDescent="0.3">
      <c r="A1025" s="52" t="s">
        <v>8881</v>
      </c>
      <c r="B1025" t="s">
        <v>8882</v>
      </c>
    </row>
    <row r="1026" spans="1:2" x14ac:dyDescent="0.3">
      <c r="A1026" s="52" t="s">
        <v>8883</v>
      </c>
      <c r="B1026" t="s">
        <v>8884</v>
      </c>
    </row>
    <row r="1027" spans="1:2" x14ac:dyDescent="0.3">
      <c r="A1027" s="52" t="s">
        <v>347</v>
      </c>
      <c r="B1027" t="s">
        <v>5843</v>
      </c>
    </row>
    <row r="1028" spans="1:2" x14ac:dyDescent="0.3">
      <c r="A1028" s="52" t="s">
        <v>2149</v>
      </c>
      <c r="B1028" t="s">
        <v>5844</v>
      </c>
    </row>
    <row r="1029" spans="1:2" x14ac:dyDescent="0.3">
      <c r="A1029" s="52" t="s">
        <v>8885</v>
      </c>
      <c r="B1029" t="s">
        <v>8886</v>
      </c>
    </row>
    <row r="1030" spans="1:2" x14ac:dyDescent="0.3">
      <c r="A1030" s="52" t="s">
        <v>848</v>
      </c>
      <c r="B1030" t="s">
        <v>5845</v>
      </c>
    </row>
    <row r="1031" spans="1:2" x14ac:dyDescent="0.3">
      <c r="A1031" s="52" t="s">
        <v>8887</v>
      </c>
      <c r="B1031" t="s">
        <v>8888</v>
      </c>
    </row>
    <row r="1032" spans="1:2" x14ac:dyDescent="0.3">
      <c r="A1032" s="52" t="s">
        <v>361</v>
      </c>
      <c r="B1032" t="s">
        <v>5846</v>
      </c>
    </row>
    <row r="1033" spans="1:2" x14ac:dyDescent="0.3">
      <c r="A1033" s="52" t="s">
        <v>8889</v>
      </c>
      <c r="B1033" t="s">
        <v>8890</v>
      </c>
    </row>
    <row r="1034" spans="1:2" x14ac:dyDescent="0.3">
      <c r="A1034" s="52" t="s">
        <v>8891</v>
      </c>
      <c r="B1034" t="s">
        <v>8892</v>
      </c>
    </row>
    <row r="1035" spans="1:2" x14ac:dyDescent="0.3">
      <c r="A1035" s="52" t="s">
        <v>8893</v>
      </c>
      <c r="B1035" t="s">
        <v>8894</v>
      </c>
    </row>
    <row r="1036" spans="1:2" x14ac:dyDescent="0.3">
      <c r="A1036" s="52" t="s">
        <v>8895</v>
      </c>
      <c r="B1036" t="s">
        <v>8896</v>
      </c>
    </row>
    <row r="1037" spans="1:2" x14ac:dyDescent="0.3">
      <c r="A1037" s="52" t="s">
        <v>8897</v>
      </c>
      <c r="B1037" t="s">
        <v>8898</v>
      </c>
    </row>
    <row r="1038" spans="1:2" x14ac:dyDescent="0.3">
      <c r="A1038" s="52" t="s">
        <v>8899</v>
      </c>
      <c r="B1038" t="s">
        <v>8900</v>
      </c>
    </row>
    <row r="1039" spans="1:2" x14ac:dyDescent="0.3">
      <c r="A1039" s="52" t="s">
        <v>8901</v>
      </c>
      <c r="B1039" t="s">
        <v>8902</v>
      </c>
    </row>
    <row r="1040" spans="1:2" x14ac:dyDescent="0.3">
      <c r="A1040" s="52" t="s">
        <v>8903</v>
      </c>
      <c r="B1040" t="s">
        <v>8904</v>
      </c>
    </row>
    <row r="1041" spans="1:2" x14ac:dyDescent="0.3">
      <c r="A1041" s="52" t="s">
        <v>8905</v>
      </c>
      <c r="B1041" t="s">
        <v>8906</v>
      </c>
    </row>
    <row r="1042" spans="1:2" x14ac:dyDescent="0.3">
      <c r="A1042" s="52" t="s">
        <v>8907</v>
      </c>
      <c r="B1042" t="s">
        <v>8908</v>
      </c>
    </row>
    <row r="1043" spans="1:2" x14ac:dyDescent="0.3">
      <c r="A1043" s="52" t="s">
        <v>8909</v>
      </c>
      <c r="B1043" t="s">
        <v>8910</v>
      </c>
    </row>
    <row r="1044" spans="1:2" x14ac:dyDescent="0.3">
      <c r="A1044" s="52" t="s">
        <v>8911</v>
      </c>
      <c r="B1044" t="s">
        <v>8912</v>
      </c>
    </row>
    <row r="1045" spans="1:2" x14ac:dyDescent="0.3">
      <c r="A1045" s="52" t="s">
        <v>447</v>
      </c>
      <c r="B1045" t="s">
        <v>5847</v>
      </c>
    </row>
    <row r="1046" spans="1:2" x14ac:dyDescent="0.3">
      <c r="A1046" s="52" t="s">
        <v>8913</v>
      </c>
      <c r="B1046" t="s">
        <v>8914</v>
      </c>
    </row>
    <row r="1047" spans="1:2" x14ac:dyDescent="0.3">
      <c r="A1047" s="52" t="s">
        <v>8915</v>
      </c>
      <c r="B1047" t="s">
        <v>8916</v>
      </c>
    </row>
    <row r="1048" spans="1:2" x14ac:dyDescent="0.3">
      <c r="A1048" s="52" t="s">
        <v>8917</v>
      </c>
      <c r="B1048" t="s">
        <v>8918</v>
      </c>
    </row>
    <row r="1049" spans="1:2" x14ac:dyDescent="0.3">
      <c r="A1049" s="52" t="s">
        <v>8919</v>
      </c>
      <c r="B1049" t="s">
        <v>8920</v>
      </c>
    </row>
    <row r="1050" spans="1:2" x14ac:dyDescent="0.3">
      <c r="A1050" s="52" t="s">
        <v>8921</v>
      </c>
      <c r="B1050" t="s">
        <v>8922</v>
      </c>
    </row>
    <row r="1051" spans="1:2" x14ac:dyDescent="0.3">
      <c r="A1051" s="52" t="s">
        <v>911</v>
      </c>
      <c r="B1051" t="s">
        <v>5848</v>
      </c>
    </row>
    <row r="1052" spans="1:2" x14ac:dyDescent="0.3">
      <c r="A1052" s="52" t="s">
        <v>8923</v>
      </c>
      <c r="B1052" t="s">
        <v>8924</v>
      </c>
    </row>
    <row r="1053" spans="1:2" x14ac:dyDescent="0.3">
      <c r="A1053" s="52" t="s">
        <v>8925</v>
      </c>
      <c r="B1053" t="s">
        <v>8926</v>
      </c>
    </row>
    <row r="1054" spans="1:2" x14ac:dyDescent="0.3">
      <c r="A1054" s="52" t="s">
        <v>8925</v>
      </c>
      <c r="B1054" t="s">
        <v>8926</v>
      </c>
    </row>
    <row r="1055" spans="1:2" x14ac:dyDescent="0.3">
      <c r="A1055" s="52" t="s">
        <v>8927</v>
      </c>
      <c r="B1055" t="s">
        <v>8928</v>
      </c>
    </row>
    <row r="1056" spans="1:2" x14ac:dyDescent="0.3">
      <c r="A1056" s="52" t="s">
        <v>2621</v>
      </c>
      <c r="B1056" t="s">
        <v>5849</v>
      </c>
    </row>
    <row r="1057" spans="1:2" x14ac:dyDescent="0.3">
      <c r="A1057" s="52" t="s">
        <v>8929</v>
      </c>
      <c r="B1057" t="s">
        <v>8930</v>
      </c>
    </row>
    <row r="1058" spans="1:2" x14ac:dyDescent="0.3">
      <c r="A1058" s="52" t="s">
        <v>8931</v>
      </c>
      <c r="B1058" t="s">
        <v>8932</v>
      </c>
    </row>
    <row r="1059" spans="1:2" x14ac:dyDescent="0.3">
      <c r="A1059" s="52" t="s">
        <v>8933</v>
      </c>
      <c r="B1059" t="s">
        <v>8934</v>
      </c>
    </row>
    <row r="1060" spans="1:2" x14ac:dyDescent="0.3">
      <c r="A1060" s="52" t="s">
        <v>8935</v>
      </c>
      <c r="B1060" t="s">
        <v>8936</v>
      </c>
    </row>
    <row r="1061" spans="1:2" x14ac:dyDescent="0.3">
      <c r="A1061" s="52" t="s">
        <v>8937</v>
      </c>
      <c r="B1061" t="s">
        <v>8938</v>
      </c>
    </row>
    <row r="1062" spans="1:2" x14ac:dyDescent="0.3">
      <c r="A1062" s="52" t="s">
        <v>8939</v>
      </c>
      <c r="B1062" t="s">
        <v>8940</v>
      </c>
    </row>
    <row r="1063" spans="1:2" x14ac:dyDescent="0.3">
      <c r="A1063" s="52" t="s">
        <v>4307</v>
      </c>
      <c r="B1063" t="s">
        <v>5850</v>
      </c>
    </row>
    <row r="1064" spans="1:2" x14ac:dyDescent="0.3">
      <c r="A1064" s="52" t="s">
        <v>8941</v>
      </c>
      <c r="B1064" t="s">
        <v>8942</v>
      </c>
    </row>
    <row r="1065" spans="1:2" x14ac:dyDescent="0.3">
      <c r="A1065" s="52" t="s">
        <v>8943</v>
      </c>
      <c r="B1065" t="s">
        <v>8944</v>
      </c>
    </row>
    <row r="1066" spans="1:2" x14ac:dyDescent="0.3">
      <c r="A1066" s="52" t="s">
        <v>1732</v>
      </c>
      <c r="B1066" t="s">
        <v>5851</v>
      </c>
    </row>
    <row r="1067" spans="1:2" x14ac:dyDescent="0.3">
      <c r="A1067" s="52" t="s">
        <v>1104</v>
      </c>
      <c r="B1067" t="s">
        <v>5852</v>
      </c>
    </row>
    <row r="1068" spans="1:2" x14ac:dyDescent="0.3">
      <c r="A1068" s="52" t="s">
        <v>8945</v>
      </c>
      <c r="B1068" t="s">
        <v>8946</v>
      </c>
    </row>
    <row r="1069" spans="1:2" x14ac:dyDescent="0.3">
      <c r="A1069" s="52" t="s">
        <v>560</v>
      </c>
      <c r="B1069" t="s">
        <v>5853</v>
      </c>
    </row>
    <row r="1070" spans="1:2" x14ac:dyDescent="0.3">
      <c r="A1070" s="52" t="s">
        <v>8947</v>
      </c>
      <c r="B1070" t="s">
        <v>8948</v>
      </c>
    </row>
    <row r="1071" spans="1:2" x14ac:dyDescent="0.3">
      <c r="A1071" s="52" t="s">
        <v>8949</v>
      </c>
      <c r="B1071" t="s">
        <v>8950</v>
      </c>
    </row>
    <row r="1072" spans="1:2" x14ac:dyDescent="0.3">
      <c r="A1072" s="52" t="s">
        <v>8951</v>
      </c>
      <c r="B1072" t="s">
        <v>8952</v>
      </c>
    </row>
    <row r="1073" spans="1:2" x14ac:dyDescent="0.3">
      <c r="A1073" s="52" t="s">
        <v>8953</v>
      </c>
      <c r="B1073" t="s">
        <v>8954</v>
      </c>
    </row>
    <row r="1074" spans="1:2" x14ac:dyDescent="0.3">
      <c r="A1074" s="52" t="s">
        <v>2754</v>
      </c>
      <c r="B1074" t="s">
        <v>5854</v>
      </c>
    </row>
    <row r="1075" spans="1:2" x14ac:dyDescent="0.3">
      <c r="A1075" s="52" t="s">
        <v>8955</v>
      </c>
      <c r="B1075" t="s">
        <v>8956</v>
      </c>
    </row>
    <row r="1076" spans="1:2" x14ac:dyDescent="0.3">
      <c r="A1076" s="52" t="s">
        <v>8957</v>
      </c>
      <c r="B1076" t="s">
        <v>8958</v>
      </c>
    </row>
    <row r="1077" spans="1:2" x14ac:dyDescent="0.3">
      <c r="A1077" s="52" t="s">
        <v>371</v>
      </c>
      <c r="B1077" t="s">
        <v>5855</v>
      </c>
    </row>
    <row r="1078" spans="1:2" x14ac:dyDescent="0.3">
      <c r="A1078" s="52" t="s">
        <v>382</v>
      </c>
      <c r="B1078" t="s">
        <v>5856</v>
      </c>
    </row>
    <row r="1079" spans="1:2" x14ac:dyDescent="0.3">
      <c r="A1079" s="52" t="s">
        <v>8959</v>
      </c>
      <c r="B1079" t="s">
        <v>8960</v>
      </c>
    </row>
    <row r="1080" spans="1:2" x14ac:dyDescent="0.3">
      <c r="A1080" s="52" t="s">
        <v>1297</v>
      </c>
      <c r="B1080" t="s">
        <v>5857</v>
      </c>
    </row>
    <row r="1081" spans="1:2" x14ac:dyDescent="0.3">
      <c r="A1081" s="52" t="s">
        <v>531</v>
      </c>
      <c r="B1081" t="s">
        <v>5858</v>
      </c>
    </row>
    <row r="1082" spans="1:2" x14ac:dyDescent="0.3">
      <c r="A1082" s="52" t="s">
        <v>8961</v>
      </c>
      <c r="B1082" t="s">
        <v>8962</v>
      </c>
    </row>
    <row r="1083" spans="1:2" x14ac:dyDescent="0.3">
      <c r="A1083" s="52" t="s">
        <v>180</v>
      </c>
      <c r="B1083" t="s">
        <v>5859</v>
      </c>
    </row>
    <row r="1084" spans="1:2" x14ac:dyDescent="0.3">
      <c r="A1084" s="52" t="s">
        <v>8963</v>
      </c>
      <c r="B1084" t="s">
        <v>8964</v>
      </c>
    </row>
    <row r="1085" spans="1:2" x14ac:dyDescent="0.3">
      <c r="A1085" s="52" t="s">
        <v>8965</v>
      </c>
      <c r="B1085" t="s">
        <v>8966</v>
      </c>
    </row>
    <row r="1086" spans="1:2" x14ac:dyDescent="0.3">
      <c r="A1086" s="52" t="s">
        <v>3679</v>
      </c>
      <c r="B1086" t="s">
        <v>5860</v>
      </c>
    </row>
    <row r="1087" spans="1:2" x14ac:dyDescent="0.3">
      <c r="A1087" s="52" t="s">
        <v>8967</v>
      </c>
      <c r="B1087" t="s">
        <v>8968</v>
      </c>
    </row>
    <row r="1088" spans="1:2" x14ac:dyDescent="0.3">
      <c r="A1088" s="52" t="s">
        <v>3390</v>
      </c>
      <c r="B1088" t="s">
        <v>5861</v>
      </c>
    </row>
    <row r="1089" spans="1:2" x14ac:dyDescent="0.3">
      <c r="A1089" s="52" t="s">
        <v>8969</v>
      </c>
      <c r="B1089" t="s">
        <v>8970</v>
      </c>
    </row>
    <row r="1090" spans="1:2" x14ac:dyDescent="0.3">
      <c r="A1090" s="52" t="s">
        <v>8971</v>
      </c>
      <c r="B1090" t="s">
        <v>8972</v>
      </c>
    </row>
    <row r="1091" spans="1:2" x14ac:dyDescent="0.3">
      <c r="A1091" s="52" t="s">
        <v>8973</v>
      </c>
      <c r="B1091" t="s">
        <v>8974</v>
      </c>
    </row>
    <row r="1092" spans="1:2" x14ac:dyDescent="0.3">
      <c r="A1092" s="52" t="s">
        <v>67</v>
      </c>
      <c r="B1092" t="s">
        <v>5862</v>
      </c>
    </row>
    <row r="1093" spans="1:2" x14ac:dyDescent="0.3">
      <c r="A1093" s="52" t="s">
        <v>717</v>
      </c>
      <c r="B1093" t="s">
        <v>5863</v>
      </c>
    </row>
    <row r="1094" spans="1:2" x14ac:dyDescent="0.3">
      <c r="A1094" s="52" t="s">
        <v>8975</v>
      </c>
      <c r="B1094" t="s">
        <v>8976</v>
      </c>
    </row>
    <row r="1095" spans="1:2" x14ac:dyDescent="0.3">
      <c r="A1095" s="52" t="s">
        <v>8977</v>
      </c>
      <c r="B1095" t="s">
        <v>8978</v>
      </c>
    </row>
    <row r="1096" spans="1:2" x14ac:dyDescent="0.3">
      <c r="A1096" s="52" t="s">
        <v>8979</v>
      </c>
      <c r="B1096" t="s">
        <v>8980</v>
      </c>
    </row>
    <row r="1097" spans="1:2" x14ac:dyDescent="0.3">
      <c r="A1097" s="52" t="s">
        <v>8979</v>
      </c>
      <c r="B1097" t="s">
        <v>8980</v>
      </c>
    </row>
    <row r="1098" spans="1:2" x14ac:dyDescent="0.3">
      <c r="A1098" s="52" t="s">
        <v>369</v>
      </c>
      <c r="B1098" t="s">
        <v>5864</v>
      </c>
    </row>
    <row r="1099" spans="1:2" x14ac:dyDescent="0.3">
      <c r="A1099" s="52" t="s">
        <v>1238</v>
      </c>
      <c r="B1099" t="s">
        <v>5865</v>
      </c>
    </row>
    <row r="1100" spans="1:2" x14ac:dyDescent="0.3">
      <c r="A1100" s="52" t="s">
        <v>420</v>
      </c>
      <c r="B1100" t="s">
        <v>5866</v>
      </c>
    </row>
    <row r="1101" spans="1:2" x14ac:dyDescent="0.3">
      <c r="A1101" s="52" t="s">
        <v>1533</v>
      </c>
      <c r="B1101" t="s">
        <v>5867</v>
      </c>
    </row>
    <row r="1102" spans="1:2" x14ac:dyDescent="0.3">
      <c r="A1102" s="52" t="s">
        <v>8981</v>
      </c>
      <c r="B1102" t="s">
        <v>8982</v>
      </c>
    </row>
    <row r="1103" spans="1:2" x14ac:dyDescent="0.3">
      <c r="A1103" s="52" t="s">
        <v>8983</v>
      </c>
      <c r="B1103" t="s">
        <v>8984</v>
      </c>
    </row>
    <row r="1104" spans="1:2" x14ac:dyDescent="0.3">
      <c r="A1104" s="52" t="s">
        <v>8985</v>
      </c>
      <c r="B1104" t="s">
        <v>8986</v>
      </c>
    </row>
    <row r="1105" spans="1:2" x14ac:dyDescent="0.3">
      <c r="A1105" s="52" t="s">
        <v>2948</v>
      </c>
      <c r="B1105" t="s">
        <v>5868</v>
      </c>
    </row>
    <row r="1106" spans="1:2" x14ac:dyDescent="0.3">
      <c r="A1106" s="52" t="s">
        <v>8987</v>
      </c>
      <c r="B1106" t="s">
        <v>8988</v>
      </c>
    </row>
    <row r="1107" spans="1:2" x14ac:dyDescent="0.3">
      <c r="A1107" s="52" t="s">
        <v>8987</v>
      </c>
      <c r="B1107" t="s">
        <v>8988</v>
      </c>
    </row>
    <row r="1108" spans="1:2" x14ac:dyDescent="0.3">
      <c r="A1108" s="52" t="s">
        <v>1765</v>
      </c>
      <c r="B1108" t="s">
        <v>5869</v>
      </c>
    </row>
    <row r="1109" spans="1:2" x14ac:dyDescent="0.3">
      <c r="A1109" s="52" t="s">
        <v>8989</v>
      </c>
      <c r="B1109" t="s">
        <v>8990</v>
      </c>
    </row>
    <row r="1110" spans="1:2" x14ac:dyDescent="0.3">
      <c r="A1110" s="52" t="s">
        <v>8991</v>
      </c>
      <c r="B1110" t="s">
        <v>8992</v>
      </c>
    </row>
    <row r="1111" spans="1:2" x14ac:dyDescent="0.3">
      <c r="A1111" s="52" t="s">
        <v>8993</v>
      </c>
      <c r="B1111" t="s">
        <v>8994</v>
      </c>
    </row>
    <row r="1112" spans="1:2" x14ac:dyDescent="0.3">
      <c r="A1112" s="52" t="s">
        <v>8995</v>
      </c>
      <c r="B1112" t="s">
        <v>8996</v>
      </c>
    </row>
    <row r="1113" spans="1:2" x14ac:dyDescent="0.3">
      <c r="A1113" s="52" t="s">
        <v>8997</v>
      </c>
      <c r="B1113" t="s">
        <v>8998</v>
      </c>
    </row>
    <row r="1114" spans="1:2" x14ac:dyDescent="0.3">
      <c r="A1114" s="52" t="s">
        <v>8999</v>
      </c>
      <c r="B1114" t="s">
        <v>9000</v>
      </c>
    </row>
    <row r="1115" spans="1:2" x14ac:dyDescent="0.3">
      <c r="A1115" s="52" t="s">
        <v>9001</v>
      </c>
      <c r="B1115" t="s">
        <v>9002</v>
      </c>
    </row>
    <row r="1116" spans="1:2" x14ac:dyDescent="0.3">
      <c r="A1116" s="52" t="s">
        <v>9003</v>
      </c>
      <c r="B1116" t="s">
        <v>9004</v>
      </c>
    </row>
    <row r="1117" spans="1:2" x14ac:dyDescent="0.3">
      <c r="A1117" s="52" t="s">
        <v>15</v>
      </c>
      <c r="B1117" t="s">
        <v>5870</v>
      </c>
    </row>
    <row r="1118" spans="1:2" x14ac:dyDescent="0.3">
      <c r="A1118" s="52" t="s">
        <v>9005</v>
      </c>
      <c r="B1118" t="s">
        <v>9006</v>
      </c>
    </row>
    <row r="1119" spans="1:2" x14ac:dyDescent="0.3">
      <c r="A1119" s="52" t="s">
        <v>9007</v>
      </c>
      <c r="B1119" t="s">
        <v>9008</v>
      </c>
    </row>
    <row r="1120" spans="1:2" x14ac:dyDescent="0.3">
      <c r="A1120" s="52" t="s">
        <v>9009</v>
      </c>
      <c r="B1120" t="s">
        <v>9010</v>
      </c>
    </row>
    <row r="1121" spans="1:2" x14ac:dyDescent="0.3">
      <c r="A1121" s="52" t="s">
        <v>2987</v>
      </c>
      <c r="B1121" t="s">
        <v>5871</v>
      </c>
    </row>
    <row r="1122" spans="1:2" x14ac:dyDescent="0.3">
      <c r="A1122" s="52" t="s">
        <v>3577</v>
      </c>
      <c r="B1122" t="s">
        <v>5872</v>
      </c>
    </row>
    <row r="1123" spans="1:2" x14ac:dyDescent="0.3">
      <c r="A1123" s="52" t="s">
        <v>40</v>
      </c>
      <c r="B1123" t="s">
        <v>5873</v>
      </c>
    </row>
    <row r="1124" spans="1:2" x14ac:dyDescent="0.3">
      <c r="A1124" s="52" t="s">
        <v>40</v>
      </c>
      <c r="B1124" t="s">
        <v>5873</v>
      </c>
    </row>
    <row r="1125" spans="1:2" x14ac:dyDescent="0.3">
      <c r="A1125" s="52" t="s">
        <v>9011</v>
      </c>
      <c r="B1125" t="s">
        <v>9012</v>
      </c>
    </row>
    <row r="1126" spans="1:2" x14ac:dyDescent="0.3">
      <c r="A1126" s="52" t="s">
        <v>9013</v>
      </c>
      <c r="B1126" t="s">
        <v>9014</v>
      </c>
    </row>
    <row r="1127" spans="1:2" x14ac:dyDescent="0.3">
      <c r="A1127" s="52" t="s">
        <v>9015</v>
      </c>
      <c r="B1127" t="s">
        <v>9016</v>
      </c>
    </row>
    <row r="1128" spans="1:2" x14ac:dyDescent="0.3">
      <c r="A1128" s="52" t="s">
        <v>9017</v>
      </c>
      <c r="B1128" t="s">
        <v>9018</v>
      </c>
    </row>
    <row r="1129" spans="1:2" x14ac:dyDescent="0.3">
      <c r="A1129" s="52" t="s">
        <v>9019</v>
      </c>
      <c r="B1129" t="s">
        <v>9020</v>
      </c>
    </row>
    <row r="1130" spans="1:2" x14ac:dyDescent="0.3">
      <c r="A1130" s="52" t="s">
        <v>9021</v>
      </c>
      <c r="B1130" t="s">
        <v>9022</v>
      </c>
    </row>
    <row r="1131" spans="1:2" x14ac:dyDescent="0.3">
      <c r="A1131" s="52" t="s">
        <v>9023</v>
      </c>
      <c r="B1131" t="s">
        <v>9024</v>
      </c>
    </row>
    <row r="1132" spans="1:2" x14ac:dyDescent="0.3">
      <c r="A1132" s="52" t="s">
        <v>9025</v>
      </c>
      <c r="B1132" t="s">
        <v>9026</v>
      </c>
    </row>
    <row r="1133" spans="1:2" x14ac:dyDescent="0.3">
      <c r="A1133" s="52" t="s">
        <v>25</v>
      </c>
      <c r="B1133" t="s">
        <v>5874</v>
      </c>
    </row>
    <row r="1134" spans="1:2" x14ac:dyDescent="0.3">
      <c r="A1134" s="52" t="s">
        <v>9027</v>
      </c>
      <c r="B1134" t="s">
        <v>9028</v>
      </c>
    </row>
    <row r="1135" spans="1:2" x14ac:dyDescent="0.3">
      <c r="A1135" s="52" t="s">
        <v>980</v>
      </c>
      <c r="B1135" t="s">
        <v>5875</v>
      </c>
    </row>
    <row r="1136" spans="1:2" x14ac:dyDescent="0.3">
      <c r="A1136" s="52" t="s">
        <v>2852</v>
      </c>
      <c r="B1136" t="s">
        <v>5876</v>
      </c>
    </row>
    <row r="1137" spans="1:2" x14ac:dyDescent="0.3">
      <c r="A1137" s="52" t="s">
        <v>9029</v>
      </c>
      <c r="B1137" t="s">
        <v>9030</v>
      </c>
    </row>
    <row r="1138" spans="1:2" x14ac:dyDescent="0.3">
      <c r="A1138" s="52" t="s">
        <v>3837</v>
      </c>
      <c r="B1138" t="s">
        <v>5877</v>
      </c>
    </row>
    <row r="1139" spans="1:2" x14ac:dyDescent="0.3">
      <c r="A1139" s="52" t="s">
        <v>9031</v>
      </c>
      <c r="B1139" t="s">
        <v>9032</v>
      </c>
    </row>
    <row r="1140" spans="1:2" x14ac:dyDescent="0.3">
      <c r="A1140" s="52" t="s">
        <v>9033</v>
      </c>
      <c r="B1140" t="s">
        <v>9034</v>
      </c>
    </row>
    <row r="1141" spans="1:2" x14ac:dyDescent="0.3">
      <c r="A1141" s="52" t="s">
        <v>9035</v>
      </c>
      <c r="B1141" t="s">
        <v>9036</v>
      </c>
    </row>
    <row r="1142" spans="1:2" x14ac:dyDescent="0.3">
      <c r="A1142" s="52" t="s">
        <v>9037</v>
      </c>
      <c r="B1142" t="s">
        <v>9038</v>
      </c>
    </row>
    <row r="1143" spans="1:2" x14ac:dyDescent="0.3">
      <c r="A1143" s="52" t="s">
        <v>406</v>
      </c>
      <c r="B1143" t="s">
        <v>5878</v>
      </c>
    </row>
    <row r="1144" spans="1:2" x14ac:dyDescent="0.3">
      <c r="A1144" s="52" t="s">
        <v>402</v>
      </c>
      <c r="B1144" t="s">
        <v>5879</v>
      </c>
    </row>
    <row r="1145" spans="1:2" x14ac:dyDescent="0.3">
      <c r="A1145" s="52" t="s">
        <v>3408</v>
      </c>
      <c r="B1145" t="s">
        <v>5880</v>
      </c>
    </row>
    <row r="1146" spans="1:2" x14ac:dyDescent="0.3">
      <c r="A1146" s="52" t="s">
        <v>471</v>
      </c>
      <c r="B1146" t="s">
        <v>5881</v>
      </c>
    </row>
    <row r="1147" spans="1:2" x14ac:dyDescent="0.3">
      <c r="A1147" s="52" t="s">
        <v>2535</v>
      </c>
      <c r="B1147" t="s">
        <v>5882</v>
      </c>
    </row>
    <row r="1148" spans="1:2" x14ac:dyDescent="0.3">
      <c r="A1148" s="52" t="s">
        <v>2819</v>
      </c>
      <c r="B1148" t="s">
        <v>5883</v>
      </c>
    </row>
    <row r="1149" spans="1:2" x14ac:dyDescent="0.3">
      <c r="A1149" s="52" t="s">
        <v>3142</v>
      </c>
      <c r="B1149" t="s">
        <v>5884</v>
      </c>
    </row>
    <row r="1150" spans="1:2" x14ac:dyDescent="0.3">
      <c r="A1150" s="52" t="s">
        <v>364</v>
      </c>
      <c r="B1150" t="s">
        <v>5885</v>
      </c>
    </row>
    <row r="1151" spans="1:2" x14ac:dyDescent="0.3">
      <c r="A1151" s="52" t="s">
        <v>9039</v>
      </c>
      <c r="B1151" t="s">
        <v>9040</v>
      </c>
    </row>
    <row r="1152" spans="1:2" x14ac:dyDescent="0.3">
      <c r="A1152" s="52" t="s">
        <v>9041</v>
      </c>
      <c r="B1152" t="s">
        <v>9042</v>
      </c>
    </row>
    <row r="1153" spans="1:2" x14ac:dyDescent="0.3">
      <c r="A1153" s="52" t="s">
        <v>784</v>
      </c>
      <c r="B1153" t="s">
        <v>5886</v>
      </c>
    </row>
    <row r="1154" spans="1:2" x14ac:dyDescent="0.3">
      <c r="A1154" s="52" t="s">
        <v>9043</v>
      </c>
      <c r="B1154" t="s">
        <v>9044</v>
      </c>
    </row>
    <row r="1155" spans="1:2" x14ac:dyDescent="0.3">
      <c r="A1155" s="52" t="s">
        <v>9045</v>
      </c>
      <c r="B1155" t="s">
        <v>9046</v>
      </c>
    </row>
    <row r="1156" spans="1:2" x14ac:dyDescent="0.3">
      <c r="A1156" s="52" t="s">
        <v>9047</v>
      </c>
      <c r="B1156" t="s">
        <v>9048</v>
      </c>
    </row>
    <row r="1157" spans="1:2" x14ac:dyDescent="0.3">
      <c r="A1157" s="52" t="s">
        <v>9049</v>
      </c>
      <c r="B1157" t="s">
        <v>9050</v>
      </c>
    </row>
    <row r="1158" spans="1:2" x14ac:dyDescent="0.3">
      <c r="A1158" s="52" t="s">
        <v>9051</v>
      </c>
      <c r="B1158" t="s">
        <v>9052</v>
      </c>
    </row>
    <row r="1159" spans="1:2" x14ac:dyDescent="0.3">
      <c r="A1159" s="52" t="s">
        <v>9053</v>
      </c>
      <c r="B1159" t="s">
        <v>9054</v>
      </c>
    </row>
    <row r="1160" spans="1:2" x14ac:dyDescent="0.3">
      <c r="A1160" s="52" t="s">
        <v>9055</v>
      </c>
      <c r="B1160" t="s">
        <v>9056</v>
      </c>
    </row>
    <row r="1161" spans="1:2" x14ac:dyDescent="0.3">
      <c r="A1161" s="52" t="s">
        <v>9057</v>
      </c>
      <c r="B1161" t="s">
        <v>9058</v>
      </c>
    </row>
    <row r="1162" spans="1:2" x14ac:dyDescent="0.3">
      <c r="A1162" s="52" t="s">
        <v>9059</v>
      </c>
      <c r="B1162" t="s">
        <v>9060</v>
      </c>
    </row>
    <row r="1163" spans="1:2" x14ac:dyDescent="0.3">
      <c r="A1163" s="52" t="s">
        <v>9061</v>
      </c>
      <c r="B1163" t="s">
        <v>9062</v>
      </c>
    </row>
    <row r="1164" spans="1:2" x14ac:dyDescent="0.3">
      <c r="A1164" s="52" t="s">
        <v>439</v>
      </c>
      <c r="B1164" t="s">
        <v>5887</v>
      </c>
    </row>
    <row r="1165" spans="1:2" x14ac:dyDescent="0.3">
      <c r="A1165" s="52" t="s">
        <v>1010</v>
      </c>
      <c r="B1165" t="s">
        <v>5888</v>
      </c>
    </row>
    <row r="1166" spans="1:2" x14ac:dyDescent="0.3">
      <c r="A1166" s="52" t="s">
        <v>1512</v>
      </c>
      <c r="B1166" t="s">
        <v>5889</v>
      </c>
    </row>
    <row r="1167" spans="1:2" x14ac:dyDescent="0.3">
      <c r="A1167" s="52" t="s">
        <v>974</v>
      </c>
      <c r="B1167" t="s">
        <v>5890</v>
      </c>
    </row>
    <row r="1168" spans="1:2" x14ac:dyDescent="0.3">
      <c r="A1168" s="52" t="s">
        <v>9063</v>
      </c>
      <c r="B1168" t="s">
        <v>9064</v>
      </c>
    </row>
    <row r="1169" spans="1:2" x14ac:dyDescent="0.3">
      <c r="A1169" s="52" t="s">
        <v>2384</v>
      </c>
      <c r="B1169" t="s">
        <v>5891</v>
      </c>
    </row>
    <row r="1170" spans="1:2" x14ac:dyDescent="0.3">
      <c r="A1170" s="52" t="s">
        <v>2701</v>
      </c>
      <c r="B1170" t="s">
        <v>5892</v>
      </c>
    </row>
    <row r="1171" spans="1:2" x14ac:dyDescent="0.3">
      <c r="A1171" s="52" t="s">
        <v>9065</v>
      </c>
      <c r="B1171" t="s">
        <v>9066</v>
      </c>
    </row>
    <row r="1172" spans="1:2" x14ac:dyDescent="0.3">
      <c r="A1172" s="52" t="s">
        <v>9067</v>
      </c>
      <c r="B1172" t="s">
        <v>9068</v>
      </c>
    </row>
    <row r="1173" spans="1:2" x14ac:dyDescent="0.3">
      <c r="A1173" s="52" t="s">
        <v>9069</v>
      </c>
      <c r="B1173" t="s">
        <v>9070</v>
      </c>
    </row>
    <row r="1174" spans="1:2" x14ac:dyDescent="0.3">
      <c r="A1174" s="52" t="s">
        <v>9071</v>
      </c>
      <c r="B1174" t="s">
        <v>9072</v>
      </c>
    </row>
    <row r="1175" spans="1:2" x14ac:dyDescent="0.3">
      <c r="A1175" s="52" t="s">
        <v>9073</v>
      </c>
      <c r="B1175" t="s">
        <v>9074</v>
      </c>
    </row>
    <row r="1176" spans="1:2" x14ac:dyDescent="0.3">
      <c r="A1176" s="52" t="s">
        <v>9075</v>
      </c>
      <c r="B1176" t="s">
        <v>9076</v>
      </c>
    </row>
    <row r="1177" spans="1:2" x14ac:dyDescent="0.3">
      <c r="A1177" s="52" t="s">
        <v>9077</v>
      </c>
      <c r="B1177" t="s">
        <v>9078</v>
      </c>
    </row>
    <row r="1178" spans="1:2" x14ac:dyDescent="0.3">
      <c r="A1178" s="52" t="s">
        <v>9079</v>
      </c>
      <c r="B1178" t="s">
        <v>9080</v>
      </c>
    </row>
    <row r="1179" spans="1:2" x14ac:dyDescent="0.3">
      <c r="A1179" s="52" t="s">
        <v>9081</v>
      </c>
      <c r="B1179" t="s">
        <v>9082</v>
      </c>
    </row>
    <row r="1180" spans="1:2" x14ac:dyDescent="0.3">
      <c r="A1180" s="52" t="s">
        <v>9083</v>
      </c>
      <c r="B1180" t="s">
        <v>9084</v>
      </c>
    </row>
    <row r="1181" spans="1:2" x14ac:dyDescent="0.3">
      <c r="A1181" s="52" t="s">
        <v>630</v>
      </c>
      <c r="B1181" t="s">
        <v>5893</v>
      </c>
    </row>
    <row r="1182" spans="1:2" x14ac:dyDescent="0.3">
      <c r="A1182" s="52" t="s">
        <v>339</v>
      </c>
      <c r="B1182" t="s">
        <v>5894</v>
      </c>
    </row>
    <row r="1183" spans="1:2" x14ac:dyDescent="0.3">
      <c r="A1183" s="52" t="s">
        <v>9085</v>
      </c>
      <c r="B1183" t="s">
        <v>9086</v>
      </c>
    </row>
    <row r="1184" spans="1:2" x14ac:dyDescent="0.3">
      <c r="A1184" s="52" t="s">
        <v>9087</v>
      </c>
      <c r="B1184" t="s">
        <v>9088</v>
      </c>
    </row>
    <row r="1185" spans="1:2" x14ac:dyDescent="0.3">
      <c r="A1185" s="52" t="s">
        <v>434</v>
      </c>
      <c r="B1185" t="s">
        <v>5895</v>
      </c>
    </row>
    <row r="1186" spans="1:2" x14ac:dyDescent="0.3">
      <c r="A1186" s="52" t="s">
        <v>3882</v>
      </c>
      <c r="B1186" t="s">
        <v>5896</v>
      </c>
    </row>
    <row r="1187" spans="1:2" x14ac:dyDescent="0.3">
      <c r="A1187" s="52" t="s">
        <v>9089</v>
      </c>
      <c r="B1187" t="s">
        <v>9090</v>
      </c>
    </row>
    <row r="1188" spans="1:2" x14ac:dyDescent="0.3">
      <c r="A1188" s="52" t="s">
        <v>9091</v>
      </c>
      <c r="B1188" t="s">
        <v>9092</v>
      </c>
    </row>
    <row r="1189" spans="1:2" x14ac:dyDescent="0.3">
      <c r="A1189" s="52" t="s">
        <v>9093</v>
      </c>
      <c r="B1189" t="s">
        <v>9094</v>
      </c>
    </row>
    <row r="1190" spans="1:2" x14ac:dyDescent="0.3">
      <c r="A1190" s="52" t="s">
        <v>9095</v>
      </c>
      <c r="B1190" t="s">
        <v>9096</v>
      </c>
    </row>
    <row r="1191" spans="1:2" x14ac:dyDescent="0.3">
      <c r="A1191" s="52" t="s">
        <v>9097</v>
      </c>
      <c r="B1191" t="s">
        <v>9098</v>
      </c>
    </row>
    <row r="1192" spans="1:2" x14ac:dyDescent="0.3">
      <c r="A1192" s="52" t="s">
        <v>9099</v>
      </c>
      <c r="B1192" t="s">
        <v>9100</v>
      </c>
    </row>
    <row r="1193" spans="1:2" x14ac:dyDescent="0.3">
      <c r="A1193" s="52" t="s">
        <v>9101</v>
      </c>
      <c r="B1193" t="s">
        <v>9102</v>
      </c>
    </row>
    <row r="1194" spans="1:2" x14ac:dyDescent="0.3">
      <c r="A1194" s="52" t="s">
        <v>1843</v>
      </c>
      <c r="B1194" t="s">
        <v>5897</v>
      </c>
    </row>
    <row r="1195" spans="1:2" x14ac:dyDescent="0.3">
      <c r="A1195" s="52" t="s">
        <v>9103</v>
      </c>
      <c r="B1195" t="s">
        <v>9104</v>
      </c>
    </row>
    <row r="1196" spans="1:2" x14ac:dyDescent="0.3">
      <c r="A1196" s="52" t="s">
        <v>1741</v>
      </c>
      <c r="B1196" t="s">
        <v>5898</v>
      </c>
    </row>
    <row r="1197" spans="1:2" x14ac:dyDescent="0.3">
      <c r="A1197" s="52" t="s">
        <v>9105</v>
      </c>
      <c r="B1197" t="s">
        <v>9106</v>
      </c>
    </row>
    <row r="1198" spans="1:2" x14ac:dyDescent="0.3">
      <c r="A1198" s="52" t="s">
        <v>9107</v>
      </c>
      <c r="B1198" t="s">
        <v>9108</v>
      </c>
    </row>
    <row r="1199" spans="1:2" x14ac:dyDescent="0.3">
      <c r="A1199" s="52" t="s">
        <v>9109</v>
      </c>
      <c r="B1199" t="s">
        <v>9110</v>
      </c>
    </row>
    <row r="1200" spans="1:2" x14ac:dyDescent="0.3">
      <c r="A1200" s="52" t="s">
        <v>992</v>
      </c>
      <c r="B1200" t="s">
        <v>5899</v>
      </c>
    </row>
    <row r="1201" spans="1:2" x14ac:dyDescent="0.3">
      <c r="A1201" s="52" t="s">
        <v>1840</v>
      </c>
      <c r="B1201" t="s">
        <v>5900</v>
      </c>
    </row>
    <row r="1202" spans="1:2" x14ac:dyDescent="0.3">
      <c r="A1202" s="52" t="s">
        <v>9111</v>
      </c>
      <c r="B1202" t="s">
        <v>9112</v>
      </c>
    </row>
    <row r="1203" spans="1:2" x14ac:dyDescent="0.3">
      <c r="A1203" s="52" t="s">
        <v>9113</v>
      </c>
      <c r="B1203" t="s">
        <v>9114</v>
      </c>
    </row>
    <row r="1204" spans="1:2" x14ac:dyDescent="0.3">
      <c r="A1204" s="52" t="s">
        <v>3340</v>
      </c>
      <c r="B1204" t="s">
        <v>5901</v>
      </c>
    </row>
    <row r="1205" spans="1:2" x14ac:dyDescent="0.3">
      <c r="A1205" s="52" t="s">
        <v>9115</v>
      </c>
      <c r="B1205" t="s">
        <v>9116</v>
      </c>
    </row>
    <row r="1206" spans="1:2" x14ac:dyDescent="0.3">
      <c r="A1206" s="52" t="s">
        <v>9117</v>
      </c>
      <c r="B1206" t="s">
        <v>9118</v>
      </c>
    </row>
    <row r="1207" spans="1:2" x14ac:dyDescent="0.3">
      <c r="A1207" s="52" t="s">
        <v>705</v>
      </c>
      <c r="B1207" t="s">
        <v>5902</v>
      </c>
    </row>
    <row r="1208" spans="1:2" x14ac:dyDescent="0.3">
      <c r="A1208" s="52" t="s">
        <v>9119</v>
      </c>
      <c r="B1208" t="s">
        <v>9120</v>
      </c>
    </row>
    <row r="1209" spans="1:2" x14ac:dyDescent="0.3">
      <c r="A1209" s="52" t="s">
        <v>1140</v>
      </c>
      <c r="B1209" t="s">
        <v>5903</v>
      </c>
    </row>
    <row r="1210" spans="1:2" x14ac:dyDescent="0.3">
      <c r="A1210" s="52" t="s">
        <v>9121</v>
      </c>
      <c r="B1210" t="s">
        <v>9122</v>
      </c>
    </row>
    <row r="1211" spans="1:2" x14ac:dyDescent="0.3">
      <c r="A1211" s="52" t="s">
        <v>2016</v>
      </c>
      <c r="B1211" t="s">
        <v>5904</v>
      </c>
    </row>
    <row r="1212" spans="1:2" x14ac:dyDescent="0.3">
      <c r="A1212" s="52" t="s">
        <v>3139</v>
      </c>
      <c r="B1212" t="s">
        <v>5905</v>
      </c>
    </row>
    <row r="1213" spans="1:2" x14ac:dyDescent="0.3">
      <c r="A1213" s="52" t="s">
        <v>1101</v>
      </c>
      <c r="B1213" t="s">
        <v>5906</v>
      </c>
    </row>
    <row r="1214" spans="1:2" x14ac:dyDescent="0.3">
      <c r="A1214" s="52" t="s">
        <v>9123</v>
      </c>
      <c r="B1214" t="s">
        <v>9124</v>
      </c>
    </row>
    <row r="1215" spans="1:2" x14ac:dyDescent="0.3">
      <c r="A1215" s="52" t="s">
        <v>9125</v>
      </c>
      <c r="B1215" t="s">
        <v>9126</v>
      </c>
    </row>
    <row r="1216" spans="1:2" x14ac:dyDescent="0.3">
      <c r="A1216" s="52" t="s">
        <v>9127</v>
      </c>
      <c r="B1216" t="s">
        <v>9128</v>
      </c>
    </row>
    <row r="1217" spans="1:2" x14ac:dyDescent="0.3">
      <c r="A1217" s="52" t="s">
        <v>9129</v>
      </c>
      <c r="B1217" t="s">
        <v>9130</v>
      </c>
    </row>
    <row r="1218" spans="1:2" x14ac:dyDescent="0.3">
      <c r="A1218" s="52" t="s">
        <v>3995</v>
      </c>
      <c r="B1218" t="s">
        <v>5907</v>
      </c>
    </row>
    <row r="1219" spans="1:2" x14ac:dyDescent="0.3">
      <c r="A1219" s="52" t="s">
        <v>9131</v>
      </c>
      <c r="B1219" t="s">
        <v>9132</v>
      </c>
    </row>
    <row r="1220" spans="1:2" x14ac:dyDescent="0.3">
      <c r="A1220" s="52" t="s">
        <v>9133</v>
      </c>
      <c r="B1220" t="s">
        <v>9134</v>
      </c>
    </row>
    <row r="1221" spans="1:2" x14ac:dyDescent="0.3">
      <c r="A1221" s="52" t="s">
        <v>9135</v>
      </c>
      <c r="B1221" t="s">
        <v>9136</v>
      </c>
    </row>
    <row r="1222" spans="1:2" x14ac:dyDescent="0.3">
      <c r="A1222" s="52" t="s">
        <v>1696</v>
      </c>
      <c r="B1222" t="s">
        <v>5908</v>
      </c>
    </row>
    <row r="1223" spans="1:2" x14ac:dyDescent="0.3">
      <c r="A1223" s="52" t="s">
        <v>104</v>
      </c>
      <c r="B1223" t="s">
        <v>5909</v>
      </c>
    </row>
    <row r="1224" spans="1:2" x14ac:dyDescent="0.3">
      <c r="A1224" s="52" t="s">
        <v>1990</v>
      </c>
      <c r="B1224" t="s">
        <v>5910</v>
      </c>
    </row>
    <row r="1225" spans="1:2" x14ac:dyDescent="0.3">
      <c r="A1225" s="52" t="s">
        <v>1424</v>
      </c>
      <c r="B1225" t="s">
        <v>5911</v>
      </c>
    </row>
    <row r="1226" spans="1:2" x14ac:dyDescent="0.3">
      <c r="A1226" s="52" t="s">
        <v>9137</v>
      </c>
      <c r="B1226" t="s">
        <v>9138</v>
      </c>
    </row>
    <row r="1227" spans="1:2" x14ac:dyDescent="0.3">
      <c r="A1227" s="52" t="s">
        <v>9139</v>
      </c>
      <c r="B1227" t="s">
        <v>9140</v>
      </c>
    </row>
    <row r="1228" spans="1:2" x14ac:dyDescent="0.3">
      <c r="A1228" s="52" t="s">
        <v>9141</v>
      </c>
      <c r="B1228" t="s">
        <v>9142</v>
      </c>
    </row>
    <row r="1229" spans="1:2" x14ac:dyDescent="0.3">
      <c r="A1229" s="52" t="s">
        <v>633</v>
      </c>
      <c r="B1229" t="s">
        <v>5912</v>
      </c>
    </row>
    <row r="1230" spans="1:2" x14ac:dyDescent="0.3">
      <c r="A1230" s="52" t="s">
        <v>9143</v>
      </c>
      <c r="B1230" t="s">
        <v>9144</v>
      </c>
    </row>
    <row r="1231" spans="1:2" x14ac:dyDescent="0.3">
      <c r="A1231" s="52" t="s">
        <v>9145</v>
      </c>
      <c r="B1231" t="s">
        <v>9146</v>
      </c>
    </row>
    <row r="1232" spans="1:2" x14ac:dyDescent="0.3">
      <c r="A1232" s="52" t="s">
        <v>9147</v>
      </c>
      <c r="B1232" t="s">
        <v>9148</v>
      </c>
    </row>
    <row r="1233" spans="1:2" x14ac:dyDescent="0.3">
      <c r="A1233" s="52" t="s">
        <v>9149</v>
      </c>
      <c r="B1233" t="s">
        <v>9150</v>
      </c>
    </row>
    <row r="1234" spans="1:2" x14ac:dyDescent="0.3">
      <c r="A1234" s="52" t="s">
        <v>2951</v>
      </c>
      <c r="B1234" t="s">
        <v>5913</v>
      </c>
    </row>
    <row r="1235" spans="1:2" x14ac:dyDescent="0.3">
      <c r="A1235" s="52" t="s">
        <v>9151</v>
      </c>
      <c r="B1235" t="s">
        <v>9152</v>
      </c>
    </row>
    <row r="1236" spans="1:2" x14ac:dyDescent="0.3">
      <c r="A1236" s="52" t="s">
        <v>9153</v>
      </c>
      <c r="B1236" t="s">
        <v>9154</v>
      </c>
    </row>
    <row r="1237" spans="1:2" x14ac:dyDescent="0.3">
      <c r="A1237" s="52" t="s">
        <v>9155</v>
      </c>
      <c r="B1237" t="s">
        <v>9156</v>
      </c>
    </row>
    <row r="1238" spans="1:2" x14ac:dyDescent="0.3">
      <c r="A1238" s="52" t="s">
        <v>9157</v>
      </c>
      <c r="B1238" t="s">
        <v>9158</v>
      </c>
    </row>
    <row r="1239" spans="1:2" x14ac:dyDescent="0.3">
      <c r="A1239" s="52" t="s">
        <v>479</v>
      </c>
      <c r="B1239" t="s">
        <v>5914</v>
      </c>
    </row>
    <row r="1240" spans="1:2" x14ac:dyDescent="0.3">
      <c r="A1240" s="52" t="s">
        <v>9159</v>
      </c>
      <c r="B1240" t="s">
        <v>9160</v>
      </c>
    </row>
    <row r="1241" spans="1:2" x14ac:dyDescent="0.3">
      <c r="A1241" s="52" t="s">
        <v>9161</v>
      </c>
      <c r="B1241" t="s">
        <v>9162</v>
      </c>
    </row>
    <row r="1242" spans="1:2" x14ac:dyDescent="0.3">
      <c r="A1242" s="52" t="s">
        <v>9163</v>
      </c>
      <c r="B1242" t="s">
        <v>9164</v>
      </c>
    </row>
    <row r="1243" spans="1:2" x14ac:dyDescent="0.3">
      <c r="A1243" s="52" t="s">
        <v>9165</v>
      </c>
      <c r="B1243" t="s">
        <v>9166</v>
      </c>
    </row>
    <row r="1244" spans="1:2" x14ac:dyDescent="0.3">
      <c r="A1244" s="52" t="s">
        <v>401</v>
      </c>
      <c r="B1244" t="s">
        <v>5915</v>
      </c>
    </row>
    <row r="1245" spans="1:2" x14ac:dyDescent="0.3">
      <c r="A1245" s="52" t="s">
        <v>9167</v>
      </c>
      <c r="B1245" t="s">
        <v>9168</v>
      </c>
    </row>
    <row r="1246" spans="1:2" x14ac:dyDescent="0.3">
      <c r="A1246" s="52" t="s">
        <v>153</v>
      </c>
      <c r="B1246" t="s">
        <v>5916</v>
      </c>
    </row>
    <row r="1247" spans="1:2" x14ac:dyDescent="0.3">
      <c r="A1247" s="52" t="s">
        <v>153</v>
      </c>
      <c r="B1247" t="s">
        <v>5916</v>
      </c>
    </row>
    <row r="1248" spans="1:2" x14ac:dyDescent="0.3">
      <c r="A1248" s="52" t="s">
        <v>47</v>
      </c>
      <c r="B1248" t="s">
        <v>5917</v>
      </c>
    </row>
    <row r="1249" spans="1:2" x14ac:dyDescent="0.3">
      <c r="A1249" s="52" t="s">
        <v>3658</v>
      </c>
      <c r="B1249" t="s">
        <v>5918</v>
      </c>
    </row>
    <row r="1250" spans="1:2" x14ac:dyDescent="0.3">
      <c r="A1250" s="52" t="s">
        <v>12</v>
      </c>
      <c r="B1250" t="s">
        <v>5919</v>
      </c>
    </row>
    <row r="1251" spans="1:2" x14ac:dyDescent="0.3">
      <c r="A1251" s="52" t="s">
        <v>2594</v>
      </c>
      <c r="B1251" t="s">
        <v>5920</v>
      </c>
    </row>
    <row r="1252" spans="1:2" x14ac:dyDescent="0.3">
      <c r="A1252" s="52" t="s">
        <v>9169</v>
      </c>
      <c r="B1252" t="s">
        <v>9170</v>
      </c>
    </row>
    <row r="1253" spans="1:2" x14ac:dyDescent="0.3">
      <c r="A1253" s="52" t="s">
        <v>9171</v>
      </c>
      <c r="B1253" t="s">
        <v>9172</v>
      </c>
    </row>
    <row r="1254" spans="1:2" x14ac:dyDescent="0.3">
      <c r="A1254" s="52" t="s">
        <v>9173</v>
      </c>
      <c r="B1254" t="s">
        <v>9174</v>
      </c>
    </row>
    <row r="1255" spans="1:2" x14ac:dyDescent="0.3">
      <c r="A1255" s="52" t="s">
        <v>9175</v>
      </c>
      <c r="B1255" t="s">
        <v>9176</v>
      </c>
    </row>
    <row r="1256" spans="1:2" x14ac:dyDescent="0.3">
      <c r="A1256" s="52" t="s">
        <v>3890</v>
      </c>
      <c r="B1256" t="s">
        <v>5921</v>
      </c>
    </row>
    <row r="1257" spans="1:2" x14ac:dyDescent="0.3">
      <c r="A1257" s="52" t="s">
        <v>9177</v>
      </c>
      <c r="B1257" t="s">
        <v>9178</v>
      </c>
    </row>
    <row r="1258" spans="1:2" x14ac:dyDescent="0.3">
      <c r="A1258" s="52" t="s">
        <v>9179</v>
      </c>
      <c r="B1258" t="s">
        <v>9180</v>
      </c>
    </row>
    <row r="1259" spans="1:2" x14ac:dyDescent="0.3">
      <c r="A1259" s="52" t="s">
        <v>9181</v>
      </c>
      <c r="B1259" t="s">
        <v>9182</v>
      </c>
    </row>
    <row r="1260" spans="1:2" x14ac:dyDescent="0.3">
      <c r="A1260" s="52" t="s">
        <v>9183</v>
      </c>
      <c r="B1260" t="s">
        <v>9184</v>
      </c>
    </row>
    <row r="1261" spans="1:2" x14ac:dyDescent="0.3">
      <c r="A1261" s="52" t="s">
        <v>474</v>
      </c>
      <c r="B1261" t="s">
        <v>5922</v>
      </c>
    </row>
    <row r="1262" spans="1:2" x14ac:dyDescent="0.3">
      <c r="A1262" s="52" t="s">
        <v>9185</v>
      </c>
      <c r="B1262" t="s">
        <v>9186</v>
      </c>
    </row>
    <row r="1263" spans="1:2" x14ac:dyDescent="0.3">
      <c r="A1263" s="52" t="s">
        <v>9187</v>
      </c>
      <c r="B1263" t="s">
        <v>9188</v>
      </c>
    </row>
    <row r="1264" spans="1:2" x14ac:dyDescent="0.3">
      <c r="A1264" s="52" t="s">
        <v>9189</v>
      </c>
      <c r="B1264" t="s">
        <v>9190</v>
      </c>
    </row>
    <row r="1265" spans="1:2" x14ac:dyDescent="0.3">
      <c r="A1265" s="52" t="s">
        <v>9191</v>
      </c>
      <c r="B1265" t="s">
        <v>9192</v>
      </c>
    </row>
    <row r="1266" spans="1:2" x14ac:dyDescent="0.3">
      <c r="A1266" s="52" t="s">
        <v>9193</v>
      </c>
      <c r="B1266" t="s">
        <v>9194</v>
      </c>
    </row>
    <row r="1267" spans="1:2" x14ac:dyDescent="0.3">
      <c r="A1267" s="52" t="s">
        <v>185</v>
      </c>
      <c r="B1267" t="s">
        <v>5923</v>
      </c>
    </row>
    <row r="1268" spans="1:2" x14ac:dyDescent="0.3">
      <c r="A1268" s="52" t="s">
        <v>9195</v>
      </c>
      <c r="B1268" t="s">
        <v>9196</v>
      </c>
    </row>
    <row r="1269" spans="1:2" x14ac:dyDescent="0.3">
      <c r="A1269" s="52" t="s">
        <v>9197</v>
      </c>
      <c r="B1269" t="s">
        <v>9198</v>
      </c>
    </row>
    <row r="1270" spans="1:2" x14ac:dyDescent="0.3">
      <c r="A1270" s="52" t="s">
        <v>9199</v>
      </c>
      <c r="B1270" t="s">
        <v>9200</v>
      </c>
    </row>
    <row r="1271" spans="1:2" x14ac:dyDescent="0.3">
      <c r="A1271" s="52" t="s">
        <v>9201</v>
      </c>
      <c r="B1271" t="s">
        <v>9202</v>
      </c>
    </row>
    <row r="1272" spans="1:2" x14ac:dyDescent="0.3">
      <c r="A1272" s="52" t="s">
        <v>9203</v>
      </c>
      <c r="B1272" t="s">
        <v>9204</v>
      </c>
    </row>
    <row r="1273" spans="1:2" x14ac:dyDescent="0.3">
      <c r="A1273" s="52" t="s">
        <v>9205</v>
      </c>
      <c r="B1273" t="s">
        <v>9206</v>
      </c>
    </row>
    <row r="1274" spans="1:2" x14ac:dyDescent="0.3">
      <c r="A1274" s="52" t="s">
        <v>9207</v>
      </c>
      <c r="B1274" t="s">
        <v>9208</v>
      </c>
    </row>
    <row r="1275" spans="1:2" x14ac:dyDescent="0.3">
      <c r="A1275" s="52" t="s">
        <v>1019</v>
      </c>
      <c r="B1275" t="s">
        <v>5924</v>
      </c>
    </row>
    <row r="1276" spans="1:2" x14ac:dyDescent="0.3">
      <c r="A1276" s="52" t="s">
        <v>3580</v>
      </c>
      <c r="B1276" t="s">
        <v>5925</v>
      </c>
    </row>
    <row r="1277" spans="1:2" x14ac:dyDescent="0.3">
      <c r="A1277" s="52" t="s">
        <v>9209</v>
      </c>
      <c r="B1277" t="s">
        <v>9210</v>
      </c>
    </row>
    <row r="1278" spans="1:2" x14ac:dyDescent="0.3">
      <c r="A1278" s="52" t="s">
        <v>3070</v>
      </c>
      <c r="B1278" t="s">
        <v>5926</v>
      </c>
    </row>
    <row r="1279" spans="1:2" x14ac:dyDescent="0.3">
      <c r="A1279" s="52" t="s">
        <v>9211</v>
      </c>
      <c r="B1279" t="s">
        <v>9212</v>
      </c>
    </row>
    <row r="1280" spans="1:2" x14ac:dyDescent="0.3">
      <c r="A1280" s="52" t="s">
        <v>3574</v>
      </c>
      <c r="B1280" t="s">
        <v>5927</v>
      </c>
    </row>
    <row r="1281" spans="1:2" x14ac:dyDescent="0.3">
      <c r="A1281" s="52" t="s">
        <v>2169</v>
      </c>
      <c r="B1281" t="s">
        <v>5928</v>
      </c>
    </row>
    <row r="1282" spans="1:2" x14ac:dyDescent="0.3">
      <c r="A1282" s="52" t="s">
        <v>9213</v>
      </c>
      <c r="B1282" t="s">
        <v>9214</v>
      </c>
    </row>
    <row r="1283" spans="1:2" x14ac:dyDescent="0.3">
      <c r="A1283" s="52" t="s">
        <v>9215</v>
      </c>
      <c r="B1283" t="s">
        <v>9216</v>
      </c>
    </row>
    <row r="1284" spans="1:2" x14ac:dyDescent="0.3">
      <c r="A1284" s="52" t="s">
        <v>2633</v>
      </c>
      <c r="B1284" t="s">
        <v>5929</v>
      </c>
    </row>
    <row r="1285" spans="1:2" x14ac:dyDescent="0.3">
      <c r="A1285" s="52" t="s">
        <v>9217</v>
      </c>
      <c r="B1285" t="s">
        <v>9218</v>
      </c>
    </row>
    <row r="1286" spans="1:2" x14ac:dyDescent="0.3">
      <c r="A1286" s="52" t="s">
        <v>9219</v>
      </c>
      <c r="B1286" t="s">
        <v>9220</v>
      </c>
    </row>
    <row r="1287" spans="1:2" x14ac:dyDescent="0.3">
      <c r="A1287" s="52" t="s">
        <v>9221</v>
      </c>
      <c r="B1287" t="s">
        <v>9222</v>
      </c>
    </row>
    <row r="1288" spans="1:2" x14ac:dyDescent="0.3">
      <c r="A1288" s="52" t="s">
        <v>9223</v>
      </c>
      <c r="B1288" t="s">
        <v>9224</v>
      </c>
    </row>
    <row r="1289" spans="1:2" x14ac:dyDescent="0.3">
      <c r="A1289" s="52" t="s">
        <v>9225</v>
      </c>
      <c r="B1289" t="s">
        <v>9226</v>
      </c>
    </row>
    <row r="1290" spans="1:2" x14ac:dyDescent="0.3">
      <c r="A1290" s="52" t="s">
        <v>9227</v>
      </c>
      <c r="B1290" t="s">
        <v>9228</v>
      </c>
    </row>
    <row r="1291" spans="1:2" x14ac:dyDescent="0.3">
      <c r="A1291" s="52" t="s">
        <v>9229</v>
      </c>
      <c r="B1291" t="s">
        <v>9230</v>
      </c>
    </row>
    <row r="1292" spans="1:2" x14ac:dyDescent="0.3">
      <c r="A1292" s="52" t="s">
        <v>2543</v>
      </c>
      <c r="B1292" t="s">
        <v>5930</v>
      </c>
    </row>
    <row r="1293" spans="1:2" x14ac:dyDescent="0.3">
      <c r="A1293" s="52" t="s">
        <v>9231</v>
      </c>
      <c r="B1293" t="s">
        <v>9232</v>
      </c>
    </row>
    <row r="1294" spans="1:2" x14ac:dyDescent="0.3">
      <c r="A1294" s="52" t="s">
        <v>1813</v>
      </c>
      <c r="B1294" t="s">
        <v>5931</v>
      </c>
    </row>
    <row r="1295" spans="1:2" x14ac:dyDescent="0.3">
      <c r="A1295" s="52" t="s">
        <v>9233</v>
      </c>
      <c r="B1295" t="s">
        <v>9234</v>
      </c>
    </row>
    <row r="1296" spans="1:2" x14ac:dyDescent="0.3">
      <c r="A1296" s="52" t="s">
        <v>9235</v>
      </c>
      <c r="B1296" t="s">
        <v>9236</v>
      </c>
    </row>
    <row r="1297" spans="1:2" x14ac:dyDescent="0.3">
      <c r="A1297" s="52" t="s">
        <v>9237</v>
      </c>
      <c r="B1297" t="s">
        <v>9238</v>
      </c>
    </row>
    <row r="1298" spans="1:2" x14ac:dyDescent="0.3">
      <c r="A1298" s="52" t="s">
        <v>9239</v>
      </c>
      <c r="B1298" t="s">
        <v>9240</v>
      </c>
    </row>
    <row r="1299" spans="1:2" x14ac:dyDescent="0.3">
      <c r="A1299" s="52" t="s">
        <v>9241</v>
      </c>
      <c r="B1299" t="s">
        <v>9242</v>
      </c>
    </row>
    <row r="1300" spans="1:2" x14ac:dyDescent="0.3">
      <c r="A1300" s="52" t="s">
        <v>9241</v>
      </c>
      <c r="B1300" t="s">
        <v>9242</v>
      </c>
    </row>
    <row r="1301" spans="1:2" x14ac:dyDescent="0.3">
      <c r="A1301" s="52" t="s">
        <v>9243</v>
      </c>
      <c r="B1301" t="s">
        <v>9244</v>
      </c>
    </row>
    <row r="1302" spans="1:2" x14ac:dyDescent="0.3">
      <c r="A1302" s="52" t="s">
        <v>131</v>
      </c>
      <c r="B1302" t="s">
        <v>5932</v>
      </c>
    </row>
    <row r="1303" spans="1:2" x14ac:dyDescent="0.3">
      <c r="A1303" s="52" t="s">
        <v>9245</v>
      </c>
      <c r="B1303" t="s">
        <v>9246</v>
      </c>
    </row>
    <row r="1304" spans="1:2" x14ac:dyDescent="0.3">
      <c r="A1304" s="52" t="s">
        <v>9247</v>
      </c>
      <c r="B1304" t="s">
        <v>9248</v>
      </c>
    </row>
    <row r="1305" spans="1:2" x14ac:dyDescent="0.3">
      <c r="A1305" s="52" t="s">
        <v>184</v>
      </c>
      <c r="B1305" t="s">
        <v>5933</v>
      </c>
    </row>
    <row r="1306" spans="1:2" x14ac:dyDescent="0.3">
      <c r="A1306" s="52" t="s">
        <v>2478</v>
      </c>
      <c r="B1306" t="s">
        <v>5934</v>
      </c>
    </row>
    <row r="1307" spans="1:2" x14ac:dyDescent="0.3">
      <c r="A1307" s="52" t="s">
        <v>4379</v>
      </c>
      <c r="B1307" t="s">
        <v>5935</v>
      </c>
    </row>
    <row r="1308" spans="1:2" x14ac:dyDescent="0.3">
      <c r="A1308" s="52" t="s">
        <v>9249</v>
      </c>
      <c r="B1308" t="s">
        <v>9250</v>
      </c>
    </row>
    <row r="1309" spans="1:2" x14ac:dyDescent="0.3">
      <c r="A1309" s="52" t="s">
        <v>9251</v>
      </c>
      <c r="B1309" t="s">
        <v>9252</v>
      </c>
    </row>
    <row r="1310" spans="1:2" x14ac:dyDescent="0.3">
      <c r="A1310" s="52" t="s">
        <v>9253</v>
      </c>
      <c r="B1310" t="s">
        <v>9254</v>
      </c>
    </row>
    <row r="1311" spans="1:2" x14ac:dyDescent="0.3">
      <c r="A1311" s="52" t="s">
        <v>134</v>
      </c>
      <c r="B1311" t="s">
        <v>5936</v>
      </c>
    </row>
    <row r="1312" spans="1:2" x14ac:dyDescent="0.3">
      <c r="A1312" s="52" t="s">
        <v>9255</v>
      </c>
      <c r="B1312" t="s">
        <v>9256</v>
      </c>
    </row>
    <row r="1313" spans="1:2" x14ac:dyDescent="0.3">
      <c r="A1313" s="52" t="s">
        <v>529</v>
      </c>
      <c r="B1313" t="s">
        <v>5937</v>
      </c>
    </row>
    <row r="1314" spans="1:2" x14ac:dyDescent="0.3">
      <c r="A1314" s="52" t="s">
        <v>9257</v>
      </c>
      <c r="B1314" t="s">
        <v>9258</v>
      </c>
    </row>
    <row r="1315" spans="1:2" x14ac:dyDescent="0.3">
      <c r="A1315" s="52" t="s">
        <v>517</v>
      </c>
      <c r="B1315" t="s">
        <v>5938</v>
      </c>
    </row>
    <row r="1316" spans="1:2" x14ac:dyDescent="0.3">
      <c r="A1316" s="52" t="s">
        <v>2466</v>
      </c>
      <c r="B1316" t="s">
        <v>5939</v>
      </c>
    </row>
    <row r="1317" spans="1:2" x14ac:dyDescent="0.3">
      <c r="A1317" s="52" t="s">
        <v>2840</v>
      </c>
      <c r="B1317" t="s">
        <v>5940</v>
      </c>
    </row>
    <row r="1318" spans="1:2" x14ac:dyDescent="0.3">
      <c r="A1318" s="52" t="s">
        <v>781</v>
      </c>
      <c r="B1318" t="s">
        <v>5941</v>
      </c>
    </row>
    <row r="1319" spans="1:2" x14ac:dyDescent="0.3">
      <c r="A1319" s="52" t="s">
        <v>9259</v>
      </c>
      <c r="B1319" t="s">
        <v>9260</v>
      </c>
    </row>
    <row r="1320" spans="1:2" x14ac:dyDescent="0.3">
      <c r="A1320" s="52" t="s">
        <v>4234</v>
      </c>
      <c r="B1320" t="s">
        <v>5942</v>
      </c>
    </row>
    <row r="1321" spans="1:2" x14ac:dyDescent="0.3">
      <c r="A1321" s="52" t="s">
        <v>9261</v>
      </c>
      <c r="B1321" t="s">
        <v>9262</v>
      </c>
    </row>
    <row r="1322" spans="1:2" x14ac:dyDescent="0.3">
      <c r="A1322" s="52" t="s">
        <v>9263</v>
      </c>
      <c r="B1322" t="s">
        <v>9264</v>
      </c>
    </row>
    <row r="1323" spans="1:2" x14ac:dyDescent="0.3">
      <c r="A1323" s="52" t="s">
        <v>9265</v>
      </c>
      <c r="B1323" t="s">
        <v>9266</v>
      </c>
    </row>
    <row r="1324" spans="1:2" x14ac:dyDescent="0.3">
      <c r="A1324" s="52" t="s">
        <v>9267</v>
      </c>
      <c r="B1324" t="s">
        <v>9268</v>
      </c>
    </row>
    <row r="1325" spans="1:2" x14ac:dyDescent="0.3">
      <c r="A1325" s="52" t="s">
        <v>9269</v>
      </c>
      <c r="B1325" t="s">
        <v>9270</v>
      </c>
    </row>
    <row r="1326" spans="1:2" x14ac:dyDescent="0.3">
      <c r="A1326" s="52" t="s">
        <v>9271</v>
      </c>
      <c r="B1326" t="s">
        <v>9272</v>
      </c>
    </row>
    <row r="1327" spans="1:2" x14ac:dyDescent="0.3">
      <c r="A1327" s="52" t="s">
        <v>9273</v>
      </c>
      <c r="B1327" t="s">
        <v>9274</v>
      </c>
    </row>
    <row r="1328" spans="1:2" x14ac:dyDescent="0.3">
      <c r="A1328" s="52" t="s">
        <v>9275</v>
      </c>
      <c r="B1328" t="s">
        <v>9276</v>
      </c>
    </row>
    <row r="1329" spans="1:2" x14ac:dyDescent="0.3">
      <c r="A1329" s="52" t="s">
        <v>9277</v>
      </c>
      <c r="B1329" t="s">
        <v>9278</v>
      </c>
    </row>
    <row r="1330" spans="1:2" x14ac:dyDescent="0.3">
      <c r="A1330" s="52" t="s">
        <v>9279</v>
      </c>
      <c r="B1330" t="s">
        <v>9280</v>
      </c>
    </row>
    <row r="1331" spans="1:2" x14ac:dyDescent="0.3">
      <c r="A1331" s="52" t="s">
        <v>1954</v>
      </c>
      <c r="B1331" t="s">
        <v>5943</v>
      </c>
    </row>
    <row r="1332" spans="1:2" x14ac:dyDescent="0.3">
      <c r="A1332" s="52" t="s">
        <v>1708</v>
      </c>
      <c r="B1332" t="s">
        <v>5944</v>
      </c>
    </row>
    <row r="1333" spans="1:2" x14ac:dyDescent="0.3">
      <c r="A1333" s="52" t="s">
        <v>9281</v>
      </c>
    </row>
    <row r="1334" spans="1:2" x14ac:dyDescent="0.3">
      <c r="A1334" s="52" t="s">
        <v>9282</v>
      </c>
      <c r="B1334" t="s">
        <v>9283</v>
      </c>
    </row>
    <row r="1335" spans="1:2" x14ac:dyDescent="0.3">
      <c r="A1335" s="52" t="s">
        <v>1199</v>
      </c>
      <c r="B1335" t="s">
        <v>5945</v>
      </c>
    </row>
    <row r="1336" spans="1:2" x14ac:dyDescent="0.3">
      <c r="A1336" s="52" t="s">
        <v>9284</v>
      </c>
      <c r="B1336" t="s">
        <v>9285</v>
      </c>
    </row>
    <row r="1337" spans="1:2" x14ac:dyDescent="0.3">
      <c r="A1337" s="52" t="s">
        <v>280</v>
      </c>
      <c r="B1337" t="s">
        <v>5946</v>
      </c>
    </row>
    <row r="1338" spans="1:2" x14ac:dyDescent="0.3">
      <c r="A1338" s="52" t="s">
        <v>9286</v>
      </c>
      <c r="B1338" t="s">
        <v>9287</v>
      </c>
    </row>
    <row r="1339" spans="1:2" x14ac:dyDescent="0.3">
      <c r="A1339" s="52" t="s">
        <v>9288</v>
      </c>
      <c r="B1339" t="s">
        <v>9289</v>
      </c>
    </row>
    <row r="1340" spans="1:2" x14ac:dyDescent="0.3">
      <c r="A1340" s="52" t="s">
        <v>9290</v>
      </c>
      <c r="B1340" t="s">
        <v>9291</v>
      </c>
    </row>
    <row r="1341" spans="1:2" x14ac:dyDescent="0.3">
      <c r="A1341" s="52" t="s">
        <v>9292</v>
      </c>
      <c r="B1341" t="s">
        <v>9293</v>
      </c>
    </row>
    <row r="1342" spans="1:2" x14ac:dyDescent="0.3">
      <c r="A1342" s="52" t="s">
        <v>2423</v>
      </c>
      <c r="B1342" t="s">
        <v>5947</v>
      </c>
    </row>
    <row r="1343" spans="1:2" x14ac:dyDescent="0.3">
      <c r="A1343" s="52" t="s">
        <v>476</v>
      </c>
      <c r="B1343" t="s">
        <v>5948</v>
      </c>
    </row>
    <row r="1344" spans="1:2" x14ac:dyDescent="0.3">
      <c r="A1344" s="52" t="s">
        <v>9294</v>
      </c>
      <c r="B1344" t="s">
        <v>9295</v>
      </c>
    </row>
    <row r="1345" spans="1:2" x14ac:dyDescent="0.3">
      <c r="A1345" s="52" t="s">
        <v>9296</v>
      </c>
      <c r="B1345" t="s">
        <v>9297</v>
      </c>
    </row>
    <row r="1346" spans="1:2" x14ac:dyDescent="0.3">
      <c r="A1346" s="52" t="s">
        <v>9298</v>
      </c>
      <c r="B1346" t="s">
        <v>9299</v>
      </c>
    </row>
    <row r="1347" spans="1:2" x14ac:dyDescent="0.3">
      <c r="A1347" s="52" t="s">
        <v>9300</v>
      </c>
      <c r="B1347" t="s">
        <v>9301</v>
      </c>
    </row>
    <row r="1348" spans="1:2" x14ac:dyDescent="0.3">
      <c r="A1348" s="52" t="s">
        <v>9302</v>
      </c>
      <c r="B1348" t="s">
        <v>9303</v>
      </c>
    </row>
    <row r="1349" spans="1:2" x14ac:dyDescent="0.3">
      <c r="A1349" s="52" t="s">
        <v>9304</v>
      </c>
      <c r="B1349" t="s">
        <v>9305</v>
      </c>
    </row>
    <row r="1350" spans="1:2" x14ac:dyDescent="0.3">
      <c r="A1350" s="52" t="s">
        <v>9306</v>
      </c>
      <c r="B1350" t="s">
        <v>9307</v>
      </c>
    </row>
    <row r="1351" spans="1:2" x14ac:dyDescent="0.3">
      <c r="A1351" s="52" t="s">
        <v>9308</v>
      </c>
      <c r="B1351" t="s">
        <v>9309</v>
      </c>
    </row>
    <row r="1352" spans="1:2" x14ac:dyDescent="0.3">
      <c r="A1352" s="52" t="s">
        <v>9310</v>
      </c>
      <c r="B1352" t="s">
        <v>9311</v>
      </c>
    </row>
    <row r="1353" spans="1:2" x14ac:dyDescent="0.3">
      <c r="A1353" s="52" t="s">
        <v>9312</v>
      </c>
      <c r="B1353" t="s">
        <v>9313</v>
      </c>
    </row>
    <row r="1354" spans="1:2" x14ac:dyDescent="0.3">
      <c r="A1354" s="52" t="s">
        <v>9314</v>
      </c>
      <c r="B1354" t="s">
        <v>9315</v>
      </c>
    </row>
    <row r="1355" spans="1:2" x14ac:dyDescent="0.3">
      <c r="A1355" s="52" t="s">
        <v>2939</v>
      </c>
      <c r="B1355" t="s">
        <v>5949</v>
      </c>
    </row>
    <row r="1356" spans="1:2" x14ac:dyDescent="0.3">
      <c r="A1356" s="52" t="s">
        <v>9316</v>
      </c>
      <c r="B1356" t="s">
        <v>9317</v>
      </c>
    </row>
    <row r="1357" spans="1:2" x14ac:dyDescent="0.3">
      <c r="A1357" s="52" t="s">
        <v>9318</v>
      </c>
      <c r="B1357" t="s">
        <v>9319</v>
      </c>
    </row>
    <row r="1358" spans="1:2" x14ac:dyDescent="0.3">
      <c r="A1358" s="52" t="s">
        <v>9320</v>
      </c>
      <c r="B1358" t="s">
        <v>9321</v>
      </c>
    </row>
    <row r="1359" spans="1:2" x14ac:dyDescent="0.3">
      <c r="A1359" s="52" t="s">
        <v>9322</v>
      </c>
      <c r="B1359" t="s">
        <v>9323</v>
      </c>
    </row>
    <row r="1360" spans="1:2" x14ac:dyDescent="0.3">
      <c r="A1360" s="52" t="s">
        <v>9324</v>
      </c>
      <c r="B1360" t="s">
        <v>9325</v>
      </c>
    </row>
    <row r="1361" spans="1:2" x14ac:dyDescent="0.3">
      <c r="A1361" s="52" t="s">
        <v>9326</v>
      </c>
      <c r="B1361" t="s">
        <v>9327</v>
      </c>
    </row>
    <row r="1362" spans="1:2" x14ac:dyDescent="0.3">
      <c r="A1362" s="52" t="s">
        <v>9328</v>
      </c>
      <c r="B1362" t="s">
        <v>9329</v>
      </c>
    </row>
    <row r="1363" spans="1:2" x14ac:dyDescent="0.3">
      <c r="A1363" s="52" t="s">
        <v>9330</v>
      </c>
      <c r="B1363" t="s">
        <v>9331</v>
      </c>
    </row>
    <row r="1364" spans="1:2" x14ac:dyDescent="0.3">
      <c r="A1364" s="52" t="s">
        <v>9332</v>
      </c>
      <c r="B1364" t="s">
        <v>9333</v>
      </c>
    </row>
    <row r="1365" spans="1:2" x14ac:dyDescent="0.3">
      <c r="A1365" s="52" t="s">
        <v>2816</v>
      </c>
      <c r="B1365" t="s">
        <v>5950</v>
      </c>
    </row>
    <row r="1366" spans="1:2" x14ac:dyDescent="0.3">
      <c r="A1366" s="52" t="s">
        <v>9334</v>
      </c>
      <c r="B1366" t="s">
        <v>9335</v>
      </c>
    </row>
    <row r="1367" spans="1:2" x14ac:dyDescent="0.3">
      <c r="A1367" s="52" t="s">
        <v>9336</v>
      </c>
      <c r="B1367" t="s">
        <v>9337</v>
      </c>
    </row>
    <row r="1368" spans="1:2" x14ac:dyDescent="0.3">
      <c r="A1368" s="52" t="s">
        <v>9338</v>
      </c>
      <c r="B1368" t="s">
        <v>9339</v>
      </c>
    </row>
    <row r="1369" spans="1:2" x14ac:dyDescent="0.3">
      <c r="A1369" s="52" t="s">
        <v>391</v>
      </c>
      <c r="B1369" t="s">
        <v>5951</v>
      </c>
    </row>
    <row r="1370" spans="1:2" x14ac:dyDescent="0.3">
      <c r="A1370" s="52" t="s">
        <v>9340</v>
      </c>
      <c r="B1370" t="s">
        <v>9341</v>
      </c>
    </row>
    <row r="1371" spans="1:2" x14ac:dyDescent="0.3">
      <c r="A1371" s="52" t="s">
        <v>9342</v>
      </c>
      <c r="B1371" t="s">
        <v>9343</v>
      </c>
    </row>
    <row r="1372" spans="1:2" x14ac:dyDescent="0.3">
      <c r="A1372" s="52" t="s">
        <v>9344</v>
      </c>
      <c r="B1372" t="s">
        <v>9345</v>
      </c>
    </row>
    <row r="1373" spans="1:2" x14ac:dyDescent="0.3">
      <c r="A1373" s="52" t="s">
        <v>9346</v>
      </c>
      <c r="B1373" t="s">
        <v>9347</v>
      </c>
    </row>
    <row r="1374" spans="1:2" x14ac:dyDescent="0.3">
      <c r="A1374" s="52" t="s">
        <v>9348</v>
      </c>
      <c r="B1374" t="s">
        <v>9349</v>
      </c>
    </row>
    <row r="1375" spans="1:2" x14ac:dyDescent="0.3">
      <c r="A1375" s="52" t="s">
        <v>9350</v>
      </c>
      <c r="B1375" t="s">
        <v>9351</v>
      </c>
    </row>
    <row r="1376" spans="1:2" x14ac:dyDescent="0.3">
      <c r="A1376" s="52" t="s">
        <v>3870</v>
      </c>
      <c r="B1376" t="s">
        <v>5952</v>
      </c>
    </row>
    <row r="1377" spans="1:2" x14ac:dyDescent="0.3">
      <c r="A1377" s="52" t="s">
        <v>9352</v>
      </c>
      <c r="B1377" t="s">
        <v>9353</v>
      </c>
    </row>
    <row r="1378" spans="1:2" x14ac:dyDescent="0.3">
      <c r="A1378" s="52" t="s">
        <v>9354</v>
      </c>
      <c r="B1378" t="s">
        <v>9355</v>
      </c>
    </row>
    <row r="1379" spans="1:2" x14ac:dyDescent="0.3">
      <c r="A1379" s="52" t="s">
        <v>775</v>
      </c>
      <c r="B1379" t="s">
        <v>5953</v>
      </c>
    </row>
    <row r="1380" spans="1:2" x14ac:dyDescent="0.3">
      <c r="A1380" s="52" t="s">
        <v>9356</v>
      </c>
      <c r="B1380" t="s">
        <v>9357</v>
      </c>
    </row>
    <row r="1381" spans="1:2" x14ac:dyDescent="0.3">
      <c r="A1381" s="52" t="s">
        <v>9358</v>
      </c>
      <c r="B1381" t="s">
        <v>9359</v>
      </c>
    </row>
    <row r="1382" spans="1:2" x14ac:dyDescent="0.3">
      <c r="A1382" s="52" t="s">
        <v>2864</v>
      </c>
      <c r="B1382" t="s">
        <v>5954</v>
      </c>
    </row>
    <row r="1383" spans="1:2" x14ac:dyDescent="0.3">
      <c r="A1383" s="52" t="s">
        <v>9360</v>
      </c>
      <c r="B1383" t="s">
        <v>9361</v>
      </c>
    </row>
    <row r="1384" spans="1:2" x14ac:dyDescent="0.3">
      <c r="A1384" s="52" t="s">
        <v>9362</v>
      </c>
      <c r="B1384" t="s">
        <v>9363</v>
      </c>
    </row>
    <row r="1385" spans="1:2" x14ac:dyDescent="0.3">
      <c r="A1385" s="52" t="s">
        <v>9364</v>
      </c>
      <c r="B1385" t="s">
        <v>9365</v>
      </c>
    </row>
    <row r="1386" spans="1:2" x14ac:dyDescent="0.3">
      <c r="A1386" s="52" t="s">
        <v>74</v>
      </c>
      <c r="B1386" t="s">
        <v>5955</v>
      </c>
    </row>
    <row r="1387" spans="1:2" x14ac:dyDescent="0.3">
      <c r="A1387" s="52" t="s">
        <v>1756</v>
      </c>
      <c r="B1387" t="s">
        <v>5956</v>
      </c>
    </row>
    <row r="1388" spans="1:2" x14ac:dyDescent="0.3">
      <c r="A1388" s="52" t="s">
        <v>9366</v>
      </c>
      <c r="B1388" t="s">
        <v>9367</v>
      </c>
    </row>
    <row r="1389" spans="1:2" x14ac:dyDescent="0.3">
      <c r="A1389" s="52" t="s">
        <v>9368</v>
      </c>
      <c r="B1389" t="s">
        <v>9369</v>
      </c>
    </row>
    <row r="1390" spans="1:2" x14ac:dyDescent="0.3">
      <c r="A1390" s="52" t="s">
        <v>9370</v>
      </c>
      <c r="B1390" t="s">
        <v>9371</v>
      </c>
    </row>
    <row r="1391" spans="1:2" x14ac:dyDescent="0.3">
      <c r="A1391" s="52" t="s">
        <v>9372</v>
      </c>
      <c r="B1391" t="s">
        <v>9373</v>
      </c>
    </row>
    <row r="1392" spans="1:2" x14ac:dyDescent="0.3">
      <c r="A1392" s="52" t="s">
        <v>1714</v>
      </c>
      <c r="B1392" t="s">
        <v>5957</v>
      </c>
    </row>
    <row r="1393" spans="1:2" x14ac:dyDescent="0.3">
      <c r="A1393" s="52" t="s">
        <v>54</v>
      </c>
      <c r="B1393" t="s">
        <v>5958</v>
      </c>
    </row>
    <row r="1394" spans="1:2" x14ac:dyDescent="0.3">
      <c r="A1394" s="52" t="s">
        <v>9374</v>
      </c>
      <c r="B1394" t="s">
        <v>9375</v>
      </c>
    </row>
    <row r="1395" spans="1:2" x14ac:dyDescent="0.3">
      <c r="A1395" s="52" t="s">
        <v>9376</v>
      </c>
      <c r="B1395" t="s">
        <v>9377</v>
      </c>
    </row>
    <row r="1396" spans="1:2" x14ac:dyDescent="0.3">
      <c r="A1396" s="52" t="s">
        <v>9378</v>
      </c>
      <c r="B1396" t="s">
        <v>9379</v>
      </c>
    </row>
    <row r="1397" spans="1:2" x14ac:dyDescent="0.3">
      <c r="A1397" s="52" t="s">
        <v>2411</v>
      </c>
      <c r="B1397" t="s">
        <v>5959</v>
      </c>
    </row>
    <row r="1398" spans="1:2" x14ac:dyDescent="0.3">
      <c r="A1398" s="52" t="s">
        <v>9380</v>
      </c>
      <c r="B1398" t="s">
        <v>9381</v>
      </c>
    </row>
    <row r="1399" spans="1:2" x14ac:dyDescent="0.3">
      <c r="A1399" s="52" t="s">
        <v>9382</v>
      </c>
      <c r="B1399" t="s">
        <v>9383</v>
      </c>
    </row>
    <row r="1400" spans="1:2" x14ac:dyDescent="0.3">
      <c r="A1400" s="52" t="s">
        <v>213</v>
      </c>
      <c r="B1400" t="s">
        <v>5960</v>
      </c>
    </row>
    <row r="1401" spans="1:2" x14ac:dyDescent="0.3">
      <c r="A1401" s="52" t="s">
        <v>9384</v>
      </c>
      <c r="B1401" t="s">
        <v>9385</v>
      </c>
    </row>
    <row r="1402" spans="1:2" x14ac:dyDescent="0.3">
      <c r="A1402" s="52" t="s">
        <v>2520</v>
      </c>
      <c r="B1402" t="s">
        <v>5961</v>
      </c>
    </row>
    <row r="1403" spans="1:2" x14ac:dyDescent="0.3">
      <c r="A1403" s="52" t="s">
        <v>9386</v>
      </c>
      <c r="B1403" t="s">
        <v>9387</v>
      </c>
    </row>
    <row r="1404" spans="1:2" x14ac:dyDescent="0.3">
      <c r="A1404" s="52" t="s">
        <v>9388</v>
      </c>
      <c r="B1404" t="s">
        <v>9389</v>
      </c>
    </row>
    <row r="1405" spans="1:2" x14ac:dyDescent="0.3">
      <c r="A1405" s="52" t="s">
        <v>49</v>
      </c>
      <c r="B1405" t="s">
        <v>5962</v>
      </c>
    </row>
    <row r="1406" spans="1:2" x14ac:dyDescent="0.3">
      <c r="A1406" s="52" t="s">
        <v>9390</v>
      </c>
      <c r="B1406" t="s">
        <v>9391</v>
      </c>
    </row>
    <row r="1407" spans="1:2" x14ac:dyDescent="0.3">
      <c r="A1407" s="52" t="s">
        <v>9392</v>
      </c>
      <c r="B1407" t="s">
        <v>9393</v>
      </c>
    </row>
    <row r="1408" spans="1:2" x14ac:dyDescent="0.3">
      <c r="A1408" s="52" t="s">
        <v>9394</v>
      </c>
      <c r="B1408" t="s">
        <v>9395</v>
      </c>
    </row>
    <row r="1409" spans="1:2" x14ac:dyDescent="0.3">
      <c r="A1409" s="52" t="s">
        <v>9396</v>
      </c>
      <c r="B1409" t="s">
        <v>9397</v>
      </c>
    </row>
    <row r="1410" spans="1:2" x14ac:dyDescent="0.3">
      <c r="A1410" s="52" t="s">
        <v>2140</v>
      </c>
      <c r="B1410" t="s">
        <v>5963</v>
      </c>
    </row>
    <row r="1411" spans="1:2" x14ac:dyDescent="0.3">
      <c r="A1411" s="52" t="s">
        <v>9398</v>
      </c>
      <c r="B1411" t="s">
        <v>9399</v>
      </c>
    </row>
    <row r="1412" spans="1:2" x14ac:dyDescent="0.3">
      <c r="A1412" s="52" t="s">
        <v>535</v>
      </c>
      <c r="B1412" t="s">
        <v>5964</v>
      </c>
    </row>
    <row r="1413" spans="1:2" x14ac:dyDescent="0.3">
      <c r="A1413" s="52" t="s">
        <v>9400</v>
      </c>
      <c r="B1413" t="s">
        <v>9401</v>
      </c>
    </row>
    <row r="1414" spans="1:2" x14ac:dyDescent="0.3">
      <c r="A1414" s="52" t="s">
        <v>9402</v>
      </c>
      <c r="B1414" t="s">
        <v>9403</v>
      </c>
    </row>
    <row r="1415" spans="1:2" x14ac:dyDescent="0.3">
      <c r="A1415" s="52" t="s">
        <v>9404</v>
      </c>
      <c r="B1415" t="s">
        <v>9405</v>
      </c>
    </row>
    <row r="1416" spans="1:2" x14ac:dyDescent="0.3">
      <c r="A1416" s="52" t="s">
        <v>805</v>
      </c>
      <c r="B1416" t="s">
        <v>5965</v>
      </c>
    </row>
    <row r="1417" spans="1:2" x14ac:dyDescent="0.3">
      <c r="A1417" s="52" t="s">
        <v>9406</v>
      </c>
      <c r="B1417" t="s">
        <v>9407</v>
      </c>
    </row>
    <row r="1418" spans="1:2" x14ac:dyDescent="0.3">
      <c r="A1418" s="52" t="s">
        <v>356</v>
      </c>
      <c r="B1418" t="s">
        <v>5966</v>
      </c>
    </row>
    <row r="1419" spans="1:2" x14ac:dyDescent="0.3">
      <c r="A1419" s="52" t="s">
        <v>9408</v>
      </c>
      <c r="B1419" t="s">
        <v>9409</v>
      </c>
    </row>
    <row r="1420" spans="1:2" x14ac:dyDescent="0.3">
      <c r="A1420" s="52" t="s">
        <v>2606</v>
      </c>
      <c r="B1420" t="s">
        <v>5967</v>
      </c>
    </row>
    <row r="1421" spans="1:2" x14ac:dyDescent="0.3">
      <c r="A1421" s="52" t="s">
        <v>2370</v>
      </c>
      <c r="B1421" t="s">
        <v>5968</v>
      </c>
    </row>
    <row r="1422" spans="1:2" x14ac:dyDescent="0.3">
      <c r="A1422" s="52" t="s">
        <v>9410</v>
      </c>
      <c r="B1422" t="s">
        <v>9411</v>
      </c>
    </row>
    <row r="1423" spans="1:2" x14ac:dyDescent="0.3">
      <c r="A1423" s="52" t="s">
        <v>9412</v>
      </c>
      <c r="B1423" t="s">
        <v>9413</v>
      </c>
    </row>
    <row r="1424" spans="1:2" x14ac:dyDescent="0.3">
      <c r="A1424" s="52" t="s">
        <v>9414</v>
      </c>
      <c r="B1424" t="s">
        <v>9415</v>
      </c>
    </row>
    <row r="1425" spans="1:2" x14ac:dyDescent="0.3">
      <c r="A1425" s="52" t="s">
        <v>9416</v>
      </c>
      <c r="B1425" t="s">
        <v>9417</v>
      </c>
    </row>
    <row r="1426" spans="1:2" x14ac:dyDescent="0.3">
      <c r="A1426" s="52" t="s">
        <v>379</v>
      </c>
      <c r="B1426" t="s">
        <v>5969</v>
      </c>
    </row>
    <row r="1427" spans="1:2" x14ac:dyDescent="0.3">
      <c r="A1427" s="52" t="s">
        <v>9418</v>
      </c>
      <c r="B1427" t="s">
        <v>9419</v>
      </c>
    </row>
    <row r="1428" spans="1:2" x14ac:dyDescent="0.3">
      <c r="A1428" s="52" t="s">
        <v>9420</v>
      </c>
      <c r="B1428" t="s">
        <v>9421</v>
      </c>
    </row>
    <row r="1429" spans="1:2" x14ac:dyDescent="0.3">
      <c r="A1429" s="52" t="s">
        <v>9422</v>
      </c>
      <c r="B1429" t="s">
        <v>9423</v>
      </c>
    </row>
    <row r="1430" spans="1:2" x14ac:dyDescent="0.3">
      <c r="A1430" s="52" t="s">
        <v>9424</v>
      </c>
      <c r="B1430" t="s">
        <v>9425</v>
      </c>
    </row>
    <row r="1431" spans="1:2" x14ac:dyDescent="0.3">
      <c r="A1431" s="52" t="s">
        <v>9426</v>
      </c>
      <c r="B1431" t="s">
        <v>9427</v>
      </c>
    </row>
    <row r="1432" spans="1:2" x14ac:dyDescent="0.3">
      <c r="A1432" s="52" t="s">
        <v>9428</v>
      </c>
      <c r="B1432" t="s">
        <v>9429</v>
      </c>
    </row>
    <row r="1433" spans="1:2" x14ac:dyDescent="0.3">
      <c r="A1433" s="52" t="s">
        <v>9430</v>
      </c>
      <c r="B1433" t="s">
        <v>9431</v>
      </c>
    </row>
    <row r="1434" spans="1:2" x14ac:dyDescent="0.3">
      <c r="A1434" s="52" t="s">
        <v>9432</v>
      </c>
      <c r="B1434" t="s">
        <v>9433</v>
      </c>
    </row>
    <row r="1435" spans="1:2" x14ac:dyDescent="0.3">
      <c r="A1435" s="52" t="s">
        <v>9434</v>
      </c>
      <c r="B1435" t="s">
        <v>9435</v>
      </c>
    </row>
    <row r="1436" spans="1:2" x14ac:dyDescent="0.3">
      <c r="A1436" s="52" t="s">
        <v>9436</v>
      </c>
      <c r="B1436" t="s">
        <v>9437</v>
      </c>
    </row>
    <row r="1437" spans="1:2" x14ac:dyDescent="0.3">
      <c r="A1437" s="52" t="s">
        <v>9438</v>
      </c>
      <c r="B1437" t="s">
        <v>9439</v>
      </c>
    </row>
    <row r="1438" spans="1:2" x14ac:dyDescent="0.3">
      <c r="A1438" s="52" t="s">
        <v>2241</v>
      </c>
      <c r="B1438" t="s">
        <v>5970</v>
      </c>
    </row>
    <row r="1439" spans="1:2" x14ac:dyDescent="0.3">
      <c r="A1439" s="52" t="s">
        <v>9440</v>
      </c>
      <c r="B1439" t="s">
        <v>9441</v>
      </c>
    </row>
    <row r="1440" spans="1:2" x14ac:dyDescent="0.3">
      <c r="A1440" s="52" t="s">
        <v>9442</v>
      </c>
      <c r="B1440" t="s">
        <v>9443</v>
      </c>
    </row>
    <row r="1441" spans="1:2" x14ac:dyDescent="0.3">
      <c r="A1441" s="52" t="s">
        <v>9444</v>
      </c>
      <c r="B1441" t="s">
        <v>9445</v>
      </c>
    </row>
    <row r="1442" spans="1:2" x14ac:dyDescent="0.3">
      <c r="A1442" s="52" t="s">
        <v>9446</v>
      </c>
      <c r="B1442" t="s">
        <v>9447</v>
      </c>
    </row>
    <row r="1443" spans="1:2" x14ac:dyDescent="0.3">
      <c r="A1443" s="52" t="s">
        <v>1816</v>
      </c>
      <c r="B1443" t="s">
        <v>5971</v>
      </c>
    </row>
    <row r="1444" spans="1:2" x14ac:dyDescent="0.3">
      <c r="A1444" s="52" t="s">
        <v>2220</v>
      </c>
      <c r="B1444" t="s">
        <v>5972</v>
      </c>
    </row>
    <row r="1445" spans="1:2" x14ac:dyDescent="0.3">
      <c r="A1445" s="52" t="s">
        <v>9448</v>
      </c>
      <c r="B1445" t="s">
        <v>9449</v>
      </c>
    </row>
    <row r="1446" spans="1:2" x14ac:dyDescent="0.3">
      <c r="A1446" s="52" t="s">
        <v>9450</v>
      </c>
      <c r="B1446" t="s">
        <v>9451</v>
      </c>
    </row>
    <row r="1447" spans="1:2" x14ac:dyDescent="0.3">
      <c r="A1447" s="52" t="s">
        <v>9452</v>
      </c>
      <c r="B1447" t="s">
        <v>9453</v>
      </c>
    </row>
    <row r="1448" spans="1:2" x14ac:dyDescent="0.3">
      <c r="A1448" s="52" t="s">
        <v>9454</v>
      </c>
      <c r="B1448" t="s">
        <v>9455</v>
      </c>
    </row>
    <row r="1449" spans="1:2" x14ac:dyDescent="0.3">
      <c r="A1449" s="52" t="s">
        <v>9456</v>
      </c>
      <c r="B1449" t="s">
        <v>9457</v>
      </c>
    </row>
    <row r="1450" spans="1:2" x14ac:dyDescent="0.3">
      <c r="A1450" s="52" t="s">
        <v>534</v>
      </c>
      <c r="B1450" t="s">
        <v>5973</v>
      </c>
    </row>
    <row r="1451" spans="1:2" x14ac:dyDescent="0.3">
      <c r="A1451" s="52" t="s">
        <v>9458</v>
      </c>
      <c r="B1451" t="s">
        <v>9459</v>
      </c>
    </row>
    <row r="1452" spans="1:2" x14ac:dyDescent="0.3">
      <c r="A1452" s="52" t="s">
        <v>1542</v>
      </c>
      <c r="B1452" t="s">
        <v>5974</v>
      </c>
    </row>
    <row r="1453" spans="1:2" x14ac:dyDescent="0.3">
      <c r="A1453" s="52" t="s">
        <v>9460</v>
      </c>
      <c r="B1453" t="s">
        <v>9461</v>
      </c>
    </row>
    <row r="1454" spans="1:2" x14ac:dyDescent="0.3">
      <c r="A1454" s="52" t="s">
        <v>9462</v>
      </c>
      <c r="B1454" t="s">
        <v>9463</v>
      </c>
    </row>
    <row r="1455" spans="1:2" x14ac:dyDescent="0.3">
      <c r="A1455" s="52" t="s">
        <v>1963</v>
      </c>
      <c r="B1455" t="s">
        <v>5975</v>
      </c>
    </row>
    <row r="1456" spans="1:2" x14ac:dyDescent="0.3">
      <c r="A1456" s="52" t="s">
        <v>1658</v>
      </c>
      <c r="B1456" t="s">
        <v>5976</v>
      </c>
    </row>
    <row r="1457" spans="1:2" x14ac:dyDescent="0.3">
      <c r="A1457" s="52" t="s">
        <v>9464</v>
      </c>
      <c r="B1457" t="s">
        <v>9465</v>
      </c>
    </row>
    <row r="1458" spans="1:2" x14ac:dyDescent="0.3">
      <c r="A1458" s="52" t="s">
        <v>953</v>
      </c>
      <c r="B1458" t="s">
        <v>5977</v>
      </c>
    </row>
    <row r="1459" spans="1:2" x14ac:dyDescent="0.3">
      <c r="A1459" s="52" t="s">
        <v>9466</v>
      </c>
      <c r="B1459" t="s">
        <v>9467</v>
      </c>
    </row>
    <row r="1460" spans="1:2" x14ac:dyDescent="0.3">
      <c r="A1460" s="52" t="s">
        <v>9468</v>
      </c>
      <c r="B1460" t="s">
        <v>9469</v>
      </c>
    </row>
    <row r="1461" spans="1:2" x14ac:dyDescent="0.3">
      <c r="A1461" s="52" t="s">
        <v>53</v>
      </c>
      <c r="B1461" t="s">
        <v>5978</v>
      </c>
    </row>
    <row r="1462" spans="1:2" x14ac:dyDescent="0.3">
      <c r="A1462" s="52" t="s">
        <v>9470</v>
      </c>
      <c r="B1462" t="s">
        <v>9471</v>
      </c>
    </row>
    <row r="1463" spans="1:2" x14ac:dyDescent="0.3">
      <c r="A1463" s="52" t="s">
        <v>9472</v>
      </c>
      <c r="B1463" t="s">
        <v>9473</v>
      </c>
    </row>
    <row r="1464" spans="1:2" x14ac:dyDescent="0.3">
      <c r="A1464" s="52" t="s">
        <v>9474</v>
      </c>
      <c r="B1464" t="s">
        <v>9475</v>
      </c>
    </row>
    <row r="1465" spans="1:2" x14ac:dyDescent="0.3">
      <c r="A1465" s="52" t="s">
        <v>9476</v>
      </c>
      <c r="B1465" t="s">
        <v>9477</v>
      </c>
    </row>
    <row r="1466" spans="1:2" x14ac:dyDescent="0.3">
      <c r="A1466" s="52" t="s">
        <v>119</v>
      </c>
      <c r="B1466" t="s">
        <v>5979</v>
      </c>
    </row>
    <row r="1467" spans="1:2" x14ac:dyDescent="0.3">
      <c r="A1467" s="52" t="s">
        <v>866</v>
      </c>
      <c r="B1467" t="s">
        <v>5980</v>
      </c>
    </row>
    <row r="1468" spans="1:2" x14ac:dyDescent="0.3">
      <c r="A1468" s="52" t="s">
        <v>9478</v>
      </c>
      <c r="B1468" t="s">
        <v>9479</v>
      </c>
    </row>
    <row r="1469" spans="1:2" x14ac:dyDescent="0.3">
      <c r="A1469" s="52" t="s">
        <v>553</v>
      </c>
      <c r="B1469" t="s">
        <v>5981</v>
      </c>
    </row>
    <row r="1470" spans="1:2" x14ac:dyDescent="0.3">
      <c r="A1470" s="52" t="s">
        <v>9480</v>
      </c>
      <c r="B1470" t="s">
        <v>9481</v>
      </c>
    </row>
    <row r="1471" spans="1:2" x14ac:dyDescent="0.3">
      <c r="A1471" s="52" t="s">
        <v>9482</v>
      </c>
      <c r="B1471" t="s">
        <v>9483</v>
      </c>
    </row>
    <row r="1472" spans="1:2" x14ac:dyDescent="0.3">
      <c r="A1472" s="52" t="s">
        <v>9484</v>
      </c>
      <c r="B1472" t="s">
        <v>9485</v>
      </c>
    </row>
    <row r="1473" spans="1:2" x14ac:dyDescent="0.3">
      <c r="A1473" s="52" t="s">
        <v>1509</v>
      </c>
      <c r="B1473" t="s">
        <v>5982</v>
      </c>
    </row>
    <row r="1474" spans="1:2" x14ac:dyDescent="0.3">
      <c r="A1474" s="52" t="s">
        <v>9486</v>
      </c>
      <c r="B1474" t="s">
        <v>9487</v>
      </c>
    </row>
    <row r="1475" spans="1:2" x14ac:dyDescent="0.3">
      <c r="A1475" s="52" t="s">
        <v>9488</v>
      </c>
      <c r="B1475" t="s">
        <v>9489</v>
      </c>
    </row>
    <row r="1476" spans="1:2" x14ac:dyDescent="0.3">
      <c r="A1476" s="52" t="s">
        <v>9490</v>
      </c>
      <c r="B1476" t="s">
        <v>9491</v>
      </c>
    </row>
    <row r="1477" spans="1:2" x14ac:dyDescent="0.3">
      <c r="A1477" s="52" t="s">
        <v>3470</v>
      </c>
      <c r="B1477" t="s">
        <v>5983</v>
      </c>
    </row>
    <row r="1478" spans="1:2" x14ac:dyDescent="0.3">
      <c r="A1478" s="52" t="s">
        <v>118</v>
      </c>
      <c r="B1478" t="s">
        <v>5984</v>
      </c>
    </row>
    <row r="1479" spans="1:2" x14ac:dyDescent="0.3">
      <c r="A1479" s="52" t="s">
        <v>9492</v>
      </c>
      <c r="B1479" t="s">
        <v>9493</v>
      </c>
    </row>
    <row r="1480" spans="1:2" x14ac:dyDescent="0.3">
      <c r="A1480" s="52" t="s">
        <v>9494</v>
      </c>
      <c r="B1480" t="s">
        <v>9495</v>
      </c>
    </row>
    <row r="1481" spans="1:2" x14ac:dyDescent="0.3">
      <c r="A1481" s="52" t="s">
        <v>1268</v>
      </c>
      <c r="B1481" t="s">
        <v>5985</v>
      </c>
    </row>
    <row r="1482" spans="1:2" x14ac:dyDescent="0.3">
      <c r="A1482" s="52" t="s">
        <v>9496</v>
      </c>
    </row>
    <row r="1483" spans="1:2" x14ac:dyDescent="0.3">
      <c r="A1483" s="52" t="s">
        <v>9497</v>
      </c>
    </row>
    <row r="1484" spans="1:2" x14ac:dyDescent="0.3">
      <c r="A1484" s="52" t="s">
        <v>324</v>
      </c>
      <c r="B1484" t="s">
        <v>5986</v>
      </c>
    </row>
    <row r="1485" spans="1:2" x14ac:dyDescent="0.3">
      <c r="A1485" s="52" t="s">
        <v>337</v>
      </c>
      <c r="B1485" t="s">
        <v>5987</v>
      </c>
    </row>
    <row r="1486" spans="1:2" x14ac:dyDescent="0.3">
      <c r="A1486" s="52" t="s">
        <v>9498</v>
      </c>
      <c r="B1486" t="s">
        <v>9499</v>
      </c>
    </row>
    <row r="1487" spans="1:2" x14ac:dyDescent="0.3">
      <c r="A1487" s="52" t="s">
        <v>505</v>
      </c>
      <c r="B1487" t="s">
        <v>5988</v>
      </c>
    </row>
    <row r="1488" spans="1:2" x14ac:dyDescent="0.3">
      <c r="A1488" s="52" t="s">
        <v>9500</v>
      </c>
      <c r="B1488" t="s">
        <v>9501</v>
      </c>
    </row>
    <row r="1489" spans="1:2" x14ac:dyDescent="0.3">
      <c r="A1489" s="52" t="s">
        <v>318</v>
      </c>
      <c r="B1489" t="s">
        <v>5989</v>
      </c>
    </row>
    <row r="1490" spans="1:2" x14ac:dyDescent="0.3">
      <c r="A1490" s="52" t="s">
        <v>9502</v>
      </c>
      <c r="B1490" t="s">
        <v>9503</v>
      </c>
    </row>
    <row r="1491" spans="1:2" x14ac:dyDescent="0.3">
      <c r="A1491" s="52" t="s">
        <v>9504</v>
      </c>
      <c r="B1491" t="s">
        <v>9505</v>
      </c>
    </row>
    <row r="1492" spans="1:2" x14ac:dyDescent="0.3">
      <c r="A1492" s="52" t="s">
        <v>9506</v>
      </c>
      <c r="B1492" t="s">
        <v>9507</v>
      </c>
    </row>
    <row r="1493" spans="1:2" x14ac:dyDescent="0.3">
      <c r="A1493" s="52" t="s">
        <v>9508</v>
      </c>
      <c r="B1493" t="s">
        <v>9509</v>
      </c>
    </row>
    <row r="1494" spans="1:2" x14ac:dyDescent="0.3">
      <c r="A1494" s="52" t="s">
        <v>9510</v>
      </c>
      <c r="B1494" t="s">
        <v>9511</v>
      </c>
    </row>
    <row r="1495" spans="1:2" x14ac:dyDescent="0.3">
      <c r="A1495" s="52" t="s">
        <v>9512</v>
      </c>
      <c r="B1495" t="s">
        <v>9513</v>
      </c>
    </row>
    <row r="1496" spans="1:2" x14ac:dyDescent="0.3">
      <c r="A1496" s="52" t="s">
        <v>3507</v>
      </c>
      <c r="B1496" t="s">
        <v>5990</v>
      </c>
    </row>
    <row r="1497" spans="1:2" x14ac:dyDescent="0.3">
      <c r="A1497" s="52" t="s">
        <v>9514</v>
      </c>
      <c r="B1497" t="s">
        <v>9515</v>
      </c>
    </row>
    <row r="1498" spans="1:2" x14ac:dyDescent="0.3">
      <c r="A1498" s="52" t="s">
        <v>9516</v>
      </c>
      <c r="B1498" t="s">
        <v>9517</v>
      </c>
    </row>
    <row r="1499" spans="1:2" x14ac:dyDescent="0.3">
      <c r="A1499" s="52" t="s">
        <v>79</v>
      </c>
      <c r="B1499" t="s">
        <v>5991</v>
      </c>
    </row>
    <row r="1500" spans="1:2" x14ac:dyDescent="0.3">
      <c r="A1500" s="52" t="s">
        <v>660</v>
      </c>
      <c r="B1500" t="s">
        <v>5992</v>
      </c>
    </row>
    <row r="1501" spans="1:2" x14ac:dyDescent="0.3">
      <c r="A1501" s="52" t="s">
        <v>9518</v>
      </c>
      <c r="B1501" t="s">
        <v>9519</v>
      </c>
    </row>
    <row r="1502" spans="1:2" x14ac:dyDescent="0.3">
      <c r="A1502" s="52" t="s">
        <v>1893</v>
      </c>
      <c r="B1502" t="s">
        <v>5993</v>
      </c>
    </row>
    <row r="1503" spans="1:2" x14ac:dyDescent="0.3">
      <c r="A1503" s="52" t="s">
        <v>9520</v>
      </c>
      <c r="B1503" t="s">
        <v>9521</v>
      </c>
    </row>
    <row r="1504" spans="1:2" x14ac:dyDescent="0.3">
      <c r="A1504" s="52" t="s">
        <v>9522</v>
      </c>
      <c r="B1504" t="s">
        <v>9523</v>
      </c>
    </row>
    <row r="1505" spans="1:2" x14ac:dyDescent="0.3">
      <c r="A1505" s="52" t="s">
        <v>519</v>
      </c>
      <c r="B1505" t="s">
        <v>5994</v>
      </c>
    </row>
    <row r="1506" spans="1:2" x14ac:dyDescent="0.3">
      <c r="A1506" s="52" t="s">
        <v>9524</v>
      </c>
      <c r="B1506" t="s">
        <v>9525</v>
      </c>
    </row>
    <row r="1507" spans="1:2" x14ac:dyDescent="0.3">
      <c r="A1507" s="52" t="s">
        <v>1036</v>
      </c>
      <c r="B1507" t="s">
        <v>5995</v>
      </c>
    </row>
    <row r="1508" spans="1:2" x14ac:dyDescent="0.3">
      <c r="A1508" s="52" t="s">
        <v>624</v>
      </c>
      <c r="B1508" t="s">
        <v>5996</v>
      </c>
    </row>
    <row r="1509" spans="1:2" x14ac:dyDescent="0.3">
      <c r="A1509" s="52" t="s">
        <v>233</v>
      </c>
      <c r="B1509" t="s">
        <v>5997</v>
      </c>
    </row>
    <row r="1510" spans="1:2" x14ac:dyDescent="0.3">
      <c r="A1510" s="52" t="s">
        <v>2265</v>
      </c>
      <c r="B1510" t="s">
        <v>5998</v>
      </c>
    </row>
    <row r="1511" spans="1:2" x14ac:dyDescent="0.3">
      <c r="A1511" s="52" t="s">
        <v>9526</v>
      </c>
      <c r="B1511" t="s">
        <v>9527</v>
      </c>
    </row>
    <row r="1512" spans="1:2" x14ac:dyDescent="0.3">
      <c r="A1512" s="52" t="s">
        <v>9528</v>
      </c>
      <c r="B1512" t="s">
        <v>9529</v>
      </c>
    </row>
    <row r="1513" spans="1:2" x14ac:dyDescent="0.3">
      <c r="A1513" s="52" t="s">
        <v>9530</v>
      </c>
      <c r="B1513" t="s">
        <v>9531</v>
      </c>
    </row>
    <row r="1514" spans="1:2" x14ac:dyDescent="0.3">
      <c r="A1514" s="52" t="s">
        <v>9532</v>
      </c>
      <c r="B1514" t="s">
        <v>9533</v>
      </c>
    </row>
    <row r="1515" spans="1:2" x14ac:dyDescent="0.3">
      <c r="A1515" s="52" t="s">
        <v>9534</v>
      </c>
      <c r="B1515" t="s">
        <v>9535</v>
      </c>
    </row>
    <row r="1516" spans="1:2" x14ac:dyDescent="0.3">
      <c r="A1516" s="52" t="s">
        <v>606</v>
      </c>
      <c r="B1516" t="s">
        <v>5999</v>
      </c>
    </row>
    <row r="1517" spans="1:2" x14ac:dyDescent="0.3">
      <c r="A1517" s="52" t="s">
        <v>1777</v>
      </c>
      <c r="B1517" t="s">
        <v>6000</v>
      </c>
    </row>
    <row r="1518" spans="1:2" x14ac:dyDescent="0.3">
      <c r="A1518" s="52" t="s">
        <v>2660</v>
      </c>
      <c r="B1518" t="s">
        <v>6001</v>
      </c>
    </row>
    <row r="1519" spans="1:2" x14ac:dyDescent="0.3">
      <c r="A1519" s="52" t="s">
        <v>9536</v>
      </c>
      <c r="B1519" t="s">
        <v>9537</v>
      </c>
    </row>
    <row r="1520" spans="1:2" x14ac:dyDescent="0.3">
      <c r="A1520" s="52" t="s">
        <v>4141</v>
      </c>
      <c r="B1520" t="s">
        <v>6002</v>
      </c>
    </row>
    <row r="1521" spans="1:2" x14ac:dyDescent="0.3">
      <c r="A1521" s="52" t="s">
        <v>9538</v>
      </c>
      <c r="B1521" t="s">
        <v>9539</v>
      </c>
    </row>
    <row r="1522" spans="1:2" x14ac:dyDescent="0.3">
      <c r="A1522" s="52" t="s">
        <v>9540</v>
      </c>
      <c r="B1522" t="s">
        <v>9541</v>
      </c>
    </row>
    <row r="1523" spans="1:2" x14ac:dyDescent="0.3">
      <c r="A1523" s="52" t="s">
        <v>9542</v>
      </c>
      <c r="B1523" t="s">
        <v>9543</v>
      </c>
    </row>
    <row r="1524" spans="1:2" x14ac:dyDescent="0.3">
      <c r="A1524" s="52" t="s">
        <v>386</v>
      </c>
      <c r="B1524" t="s">
        <v>6003</v>
      </c>
    </row>
    <row r="1525" spans="1:2" x14ac:dyDescent="0.3">
      <c r="A1525" s="52" t="s">
        <v>386</v>
      </c>
      <c r="B1525" t="s">
        <v>6003</v>
      </c>
    </row>
    <row r="1526" spans="1:2" x14ac:dyDescent="0.3">
      <c r="A1526" s="52" t="s">
        <v>9544</v>
      </c>
      <c r="B1526" t="s">
        <v>9545</v>
      </c>
    </row>
    <row r="1527" spans="1:2" x14ac:dyDescent="0.3">
      <c r="A1527" s="52" t="s">
        <v>170</v>
      </c>
      <c r="B1527" t="s">
        <v>6004</v>
      </c>
    </row>
    <row r="1528" spans="1:2" x14ac:dyDescent="0.3">
      <c r="A1528" s="52" t="s">
        <v>170</v>
      </c>
      <c r="B1528" t="s">
        <v>6004</v>
      </c>
    </row>
    <row r="1529" spans="1:2" x14ac:dyDescent="0.3">
      <c r="A1529" s="52" t="s">
        <v>9546</v>
      </c>
      <c r="B1529" t="s">
        <v>9547</v>
      </c>
    </row>
    <row r="1530" spans="1:2" x14ac:dyDescent="0.3">
      <c r="A1530" s="52" t="s">
        <v>9548</v>
      </c>
      <c r="B1530" t="s">
        <v>9549</v>
      </c>
    </row>
    <row r="1531" spans="1:2" x14ac:dyDescent="0.3">
      <c r="A1531" s="52" t="s">
        <v>121</v>
      </c>
      <c r="B1531" t="s">
        <v>6005</v>
      </c>
    </row>
    <row r="1532" spans="1:2" x14ac:dyDescent="0.3">
      <c r="A1532" s="52" t="s">
        <v>121</v>
      </c>
      <c r="B1532" t="s">
        <v>6005</v>
      </c>
    </row>
    <row r="1533" spans="1:2" x14ac:dyDescent="0.3">
      <c r="A1533" s="52" t="s">
        <v>9550</v>
      </c>
      <c r="B1533" t="s">
        <v>9551</v>
      </c>
    </row>
    <row r="1534" spans="1:2" x14ac:dyDescent="0.3">
      <c r="A1534" s="52" t="s">
        <v>9552</v>
      </c>
      <c r="B1534" t="s">
        <v>9553</v>
      </c>
    </row>
    <row r="1535" spans="1:2" x14ac:dyDescent="0.3">
      <c r="A1535" s="52" t="s">
        <v>9554</v>
      </c>
      <c r="B1535" t="s">
        <v>9555</v>
      </c>
    </row>
    <row r="1536" spans="1:2" x14ac:dyDescent="0.3">
      <c r="A1536" s="52" t="s">
        <v>3295</v>
      </c>
      <c r="B1536" t="s">
        <v>6006</v>
      </c>
    </row>
    <row r="1537" spans="1:2" x14ac:dyDescent="0.3">
      <c r="A1537" s="52" t="s">
        <v>3727</v>
      </c>
      <c r="B1537" t="s">
        <v>6007</v>
      </c>
    </row>
    <row r="1538" spans="1:2" x14ac:dyDescent="0.3">
      <c r="A1538" s="52" t="s">
        <v>3497</v>
      </c>
      <c r="B1538" t="s">
        <v>6008</v>
      </c>
    </row>
    <row r="1539" spans="1:2" x14ac:dyDescent="0.3">
      <c r="A1539" s="52" t="s">
        <v>9556</v>
      </c>
      <c r="B1539" t="s">
        <v>9557</v>
      </c>
    </row>
    <row r="1540" spans="1:2" x14ac:dyDescent="0.3">
      <c r="A1540" s="52" t="s">
        <v>2921</v>
      </c>
      <c r="B1540" t="s">
        <v>6009</v>
      </c>
    </row>
    <row r="1541" spans="1:2" x14ac:dyDescent="0.3">
      <c r="A1541" s="52" t="s">
        <v>9558</v>
      </c>
      <c r="B1541" t="s">
        <v>9559</v>
      </c>
    </row>
    <row r="1542" spans="1:2" x14ac:dyDescent="0.3">
      <c r="A1542" s="52" t="s">
        <v>9560</v>
      </c>
      <c r="B1542" t="s">
        <v>9561</v>
      </c>
    </row>
    <row r="1543" spans="1:2" x14ac:dyDescent="0.3">
      <c r="A1543" s="52" t="s">
        <v>9562</v>
      </c>
      <c r="B1543" t="s">
        <v>9563</v>
      </c>
    </row>
    <row r="1544" spans="1:2" x14ac:dyDescent="0.3">
      <c r="A1544" s="52" t="s">
        <v>9564</v>
      </c>
      <c r="B1544" t="s">
        <v>9565</v>
      </c>
    </row>
    <row r="1545" spans="1:2" x14ac:dyDescent="0.3">
      <c r="A1545" s="52" t="s">
        <v>9566</v>
      </c>
      <c r="B1545" t="s">
        <v>9567</v>
      </c>
    </row>
    <row r="1546" spans="1:2" x14ac:dyDescent="0.3">
      <c r="A1546" s="52" t="s">
        <v>1418</v>
      </c>
      <c r="B1546" t="s">
        <v>6010</v>
      </c>
    </row>
    <row r="1547" spans="1:2" x14ac:dyDescent="0.3">
      <c r="A1547" s="52" t="s">
        <v>9568</v>
      </c>
      <c r="B1547" t="s">
        <v>9569</v>
      </c>
    </row>
    <row r="1548" spans="1:2" x14ac:dyDescent="0.3">
      <c r="A1548" s="52" t="s">
        <v>9570</v>
      </c>
      <c r="B1548" t="s">
        <v>9571</v>
      </c>
    </row>
    <row r="1549" spans="1:2" x14ac:dyDescent="0.3">
      <c r="A1549" s="52" t="s">
        <v>9572</v>
      </c>
      <c r="B1549" t="s">
        <v>9573</v>
      </c>
    </row>
    <row r="1550" spans="1:2" x14ac:dyDescent="0.3">
      <c r="A1550" s="52" t="s">
        <v>9574</v>
      </c>
      <c r="B1550" t="s">
        <v>9575</v>
      </c>
    </row>
    <row r="1551" spans="1:2" x14ac:dyDescent="0.3">
      <c r="A1551" s="52" t="s">
        <v>9576</v>
      </c>
      <c r="B1551" t="s">
        <v>9577</v>
      </c>
    </row>
    <row r="1552" spans="1:2" x14ac:dyDescent="0.3">
      <c r="A1552" s="52" t="s">
        <v>9578</v>
      </c>
      <c r="B1552" t="s">
        <v>9579</v>
      </c>
    </row>
    <row r="1553" spans="1:2" x14ac:dyDescent="0.3">
      <c r="A1553" s="52" t="s">
        <v>9580</v>
      </c>
      <c r="B1553" t="s">
        <v>9581</v>
      </c>
    </row>
    <row r="1554" spans="1:2" x14ac:dyDescent="0.3">
      <c r="A1554" s="52" t="s">
        <v>1999</v>
      </c>
      <c r="B1554" t="s">
        <v>6011</v>
      </c>
    </row>
    <row r="1555" spans="1:2" x14ac:dyDescent="0.3">
      <c r="A1555" s="52" t="s">
        <v>2600</v>
      </c>
      <c r="B1555" t="s">
        <v>6012</v>
      </c>
    </row>
    <row r="1556" spans="1:2" x14ac:dyDescent="0.3">
      <c r="A1556" s="52" t="s">
        <v>9582</v>
      </c>
      <c r="B1556" t="s">
        <v>9583</v>
      </c>
    </row>
    <row r="1557" spans="1:2" x14ac:dyDescent="0.3">
      <c r="A1557" s="52" t="s">
        <v>672</v>
      </c>
      <c r="B1557" t="s">
        <v>6013</v>
      </c>
    </row>
    <row r="1558" spans="1:2" x14ac:dyDescent="0.3">
      <c r="A1558" s="52" t="s">
        <v>9584</v>
      </c>
      <c r="B1558" t="s">
        <v>9585</v>
      </c>
    </row>
    <row r="1559" spans="1:2" x14ac:dyDescent="0.3">
      <c r="A1559" s="52" t="s">
        <v>9586</v>
      </c>
      <c r="B1559" t="s">
        <v>9587</v>
      </c>
    </row>
    <row r="1560" spans="1:2" x14ac:dyDescent="0.3">
      <c r="A1560" s="52" t="s">
        <v>9588</v>
      </c>
      <c r="B1560" t="s">
        <v>9589</v>
      </c>
    </row>
    <row r="1561" spans="1:2" x14ac:dyDescent="0.3">
      <c r="A1561" s="52" t="s">
        <v>9590</v>
      </c>
      <c r="B1561" t="s">
        <v>9591</v>
      </c>
    </row>
    <row r="1562" spans="1:2" x14ac:dyDescent="0.3">
      <c r="A1562" s="52" t="s">
        <v>2399</v>
      </c>
      <c r="B1562" t="s">
        <v>6014</v>
      </c>
    </row>
    <row r="1563" spans="1:2" x14ac:dyDescent="0.3">
      <c r="A1563" s="52" t="s">
        <v>9592</v>
      </c>
      <c r="B1563" t="s">
        <v>9593</v>
      </c>
    </row>
    <row r="1564" spans="1:2" x14ac:dyDescent="0.3">
      <c r="A1564" s="52" t="s">
        <v>9594</v>
      </c>
      <c r="B1564" t="s">
        <v>9595</v>
      </c>
    </row>
    <row r="1565" spans="1:2" x14ac:dyDescent="0.3">
      <c r="A1565" s="52" t="s">
        <v>9596</v>
      </c>
      <c r="B1565" t="s">
        <v>9597</v>
      </c>
    </row>
    <row r="1566" spans="1:2" x14ac:dyDescent="0.3">
      <c r="A1566" s="52" t="s">
        <v>9598</v>
      </c>
      <c r="B1566" t="s">
        <v>9599</v>
      </c>
    </row>
    <row r="1567" spans="1:2" x14ac:dyDescent="0.3">
      <c r="A1567" s="52" t="s">
        <v>9600</v>
      </c>
      <c r="B1567" t="s">
        <v>9601</v>
      </c>
    </row>
    <row r="1568" spans="1:2" x14ac:dyDescent="0.3">
      <c r="A1568" s="52" t="s">
        <v>9602</v>
      </c>
      <c r="B1568" t="s">
        <v>9603</v>
      </c>
    </row>
    <row r="1569" spans="1:2" x14ac:dyDescent="0.3">
      <c r="A1569" s="52" t="s">
        <v>9604</v>
      </c>
      <c r="B1569" t="s">
        <v>9605</v>
      </c>
    </row>
    <row r="1570" spans="1:2" x14ac:dyDescent="0.3">
      <c r="A1570" s="52" t="s">
        <v>9606</v>
      </c>
      <c r="B1570" t="s">
        <v>9607</v>
      </c>
    </row>
    <row r="1571" spans="1:2" x14ac:dyDescent="0.3">
      <c r="A1571" s="52" t="s">
        <v>2936</v>
      </c>
      <c r="B1571" t="s">
        <v>6015</v>
      </c>
    </row>
    <row r="1572" spans="1:2" x14ac:dyDescent="0.3">
      <c r="A1572" s="52" t="s">
        <v>2678</v>
      </c>
      <c r="B1572" t="s">
        <v>6016</v>
      </c>
    </row>
    <row r="1573" spans="1:2" x14ac:dyDescent="0.3">
      <c r="A1573" s="52" t="s">
        <v>9608</v>
      </c>
      <c r="B1573" t="s">
        <v>9609</v>
      </c>
    </row>
    <row r="1574" spans="1:2" x14ac:dyDescent="0.3">
      <c r="A1574" s="52" t="s">
        <v>4171</v>
      </c>
      <c r="B1574" t="s">
        <v>6017</v>
      </c>
    </row>
    <row r="1575" spans="1:2" x14ac:dyDescent="0.3">
      <c r="A1575" s="52" t="s">
        <v>9610</v>
      </c>
      <c r="B1575" t="s">
        <v>9611</v>
      </c>
    </row>
    <row r="1576" spans="1:2" x14ac:dyDescent="0.3">
      <c r="A1576" s="52" t="s">
        <v>9612</v>
      </c>
      <c r="B1576" t="s">
        <v>9613</v>
      </c>
    </row>
    <row r="1577" spans="1:2" x14ac:dyDescent="0.3">
      <c r="A1577" s="52" t="s">
        <v>9614</v>
      </c>
      <c r="B1577" t="s">
        <v>9615</v>
      </c>
    </row>
    <row r="1578" spans="1:2" x14ac:dyDescent="0.3">
      <c r="A1578" s="52" t="s">
        <v>9616</v>
      </c>
      <c r="B1578" t="s">
        <v>9617</v>
      </c>
    </row>
    <row r="1579" spans="1:2" x14ac:dyDescent="0.3">
      <c r="A1579" s="52" t="s">
        <v>3244</v>
      </c>
      <c r="B1579" t="s">
        <v>6018</v>
      </c>
    </row>
    <row r="1580" spans="1:2" x14ac:dyDescent="0.3">
      <c r="A1580" s="52" t="s">
        <v>9618</v>
      </c>
      <c r="B1580" t="s">
        <v>9619</v>
      </c>
    </row>
    <row r="1581" spans="1:2" x14ac:dyDescent="0.3">
      <c r="A1581" s="52" t="s">
        <v>9620</v>
      </c>
      <c r="B1581" t="s">
        <v>9621</v>
      </c>
    </row>
    <row r="1582" spans="1:2" x14ac:dyDescent="0.3">
      <c r="A1582" s="52" t="s">
        <v>9622</v>
      </c>
      <c r="B1582" t="s">
        <v>9623</v>
      </c>
    </row>
    <row r="1583" spans="1:2" x14ac:dyDescent="0.3">
      <c r="A1583" s="52" t="s">
        <v>9624</v>
      </c>
      <c r="B1583" t="s">
        <v>9625</v>
      </c>
    </row>
    <row r="1584" spans="1:2" x14ac:dyDescent="0.3">
      <c r="A1584" s="52" t="s">
        <v>9626</v>
      </c>
      <c r="B1584" t="s">
        <v>9627</v>
      </c>
    </row>
    <row r="1585" spans="1:2" x14ac:dyDescent="0.3">
      <c r="A1585" s="52" t="s">
        <v>9628</v>
      </c>
      <c r="B1585" t="s">
        <v>9629</v>
      </c>
    </row>
    <row r="1586" spans="1:2" x14ac:dyDescent="0.3">
      <c r="A1586" s="52" t="s">
        <v>9630</v>
      </c>
      <c r="B1586" t="s">
        <v>9631</v>
      </c>
    </row>
    <row r="1587" spans="1:2" x14ac:dyDescent="0.3">
      <c r="A1587" s="52" t="s">
        <v>3718</v>
      </c>
      <c r="B1587" t="s">
        <v>6019</v>
      </c>
    </row>
    <row r="1588" spans="1:2" x14ac:dyDescent="0.3">
      <c r="A1588" s="52" t="s">
        <v>9632</v>
      </c>
      <c r="B1588" t="s">
        <v>9633</v>
      </c>
    </row>
    <row r="1589" spans="1:2" x14ac:dyDescent="0.3">
      <c r="A1589" s="52" t="s">
        <v>50</v>
      </c>
      <c r="B1589" t="s">
        <v>6020</v>
      </c>
    </row>
    <row r="1590" spans="1:2" x14ac:dyDescent="0.3">
      <c r="A1590" s="52" t="s">
        <v>2197</v>
      </c>
      <c r="B1590" t="s">
        <v>6021</v>
      </c>
    </row>
    <row r="1591" spans="1:2" x14ac:dyDescent="0.3">
      <c r="A1591" s="52" t="s">
        <v>9634</v>
      </c>
      <c r="B1591" t="s">
        <v>9635</v>
      </c>
    </row>
    <row r="1592" spans="1:2" x14ac:dyDescent="0.3">
      <c r="A1592" s="52" t="s">
        <v>9634</v>
      </c>
      <c r="B1592" t="s">
        <v>9635</v>
      </c>
    </row>
    <row r="1593" spans="1:2" x14ac:dyDescent="0.3">
      <c r="A1593" s="52" t="s">
        <v>9636</v>
      </c>
      <c r="B1593" t="s">
        <v>9637</v>
      </c>
    </row>
    <row r="1594" spans="1:2" x14ac:dyDescent="0.3">
      <c r="A1594" s="52" t="s">
        <v>9638</v>
      </c>
      <c r="B1594" t="s">
        <v>9639</v>
      </c>
    </row>
    <row r="1595" spans="1:2" x14ac:dyDescent="0.3">
      <c r="A1595" s="52" t="s">
        <v>497</v>
      </c>
      <c r="B1595" t="s">
        <v>6022</v>
      </c>
    </row>
    <row r="1596" spans="1:2" x14ac:dyDescent="0.3">
      <c r="A1596" s="52" t="s">
        <v>9640</v>
      </c>
      <c r="B1596" t="s">
        <v>9641</v>
      </c>
    </row>
    <row r="1597" spans="1:2" x14ac:dyDescent="0.3">
      <c r="A1597" s="52" t="s">
        <v>9642</v>
      </c>
      <c r="B1597" t="s">
        <v>9643</v>
      </c>
    </row>
    <row r="1598" spans="1:2" x14ac:dyDescent="0.3">
      <c r="A1598" s="52" t="s">
        <v>9644</v>
      </c>
      <c r="B1598" t="s">
        <v>9645</v>
      </c>
    </row>
    <row r="1599" spans="1:2" x14ac:dyDescent="0.3">
      <c r="A1599" s="52" t="s">
        <v>9646</v>
      </c>
      <c r="B1599" t="s">
        <v>9647</v>
      </c>
    </row>
    <row r="1600" spans="1:2" x14ac:dyDescent="0.3">
      <c r="A1600" s="52" t="s">
        <v>9648</v>
      </c>
      <c r="B1600" t="s">
        <v>9649</v>
      </c>
    </row>
    <row r="1601" spans="1:2" x14ac:dyDescent="0.3">
      <c r="A1601" s="52" t="s">
        <v>9650</v>
      </c>
      <c r="B1601" t="s">
        <v>9651</v>
      </c>
    </row>
    <row r="1602" spans="1:2" x14ac:dyDescent="0.3">
      <c r="A1602" s="52" t="s">
        <v>9652</v>
      </c>
      <c r="B1602" t="s">
        <v>9653</v>
      </c>
    </row>
    <row r="1603" spans="1:2" x14ac:dyDescent="0.3">
      <c r="A1603" s="52" t="s">
        <v>2052</v>
      </c>
      <c r="B1603" t="s">
        <v>6023</v>
      </c>
    </row>
    <row r="1604" spans="1:2" x14ac:dyDescent="0.3">
      <c r="A1604" s="52" t="s">
        <v>9654</v>
      </c>
      <c r="B1604" t="s">
        <v>9655</v>
      </c>
    </row>
    <row r="1605" spans="1:2" x14ac:dyDescent="0.3">
      <c r="A1605" s="52" t="s">
        <v>9656</v>
      </c>
      <c r="B1605" t="s">
        <v>9657</v>
      </c>
    </row>
    <row r="1606" spans="1:2" x14ac:dyDescent="0.3">
      <c r="A1606" s="52" t="s">
        <v>9658</v>
      </c>
      <c r="B1606" t="s">
        <v>9659</v>
      </c>
    </row>
    <row r="1607" spans="1:2" x14ac:dyDescent="0.3">
      <c r="A1607" s="52" t="s">
        <v>254</v>
      </c>
      <c r="B1607" t="s">
        <v>6024</v>
      </c>
    </row>
    <row r="1608" spans="1:2" x14ac:dyDescent="0.3">
      <c r="A1608" s="52" t="s">
        <v>9660</v>
      </c>
      <c r="B1608" t="s">
        <v>9661</v>
      </c>
    </row>
    <row r="1609" spans="1:2" x14ac:dyDescent="0.3">
      <c r="A1609" s="52" t="s">
        <v>407</v>
      </c>
      <c r="B1609" t="s">
        <v>6025</v>
      </c>
    </row>
    <row r="1610" spans="1:2" x14ac:dyDescent="0.3">
      <c r="A1610" s="52" t="s">
        <v>1300</v>
      </c>
      <c r="B1610" t="s">
        <v>6026</v>
      </c>
    </row>
    <row r="1611" spans="1:2" x14ac:dyDescent="0.3">
      <c r="A1611" s="52" t="s">
        <v>9662</v>
      </c>
      <c r="B1611" t="s">
        <v>9663</v>
      </c>
    </row>
    <row r="1612" spans="1:2" x14ac:dyDescent="0.3">
      <c r="A1612" s="52" t="s">
        <v>9664</v>
      </c>
      <c r="B1612" t="s">
        <v>9665</v>
      </c>
    </row>
    <row r="1613" spans="1:2" x14ac:dyDescent="0.3">
      <c r="A1613" s="52" t="s">
        <v>387</v>
      </c>
      <c r="B1613" t="s">
        <v>6027</v>
      </c>
    </row>
    <row r="1614" spans="1:2" x14ac:dyDescent="0.3">
      <c r="A1614" s="52" t="s">
        <v>3130</v>
      </c>
      <c r="B1614" t="s">
        <v>6028</v>
      </c>
    </row>
    <row r="1615" spans="1:2" x14ac:dyDescent="0.3">
      <c r="A1615" s="52" t="s">
        <v>9666</v>
      </c>
      <c r="B1615" t="s">
        <v>9667</v>
      </c>
    </row>
    <row r="1616" spans="1:2" x14ac:dyDescent="0.3">
      <c r="A1616" s="52" t="s">
        <v>9668</v>
      </c>
      <c r="B1616" t="s">
        <v>9669</v>
      </c>
    </row>
    <row r="1617" spans="1:2" x14ac:dyDescent="0.3">
      <c r="A1617" s="52" t="s">
        <v>9670</v>
      </c>
      <c r="B1617" t="s">
        <v>9671</v>
      </c>
    </row>
    <row r="1618" spans="1:2" x14ac:dyDescent="0.3">
      <c r="A1618" s="52" t="s">
        <v>9672</v>
      </c>
      <c r="B1618" t="s">
        <v>9673</v>
      </c>
    </row>
    <row r="1619" spans="1:2" x14ac:dyDescent="0.3">
      <c r="A1619" s="52" t="s">
        <v>9674</v>
      </c>
      <c r="B1619" t="s">
        <v>9675</v>
      </c>
    </row>
    <row r="1620" spans="1:2" x14ac:dyDescent="0.3">
      <c r="A1620" s="52" t="s">
        <v>9676</v>
      </c>
      <c r="B1620" t="s">
        <v>9677</v>
      </c>
    </row>
    <row r="1621" spans="1:2" x14ac:dyDescent="0.3">
      <c r="A1621" s="52" t="s">
        <v>9678</v>
      </c>
      <c r="B1621" t="s">
        <v>9679</v>
      </c>
    </row>
    <row r="1622" spans="1:2" x14ac:dyDescent="0.3">
      <c r="A1622" s="52" t="s">
        <v>1518</v>
      </c>
      <c r="B1622" t="s">
        <v>6029</v>
      </c>
    </row>
    <row r="1623" spans="1:2" x14ac:dyDescent="0.3">
      <c r="A1623" s="52" t="s">
        <v>9680</v>
      </c>
      <c r="B1623" t="s">
        <v>9681</v>
      </c>
    </row>
    <row r="1624" spans="1:2" x14ac:dyDescent="0.3">
      <c r="A1624" s="52" t="s">
        <v>2792</v>
      </c>
      <c r="B1624" t="s">
        <v>6030</v>
      </c>
    </row>
    <row r="1625" spans="1:2" x14ac:dyDescent="0.3">
      <c r="A1625" s="52" t="s">
        <v>3782</v>
      </c>
      <c r="B1625" t="s">
        <v>6031</v>
      </c>
    </row>
    <row r="1626" spans="1:2" x14ac:dyDescent="0.3">
      <c r="A1626" s="52" t="s">
        <v>116</v>
      </c>
      <c r="B1626" t="s">
        <v>6032</v>
      </c>
    </row>
    <row r="1627" spans="1:2" x14ac:dyDescent="0.3">
      <c r="A1627" s="52" t="s">
        <v>116</v>
      </c>
      <c r="B1627" t="s">
        <v>6032</v>
      </c>
    </row>
    <row r="1628" spans="1:2" x14ac:dyDescent="0.3">
      <c r="A1628" s="52" t="s">
        <v>116</v>
      </c>
      <c r="B1628" t="s">
        <v>6032</v>
      </c>
    </row>
    <row r="1629" spans="1:2" x14ac:dyDescent="0.3">
      <c r="A1629" s="52" t="s">
        <v>9682</v>
      </c>
      <c r="B1629" t="s">
        <v>9683</v>
      </c>
    </row>
    <row r="1630" spans="1:2" x14ac:dyDescent="0.3">
      <c r="A1630" s="52" t="s">
        <v>2834</v>
      </c>
      <c r="B1630" t="s">
        <v>6033</v>
      </c>
    </row>
    <row r="1631" spans="1:2" x14ac:dyDescent="0.3">
      <c r="A1631" s="52" t="s">
        <v>3928</v>
      </c>
      <c r="B1631" t="s">
        <v>6034</v>
      </c>
    </row>
    <row r="1632" spans="1:2" x14ac:dyDescent="0.3">
      <c r="A1632" s="52" t="s">
        <v>9684</v>
      </c>
      <c r="B1632" t="s">
        <v>9685</v>
      </c>
    </row>
    <row r="1633" spans="1:2" x14ac:dyDescent="0.3">
      <c r="A1633" s="52" t="s">
        <v>9686</v>
      </c>
      <c r="B1633" t="s">
        <v>9687</v>
      </c>
    </row>
    <row r="1634" spans="1:2" x14ac:dyDescent="0.3">
      <c r="A1634" s="52" t="s">
        <v>3393</v>
      </c>
    </row>
    <row r="1635" spans="1:2" x14ac:dyDescent="0.3">
      <c r="A1635" s="52" t="s">
        <v>9688</v>
      </c>
      <c r="B1635" t="s">
        <v>9689</v>
      </c>
    </row>
    <row r="1636" spans="1:2" x14ac:dyDescent="0.3">
      <c r="A1636" s="52" t="s">
        <v>9690</v>
      </c>
      <c r="B1636" t="s">
        <v>9691</v>
      </c>
    </row>
    <row r="1637" spans="1:2" x14ac:dyDescent="0.3">
      <c r="A1637" s="52" t="s">
        <v>9692</v>
      </c>
      <c r="B1637" t="s">
        <v>9693</v>
      </c>
    </row>
    <row r="1638" spans="1:2" x14ac:dyDescent="0.3">
      <c r="A1638" s="52" t="s">
        <v>9694</v>
      </c>
      <c r="B1638" t="s">
        <v>9695</v>
      </c>
    </row>
    <row r="1639" spans="1:2" x14ac:dyDescent="0.3">
      <c r="A1639" s="52" t="s">
        <v>9696</v>
      </c>
      <c r="B1639" t="s">
        <v>9697</v>
      </c>
    </row>
    <row r="1640" spans="1:2" x14ac:dyDescent="0.3">
      <c r="A1640" s="52" t="s">
        <v>4343</v>
      </c>
      <c r="B1640" t="s">
        <v>6035</v>
      </c>
    </row>
    <row r="1641" spans="1:2" x14ac:dyDescent="0.3">
      <c r="A1641" s="52" t="s">
        <v>9698</v>
      </c>
      <c r="B1641" t="s">
        <v>9699</v>
      </c>
    </row>
    <row r="1642" spans="1:2" x14ac:dyDescent="0.3">
      <c r="A1642" s="52" t="s">
        <v>9700</v>
      </c>
      <c r="B1642" t="s">
        <v>9701</v>
      </c>
    </row>
    <row r="1643" spans="1:2" x14ac:dyDescent="0.3">
      <c r="A1643" s="52" t="s">
        <v>9702</v>
      </c>
      <c r="B1643" t="s">
        <v>9703</v>
      </c>
    </row>
    <row r="1644" spans="1:2" x14ac:dyDescent="0.3">
      <c r="A1644" s="52" t="s">
        <v>9704</v>
      </c>
      <c r="B1644" t="s">
        <v>9705</v>
      </c>
    </row>
    <row r="1645" spans="1:2" x14ac:dyDescent="0.3">
      <c r="A1645" s="52" t="s">
        <v>9706</v>
      </c>
      <c r="B1645" t="s">
        <v>9707</v>
      </c>
    </row>
    <row r="1646" spans="1:2" x14ac:dyDescent="0.3">
      <c r="A1646" s="52" t="s">
        <v>9708</v>
      </c>
      <c r="B1646" t="s">
        <v>9709</v>
      </c>
    </row>
    <row r="1647" spans="1:2" x14ac:dyDescent="0.3">
      <c r="A1647" s="52" t="s">
        <v>9710</v>
      </c>
      <c r="B1647" t="s">
        <v>9711</v>
      </c>
    </row>
    <row r="1648" spans="1:2" x14ac:dyDescent="0.3">
      <c r="A1648" s="52" t="s">
        <v>9712</v>
      </c>
      <c r="B1648" t="s">
        <v>9713</v>
      </c>
    </row>
    <row r="1649" spans="1:2" x14ac:dyDescent="0.3">
      <c r="A1649" s="52" t="s">
        <v>9714</v>
      </c>
      <c r="B1649" t="s">
        <v>9715</v>
      </c>
    </row>
    <row r="1650" spans="1:2" x14ac:dyDescent="0.3">
      <c r="A1650" s="52" t="s">
        <v>9716</v>
      </c>
      <c r="B1650" t="s">
        <v>9717</v>
      </c>
    </row>
    <row r="1651" spans="1:2" x14ac:dyDescent="0.3">
      <c r="A1651" s="52" t="s">
        <v>9718</v>
      </c>
      <c r="B1651" t="s">
        <v>9719</v>
      </c>
    </row>
    <row r="1652" spans="1:2" x14ac:dyDescent="0.3">
      <c r="A1652" s="52" t="s">
        <v>241</v>
      </c>
      <c r="B1652" t="s">
        <v>6036</v>
      </c>
    </row>
    <row r="1653" spans="1:2" x14ac:dyDescent="0.3">
      <c r="A1653" s="52" t="s">
        <v>9720</v>
      </c>
      <c r="B1653" t="s">
        <v>9721</v>
      </c>
    </row>
    <row r="1654" spans="1:2" x14ac:dyDescent="0.3">
      <c r="A1654" s="52" t="s">
        <v>9722</v>
      </c>
      <c r="B1654" t="s">
        <v>9723</v>
      </c>
    </row>
    <row r="1655" spans="1:2" x14ac:dyDescent="0.3">
      <c r="A1655" s="52" t="s">
        <v>9724</v>
      </c>
      <c r="B1655" t="s">
        <v>9725</v>
      </c>
    </row>
    <row r="1656" spans="1:2" x14ac:dyDescent="0.3">
      <c r="A1656" s="52" t="s">
        <v>228</v>
      </c>
      <c r="B1656" t="s">
        <v>6037</v>
      </c>
    </row>
    <row r="1657" spans="1:2" x14ac:dyDescent="0.3">
      <c r="A1657" s="52" t="s">
        <v>9726</v>
      </c>
      <c r="B1657" t="s">
        <v>9727</v>
      </c>
    </row>
    <row r="1658" spans="1:2" x14ac:dyDescent="0.3">
      <c r="A1658" s="52" t="s">
        <v>9728</v>
      </c>
      <c r="B1658" t="s">
        <v>9729</v>
      </c>
    </row>
    <row r="1659" spans="1:2" x14ac:dyDescent="0.3">
      <c r="A1659" s="52" t="s">
        <v>9730</v>
      </c>
      <c r="B1659" t="s">
        <v>9731</v>
      </c>
    </row>
    <row r="1660" spans="1:2" x14ac:dyDescent="0.3">
      <c r="A1660" s="52" t="s">
        <v>2687</v>
      </c>
      <c r="B1660" t="s">
        <v>6038</v>
      </c>
    </row>
    <row r="1661" spans="1:2" x14ac:dyDescent="0.3">
      <c r="A1661" s="52" t="s">
        <v>2005</v>
      </c>
      <c r="B1661" t="s">
        <v>6039</v>
      </c>
    </row>
    <row r="1662" spans="1:2" x14ac:dyDescent="0.3">
      <c r="A1662" s="52" t="s">
        <v>9732</v>
      </c>
      <c r="B1662" t="s">
        <v>9733</v>
      </c>
    </row>
    <row r="1663" spans="1:2" x14ac:dyDescent="0.3">
      <c r="A1663" s="52" t="s">
        <v>46</v>
      </c>
      <c r="B1663" t="s">
        <v>6040</v>
      </c>
    </row>
    <row r="1664" spans="1:2" x14ac:dyDescent="0.3">
      <c r="A1664" s="52" t="s">
        <v>9734</v>
      </c>
      <c r="B1664" t="s">
        <v>9735</v>
      </c>
    </row>
    <row r="1665" spans="1:2" x14ac:dyDescent="0.3">
      <c r="A1665" s="52" t="s">
        <v>4036</v>
      </c>
      <c r="B1665" t="s">
        <v>6041</v>
      </c>
    </row>
    <row r="1666" spans="1:2" x14ac:dyDescent="0.3">
      <c r="A1666" s="52" t="s">
        <v>9736</v>
      </c>
      <c r="B1666" t="s">
        <v>9737</v>
      </c>
    </row>
    <row r="1667" spans="1:2" x14ac:dyDescent="0.3">
      <c r="A1667" s="52" t="s">
        <v>41</v>
      </c>
      <c r="B1667" t="s">
        <v>6042</v>
      </c>
    </row>
    <row r="1668" spans="1:2" x14ac:dyDescent="0.3">
      <c r="A1668" s="52" t="s">
        <v>9738</v>
      </c>
      <c r="B1668" t="s">
        <v>9739</v>
      </c>
    </row>
    <row r="1669" spans="1:2" x14ac:dyDescent="0.3">
      <c r="A1669" s="52" t="s">
        <v>9740</v>
      </c>
      <c r="B1669" t="s">
        <v>9741</v>
      </c>
    </row>
    <row r="1670" spans="1:2" x14ac:dyDescent="0.3">
      <c r="A1670" s="52" t="s">
        <v>9740</v>
      </c>
      <c r="B1670" t="s">
        <v>9741</v>
      </c>
    </row>
    <row r="1671" spans="1:2" x14ac:dyDescent="0.3">
      <c r="A1671" s="52" t="s">
        <v>9742</v>
      </c>
      <c r="B1671" t="s">
        <v>9743</v>
      </c>
    </row>
    <row r="1672" spans="1:2" x14ac:dyDescent="0.3">
      <c r="A1672" s="52" t="s">
        <v>9744</v>
      </c>
      <c r="B1672" t="s">
        <v>9745</v>
      </c>
    </row>
    <row r="1673" spans="1:2" x14ac:dyDescent="0.3">
      <c r="A1673" s="52" t="s">
        <v>9746</v>
      </c>
      <c r="B1673" t="s">
        <v>9747</v>
      </c>
    </row>
    <row r="1674" spans="1:2" x14ac:dyDescent="0.3">
      <c r="A1674" s="52" t="s">
        <v>72</v>
      </c>
      <c r="B1674" t="s">
        <v>6043</v>
      </c>
    </row>
    <row r="1675" spans="1:2" x14ac:dyDescent="0.3">
      <c r="A1675" s="52" t="s">
        <v>9748</v>
      </c>
      <c r="B1675" t="s">
        <v>9749</v>
      </c>
    </row>
    <row r="1676" spans="1:2" x14ac:dyDescent="0.3">
      <c r="A1676" s="52" t="s">
        <v>9750</v>
      </c>
      <c r="B1676" t="s">
        <v>9751</v>
      </c>
    </row>
    <row r="1677" spans="1:2" x14ac:dyDescent="0.3">
      <c r="A1677" s="52" t="s">
        <v>55</v>
      </c>
      <c r="B1677" t="s">
        <v>6044</v>
      </c>
    </row>
    <row r="1678" spans="1:2" x14ac:dyDescent="0.3">
      <c r="A1678" s="52" t="s">
        <v>9752</v>
      </c>
      <c r="B1678" t="s">
        <v>9753</v>
      </c>
    </row>
    <row r="1679" spans="1:2" x14ac:dyDescent="0.3">
      <c r="A1679" s="52" t="s">
        <v>1975</v>
      </c>
      <c r="B1679" t="s">
        <v>6045</v>
      </c>
    </row>
    <row r="1680" spans="1:2" x14ac:dyDescent="0.3">
      <c r="A1680" s="52" t="s">
        <v>3268</v>
      </c>
      <c r="B1680" t="s">
        <v>6046</v>
      </c>
    </row>
    <row r="1681" spans="1:2" x14ac:dyDescent="0.3">
      <c r="A1681" s="52" t="s">
        <v>9754</v>
      </c>
      <c r="B1681" t="s">
        <v>9755</v>
      </c>
    </row>
    <row r="1682" spans="1:2" x14ac:dyDescent="0.3">
      <c r="A1682" s="52" t="s">
        <v>9756</v>
      </c>
      <c r="B1682" t="s">
        <v>9757</v>
      </c>
    </row>
    <row r="1683" spans="1:2" x14ac:dyDescent="0.3">
      <c r="A1683" s="52" t="s">
        <v>9758</v>
      </c>
      <c r="B1683" t="s">
        <v>9759</v>
      </c>
    </row>
    <row r="1684" spans="1:2" x14ac:dyDescent="0.3">
      <c r="A1684" s="52" t="s">
        <v>9760</v>
      </c>
      <c r="B1684" t="s">
        <v>9761</v>
      </c>
    </row>
    <row r="1685" spans="1:2" x14ac:dyDescent="0.3">
      <c r="A1685" s="52" t="s">
        <v>9762</v>
      </c>
      <c r="B1685" t="s">
        <v>9763</v>
      </c>
    </row>
    <row r="1686" spans="1:2" x14ac:dyDescent="0.3">
      <c r="A1686" s="52" t="s">
        <v>4018</v>
      </c>
      <c r="B1686" t="s">
        <v>6047</v>
      </c>
    </row>
    <row r="1687" spans="1:2" x14ac:dyDescent="0.3">
      <c r="A1687" s="52" t="s">
        <v>120</v>
      </c>
      <c r="B1687" t="s">
        <v>6048</v>
      </c>
    </row>
    <row r="1688" spans="1:2" x14ac:dyDescent="0.3">
      <c r="A1688" s="52" t="s">
        <v>9764</v>
      </c>
      <c r="B1688" t="s">
        <v>9765</v>
      </c>
    </row>
    <row r="1689" spans="1:2" x14ac:dyDescent="0.3">
      <c r="A1689" s="52" t="s">
        <v>9764</v>
      </c>
      <c r="B1689" t="s">
        <v>9765</v>
      </c>
    </row>
    <row r="1690" spans="1:2" x14ac:dyDescent="0.3">
      <c r="A1690" s="52" t="s">
        <v>9766</v>
      </c>
      <c r="B1690" t="s">
        <v>9767</v>
      </c>
    </row>
    <row r="1691" spans="1:2" x14ac:dyDescent="0.3">
      <c r="A1691" s="52" t="s">
        <v>3819</v>
      </c>
      <c r="B1691" t="s">
        <v>6049</v>
      </c>
    </row>
    <row r="1692" spans="1:2" x14ac:dyDescent="0.3">
      <c r="A1692" s="52" t="s">
        <v>128</v>
      </c>
      <c r="B1692" t="s">
        <v>6050</v>
      </c>
    </row>
    <row r="1693" spans="1:2" x14ac:dyDescent="0.3">
      <c r="A1693" s="52" t="s">
        <v>9768</v>
      </c>
      <c r="B1693" t="s">
        <v>9769</v>
      </c>
    </row>
    <row r="1694" spans="1:2" x14ac:dyDescent="0.3">
      <c r="A1694" s="52" t="s">
        <v>2751</v>
      </c>
      <c r="B1694" t="s">
        <v>6051</v>
      </c>
    </row>
    <row r="1695" spans="1:2" x14ac:dyDescent="0.3">
      <c r="A1695" s="52" t="s">
        <v>9770</v>
      </c>
      <c r="B1695" t="s">
        <v>9771</v>
      </c>
    </row>
    <row r="1696" spans="1:2" x14ac:dyDescent="0.3">
      <c r="A1696" s="52" t="s">
        <v>9772</v>
      </c>
      <c r="B1696" t="s">
        <v>9773</v>
      </c>
    </row>
    <row r="1697" spans="1:2" x14ac:dyDescent="0.3">
      <c r="A1697" s="52" t="s">
        <v>92</v>
      </c>
      <c r="B1697" t="s">
        <v>6052</v>
      </c>
    </row>
    <row r="1698" spans="1:2" x14ac:dyDescent="0.3">
      <c r="A1698" s="52" t="s">
        <v>9774</v>
      </c>
      <c r="B1698" t="s">
        <v>9775</v>
      </c>
    </row>
    <row r="1699" spans="1:2" x14ac:dyDescent="0.3">
      <c r="A1699" s="52" t="s">
        <v>2408</v>
      </c>
      <c r="B1699" t="s">
        <v>6053</v>
      </c>
    </row>
    <row r="1700" spans="1:2" x14ac:dyDescent="0.3">
      <c r="A1700" s="52" t="s">
        <v>3438</v>
      </c>
      <c r="B1700" t="s">
        <v>6054</v>
      </c>
    </row>
    <row r="1701" spans="1:2" x14ac:dyDescent="0.3">
      <c r="A1701" s="52" t="s">
        <v>9776</v>
      </c>
      <c r="B1701" t="s">
        <v>9777</v>
      </c>
    </row>
    <row r="1702" spans="1:2" x14ac:dyDescent="0.3">
      <c r="A1702" s="52" t="s">
        <v>9778</v>
      </c>
      <c r="B1702" t="s">
        <v>9779</v>
      </c>
    </row>
    <row r="1703" spans="1:2" x14ac:dyDescent="0.3">
      <c r="A1703" s="52" t="s">
        <v>9780</v>
      </c>
      <c r="B1703" t="s">
        <v>9781</v>
      </c>
    </row>
    <row r="1704" spans="1:2" x14ac:dyDescent="0.3">
      <c r="A1704" s="52" t="s">
        <v>9782</v>
      </c>
      <c r="B1704" t="s">
        <v>9783</v>
      </c>
    </row>
    <row r="1705" spans="1:2" x14ac:dyDescent="0.3">
      <c r="A1705" s="52" t="s">
        <v>9784</v>
      </c>
      <c r="B1705" t="s">
        <v>9785</v>
      </c>
    </row>
    <row r="1706" spans="1:2" x14ac:dyDescent="0.3">
      <c r="A1706" s="52" t="s">
        <v>9786</v>
      </c>
      <c r="B1706" t="s">
        <v>9787</v>
      </c>
    </row>
    <row r="1707" spans="1:2" x14ac:dyDescent="0.3">
      <c r="A1707" s="52" t="s">
        <v>9788</v>
      </c>
      <c r="B1707" t="s">
        <v>9789</v>
      </c>
    </row>
    <row r="1708" spans="1:2" x14ac:dyDescent="0.3">
      <c r="A1708" s="52" t="s">
        <v>9790</v>
      </c>
      <c r="B1708" t="s">
        <v>9791</v>
      </c>
    </row>
    <row r="1709" spans="1:2" x14ac:dyDescent="0.3">
      <c r="A1709" s="52" t="s">
        <v>9792</v>
      </c>
      <c r="B1709" t="s">
        <v>9793</v>
      </c>
    </row>
    <row r="1710" spans="1:2" x14ac:dyDescent="0.3">
      <c r="A1710" s="52" t="s">
        <v>9794</v>
      </c>
      <c r="B1710" t="s">
        <v>9795</v>
      </c>
    </row>
    <row r="1711" spans="1:2" x14ac:dyDescent="0.3">
      <c r="A1711" s="52" t="s">
        <v>9796</v>
      </c>
      <c r="B1711" t="s">
        <v>9797</v>
      </c>
    </row>
    <row r="1712" spans="1:2" x14ac:dyDescent="0.3">
      <c r="A1712" s="52" t="s">
        <v>9798</v>
      </c>
      <c r="B1712" t="s">
        <v>9799</v>
      </c>
    </row>
    <row r="1713" spans="1:2" x14ac:dyDescent="0.3">
      <c r="A1713" s="52" t="s">
        <v>3931</v>
      </c>
      <c r="B1713" t="s">
        <v>6055</v>
      </c>
    </row>
    <row r="1714" spans="1:2" x14ac:dyDescent="0.3">
      <c r="A1714" s="52" t="s">
        <v>1292</v>
      </c>
      <c r="B1714" t="s">
        <v>6056</v>
      </c>
    </row>
    <row r="1715" spans="1:2" x14ac:dyDescent="0.3">
      <c r="A1715" s="52" t="s">
        <v>1726</v>
      </c>
      <c r="B1715" t="s">
        <v>6057</v>
      </c>
    </row>
    <row r="1716" spans="1:2" x14ac:dyDescent="0.3">
      <c r="A1716" s="52" t="s">
        <v>9800</v>
      </c>
      <c r="B1716" t="s">
        <v>9801</v>
      </c>
    </row>
    <row r="1717" spans="1:2" x14ac:dyDescent="0.3">
      <c r="A1717" s="52" t="s">
        <v>9802</v>
      </c>
      <c r="B1717" t="s">
        <v>9803</v>
      </c>
    </row>
    <row r="1718" spans="1:2" x14ac:dyDescent="0.3">
      <c r="A1718" s="52" t="s">
        <v>9804</v>
      </c>
      <c r="B1718" t="s">
        <v>9805</v>
      </c>
    </row>
    <row r="1719" spans="1:2" x14ac:dyDescent="0.3">
      <c r="A1719" s="52" t="s">
        <v>9806</v>
      </c>
      <c r="B1719" t="s">
        <v>9807</v>
      </c>
    </row>
    <row r="1720" spans="1:2" x14ac:dyDescent="0.3">
      <c r="A1720" s="52" t="s">
        <v>9808</v>
      </c>
      <c r="B1720" t="s">
        <v>9809</v>
      </c>
    </row>
    <row r="1721" spans="1:2" x14ac:dyDescent="0.3">
      <c r="A1721" s="52" t="s">
        <v>9810</v>
      </c>
      <c r="B1721" t="s">
        <v>9811</v>
      </c>
    </row>
    <row r="1722" spans="1:2" x14ac:dyDescent="0.3">
      <c r="A1722" s="52" t="s">
        <v>2825</v>
      </c>
      <c r="B1722" t="s">
        <v>6058</v>
      </c>
    </row>
    <row r="1723" spans="1:2" x14ac:dyDescent="0.3">
      <c r="A1723" s="52" t="s">
        <v>9812</v>
      </c>
      <c r="B1723" t="s">
        <v>9813</v>
      </c>
    </row>
    <row r="1724" spans="1:2" x14ac:dyDescent="0.3">
      <c r="A1724" s="52" t="s">
        <v>9814</v>
      </c>
      <c r="B1724" t="s">
        <v>9815</v>
      </c>
    </row>
    <row r="1725" spans="1:2" x14ac:dyDescent="0.3">
      <c r="A1725" s="52" t="s">
        <v>9816</v>
      </c>
      <c r="B1725" t="s">
        <v>9817</v>
      </c>
    </row>
    <row r="1726" spans="1:2" x14ac:dyDescent="0.3">
      <c r="A1726" s="52" t="s">
        <v>9818</v>
      </c>
      <c r="B1726" t="s">
        <v>9819</v>
      </c>
    </row>
    <row r="1727" spans="1:2" x14ac:dyDescent="0.3">
      <c r="A1727" s="52" t="s">
        <v>1637</v>
      </c>
      <c r="B1727" t="s">
        <v>6059</v>
      </c>
    </row>
    <row r="1728" spans="1:2" x14ac:dyDescent="0.3">
      <c r="A1728" s="52" t="s">
        <v>9820</v>
      </c>
      <c r="B1728" t="s">
        <v>9821</v>
      </c>
    </row>
    <row r="1729" spans="1:2" x14ac:dyDescent="0.3">
      <c r="A1729" s="52" t="s">
        <v>9822</v>
      </c>
      <c r="B1729" t="s">
        <v>9823</v>
      </c>
    </row>
    <row r="1730" spans="1:2" x14ac:dyDescent="0.3">
      <c r="A1730" s="52" t="s">
        <v>3986</v>
      </c>
      <c r="B1730" t="s">
        <v>6060</v>
      </c>
    </row>
    <row r="1731" spans="1:2" x14ac:dyDescent="0.3">
      <c r="A1731" s="52" t="s">
        <v>9824</v>
      </c>
      <c r="B1731" t="s">
        <v>9825</v>
      </c>
    </row>
    <row r="1732" spans="1:2" x14ac:dyDescent="0.3">
      <c r="A1732" s="52" t="s">
        <v>9826</v>
      </c>
      <c r="B1732" t="s">
        <v>9827</v>
      </c>
    </row>
    <row r="1733" spans="1:2" x14ac:dyDescent="0.3">
      <c r="A1733" s="52" t="s">
        <v>9828</v>
      </c>
      <c r="B1733" t="s">
        <v>9829</v>
      </c>
    </row>
    <row r="1734" spans="1:2" x14ac:dyDescent="0.3">
      <c r="A1734" s="52" t="s">
        <v>9830</v>
      </c>
      <c r="B1734" t="s">
        <v>9831</v>
      </c>
    </row>
    <row r="1735" spans="1:2" x14ac:dyDescent="0.3">
      <c r="A1735" s="52" t="s">
        <v>1068</v>
      </c>
      <c r="B1735" t="s">
        <v>6061</v>
      </c>
    </row>
    <row r="1736" spans="1:2" x14ac:dyDescent="0.3">
      <c r="A1736" s="52" t="s">
        <v>9832</v>
      </c>
      <c r="B1736" t="s">
        <v>9833</v>
      </c>
    </row>
    <row r="1737" spans="1:2" x14ac:dyDescent="0.3">
      <c r="A1737" s="52" t="s">
        <v>9834</v>
      </c>
    </row>
    <row r="1738" spans="1:2" x14ac:dyDescent="0.3">
      <c r="A1738" s="52" t="s">
        <v>9835</v>
      </c>
    </row>
    <row r="1739" spans="1:2" x14ac:dyDescent="0.3">
      <c r="A1739" s="52" t="s">
        <v>9836</v>
      </c>
    </row>
    <row r="1740" spans="1:2" x14ac:dyDescent="0.3">
      <c r="A1740" s="52" t="s">
        <v>9837</v>
      </c>
    </row>
    <row r="1741" spans="1:2" x14ac:dyDescent="0.3">
      <c r="A1741" s="52" t="s">
        <v>9838</v>
      </c>
    </row>
    <row r="1742" spans="1:2" x14ac:dyDescent="0.3">
      <c r="A1742" s="52" t="s">
        <v>9839</v>
      </c>
    </row>
    <row r="1743" spans="1:2" x14ac:dyDescent="0.3">
      <c r="A1743" s="52" t="s">
        <v>9840</v>
      </c>
    </row>
    <row r="1744" spans="1:2" x14ac:dyDescent="0.3">
      <c r="A1744" s="52" t="s">
        <v>9841</v>
      </c>
    </row>
    <row r="1745" spans="1:2" x14ac:dyDescent="0.3">
      <c r="A1745" s="52" t="s">
        <v>9842</v>
      </c>
    </row>
    <row r="1746" spans="1:2" x14ac:dyDescent="0.3">
      <c r="A1746" s="52" t="s">
        <v>9843</v>
      </c>
    </row>
    <row r="1747" spans="1:2" x14ac:dyDescent="0.3">
      <c r="A1747" s="52" t="s">
        <v>9844</v>
      </c>
    </row>
    <row r="1748" spans="1:2" x14ac:dyDescent="0.3">
      <c r="A1748" s="52" t="s">
        <v>5561</v>
      </c>
    </row>
    <row r="1749" spans="1:2" x14ac:dyDescent="0.3">
      <c r="A1749" s="52" t="s">
        <v>9845</v>
      </c>
      <c r="B1749" t="s">
        <v>9846</v>
      </c>
    </row>
    <row r="1750" spans="1:2" x14ac:dyDescent="0.3">
      <c r="A1750" s="52" t="s">
        <v>9847</v>
      </c>
      <c r="B1750" t="s">
        <v>9848</v>
      </c>
    </row>
    <row r="1751" spans="1:2" x14ac:dyDescent="0.3">
      <c r="A1751" s="52" t="s">
        <v>9849</v>
      </c>
      <c r="B1751" t="s">
        <v>9850</v>
      </c>
    </row>
    <row r="1752" spans="1:2" x14ac:dyDescent="0.3">
      <c r="A1752" s="52" t="s">
        <v>3998</v>
      </c>
      <c r="B1752" t="s">
        <v>6062</v>
      </c>
    </row>
    <row r="1753" spans="1:2" x14ac:dyDescent="0.3">
      <c r="A1753" s="52" t="s">
        <v>9851</v>
      </c>
      <c r="B1753" t="s">
        <v>9852</v>
      </c>
    </row>
    <row r="1754" spans="1:2" x14ac:dyDescent="0.3">
      <c r="A1754" s="52" t="s">
        <v>422</v>
      </c>
      <c r="B1754" t="s">
        <v>6063</v>
      </c>
    </row>
    <row r="1755" spans="1:2" x14ac:dyDescent="0.3">
      <c r="A1755" s="52" t="s">
        <v>422</v>
      </c>
      <c r="B1755" t="s">
        <v>6063</v>
      </c>
    </row>
    <row r="1756" spans="1:2" x14ac:dyDescent="0.3">
      <c r="A1756" s="52" t="s">
        <v>9853</v>
      </c>
      <c r="B1756" t="s">
        <v>9854</v>
      </c>
    </row>
    <row r="1757" spans="1:2" x14ac:dyDescent="0.3">
      <c r="A1757" s="52" t="s">
        <v>9855</v>
      </c>
      <c r="B1757" t="s">
        <v>9856</v>
      </c>
    </row>
    <row r="1758" spans="1:2" x14ac:dyDescent="0.3">
      <c r="A1758" s="52" t="s">
        <v>9857</v>
      </c>
      <c r="B1758" t="s">
        <v>9858</v>
      </c>
    </row>
    <row r="1759" spans="1:2" x14ac:dyDescent="0.3">
      <c r="A1759" s="52" t="s">
        <v>9859</v>
      </c>
      <c r="B1759" t="s">
        <v>9860</v>
      </c>
    </row>
    <row r="1760" spans="1:2" x14ac:dyDescent="0.3">
      <c r="A1760" s="52" t="s">
        <v>9861</v>
      </c>
      <c r="B1760" t="s">
        <v>9862</v>
      </c>
    </row>
    <row r="1761" spans="1:2" x14ac:dyDescent="0.3">
      <c r="A1761" s="52" t="s">
        <v>9863</v>
      </c>
      <c r="B1761" t="s">
        <v>9864</v>
      </c>
    </row>
    <row r="1762" spans="1:2" x14ac:dyDescent="0.3">
      <c r="A1762" s="52" t="s">
        <v>9865</v>
      </c>
      <c r="B1762" t="s">
        <v>9866</v>
      </c>
    </row>
    <row r="1763" spans="1:2" x14ac:dyDescent="0.3">
      <c r="A1763" s="52" t="s">
        <v>2232</v>
      </c>
      <c r="B1763" t="s">
        <v>6064</v>
      </c>
    </row>
    <row r="1764" spans="1:2" x14ac:dyDescent="0.3">
      <c r="A1764" s="52" t="s">
        <v>414</v>
      </c>
      <c r="B1764" t="s">
        <v>6065</v>
      </c>
    </row>
    <row r="1765" spans="1:2" x14ac:dyDescent="0.3">
      <c r="A1765" s="52" t="s">
        <v>9867</v>
      </c>
      <c r="B1765" t="s">
        <v>9868</v>
      </c>
    </row>
    <row r="1766" spans="1:2" x14ac:dyDescent="0.3">
      <c r="A1766" s="52" t="s">
        <v>9869</v>
      </c>
      <c r="B1766" t="s">
        <v>9870</v>
      </c>
    </row>
    <row r="1767" spans="1:2" x14ac:dyDescent="0.3">
      <c r="A1767" s="52" t="s">
        <v>9871</v>
      </c>
      <c r="B1767" t="s">
        <v>9872</v>
      </c>
    </row>
    <row r="1768" spans="1:2" x14ac:dyDescent="0.3">
      <c r="A1768" s="52" t="s">
        <v>585</v>
      </c>
      <c r="B1768" t="s">
        <v>6066</v>
      </c>
    </row>
    <row r="1769" spans="1:2" x14ac:dyDescent="0.3">
      <c r="A1769" s="52" t="s">
        <v>597</v>
      </c>
      <c r="B1769" t="s">
        <v>6067</v>
      </c>
    </row>
    <row r="1770" spans="1:2" x14ac:dyDescent="0.3">
      <c r="A1770" s="52" t="s">
        <v>4285</v>
      </c>
      <c r="B1770" t="s">
        <v>6068</v>
      </c>
    </row>
    <row r="1771" spans="1:2" x14ac:dyDescent="0.3">
      <c r="A1771" s="52" t="s">
        <v>9873</v>
      </c>
      <c r="B1771" t="s">
        <v>9874</v>
      </c>
    </row>
    <row r="1772" spans="1:2" x14ac:dyDescent="0.3">
      <c r="A1772" s="52" t="s">
        <v>9875</v>
      </c>
      <c r="B1772" t="s">
        <v>9876</v>
      </c>
    </row>
    <row r="1773" spans="1:2" x14ac:dyDescent="0.3">
      <c r="A1773" s="52" t="s">
        <v>9877</v>
      </c>
      <c r="B1773" t="s">
        <v>9878</v>
      </c>
    </row>
    <row r="1774" spans="1:2" x14ac:dyDescent="0.3">
      <c r="A1774" s="52" t="s">
        <v>2639</v>
      </c>
      <c r="B1774" t="s">
        <v>6069</v>
      </c>
    </row>
    <row r="1775" spans="1:2" x14ac:dyDescent="0.3">
      <c r="A1775" s="52" t="s">
        <v>9879</v>
      </c>
      <c r="B1775" t="s">
        <v>9880</v>
      </c>
    </row>
    <row r="1776" spans="1:2" x14ac:dyDescent="0.3">
      <c r="A1776" s="52" t="s">
        <v>9881</v>
      </c>
      <c r="B1776" t="s">
        <v>9882</v>
      </c>
    </row>
    <row r="1777" spans="1:2" x14ac:dyDescent="0.3">
      <c r="A1777" s="52" t="s">
        <v>9883</v>
      </c>
      <c r="B1777" t="s">
        <v>9884</v>
      </c>
    </row>
    <row r="1778" spans="1:2" x14ac:dyDescent="0.3">
      <c r="A1778" s="52" t="s">
        <v>1433</v>
      </c>
      <c r="B1778" t="s">
        <v>6070</v>
      </c>
    </row>
    <row r="1779" spans="1:2" x14ac:dyDescent="0.3">
      <c r="A1779" s="52" t="s">
        <v>354</v>
      </c>
      <c r="B1779" t="s">
        <v>6071</v>
      </c>
    </row>
    <row r="1780" spans="1:2" x14ac:dyDescent="0.3">
      <c r="A1780" s="52" t="s">
        <v>250</v>
      </c>
      <c r="B1780" t="s">
        <v>6072</v>
      </c>
    </row>
    <row r="1781" spans="1:2" x14ac:dyDescent="0.3">
      <c r="A1781" s="52" t="s">
        <v>2855</v>
      </c>
      <c r="B1781" t="s">
        <v>6073</v>
      </c>
    </row>
    <row r="1782" spans="1:2" x14ac:dyDescent="0.3">
      <c r="A1782" s="52" t="s">
        <v>9885</v>
      </c>
      <c r="B1782" t="s">
        <v>9886</v>
      </c>
    </row>
    <row r="1783" spans="1:2" x14ac:dyDescent="0.3">
      <c r="A1783" s="52" t="s">
        <v>9887</v>
      </c>
      <c r="B1783" t="s">
        <v>9888</v>
      </c>
    </row>
    <row r="1784" spans="1:2" x14ac:dyDescent="0.3">
      <c r="A1784" s="52" t="s">
        <v>618</v>
      </c>
      <c r="B1784" t="s">
        <v>6074</v>
      </c>
    </row>
    <row r="1785" spans="1:2" x14ac:dyDescent="0.3">
      <c r="A1785" s="52" t="s">
        <v>210</v>
      </c>
      <c r="B1785" t="s">
        <v>6075</v>
      </c>
    </row>
    <row r="1786" spans="1:2" x14ac:dyDescent="0.3">
      <c r="A1786" s="52" t="s">
        <v>9889</v>
      </c>
      <c r="B1786" t="s">
        <v>9890</v>
      </c>
    </row>
    <row r="1787" spans="1:2" x14ac:dyDescent="0.3">
      <c r="A1787" s="52" t="s">
        <v>9891</v>
      </c>
      <c r="B1787" t="s">
        <v>9892</v>
      </c>
    </row>
    <row r="1788" spans="1:2" x14ac:dyDescent="0.3">
      <c r="A1788" s="52" t="s">
        <v>678</v>
      </c>
      <c r="B1788" t="s">
        <v>6076</v>
      </c>
    </row>
    <row r="1789" spans="1:2" x14ac:dyDescent="0.3">
      <c r="A1789" s="52" t="s">
        <v>450</v>
      </c>
      <c r="B1789" t="s">
        <v>6077</v>
      </c>
    </row>
    <row r="1790" spans="1:2" x14ac:dyDescent="0.3">
      <c r="A1790" s="52" t="s">
        <v>591</v>
      </c>
      <c r="B1790" t="s">
        <v>6078</v>
      </c>
    </row>
    <row r="1791" spans="1:2" x14ac:dyDescent="0.3">
      <c r="A1791" s="52" t="s">
        <v>9893</v>
      </c>
      <c r="B1791" t="s">
        <v>9894</v>
      </c>
    </row>
    <row r="1792" spans="1:2" x14ac:dyDescent="0.3">
      <c r="A1792" s="52" t="s">
        <v>9895</v>
      </c>
      <c r="B1792" t="s">
        <v>9896</v>
      </c>
    </row>
    <row r="1793" spans="1:2" x14ac:dyDescent="0.3">
      <c r="A1793" s="52" t="s">
        <v>9897</v>
      </c>
      <c r="B1793" t="s">
        <v>9898</v>
      </c>
    </row>
    <row r="1794" spans="1:2" x14ac:dyDescent="0.3">
      <c r="A1794" s="52" t="s">
        <v>9899</v>
      </c>
      <c r="B1794" t="s">
        <v>9900</v>
      </c>
    </row>
    <row r="1795" spans="1:2" x14ac:dyDescent="0.3">
      <c r="A1795" s="52" t="s">
        <v>1459</v>
      </c>
      <c r="B1795" t="s">
        <v>6079</v>
      </c>
    </row>
    <row r="1796" spans="1:2" x14ac:dyDescent="0.3">
      <c r="A1796" s="52" t="s">
        <v>1486</v>
      </c>
      <c r="B1796" t="s">
        <v>6080</v>
      </c>
    </row>
    <row r="1797" spans="1:2" x14ac:dyDescent="0.3">
      <c r="A1797" s="52" t="s">
        <v>9901</v>
      </c>
      <c r="B1797" t="s">
        <v>9902</v>
      </c>
    </row>
    <row r="1798" spans="1:2" x14ac:dyDescent="0.3">
      <c r="A1798" s="52" t="s">
        <v>400</v>
      </c>
      <c r="B1798" t="s">
        <v>6081</v>
      </c>
    </row>
    <row r="1799" spans="1:2" x14ac:dyDescent="0.3">
      <c r="A1799" s="52" t="s">
        <v>489</v>
      </c>
      <c r="B1799" t="s">
        <v>6082</v>
      </c>
    </row>
    <row r="1800" spans="1:2" x14ac:dyDescent="0.3">
      <c r="A1800" s="52" t="s">
        <v>3855</v>
      </c>
      <c r="B1800" t="s">
        <v>6083</v>
      </c>
    </row>
    <row r="1801" spans="1:2" x14ac:dyDescent="0.3">
      <c r="A1801" s="52" t="s">
        <v>1283</v>
      </c>
      <c r="B1801" t="s">
        <v>6084</v>
      </c>
    </row>
    <row r="1802" spans="1:2" x14ac:dyDescent="0.3">
      <c r="A1802" s="52" t="s">
        <v>9903</v>
      </c>
      <c r="B1802" t="s">
        <v>9904</v>
      </c>
    </row>
    <row r="1803" spans="1:2" x14ac:dyDescent="0.3">
      <c r="A1803" s="52" t="s">
        <v>9905</v>
      </c>
      <c r="B1803" t="s">
        <v>9906</v>
      </c>
    </row>
    <row r="1804" spans="1:2" x14ac:dyDescent="0.3">
      <c r="A1804" s="52" t="s">
        <v>9907</v>
      </c>
      <c r="B1804" t="s">
        <v>9908</v>
      </c>
    </row>
    <row r="1805" spans="1:2" x14ac:dyDescent="0.3">
      <c r="A1805" s="52" t="s">
        <v>9909</v>
      </c>
      <c r="B1805" t="s">
        <v>9910</v>
      </c>
    </row>
    <row r="1806" spans="1:2" x14ac:dyDescent="0.3">
      <c r="A1806" s="52" t="s">
        <v>9911</v>
      </c>
      <c r="B1806" t="s">
        <v>9912</v>
      </c>
    </row>
    <row r="1807" spans="1:2" x14ac:dyDescent="0.3">
      <c r="A1807" s="52" t="s">
        <v>9913</v>
      </c>
      <c r="B1807" t="s">
        <v>9914</v>
      </c>
    </row>
    <row r="1808" spans="1:2" x14ac:dyDescent="0.3">
      <c r="A1808" s="52" t="s">
        <v>34</v>
      </c>
      <c r="B1808" t="s">
        <v>6085</v>
      </c>
    </row>
    <row r="1809" spans="1:2" x14ac:dyDescent="0.3">
      <c r="A1809" s="52" t="s">
        <v>34</v>
      </c>
      <c r="B1809" t="s">
        <v>6085</v>
      </c>
    </row>
    <row r="1810" spans="1:2" x14ac:dyDescent="0.3">
      <c r="A1810" s="52" t="s">
        <v>9915</v>
      </c>
      <c r="B1810" t="s">
        <v>9916</v>
      </c>
    </row>
    <row r="1811" spans="1:2" x14ac:dyDescent="0.3">
      <c r="A1811" s="52" t="s">
        <v>2786</v>
      </c>
      <c r="B1811" t="s">
        <v>6086</v>
      </c>
    </row>
    <row r="1812" spans="1:2" x14ac:dyDescent="0.3">
      <c r="A1812" s="52" t="s">
        <v>2867</v>
      </c>
      <c r="B1812" t="s">
        <v>6087</v>
      </c>
    </row>
    <row r="1813" spans="1:2" x14ac:dyDescent="0.3">
      <c r="A1813" s="52" t="s">
        <v>9917</v>
      </c>
      <c r="B1813" t="s">
        <v>9918</v>
      </c>
    </row>
    <row r="1814" spans="1:2" x14ac:dyDescent="0.3">
      <c r="A1814" s="52" t="s">
        <v>115</v>
      </c>
      <c r="B1814" t="s">
        <v>6088</v>
      </c>
    </row>
    <row r="1815" spans="1:2" x14ac:dyDescent="0.3">
      <c r="A1815" s="52" t="s">
        <v>115</v>
      </c>
      <c r="B1815" t="s">
        <v>6088</v>
      </c>
    </row>
    <row r="1816" spans="1:2" x14ac:dyDescent="0.3">
      <c r="A1816" s="52" t="s">
        <v>3058</v>
      </c>
      <c r="B1816" t="s">
        <v>6089</v>
      </c>
    </row>
    <row r="1817" spans="1:2" x14ac:dyDescent="0.3">
      <c r="A1817" s="52" t="s">
        <v>293</v>
      </c>
      <c r="B1817" t="s">
        <v>6090</v>
      </c>
    </row>
    <row r="1818" spans="1:2" x14ac:dyDescent="0.3">
      <c r="A1818" s="52" t="s">
        <v>4004</v>
      </c>
      <c r="B1818" t="s">
        <v>6091</v>
      </c>
    </row>
    <row r="1819" spans="1:2" x14ac:dyDescent="0.3">
      <c r="A1819" s="52" t="s">
        <v>328</v>
      </c>
      <c r="B1819" t="s">
        <v>6092</v>
      </c>
    </row>
    <row r="1820" spans="1:2" x14ac:dyDescent="0.3">
      <c r="A1820" s="52" t="s">
        <v>3522</v>
      </c>
      <c r="B1820" t="s">
        <v>6093</v>
      </c>
    </row>
    <row r="1821" spans="1:2" x14ac:dyDescent="0.3">
      <c r="A1821" s="52" t="s">
        <v>9919</v>
      </c>
      <c r="B1821" t="s">
        <v>9920</v>
      </c>
    </row>
    <row r="1822" spans="1:2" x14ac:dyDescent="0.3">
      <c r="A1822" s="52" t="s">
        <v>9921</v>
      </c>
      <c r="B1822" t="s">
        <v>9922</v>
      </c>
    </row>
    <row r="1823" spans="1:2" x14ac:dyDescent="0.3">
      <c r="A1823" s="52" t="s">
        <v>9923</v>
      </c>
      <c r="B1823" t="s">
        <v>9924</v>
      </c>
    </row>
    <row r="1824" spans="1:2" x14ac:dyDescent="0.3">
      <c r="A1824" s="52" t="s">
        <v>9925</v>
      </c>
      <c r="B1824" t="s">
        <v>9926</v>
      </c>
    </row>
    <row r="1825" spans="1:2" x14ac:dyDescent="0.3">
      <c r="A1825" s="52" t="s">
        <v>9927</v>
      </c>
      <c r="B1825" t="s">
        <v>9928</v>
      </c>
    </row>
    <row r="1826" spans="1:2" x14ac:dyDescent="0.3">
      <c r="A1826" s="52" t="s">
        <v>9929</v>
      </c>
      <c r="B1826" t="s">
        <v>9930</v>
      </c>
    </row>
    <row r="1827" spans="1:2" x14ac:dyDescent="0.3">
      <c r="A1827" s="52" t="s">
        <v>9931</v>
      </c>
      <c r="B1827" t="s">
        <v>9932</v>
      </c>
    </row>
    <row r="1828" spans="1:2" x14ac:dyDescent="0.3">
      <c r="A1828" s="52" t="s">
        <v>9933</v>
      </c>
      <c r="B1828" t="s">
        <v>9934</v>
      </c>
    </row>
    <row r="1829" spans="1:2" x14ac:dyDescent="0.3">
      <c r="A1829" s="52" t="s">
        <v>9935</v>
      </c>
      <c r="B1829" t="s">
        <v>9936</v>
      </c>
    </row>
    <row r="1830" spans="1:2" x14ac:dyDescent="0.3">
      <c r="A1830" s="52" t="s">
        <v>9937</v>
      </c>
      <c r="B1830" t="s">
        <v>9938</v>
      </c>
    </row>
    <row r="1831" spans="1:2" x14ac:dyDescent="0.3">
      <c r="A1831" s="52" t="s">
        <v>148</v>
      </c>
      <c r="B1831" t="s">
        <v>6094</v>
      </c>
    </row>
    <row r="1832" spans="1:2" x14ac:dyDescent="0.3">
      <c r="A1832" s="52" t="s">
        <v>9939</v>
      </c>
      <c r="B1832" t="s">
        <v>9940</v>
      </c>
    </row>
    <row r="1833" spans="1:2" x14ac:dyDescent="0.3">
      <c r="A1833" s="52" t="s">
        <v>9941</v>
      </c>
      <c r="B1833" t="s">
        <v>9942</v>
      </c>
    </row>
    <row r="1834" spans="1:2" x14ac:dyDescent="0.3">
      <c r="A1834" s="52" t="s">
        <v>9943</v>
      </c>
      <c r="B1834" t="s">
        <v>9944</v>
      </c>
    </row>
    <row r="1835" spans="1:2" x14ac:dyDescent="0.3">
      <c r="A1835" s="52" t="s">
        <v>1492</v>
      </c>
      <c r="B1835" t="s">
        <v>6095</v>
      </c>
    </row>
    <row r="1836" spans="1:2" x14ac:dyDescent="0.3">
      <c r="A1836" s="52" t="s">
        <v>9945</v>
      </c>
      <c r="B1836" t="s">
        <v>9946</v>
      </c>
    </row>
    <row r="1837" spans="1:2" x14ac:dyDescent="0.3">
      <c r="A1837" s="52" t="s">
        <v>69</v>
      </c>
      <c r="B1837" t="s">
        <v>6096</v>
      </c>
    </row>
    <row r="1838" spans="1:2" x14ac:dyDescent="0.3">
      <c r="A1838" s="52" t="s">
        <v>9947</v>
      </c>
      <c r="B1838" t="s">
        <v>9948</v>
      </c>
    </row>
    <row r="1839" spans="1:2" x14ac:dyDescent="0.3">
      <c r="A1839" s="52" t="s">
        <v>9949</v>
      </c>
      <c r="B1839" t="s">
        <v>9950</v>
      </c>
    </row>
    <row r="1840" spans="1:2" x14ac:dyDescent="0.3">
      <c r="A1840" s="52" t="s">
        <v>412</v>
      </c>
      <c r="B1840" t="s">
        <v>6097</v>
      </c>
    </row>
    <row r="1841" spans="1:2" x14ac:dyDescent="0.3">
      <c r="A1841" s="52" t="s">
        <v>9951</v>
      </c>
      <c r="B1841" t="s">
        <v>9952</v>
      </c>
    </row>
    <row r="1842" spans="1:2" x14ac:dyDescent="0.3">
      <c r="A1842" s="52" t="s">
        <v>9953</v>
      </c>
      <c r="B1842" t="s">
        <v>9954</v>
      </c>
    </row>
    <row r="1843" spans="1:2" x14ac:dyDescent="0.3">
      <c r="A1843" s="52" t="s">
        <v>1312</v>
      </c>
      <c r="B1843" t="s">
        <v>6098</v>
      </c>
    </row>
    <row r="1844" spans="1:2" x14ac:dyDescent="0.3">
      <c r="A1844" s="52" t="s">
        <v>9955</v>
      </c>
      <c r="B1844" t="s">
        <v>9956</v>
      </c>
    </row>
    <row r="1845" spans="1:2" x14ac:dyDescent="0.3">
      <c r="A1845" s="52" t="s">
        <v>9957</v>
      </c>
      <c r="B1845" t="s">
        <v>9958</v>
      </c>
    </row>
    <row r="1846" spans="1:2" x14ac:dyDescent="0.3">
      <c r="A1846" s="52" t="s">
        <v>9959</v>
      </c>
      <c r="B1846" t="s">
        <v>9960</v>
      </c>
    </row>
    <row r="1847" spans="1:2" x14ac:dyDescent="0.3">
      <c r="A1847" s="52" t="s">
        <v>9961</v>
      </c>
      <c r="B1847" t="s">
        <v>9962</v>
      </c>
    </row>
    <row r="1848" spans="1:2" x14ac:dyDescent="0.3">
      <c r="A1848" s="52" t="s">
        <v>9963</v>
      </c>
      <c r="B1848" t="s">
        <v>9964</v>
      </c>
    </row>
    <row r="1849" spans="1:2" x14ac:dyDescent="0.3">
      <c r="A1849" s="52" t="s">
        <v>3977</v>
      </c>
      <c r="B1849" t="s">
        <v>6099</v>
      </c>
    </row>
    <row r="1850" spans="1:2" x14ac:dyDescent="0.3">
      <c r="A1850" s="52" t="s">
        <v>9965</v>
      </c>
      <c r="B1850" t="s">
        <v>9966</v>
      </c>
    </row>
    <row r="1851" spans="1:2" x14ac:dyDescent="0.3">
      <c r="A1851" s="52" t="s">
        <v>9967</v>
      </c>
      <c r="B1851" t="s">
        <v>9968</v>
      </c>
    </row>
    <row r="1852" spans="1:2" x14ac:dyDescent="0.3">
      <c r="A1852" s="52" t="s">
        <v>9969</v>
      </c>
      <c r="B1852" t="s">
        <v>9970</v>
      </c>
    </row>
    <row r="1853" spans="1:2" x14ac:dyDescent="0.3">
      <c r="A1853" s="52" t="s">
        <v>9971</v>
      </c>
      <c r="B1853" t="s">
        <v>9972</v>
      </c>
    </row>
    <row r="1854" spans="1:2" x14ac:dyDescent="0.3">
      <c r="A1854" s="52" t="s">
        <v>9973</v>
      </c>
      <c r="B1854" t="s">
        <v>9974</v>
      </c>
    </row>
    <row r="1855" spans="1:2" x14ac:dyDescent="0.3">
      <c r="A1855" s="52" t="s">
        <v>793</v>
      </c>
      <c r="B1855" t="s">
        <v>6100</v>
      </c>
    </row>
    <row r="1856" spans="1:2" x14ac:dyDescent="0.3">
      <c r="A1856" s="52" t="s">
        <v>9975</v>
      </c>
      <c r="B1856" t="s">
        <v>9976</v>
      </c>
    </row>
    <row r="1857" spans="1:2" x14ac:dyDescent="0.3">
      <c r="A1857" s="52" t="s">
        <v>469</v>
      </c>
      <c r="B1857" t="s">
        <v>6101</v>
      </c>
    </row>
    <row r="1858" spans="1:2" x14ac:dyDescent="0.3">
      <c r="A1858" s="52" t="s">
        <v>9977</v>
      </c>
    </row>
    <row r="1859" spans="1:2" x14ac:dyDescent="0.3">
      <c r="A1859" s="52" t="s">
        <v>9978</v>
      </c>
      <c r="B1859" t="s">
        <v>9979</v>
      </c>
    </row>
    <row r="1860" spans="1:2" x14ac:dyDescent="0.3">
      <c r="A1860" s="52" t="s">
        <v>9980</v>
      </c>
      <c r="B1860" t="s">
        <v>9981</v>
      </c>
    </row>
    <row r="1861" spans="1:2" x14ac:dyDescent="0.3">
      <c r="A1861" s="52" t="s">
        <v>9982</v>
      </c>
      <c r="B1861" t="s">
        <v>9983</v>
      </c>
    </row>
    <row r="1862" spans="1:2" x14ac:dyDescent="0.3">
      <c r="A1862" s="52" t="s">
        <v>9984</v>
      </c>
      <c r="B1862" t="s">
        <v>9985</v>
      </c>
    </row>
    <row r="1863" spans="1:2" x14ac:dyDescent="0.3">
      <c r="A1863" s="52" t="s">
        <v>9986</v>
      </c>
      <c r="B1863" t="s">
        <v>9987</v>
      </c>
    </row>
    <row r="1864" spans="1:2" x14ac:dyDescent="0.3">
      <c r="A1864" s="52" t="s">
        <v>9988</v>
      </c>
      <c r="B1864" t="s">
        <v>9989</v>
      </c>
    </row>
    <row r="1865" spans="1:2" x14ac:dyDescent="0.3">
      <c r="A1865" s="52" t="s">
        <v>9990</v>
      </c>
      <c r="B1865" t="s">
        <v>9991</v>
      </c>
    </row>
    <row r="1866" spans="1:2" x14ac:dyDescent="0.3">
      <c r="A1866" s="52" t="s">
        <v>9992</v>
      </c>
      <c r="B1866" t="s">
        <v>9993</v>
      </c>
    </row>
    <row r="1867" spans="1:2" x14ac:dyDescent="0.3">
      <c r="A1867" s="52" t="s">
        <v>3005</v>
      </c>
      <c r="B1867" t="s">
        <v>6102</v>
      </c>
    </row>
    <row r="1868" spans="1:2" x14ac:dyDescent="0.3">
      <c r="A1868" s="52" t="s">
        <v>4213</v>
      </c>
      <c r="B1868" t="s">
        <v>6103</v>
      </c>
    </row>
    <row r="1869" spans="1:2" x14ac:dyDescent="0.3">
      <c r="A1869" s="52" t="s">
        <v>276</v>
      </c>
      <c r="B1869" t="s">
        <v>6104</v>
      </c>
    </row>
    <row r="1870" spans="1:2" x14ac:dyDescent="0.3">
      <c r="A1870" s="52" t="s">
        <v>1931</v>
      </c>
      <c r="B1870" t="s">
        <v>6105</v>
      </c>
    </row>
    <row r="1871" spans="1:2" x14ac:dyDescent="0.3">
      <c r="A1871" s="52" t="s">
        <v>9994</v>
      </c>
      <c r="B1871" t="s">
        <v>9995</v>
      </c>
    </row>
    <row r="1872" spans="1:2" x14ac:dyDescent="0.3">
      <c r="A1872" s="52" t="s">
        <v>1747</v>
      </c>
      <c r="B1872" t="s">
        <v>6106</v>
      </c>
    </row>
    <row r="1873" spans="1:2" x14ac:dyDescent="0.3">
      <c r="A1873" s="52" t="s">
        <v>3858</v>
      </c>
      <c r="B1873" t="s">
        <v>6107</v>
      </c>
    </row>
    <row r="1874" spans="1:2" x14ac:dyDescent="0.3">
      <c r="A1874" s="52" t="s">
        <v>191</v>
      </c>
      <c r="B1874" t="s">
        <v>6108</v>
      </c>
    </row>
    <row r="1875" spans="1:2" x14ac:dyDescent="0.3">
      <c r="A1875" s="52" t="s">
        <v>9996</v>
      </c>
      <c r="B1875" t="s">
        <v>9997</v>
      </c>
    </row>
    <row r="1876" spans="1:2" x14ac:dyDescent="0.3">
      <c r="A1876" s="52" t="s">
        <v>9998</v>
      </c>
      <c r="B1876" t="s">
        <v>9999</v>
      </c>
    </row>
    <row r="1877" spans="1:2" x14ac:dyDescent="0.3">
      <c r="A1877" s="52" t="s">
        <v>10000</v>
      </c>
      <c r="B1877" t="s">
        <v>10001</v>
      </c>
    </row>
    <row r="1878" spans="1:2" x14ac:dyDescent="0.3">
      <c r="A1878" s="52" t="s">
        <v>10002</v>
      </c>
      <c r="B1878" t="s">
        <v>10003</v>
      </c>
    </row>
    <row r="1879" spans="1:2" x14ac:dyDescent="0.3">
      <c r="A1879" s="52" t="s">
        <v>10004</v>
      </c>
      <c r="B1879" t="s">
        <v>10005</v>
      </c>
    </row>
    <row r="1880" spans="1:2" x14ac:dyDescent="0.3">
      <c r="A1880" s="52" t="s">
        <v>10006</v>
      </c>
      <c r="B1880" t="s">
        <v>10007</v>
      </c>
    </row>
    <row r="1881" spans="1:2" x14ac:dyDescent="0.3">
      <c r="A1881" s="52" t="s">
        <v>10008</v>
      </c>
      <c r="B1881" t="s">
        <v>10009</v>
      </c>
    </row>
    <row r="1882" spans="1:2" x14ac:dyDescent="0.3">
      <c r="A1882" s="52" t="s">
        <v>10010</v>
      </c>
      <c r="B1882" t="s">
        <v>10011</v>
      </c>
    </row>
    <row r="1883" spans="1:2" x14ac:dyDescent="0.3">
      <c r="A1883" s="52" t="s">
        <v>10012</v>
      </c>
      <c r="B1883" t="s">
        <v>10013</v>
      </c>
    </row>
    <row r="1884" spans="1:2" x14ac:dyDescent="0.3">
      <c r="A1884" s="52" t="s">
        <v>10014</v>
      </c>
      <c r="B1884" t="s">
        <v>10015</v>
      </c>
    </row>
    <row r="1885" spans="1:2" x14ac:dyDescent="0.3">
      <c r="A1885" s="52" t="s">
        <v>10016</v>
      </c>
      <c r="B1885" t="s">
        <v>10017</v>
      </c>
    </row>
    <row r="1886" spans="1:2" x14ac:dyDescent="0.3">
      <c r="A1886" s="52" t="s">
        <v>10018</v>
      </c>
    </row>
    <row r="1887" spans="1:2" x14ac:dyDescent="0.3">
      <c r="A1887" s="52" t="s">
        <v>10019</v>
      </c>
    </row>
    <row r="1888" spans="1:2" x14ac:dyDescent="0.3">
      <c r="A1888" s="52" t="s">
        <v>10020</v>
      </c>
      <c r="B1888" t="s">
        <v>10021</v>
      </c>
    </row>
    <row r="1889" spans="1:2" x14ac:dyDescent="0.3">
      <c r="A1889" s="52" t="s">
        <v>10022</v>
      </c>
      <c r="B1889" t="s">
        <v>10023</v>
      </c>
    </row>
    <row r="1890" spans="1:2" x14ac:dyDescent="0.3">
      <c r="A1890" s="52" t="s">
        <v>10024</v>
      </c>
      <c r="B1890" t="s">
        <v>10025</v>
      </c>
    </row>
    <row r="1891" spans="1:2" x14ac:dyDescent="0.3">
      <c r="A1891" s="52" t="s">
        <v>10026</v>
      </c>
      <c r="B1891" t="s">
        <v>10027</v>
      </c>
    </row>
    <row r="1892" spans="1:2" x14ac:dyDescent="0.3">
      <c r="A1892" s="52" t="s">
        <v>1134</v>
      </c>
      <c r="B1892" t="s">
        <v>6109</v>
      </c>
    </row>
    <row r="1893" spans="1:2" x14ac:dyDescent="0.3">
      <c r="A1893" s="52" t="s">
        <v>10028</v>
      </c>
      <c r="B1893" t="s">
        <v>10029</v>
      </c>
    </row>
    <row r="1894" spans="1:2" x14ac:dyDescent="0.3">
      <c r="A1894" s="52" t="s">
        <v>10030</v>
      </c>
      <c r="B1894" t="s">
        <v>10031</v>
      </c>
    </row>
    <row r="1895" spans="1:2" x14ac:dyDescent="0.3">
      <c r="A1895" s="52" t="s">
        <v>10032</v>
      </c>
      <c r="B1895" t="s">
        <v>10033</v>
      </c>
    </row>
    <row r="1896" spans="1:2" x14ac:dyDescent="0.3">
      <c r="A1896" s="52" t="s">
        <v>10034</v>
      </c>
      <c r="B1896" t="s">
        <v>10035</v>
      </c>
    </row>
    <row r="1897" spans="1:2" x14ac:dyDescent="0.3">
      <c r="A1897" s="52" t="s">
        <v>890</v>
      </c>
      <c r="B1897" t="s">
        <v>6110</v>
      </c>
    </row>
    <row r="1898" spans="1:2" x14ac:dyDescent="0.3">
      <c r="A1898" s="52" t="s">
        <v>10036</v>
      </c>
      <c r="B1898" t="s">
        <v>10037</v>
      </c>
    </row>
    <row r="1899" spans="1:2" x14ac:dyDescent="0.3">
      <c r="A1899" s="52" t="s">
        <v>3094</v>
      </c>
      <c r="B1899" t="s">
        <v>6111</v>
      </c>
    </row>
    <row r="1900" spans="1:2" x14ac:dyDescent="0.3">
      <c r="A1900" s="52" t="s">
        <v>10038</v>
      </c>
      <c r="B1900" t="s">
        <v>10039</v>
      </c>
    </row>
    <row r="1901" spans="1:2" x14ac:dyDescent="0.3">
      <c r="A1901" s="52" t="s">
        <v>10040</v>
      </c>
      <c r="B1901" t="s">
        <v>10041</v>
      </c>
    </row>
    <row r="1902" spans="1:2" x14ac:dyDescent="0.3">
      <c r="A1902" s="52" t="s">
        <v>10042</v>
      </c>
      <c r="B1902" t="s">
        <v>10043</v>
      </c>
    </row>
    <row r="1903" spans="1:2" x14ac:dyDescent="0.3">
      <c r="A1903" s="52" t="s">
        <v>10044</v>
      </c>
      <c r="B1903" t="s">
        <v>10045</v>
      </c>
    </row>
    <row r="1904" spans="1:2" x14ac:dyDescent="0.3">
      <c r="A1904" s="52" t="s">
        <v>10046</v>
      </c>
      <c r="B1904" t="s">
        <v>10047</v>
      </c>
    </row>
    <row r="1905" spans="1:2" x14ac:dyDescent="0.3">
      <c r="A1905" s="52" t="s">
        <v>10048</v>
      </c>
      <c r="B1905" t="s">
        <v>10049</v>
      </c>
    </row>
    <row r="1906" spans="1:2" x14ac:dyDescent="0.3">
      <c r="A1906" s="52" t="s">
        <v>10050</v>
      </c>
      <c r="B1906" t="s">
        <v>10051</v>
      </c>
    </row>
    <row r="1907" spans="1:2" x14ac:dyDescent="0.3">
      <c r="A1907" s="52" t="s">
        <v>10052</v>
      </c>
      <c r="B1907" t="s">
        <v>10053</v>
      </c>
    </row>
    <row r="1908" spans="1:2" x14ac:dyDescent="0.3">
      <c r="A1908" s="52" t="s">
        <v>10054</v>
      </c>
      <c r="B1908" t="s">
        <v>10055</v>
      </c>
    </row>
    <row r="1909" spans="1:2" x14ac:dyDescent="0.3">
      <c r="A1909" s="52" t="s">
        <v>10056</v>
      </c>
      <c r="B1909" t="s">
        <v>10057</v>
      </c>
    </row>
    <row r="1910" spans="1:2" x14ac:dyDescent="0.3">
      <c r="A1910" s="52" t="s">
        <v>10058</v>
      </c>
      <c r="B1910" t="s">
        <v>10059</v>
      </c>
    </row>
    <row r="1911" spans="1:2" x14ac:dyDescent="0.3">
      <c r="A1911" s="52" t="s">
        <v>10060</v>
      </c>
      <c r="B1911" t="s">
        <v>10061</v>
      </c>
    </row>
    <row r="1912" spans="1:2" x14ac:dyDescent="0.3">
      <c r="A1912" s="52" t="s">
        <v>10062</v>
      </c>
      <c r="B1912" t="s">
        <v>10063</v>
      </c>
    </row>
    <row r="1913" spans="1:2" x14ac:dyDescent="0.3">
      <c r="A1913" s="52" t="s">
        <v>10064</v>
      </c>
      <c r="B1913" t="s">
        <v>10065</v>
      </c>
    </row>
    <row r="1914" spans="1:2" x14ac:dyDescent="0.3">
      <c r="A1914" s="52" t="s">
        <v>10066</v>
      </c>
      <c r="B1914" t="s">
        <v>10067</v>
      </c>
    </row>
    <row r="1915" spans="1:2" x14ac:dyDescent="0.3">
      <c r="A1915" s="52" t="s">
        <v>10068</v>
      </c>
      <c r="B1915" t="s">
        <v>10069</v>
      </c>
    </row>
    <row r="1916" spans="1:2" x14ac:dyDescent="0.3">
      <c r="A1916" s="52" t="s">
        <v>3804</v>
      </c>
      <c r="B1916" t="s">
        <v>6112</v>
      </c>
    </row>
    <row r="1917" spans="1:2" x14ac:dyDescent="0.3">
      <c r="A1917" s="52" t="s">
        <v>271</v>
      </c>
      <c r="B1917" t="s">
        <v>6113</v>
      </c>
    </row>
    <row r="1918" spans="1:2" x14ac:dyDescent="0.3">
      <c r="A1918" s="52" t="s">
        <v>10070</v>
      </c>
      <c r="B1918" t="s">
        <v>10071</v>
      </c>
    </row>
    <row r="1919" spans="1:2" x14ac:dyDescent="0.3">
      <c r="A1919" s="52" t="s">
        <v>10072</v>
      </c>
      <c r="B1919" t="s">
        <v>10073</v>
      </c>
    </row>
    <row r="1920" spans="1:2" x14ac:dyDescent="0.3">
      <c r="A1920" s="52" t="s">
        <v>10074</v>
      </c>
      <c r="B1920" t="s">
        <v>10075</v>
      </c>
    </row>
    <row r="1921" spans="1:2" x14ac:dyDescent="0.3">
      <c r="A1921" s="52" t="s">
        <v>10076</v>
      </c>
      <c r="B1921" t="s">
        <v>10077</v>
      </c>
    </row>
    <row r="1922" spans="1:2" x14ac:dyDescent="0.3">
      <c r="A1922" s="52" t="s">
        <v>10078</v>
      </c>
      <c r="B1922" t="s">
        <v>10079</v>
      </c>
    </row>
    <row r="1923" spans="1:2" x14ac:dyDescent="0.3">
      <c r="A1923" s="52" t="s">
        <v>3494</v>
      </c>
      <c r="B1923" t="s">
        <v>6114</v>
      </c>
    </row>
    <row r="1924" spans="1:2" x14ac:dyDescent="0.3">
      <c r="A1924" s="52" t="s">
        <v>3733</v>
      </c>
      <c r="B1924" t="s">
        <v>6115</v>
      </c>
    </row>
    <row r="1925" spans="1:2" x14ac:dyDescent="0.3">
      <c r="A1925" s="52" t="s">
        <v>2894</v>
      </c>
      <c r="B1925" t="s">
        <v>6116</v>
      </c>
    </row>
    <row r="1926" spans="1:2" x14ac:dyDescent="0.3">
      <c r="A1926" s="52" t="s">
        <v>3169</v>
      </c>
      <c r="B1926" t="s">
        <v>6117</v>
      </c>
    </row>
    <row r="1927" spans="1:2" x14ac:dyDescent="0.3">
      <c r="A1927" s="52" t="s">
        <v>3770</v>
      </c>
      <c r="B1927" t="s">
        <v>6118</v>
      </c>
    </row>
    <row r="1928" spans="1:2" x14ac:dyDescent="0.3">
      <c r="A1928" s="52" t="s">
        <v>2567</v>
      </c>
      <c r="B1928" t="s">
        <v>6119</v>
      </c>
    </row>
    <row r="1929" spans="1:2" x14ac:dyDescent="0.3">
      <c r="A1929" s="52" t="s">
        <v>10080</v>
      </c>
      <c r="B1929" t="s">
        <v>10081</v>
      </c>
    </row>
    <row r="1930" spans="1:2" x14ac:dyDescent="0.3">
      <c r="A1930" s="52" t="s">
        <v>10082</v>
      </c>
      <c r="B1930" t="s">
        <v>10083</v>
      </c>
    </row>
    <row r="1931" spans="1:2" x14ac:dyDescent="0.3">
      <c r="A1931" s="52" t="s">
        <v>1080</v>
      </c>
      <c r="B1931" t="s">
        <v>6120</v>
      </c>
    </row>
    <row r="1932" spans="1:2" x14ac:dyDescent="0.3">
      <c r="A1932" s="52" t="s">
        <v>10084</v>
      </c>
      <c r="B1932" t="s">
        <v>10085</v>
      </c>
    </row>
    <row r="1933" spans="1:2" x14ac:dyDescent="0.3">
      <c r="A1933" s="52" t="s">
        <v>10086</v>
      </c>
      <c r="B1933" t="s">
        <v>10087</v>
      </c>
    </row>
    <row r="1934" spans="1:2" x14ac:dyDescent="0.3">
      <c r="A1934" s="52" t="s">
        <v>10088</v>
      </c>
      <c r="B1934" t="s">
        <v>10089</v>
      </c>
    </row>
    <row r="1935" spans="1:2" x14ac:dyDescent="0.3">
      <c r="A1935" s="52" t="s">
        <v>10090</v>
      </c>
      <c r="B1935" t="s">
        <v>10091</v>
      </c>
    </row>
    <row r="1936" spans="1:2" x14ac:dyDescent="0.3">
      <c r="A1936" s="52" t="s">
        <v>10092</v>
      </c>
      <c r="B1936" t="s">
        <v>10093</v>
      </c>
    </row>
    <row r="1937" spans="1:2" x14ac:dyDescent="0.3">
      <c r="A1937" s="52" t="s">
        <v>10094</v>
      </c>
      <c r="B1937" t="s">
        <v>10095</v>
      </c>
    </row>
    <row r="1938" spans="1:2" x14ac:dyDescent="0.3">
      <c r="A1938" s="52" t="s">
        <v>10096</v>
      </c>
      <c r="B1938" t="s">
        <v>10097</v>
      </c>
    </row>
    <row r="1939" spans="1:2" x14ac:dyDescent="0.3">
      <c r="A1939" s="52" t="s">
        <v>10098</v>
      </c>
      <c r="B1939" t="s">
        <v>10099</v>
      </c>
    </row>
    <row r="1940" spans="1:2" x14ac:dyDescent="0.3">
      <c r="A1940" s="52" t="s">
        <v>10100</v>
      </c>
      <c r="B1940" t="s">
        <v>10101</v>
      </c>
    </row>
    <row r="1941" spans="1:2" x14ac:dyDescent="0.3">
      <c r="A1941" s="52" t="s">
        <v>10102</v>
      </c>
      <c r="B1941" t="s">
        <v>10103</v>
      </c>
    </row>
    <row r="1942" spans="1:2" x14ac:dyDescent="0.3">
      <c r="A1942" s="52" t="s">
        <v>10104</v>
      </c>
      <c r="B1942" t="s">
        <v>10105</v>
      </c>
    </row>
    <row r="1943" spans="1:2" x14ac:dyDescent="0.3">
      <c r="A1943" s="52" t="s">
        <v>10106</v>
      </c>
      <c r="B1943" t="s">
        <v>10107</v>
      </c>
    </row>
    <row r="1944" spans="1:2" x14ac:dyDescent="0.3">
      <c r="A1944" s="52" t="s">
        <v>10108</v>
      </c>
      <c r="B1944" t="s">
        <v>10109</v>
      </c>
    </row>
    <row r="1945" spans="1:2" x14ac:dyDescent="0.3">
      <c r="A1945" s="52" t="s">
        <v>10110</v>
      </c>
      <c r="B1945" t="s">
        <v>10111</v>
      </c>
    </row>
    <row r="1946" spans="1:2" x14ac:dyDescent="0.3">
      <c r="A1946" s="52" t="s">
        <v>10112</v>
      </c>
      <c r="B1946" t="s">
        <v>10113</v>
      </c>
    </row>
    <row r="1947" spans="1:2" x14ac:dyDescent="0.3">
      <c r="A1947" s="52" t="s">
        <v>10114</v>
      </c>
      <c r="B1947" t="s">
        <v>10115</v>
      </c>
    </row>
    <row r="1948" spans="1:2" x14ac:dyDescent="0.3">
      <c r="A1948" s="52" t="s">
        <v>10116</v>
      </c>
      <c r="B1948" t="s">
        <v>10117</v>
      </c>
    </row>
    <row r="1949" spans="1:2" x14ac:dyDescent="0.3">
      <c r="A1949" s="52" t="s">
        <v>10118</v>
      </c>
      <c r="B1949" t="s">
        <v>10119</v>
      </c>
    </row>
    <row r="1950" spans="1:2" x14ac:dyDescent="0.3">
      <c r="A1950" s="52" t="s">
        <v>4319</v>
      </c>
      <c r="B1950" t="s">
        <v>6121</v>
      </c>
    </row>
    <row r="1951" spans="1:2" x14ac:dyDescent="0.3">
      <c r="A1951" s="52" t="s">
        <v>10120</v>
      </c>
      <c r="B1951" t="s">
        <v>10121</v>
      </c>
    </row>
    <row r="1952" spans="1:2" x14ac:dyDescent="0.3">
      <c r="A1952" s="52" t="s">
        <v>564</v>
      </c>
      <c r="B1952" t="s">
        <v>6122</v>
      </c>
    </row>
    <row r="1953" spans="1:2" x14ac:dyDescent="0.3">
      <c r="A1953" s="52" t="s">
        <v>2588</v>
      </c>
      <c r="B1953" t="s">
        <v>6123</v>
      </c>
    </row>
    <row r="1954" spans="1:2" x14ac:dyDescent="0.3">
      <c r="A1954" s="52" t="s">
        <v>2055</v>
      </c>
      <c r="B1954" t="s">
        <v>6124</v>
      </c>
    </row>
    <row r="1955" spans="1:2" x14ac:dyDescent="0.3">
      <c r="A1955" s="52" t="s">
        <v>10122</v>
      </c>
      <c r="B1955" t="s">
        <v>10123</v>
      </c>
    </row>
    <row r="1956" spans="1:2" x14ac:dyDescent="0.3">
      <c r="A1956" s="52" t="s">
        <v>10124</v>
      </c>
      <c r="B1956" t="s">
        <v>10125</v>
      </c>
    </row>
    <row r="1957" spans="1:2" x14ac:dyDescent="0.3">
      <c r="A1957" s="52" t="s">
        <v>10126</v>
      </c>
      <c r="B1957" t="s">
        <v>10127</v>
      </c>
    </row>
    <row r="1958" spans="1:2" x14ac:dyDescent="0.3">
      <c r="A1958" s="52" t="s">
        <v>10128</v>
      </c>
      <c r="B1958" t="s">
        <v>10129</v>
      </c>
    </row>
    <row r="1959" spans="1:2" x14ac:dyDescent="0.3">
      <c r="A1959" s="52" t="s">
        <v>2379</v>
      </c>
      <c r="B1959" t="s">
        <v>6125</v>
      </c>
    </row>
    <row r="1960" spans="1:2" x14ac:dyDescent="0.3">
      <c r="A1960" s="52" t="s">
        <v>10130</v>
      </c>
      <c r="B1960" t="s">
        <v>10131</v>
      </c>
    </row>
    <row r="1961" spans="1:2" x14ac:dyDescent="0.3">
      <c r="A1961" s="52" t="s">
        <v>10132</v>
      </c>
      <c r="B1961" t="s">
        <v>10133</v>
      </c>
    </row>
    <row r="1962" spans="1:2" x14ac:dyDescent="0.3">
      <c r="A1962" s="52" t="s">
        <v>10134</v>
      </c>
      <c r="B1962" t="s">
        <v>10135</v>
      </c>
    </row>
    <row r="1963" spans="1:2" x14ac:dyDescent="0.3">
      <c r="A1963" s="52" t="s">
        <v>3604</v>
      </c>
      <c r="B1963" t="s">
        <v>6126</v>
      </c>
    </row>
    <row r="1964" spans="1:2" x14ac:dyDescent="0.3">
      <c r="A1964" s="52" t="s">
        <v>10136</v>
      </c>
      <c r="B1964" t="s">
        <v>10137</v>
      </c>
    </row>
    <row r="1965" spans="1:2" x14ac:dyDescent="0.3">
      <c r="A1965" s="52" t="s">
        <v>4385</v>
      </c>
      <c r="B1965" t="s">
        <v>6127</v>
      </c>
    </row>
    <row r="1966" spans="1:2" x14ac:dyDescent="0.3">
      <c r="A1966" s="52" t="s">
        <v>10138</v>
      </c>
      <c r="B1966" t="s">
        <v>10139</v>
      </c>
    </row>
    <row r="1967" spans="1:2" x14ac:dyDescent="0.3">
      <c r="A1967" s="52" t="s">
        <v>10140</v>
      </c>
      <c r="B1967" t="s">
        <v>10141</v>
      </c>
    </row>
    <row r="1968" spans="1:2" x14ac:dyDescent="0.3">
      <c r="A1968" s="52" t="s">
        <v>860</v>
      </c>
      <c r="B1968" t="s">
        <v>6128</v>
      </c>
    </row>
    <row r="1969" spans="1:2" x14ac:dyDescent="0.3">
      <c r="A1969" s="52" t="s">
        <v>10142</v>
      </c>
      <c r="B1969" t="s">
        <v>10143</v>
      </c>
    </row>
    <row r="1970" spans="1:2" x14ac:dyDescent="0.3">
      <c r="A1970" s="52" t="s">
        <v>10144</v>
      </c>
      <c r="B1970" t="s">
        <v>10145</v>
      </c>
    </row>
    <row r="1971" spans="1:2" x14ac:dyDescent="0.3">
      <c r="A1971" s="52" t="s">
        <v>10146</v>
      </c>
      <c r="B1971" t="s">
        <v>10147</v>
      </c>
    </row>
    <row r="1972" spans="1:2" x14ac:dyDescent="0.3">
      <c r="A1972" s="52" t="s">
        <v>380</v>
      </c>
      <c r="B1972" t="s">
        <v>6129</v>
      </c>
    </row>
    <row r="1973" spans="1:2" x14ac:dyDescent="0.3">
      <c r="A1973" s="52" t="s">
        <v>10148</v>
      </c>
      <c r="B1973" t="s">
        <v>10149</v>
      </c>
    </row>
    <row r="1974" spans="1:2" x14ac:dyDescent="0.3">
      <c r="A1974" s="52" t="s">
        <v>2454</v>
      </c>
      <c r="B1974" t="s">
        <v>6130</v>
      </c>
    </row>
    <row r="1975" spans="1:2" x14ac:dyDescent="0.3">
      <c r="A1975" s="52" t="s">
        <v>10150</v>
      </c>
      <c r="B1975" t="s">
        <v>10151</v>
      </c>
    </row>
    <row r="1976" spans="1:2" x14ac:dyDescent="0.3">
      <c r="A1976" s="52" t="s">
        <v>10152</v>
      </c>
      <c r="B1976" t="s">
        <v>10153</v>
      </c>
    </row>
    <row r="1977" spans="1:2" x14ac:dyDescent="0.3">
      <c r="A1977" s="52" t="s">
        <v>648</v>
      </c>
      <c r="B1977" t="s">
        <v>6131</v>
      </c>
    </row>
    <row r="1978" spans="1:2" x14ac:dyDescent="0.3">
      <c r="A1978" s="52" t="s">
        <v>10154</v>
      </c>
      <c r="B1978" t="s">
        <v>10155</v>
      </c>
    </row>
    <row r="1979" spans="1:2" x14ac:dyDescent="0.3">
      <c r="A1979" s="52" t="s">
        <v>10156</v>
      </c>
      <c r="B1979" t="s">
        <v>10157</v>
      </c>
    </row>
    <row r="1980" spans="1:2" x14ac:dyDescent="0.3">
      <c r="A1980" s="52" t="s">
        <v>2076</v>
      </c>
      <c r="B1980" t="s">
        <v>6132</v>
      </c>
    </row>
    <row r="1981" spans="1:2" x14ac:dyDescent="0.3">
      <c r="A1981" s="52" t="s">
        <v>10158</v>
      </c>
      <c r="B1981" t="s">
        <v>10159</v>
      </c>
    </row>
    <row r="1982" spans="1:2" x14ac:dyDescent="0.3">
      <c r="A1982" s="52" t="s">
        <v>2434</v>
      </c>
      <c r="B1982" t="s">
        <v>6133</v>
      </c>
    </row>
    <row r="1983" spans="1:2" x14ac:dyDescent="0.3">
      <c r="A1983" s="52" t="s">
        <v>203</v>
      </c>
      <c r="B1983" t="s">
        <v>6134</v>
      </c>
    </row>
    <row r="1984" spans="1:2" x14ac:dyDescent="0.3">
      <c r="A1984" s="52" t="s">
        <v>10160</v>
      </c>
      <c r="B1984" t="s">
        <v>10161</v>
      </c>
    </row>
    <row r="1985" spans="1:2" x14ac:dyDescent="0.3">
      <c r="A1985" s="52" t="s">
        <v>2508</v>
      </c>
      <c r="B1985" t="s">
        <v>6135</v>
      </c>
    </row>
    <row r="1986" spans="1:2" x14ac:dyDescent="0.3">
      <c r="A1986" s="52" t="s">
        <v>10162</v>
      </c>
      <c r="B1986" t="s">
        <v>10163</v>
      </c>
    </row>
    <row r="1987" spans="1:2" x14ac:dyDescent="0.3">
      <c r="A1987" s="52" t="s">
        <v>10164</v>
      </c>
      <c r="B1987" t="s">
        <v>10165</v>
      </c>
    </row>
    <row r="1988" spans="1:2" x14ac:dyDescent="0.3">
      <c r="A1988" s="52" t="s">
        <v>10166</v>
      </c>
      <c r="B1988" t="s">
        <v>10167</v>
      </c>
    </row>
    <row r="1989" spans="1:2" x14ac:dyDescent="0.3">
      <c r="A1989" s="52" t="s">
        <v>3017</v>
      </c>
      <c r="B1989" t="s">
        <v>6136</v>
      </c>
    </row>
    <row r="1990" spans="1:2" x14ac:dyDescent="0.3">
      <c r="A1990" s="52" t="s">
        <v>10168</v>
      </c>
      <c r="B1990" t="s">
        <v>10169</v>
      </c>
    </row>
    <row r="1991" spans="1:2" x14ac:dyDescent="0.3">
      <c r="A1991" s="52" t="s">
        <v>10170</v>
      </c>
      <c r="B1991" t="s">
        <v>10171</v>
      </c>
    </row>
    <row r="1992" spans="1:2" x14ac:dyDescent="0.3">
      <c r="A1992" s="52" t="s">
        <v>10170</v>
      </c>
      <c r="B1992" t="s">
        <v>10171</v>
      </c>
    </row>
    <row r="1993" spans="1:2" x14ac:dyDescent="0.3">
      <c r="A1993" s="52" t="s">
        <v>2810</v>
      </c>
      <c r="B1993" t="s">
        <v>6137</v>
      </c>
    </row>
    <row r="1994" spans="1:2" x14ac:dyDescent="0.3">
      <c r="A1994" s="52" t="s">
        <v>2463</v>
      </c>
      <c r="B1994" t="s">
        <v>6138</v>
      </c>
    </row>
    <row r="1995" spans="1:2" x14ac:dyDescent="0.3">
      <c r="A1995" s="52" t="s">
        <v>10172</v>
      </c>
      <c r="B1995" t="s">
        <v>10173</v>
      </c>
    </row>
    <row r="1996" spans="1:2" x14ac:dyDescent="0.3">
      <c r="A1996" s="52" t="s">
        <v>10174</v>
      </c>
      <c r="B1996" t="s">
        <v>10175</v>
      </c>
    </row>
    <row r="1997" spans="1:2" x14ac:dyDescent="0.3">
      <c r="A1997" s="52" t="s">
        <v>10176</v>
      </c>
      <c r="B1997" t="s">
        <v>10177</v>
      </c>
    </row>
    <row r="1998" spans="1:2" x14ac:dyDescent="0.3">
      <c r="A1998" s="52" t="s">
        <v>10178</v>
      </c>
      <c r="B1998" t="s">
        <v>10179</v>
      </c>
    </row>
    <row r="1999" spans="1:2" x14ac:dyDescent="0.3">
      <c r="A1999" s="52" t="s">
        <v>209</v>
      </c>
      <c r="B1999" t="s">
        <v>6139</v>
      </c>
    </row>
    <row r="2000" spans="1:2" x14ac:dyDescent="0.3">
      <c r="A2000" s="52" t="s">
        <v>209</v>
      </c>
      <c r="B2000" t="s">
        <v>6139</v>
      </c>
    </row>
    <row r="2001" spans="1:2" x14ac:dyDescent="0.3">
      <c r="A2001" s="52" t="s">
        <v>2046</v>
      </c>
      <c r="B2001" t="s">
        <v>6140</v>
      </c>
    </row>
    <row r="2002" spans="1:2" x14ac:dyDescent="0.3">
      <c r="A2002" s="52" t="s">
        <v>10180</v>
      </c>
      <c r="B2002" t="s">
        <v>10181</v>
      </c>
    </row>
    <row r="2003" spans="1:2" x14ac:dyDescent="0.3">
      <c r="A2003" s="52" t="s">
        <v>10182</v>
      </c>
      <c r="B2003" t="s">
        <v>10183</v>
      </c>
    </row>
    <row r="2004" spans="1:2" x14ac:dyDescent="0.3">
      <c r="A2004" s="52" t="s">
        <v>10184</v>
      </c>
      <c r="B2004" t="s">
        <v>10185</v>
      </c>
    </row>
    <row r="2005" spans="1:2" x14ac:dyDescent="0.3">
      <c r="A2005" s="52" t="s">
        <v>10186</v>
      </c>
      <c r="B2005" t="s">
        <v>10187</v>
      </c>
    </row>
    <row r="2006" spans="1:2" x14ac:dyDescent="0.3">
      <c r="A2006" s="52" t="s">
        <v>1753</v>
      </c>
      <c r="B2006" t="s">
        <v>6141</v>
      </c>
    </row>
    <row r="2007" spans="1:2" x14ac:dyDescent="0.3">
      <c r="A2007" s="52" t="s">
        <v>10188</v>
      </c>
      <c r="B2007" t="s">
        <v>10189</v>
      </c>
    </row>
    <row r="2008" spans="1:2" x14ac:dyDescent="0.3">
      <c r="A2008" s="52" t="s">
        <v>10190</v>
      </c>
      <c r="B2008" t="s">
        <v>10191</v>
      </c>
    </row>
    <row r="2009" spans="1:2" x14ac:dyDescent="0.3">
      <c r="A2009" s="52" t="s">
        <v>10192</v>
      </c>
      <c r="B2009" t="s">
        <v>10193</v>
      </c>
    </row>
    <row r="2010" spans="1:2" x14ac:dyDescent="0.3">
      <c r="A2010" s="52" t="s">
        <v>10194</v>
      </c>
      <c r="B2010" t="s">
        <v>10195</v>
      </c>
    </row>
    <row r="2011" spans="1:2" x14ac:dyDescent="0.3">
      <c r="A2011" s="52" t="s">
        <v>10196</v>
      </c>
      <c r="B2011" t="s">
        <v>10197</v>
      </c>
    </row>
    <row r="2012" spans="1:2" x14ac:dyDescent="0.3">
      <c r="A2012" s="52" t="s">
        <v>10198</v>
      </c>
      <c r="B2012" t="s">
        <v>10199</v>
      </c>
    </row>
    <row r="2013" spans="1:2" x14ac:dyDescent="0.3">
      <c r="A2013" s="52" t="s">
        <v>10200</v>
      </c>
      <c r="B2013" t="s">
        <v>10201</v>
      </c>
    </row>
    <row r="2014" spans="1:2" x14ac:dyDescent="0.3">
      <c r="A2014" s="52" t="s">
        <v>10202</v>
      </c>
      <c r="B2014" t="s">
        <v>10203</v>
      </c>
    </row>
    <row r="2015" spans="1:2" x14ac:dyDescent="0.3">
      <c r="A2015" s="52" t="s">
        <v>10204</v>
      </c>
      <c r="B2015" t="s">
        <v>10205</v>
      </c>
    </row>
    <row r="2016" spans="1:2" x14ac:dyDescent="0.3">
      <c r="A2016" s="52" t="s">
        <v>10206</v>
      </c>
      <c r="B2016" t="s">
        <v>10207</v>
      </c>
    </row>
    <row r="2017" spans="1:2" x14ac:dyDescent="0.3">
      <c r="A2017" s="52" t="s">
        <v>10208</v>
      </c>
      <c r="B2017" t="s">
        <v>10209</v>
      </c>
    </row>
    <row r="2018" spans="1:2" x14ac:dyDescent="0.3">
      <c r="A2018" s="52" t="s">
        <v>10210</v>
      </c>
      <c r="B2018" t="s">
        <v>10211</v>
      </c>
    </row>
    <row r="2019" spans="1:2" x14ac:dyDescent="0.3">
      <c r="A2019" s="52" t="s">
        <v>10212</v>
      </c>
      <c r="B2019" t="s">
        <v>10213</v>
      </c>
    </row>
    <row r="2020" spans="1:2" x14ac:dyDescent="0.3">
      <c r="A2020" s="52" t="s">
        <v>10214</v>
      </c>
      <c r="B2020" t="s">
        <v>10215</v>
      </c>
    </row>
    <row r="2021" spans="1:2" x14ac:dyDescent="0.3">
      <c r="A2021" s="52" t="s">
        <v>10216</v>
      </c>
      <c r="B2021" t="s">
        <v>10217</v>
      </c>
    </row>
    <row r="2022" spans="1:2" x14ac:dyDescent="0.3">
      <c r="A2022" s="52" t="s">
        <v>10218</v>
      </c>
      <c r="B2022" t="s">
        <v>10219</v>
      </c>
    </row>
    <row r="2023" spans="1:2" x14ac:dyDescent="0.3">
      <c r="A2023" s="52" t="s">
        <v>10220</v>
      </c>
      <c r="B2023" t="s">
        <v>10221</v>
      </c>
    </row>
    <row r="2024" spans="1:2" x14ac:dyDescent="0.3">
      <c r="A2024" s="52" t="s">
        <v>10222</v>
      </c>
      <c r="B2024" t="s">
        <v>10223</v>
      </c>
    </row>
    <row r="2025" spans="1:2" x14ac:dyDescent="0.3">
      <c r="A2025" s="52" t="s">
        <v>298</v>
      </c>
      <c r="B2025" t="s">
        <v>6142</v>
      </c>
    </row>
    <row r="2026" spans="1:2" x14ac:dyDescent="0.3">
      <c r="A2026" s="52" t="s">
        <v>10224</v>
      </c>
      <c r="B2026" t="s">
        <v>10225</v>
      </c>
    </row>
    <row r="2027" spans="1:2" x14ac:dyDescent="0.3">
      <c r="A2027" s="52" t="s">
        <v>10226</v>
      </c>
      <c r="B2027" t="s">
        <v>10227</v>
      </c>
    </row>
    <row r="2028" spans="1:2" x14ac:dyDescent="0.3">
      <c r="A2028" s="52" t="s">
        <v>10228</v>
      </c>
      <c r="B2028" t="s">
        <v>10229</v>
      </c>
    </row>
    <row r="2029" spans="1:2" x14ac:dyDescent="0.3">
      <c r="A2029" s="52" t="s">
        <v>10230</v>
      </c>
      <c r="B2029" t="s">
        <v>10231</v>
      </c>
    </row>
    <row r="2030" spans="1:2" x14ac:dyDescent="0.3">
      <c r="A2030" s="52" t="s">
        <v>10232</v>
      </c>
      <c r="B2030" t="s">
        <v>10233</v>
      </c>
    </row>
    <row r="2031" spans="1:2" x14ac:dyDescent="0.3">
      <c r="A2031" s="52" t="s">
        <v>10234</v>
      </c>
      <c r="B2031" t="s">
        <v>10235</v>
      </c>
    </row>
    <row r="2032" spans="1:2" x14ac:dyDescent="0.3">
      <c r="A2032" s="52" t="s">
        <v>10236</v>
      </c>
      <c r="B2032" t="s">
        <v>10237</v>
      </c>
    </row>
    <row r="2033" spans="1:2" x14ac:dyDescent="0.3">
      <c r="A2033" s="52" t="s">
        <v>1661</v>
      </c>
      <c r="B2033" t="s">
        <v>6143</v>
      </c>
    </row>
    <row r="2034" spans="1:2" x14ac:dyDescent="0.3">
      <c r="A2034" s="52" t="s">
        <v>10238</v>
      </c>
      <c r="B2034" t="s">
        <v>10239</v>
      </c>
    </row>
    <row r="2035" spans="1:2" x14ac:dyDescent="0.3">
      <c r="A2035" s="52" t="s">
        <v>10238</v>
      </c>
      <c r="B2035" t="s">
        <v>10239</v>
      </c>
    </row>
    <row r="2036" spans="1:2" x14ac:dyDescent="0.3">
      <c r="A2036" s="52" t="s">
        <v>10240</v>
      </c>
      <c r="B2036" t="s">
        <v>10241</v>
      </c>
    </row>
    <row r="2037" spans="1:2" x14ac:dyDescent="0.3">
      <c r="A2037" s="52" t="s">
        <v>10242</v>
      </c>
      <c r="B2037" t="s">
        <v>10243</v>
      </c>
    </row>
    <row r="2038" spans="1:2" x14ac:dyDescent="0.3">
      <c r="A2038" s="52" t="s">
        <v>2570</v>
      </c>
      <c r="B2038" t="s">
        <v>6144</v>
      </c>
    </row>
    <row r="2039" spans="1:2" x14ac:dyDescent="0.3">
      <c r="A2039" s="52" t="s">
        <v>10244</v>
      </c>
      <c r="B2039" t="s">
        <v>10245</v>
      </c>
    </row>
    <row r="2040" spans="1:2" x14ac:dyDescent="0.3">
      <c r="A2040" s="52" t="s">
        <v>10246</v>
      </c>
      <c r="B2040" t="s">
        <v>10247</v>
      </c>
    </row>
    <row r="2041" spans="1:2" x14ac:dyDescent="0.3">
      <c r="A2041" s="52" t="s">
        <v>10248</v>
      </c>
      <c r="B2041" t="s">
        <v>10249</v>
      </c>
    </row>
    <row r="2042" spans="1:2" x14ac:dyDescent="0.3">
      <c r="A2042" s="52" t="s">
        <v>10250</v>
      </c>
      <c r="B2042" t="s">
        <v>10251</v>
      </c>
    </row>
    <row r="2043" spans="1:2" x14ac:dyDescent="0.3">
      <c r="A2043" s="52" t="s">
        <v>10252</v>
      </c>
      <c r="B2043" t="s">
        <v>10253</v>
      </c>
    </row>
    <row r="2044" spans="1:2" x14ac:dyDescent="0.3">
      <c r="A2044" s="52" t="s">
        <v>10254</v>
      </c>
      <c r="B2044" t="s">
        <v>10255</v>
      </c>
    </row>
    <row r="2045" spans="1:2" x14ac:dyDescent="0.3">
      <c r="A2045" s="52" t="s">
        <v>486</v>
      </c>
      <c r="B2045" t="s">
        <v>6145</v>
      </c>
    </row>
    <row r="2046" spans="1:2" x14ac:dyDescent="0.3">
      <c r="A2046" s="52" t="s">
        <v>10256</v>
      </c>
      <c r="B2046" t="s">
        <v>10257</v>
      </c>
    </row>
    <row r="2047" spans="1:2" x14ac:dyDescent="0.3">
      <c r="A2047" s="52" t="s">
        <v>10258</v>
      </c>
      <c r="B2047" t="s">
        <v>10259</v>
      </c>
    </row>
    <row r="2048" spans="1:2" x14ac:dyDescent="0.3">
      <c r="A2048" s="52" t="s">
        <v>10260</v>
      </c>
      <c r="B2048" t="s">
        <v>10261</v>
      </c>
    </row>
    <row r="2049" spans="1:2" x14ac:dyDescent="0.3">
      <c r="A2049" s="52" t="s">
        <v>2307</v>
      </c>
      <c r="B2049" t="s">
        <v>6146</v>
      </c>
    </row>
    <row r="2050" spans="1:2" x14ac:dyDescent="0.3">
      <c r="A2050" s="52" t="s">
        <v>10262</v>
      </c>
      <c r="B2050" t="s">
        <v>10263</v>
      </c>
    </row>
    <row r="2051" spans="1:2" x14ac:dyDescent="0.3">
      <c r="A2051" s="52" t="s">
        <v>10264</v>
      </c>
      <c r="B2051" t="s">
        <v>10265</v>
      </c>
    </row>
    <row r="2052" spans="1:2" x14ac:dyDescent="0.3">
      <c r="A2052" s="52" t="s">
        <v>10266</v>
      </c>
      <c r="B2052" t="s">
        <v>10267</v>
      </c>
    </row>
    <row r="2053" spans="1:2" x14ac:dyDescent="0.3">
      <c r="A2053" s="52" t="s">
        <v>10268</v>
      </c>
      <c r="B2053" t="s">
        <v>10269</v>
      </c>
    </row>
    <row r="2054" spans="1:2" x14ac:dyDescent="0.3">
      <c r="A2054" s="52" t="s">
        <v>10270</v>
      </c>
      <c r="B2054" t="s">
        <v>10271</v>
      </c>
    </row>
    <row r="2055" spans="1:2" x14ac:dyDescent="0.3">
      <c r="A2055" s="52" t="s">
        <v>10272</v>
      </c>
      <c r="B2055" t="s">
        <v>10273</v>
      </c>
    </row>
    <row r="2056" spans="1:2" x14ac:dyDescent="0.3">
      <c r="A2056" s="52" t="s">
        <v>10274</v>
      </c>
      <c r="B2056" t="s">
        <v>10275</v>
      </c>
    </row>
    <row r="2057" spans="1:2" x14ac:dyDescent="0.3">
      <c r="A2057" s="52" t="s">
        <v>4422</v>
      </c>
    </row>
    <row r="2058" spans="1:2" x14ac:dyDescent="0.3">
      <c r="A2058" s="52" t="s">
        <v>10276</v>
      </c>
    </row>
    <row r="2059" spans="1:2" x14ac:dyDescent="0.3">
      <c r="A2059" s="52" t="s">
        <v>258</v>
      </c>
      <c r="B2059" t="s">
        <v>6147</v>
      </c>
    </row>
    <row r="2060" spans="1:2" x14ac:dyDescent="0.3">
      <c r="A2060" s="52" t="s">
        <v>10277</v>
      </c>
      <c r="B2060" t="s">
        <v>10278</v>
      </c>
    </row>
    <row r="2061" spans="1:2" x14ac:dyDescent="0.3">
      <c r="A2061" s="52" t="s">
        <v>3325</v>
      </c>
      <c r="B2061" t="s">
        <v>6148</v>
      </c>
    </row>
    <row r="2062" spans="1:2" x14ac:dyDescent="0.3">
      <c r="A2062" s="52" t="s">
        <v>10279</v>
      </c>
      <c r="B2062" t="s">
        <v>10280</v>
      </c>
    </row>
    <row r="2063" spans="1:2" x14ac:dyDescent="0.3">
      <c r="A2063" s="52" t="s">
        <v>10281</v>
      </c>
      <c r="B2063" t="s">
        <v>10282</v>
      </c>
    </row>
    <row r="2064" spans="1:2" x14ac:dyDescent="0.3">
      <c r="A2064" s="52" t="s">
        <v>499</v>
      </c>
      <c r="B2064" t="s">
        <v>6149</v>
      </c>
    </row>
    <row r="2065" spans="1:2" x14ac:dyDescent="0.3">
      <c r="A2065" s="52" t="s">
        <v>205</v>
      </c>
      <c r="B2065" t="s">
        <v>6150</v>
      </c>
    </row>
    <row r="2066" spans="1:2" x14ac:dyDescent="0.3">
      <c r="A2066" s="52" t="s">
        <v>902</v>
      </c>
      <c r="B2066" t="s">
        <v>6151</v>
      </c>
    </row>
    <row r="2067" spans="1:2" x14ac:dyDescent="0.3">
      <c r="A2067" s="52" t="s">
        <v>642</v>
      </c>
      <c r="B2067" t="s">
        <v>6152</v>
      </c>
    </row>
    <row r="2068" spans="1:2" x14ac:dyDescent="0.3">
      <c r="A2068" s="52" t="s">
        <v>10283</v>
      </c>
      <c r="B2068" t="s">
        <v>10284</v>
      </c>
    </row>
    <row r="2069" spans="1:2" x14ac:dyDescent="0.3">
      <c r="A2069" s="52" t="s">
        <v>10285</v>
      </c>
      <c r="B2069" t="s">
        <v>10286</v>
      </c>
    </row>
    <row r="2070" spans="1:2" x14ac:dyDescent="0.3">
      <c r="A2070" s="52" t="s">
        <v>10287</v>
      </c>
      <c r="B2070" t="s">
        <v>10288</v>
      </c>
    </row>
    <row r="2071" spans="1:2" x14ac:dyDescent="0.3">
      <c r="A2071" s="52" t="s">
        <v>690</v>
      </c>
      <c r="B2071" t="s">
        <v>6153</v>
      </c>
    </row>
    <row r="2072" spans="1:2" x14ac:dyDescent="0.3">
      <c r="A2072" s="52" t="s">
        <v>690</v>
      </c>
      <c r="B2072" t="s">
        <v>6153</v>
      </c>
    </row>
    <row r="2073" spans="1:2" x14ac:dyDescent="0.3">
      <c r="A2073" s="52" t="s">
        <v>3846</v>
      </c>
      <c r="B2073" t="s">
        <v>6154</v>
      </c>
    </row>
    <row r="2074" spans="1:2" x14ac:dyDescent="0.3">
      <c r="A2074" s="52" t="s">
        <v>4074</v>
      </c>
      <c r="B2074" t="s">
        <v>6155</v>
      </c>
    </row>
    <row r="2075" spans="1:2" x14ac:dyDescent="0.3">
      <c r="A2075" s="52" t="s">
        <v>10289</v>
      </c>
      <c r="B2075" t="s">
        <v>10290</v>
      </c>
    </row>
    <row r="2076" spans="1:2" x14ac:dyDescent="0.3">
      <c r="A2076" s="52" t="s">
        <v>2313</v>
      </c>
      <c r="B2076" t="s">
        <v>6156</v>
      </c>
    </row>
    <row r="2077" spans="1:2" x14ac:dyDescent="0.3">
      <c r="A2077" s="52" t="s">
        <v>4042</v>
      </c>
      <c r="B2077" t="s">
        <v>6157</v>
      </c>
    </row>
    <row r="2078" spans="1:2" x14ac:dyDescent="0.3">
      <c r="A2078" s="52" t="s">
        <v>4113</v>
      </c>
      <c r="B2078" t="s">
        <v>6158</v>
      </c>
    </row>
    <row r="2079" spans="1:2" x14ac:dyDescent="0.3">
      <c r="A2079" s="52" t="s">
        <v>10291</v>
      </c>
      <c r="B2079" t="s">
        <v>10292</v>
      </c>
    </row>
    <row r="2080" spans="1:2" x14ac:dyDescent="0.3">
      <c r="A2080" s="52" t="s">
        <v>10293</v>
      </c>
      <c r="B2080" t="s">
        <v>10294</v>
      </c>
    </row>
    <row r="2081" spans="1:2" x14ac:dyDescent="0.3">
      <c r="A2081" s="52" t="s">
        <v>10295</v>
      </c>
      <c r="B2081" t="s">
        <v>10296</v>
      </c>
    </row>
    <row r="2082" spans="1:2" x14ac:dyDescent="0.3">
      <c r="A2082" s="52" t="s">
        <v>10297</v>
      </c>
      <c r="B2082" t="s">
        <v>10298</v>
      </c>
    </row>
    <row r="2083" spans="1:2" x14ac:dyDescent="0.3">
      <c r="A2083" s="52" t="s">
        <v>557</v>
      </c>
      <c r="B2083" t="s">
        <v>6159</v>
      </c>
    </row>
    <row r="2084" spans="1:2" x14ac:dyDescent="0.3">
      <c r="A2084" s="52" t="s">
        <v>10299</v>
      </c>
      <c r="B2084" t="s">
        <v>10300</v>
      </c>
    </row>
    <row r="2085" spans="1:2" x14ac:dyDescent="0.3">
      <c r="A2085" s="52" t="s">
        <v>10301</v>
      </c>
      <c r="B2085" t="s">
        <v>10302</v>
      </c>
    </row>
    <row r="2086" spans="1:2" x14ac:dyDescent="0.3">
      <c r="A2086" s="52" t="s">
        <v>10303</v>
      </c>
      <c r="B2086" t="s">
        <v>10304</v>
      </c>
    </row>
    <row r="2087" spans="1:2" x14ac:dyDescent="0.3">
      <c r="A2087" s="52" t="s">
        <v>2451</v>
      </c>
      <c r="B2087" t="s">
        <v>6160</v>
      </c>
    </row>
    <row r="2088" spans="1:2" x14ac:dyDescent="0.3">
      <c r="A2088" s="52" t="s">
        <v>10305</v>
      </c>
      <c r="B2088" t="s">
        <v>10306</v>
      </c>
    </row>
    <row r="2089" spans="1:2" x14ac:dyDescent="0.3">
      <c r="A2089" s="52" t="s">
        <v>567</v>
      </c>
      <c r="B2089" t="s">
        <v>6161</v>
      </c>
    </row>
    <row r="2090" spans="1:2" x14ac:dyDescent="0.3">
      <c r="A2090" s="52" t="s">
        <v>10307</v>
      </c>
      <c r="B2090" t="s">
        <v>10308</v>
      </c>
    </row>
    <row r="2091" spans="1:2" x14ac:dyDescent="0.3">
      <c r="A2091" s="52" t="s">
        <v>10309</v>
      </c>
      <c r="B2091" t="s">
        <v>10310</v>
      </c>
    </row>
    <row r="2092" spans="1:2" x14ac:dyDescent="0.3">
      <c r="A2092" s="52" t="s">
        <v>2645</v>
      </c>
      <c r="B2092" t="s">
        <v>6162</v>
      </c>
    </row>
    <row r="2093" spans="1:2" x14ac:dyDescent="0.3">
      <c r="A2093" s="52" t="s">
        <v>345</v>
      </c>
      <c r="B2093" t="s">
        <v>6163</v>
      </c>
    </row>
    <row r="2094" spans="1:2" x14ac:dyDescent="0.3">
      <c r="A2094" s="52" t="s">
        <v>10311</v>
      </c>
      <c r="B2094" t="s">
        <v>10312</v>
      </c>
    </row>
    <row r="2095" spans="1:2" x14ac:dyDescent="0.3">
      <c r="A2095" s="52" t="s">
        <v>10313</v>
      </c>
      <c r="B2095" t="s">
        <v>10314</v>
      </c>
    </row>
    <row r="2096" spans="1:2" x14ac:dyDescent="0.3">
      <c r="A2096" s="52" t="s">
        <v>10315</v>
      </c>
      <c r="B2096" t="s">
        <v>10316</v>
      </c>
    </row>
    <row r="2097" spans="1:2" x14ac:dyDescent="0.3">
      <c r="A2097" s="52" t="s">
        <v>10317</v>
      </c>
      <c r="B2097" t="s">
        <v>10318</v>
      </c>
    </row>
    <row r="2098" spans="1:2" x14ac:dyDescent="0.3">
      <c r="A2098" s="52" t="s">
        <v>10319</v>
      </c>
      <c r="B2098" t="s">
        <v>10320</v>
      </c>
    </row>
    <row r="2099" spans="1:2" x14ac:dyDescent="0.3">
      <c r="A2099" s="52" t="s">
        <v>3112</v>
      </c>
      <c r="B2099" t="s">
        <v>6164</v>
      </c>
    </row>
    <row r="2100" spans="1:2" x14ac:dyDescent="0.3">
      <c r="A2100" s="52" t="s">
        <v>2437</v>
      </c>
      <c r="B2100" t="s">
        <v>6165</v>
      </c>
    </row>
    <row r="2101" spans="1:2" x14ac:dyDescent="0.3">
      <c r="A2101" s="52" t="s">
        <v>10321</v>
      </c>
      <c r="B2101" t="s">
        <v>10322</v>
      </c>
    </row>
    <row r="2102" spans="1:2" x14ac:dyDescent="0.3">
      <c r="A2102" s="52" t="s">
        <v>10323</v>
      </c>
      <c r="B2102" t="s">
        <v>10324</v>
      </c>
    </row>
    <row r="2103" spans="1:2" x14ac:dyDescent="0.3">
      <c r="A2103" s="52" t="s">
        <v>252</v>
      </c>
      <c r="B2103" t="s">
        <v>6166</v>
      </c>
    </row>
    <row r="2104" spans="1:2" x14ac:dyDescent="0.3">
      <c r="A2104" s="52" t="s">
        <v>10325</v>
      </c>
      <c r="B2104" t="s">
        <v>10326</v>
      </c>
    </row>
    <row r="2105" spans="1:2" x14ac:dyDescent="0.3">
      <c r="A2105" s="52" t="s">
        <v>10327</v>
      </c>
      <c r="B2105" t="s">
        <v>10328</v>
      </c>
    </row>
    <row r="2106" spans="1:2" x14ac:dyDescent="0.3">
      <c r="A2106" s="52" t="s">
        <v>10329</v>
      </c>
      <c r="B2106" t="s">
        <v>10330</v>
      </c>
    </row>
    <row r="2107" spans="1:2" x14ac:dyDescent="0.3">
      <c r="A2107" s="52" t="s">
        <v>836</v>
      </c>
      <c r="B2107" t="s">
        <v>6167</v>
      </c>
    </row>
    <row r="2108" spans="1:2" x14ac:dyDescent="0.3">
      <c r="A2108" s="52" t="s">
        <v>10331</v>
      </c>
      <c r="B2108" t="s">
        <v>10332</v>
      </c>
    </row>
    <row r="2109" spans="1:2" x14ac:dyDescent="0.3">
      <c r="A2109" s="52" t="s">
        <v>10333</v>
      </c>
      <c r="B2109" t="s">
        <v>10334</v>
      </c>
    </row>
    <row r="2110" spans="1:2" x14ac:dyDescent="0.3">
      <c r="A2110" s="52" t="s">
        <v>3592</v>
      </c>
      <c r="B2110" t="s">
        <v>6168</v>
      </c>
    </row>
    <row r="2111" spans="1:2" x14ac:dyDescent="0.3">
      <c r="A2111" s="52" t="s">
        <v>3753</v>
      </c>
      <c r="B2111" t="s">
        <v>6169</v>
      </c>
    </row>
    <row r="2112" spans="1:2" x14ac:dyDescent="0.3">
      <c r="A2112" s="52" t="s">
        <v>10335</v>
      </c>
      <c r="B2112" t="s">
        <v>10336</v>
      </c>
    </row>
    <row r="2113" spans="1:2" x14ac:dyDescent="0.3">
      <c r="A2113" s="52" t="s">
        <v>10337</v>
      </c>
      <c r="B2113" t="s">
        <v>10338</v>
      </c>
    </row>
    <row r="2114" spans="1:2" x14ac:dyDescent="0.3">
      <c r="A2114" s="52" t="s">
        <v>10339</v>
      </c>
      <c r="B2114" t="s">
        <v>10340</v>
      </c>
    </row>
    <row r="2115" spans="1:2" x14ac:dyDescent="0.3">
      <c r="A2115" s="52" t="s">
        <v>10341</v>
      </c>
      <c r="B2115" t="s">
        <v>10342</v>
      </c>
    </row>
    <row r="2116" spans="1:2" x14ac:dyDescent="0.3">
      <c r="A2116" s="52" t="s">
        <v>10343</v>
      </c>
      <c r="B2116" t="s">
        <v>10344</v>
      </c>
    </row>
    <row r="2117" spans="1:2" x14ac:dyDescent="0.3">
      <c r="A2117" s="52" t="s">
        <v>160</v>
      </c>
      <c r="B2117" t="s">
        <v>6170</v>
      </c>
    </row>
    <row r="2118" spans="1:2" x14ac:dyDescent="0.3">
      <c r="A2118" s="52" t="s">
        <v>10345</v>
      </c>
      <c r="B2118" t="s">
        <v>10346</v>
      </c>
    </row>
    <row r="2119" spans="1:2" x14ac:dyDescent="0.3">
      <c r="A2119" s="52" t="s">
        <v>4198</v>
      </c>
      <c r="B2119" t="s">
        <v>6171</v>
      </c>
    </row>
    <row r="2120" spans="1:2" x14ac:dyDescent="0.3">
      <c r="A2120" s="52" t="s">
        <v>10347</v>
      </c>
      <c r="B2120" t="s">
        <v>10348</v>
      </c>
    </row>
    <row r="2121" spans="1:2" x14ac:dyDescent="0.3">
      <c r="A2121" s="52" t="s">
        <v>10349</v>
      </c>
      <c r="B2121" t="s">
        <v>10350</v>
      </c>
    </row>
    <row r="2122" spans="1:2" x14ac:dyDescent="0.3">
      <c r="A2122" s="52" t="s">
        <v>10351</v>
      </c>
      <c r="B2122" t="s">
        <v>10352</v>
      </c>
    </row>
    <row r="2123" spans="1:2" x14ac:dyDescent="0.3">
      <c r="A2123" s="52" t="s">
        <v>3843</v>
      </c>
      <c r="B2123" t="s">
        <v>6172</v>
      </c>
    </row>
    <row r="2124" spans="1:2" x14ac:dyDescent="0.3">
      <c r="A2124" s="52" t="s">
        <v>10353</v>
      </c>
      <c r="B2124" t="s">
        <v>10354</v>
      </c>
    </row>
    <row r="2125" spans="1:2" x14ac:dyDescent="0.3">
      <c r="A2125" s="52" t="s">
        <v>615</v>
      </c>
      <c r="B2125" t="s">
        <v>6173</v>
      </c>
    </row>
    <row r="2126" spans="1:2" x14ac:dyDescent="0.3">
      <c r="A2126" s="52" t="s">
        <v>10355</v>
      </c>
      <c r="B2126" t="s">
        <v>10356</v>
      </c>
    </row>
    <row r="2127" spans="1:2" x14ac:dyDescent="0.3">
      <c r="A2127" s="52" t="s">
        <v>219</v>
      </c>
      <c r="B2127" t="s">
        <v>6174</v>
      </c>
    </row>
    <row r="2128" spans="1:2" x14ac:dyDescent="0.3">
      <c r="A2128" s="52" t="s">
        <v>3712</v>
      </c>
      <c r="B2128" t="s">
        <v>6175</v>
      </c>
    </row>
    <row r="2129" spans="1:2" x14ac:dyDescent="0.3">
      <c r="A2129" s="52" t="s">
        <v>10357</v>
      </c>
      <c r="B2129" t="s">
        <v>10358</v>
      </c>
    </row>
    <row r="2130" spans="1:2" x14ac:dyDescent="0.3">
      <c r="A2130" s="52" t="s">
        <v>10359</v>
      </c>
      <c r="B2130" t="s">
        <v>10360</v>
      </c>
    </row>
    <row r="2131" spans="1:2" x14ac:dyDescent="0.3">
      <c r="A2131" s="52" t="s">
        <v>10361</v>
      </c>
      <c r="B2131" t="s">
        <v>10362</v>
      </c>
    </row>
    <row r="2132" spans="1:2" x14ac:dyDescent="0.3">
      <c r="A2132" s="52" t="s">
        <v>10363</v>
      </c>
      <c r="B2132" t="s">
        <v>10364</v>
      </c>
    </row>
    <row r="2133" spans="1:2" x14ac:dyDescent="0.3">
      <c r="A2133" s="52" t="s">
        <v>1554</v>
      </c>
      <c r="B2133" t="s">
        <v>6176</v>
      </c>
    </row>
    <row r="2134" spans="1:2" x14ac:dyDescent="0.3">
      <c r="A2134" s="52" t="s">
        <v>884</v>
      </c>
      <c r="B2134" t="s">
        <v>6177</v>
      </c>
    </row>
    <row r="2135" spans="1:2" x14ac:dyDescent="0.3">
      <c r="A2135" s="52" t="s">
        <v>10365</v>
      </c>
      <c r="B2135" t="s">
        <v>10366</v>
      </c>
    </row>
    <row r="2136" spans="1:2" x14ac:dyDescent="0.3">
      <c r="A2136" s="52" t="s">
        <v>2390</v>
      </c>
      <c r="B2136" t="s">
        <v>6178</v>
      </c>
    </row>
    <row r="2137" spans="1:2" x14ac:dyDescent="0.3">
      <c r="A2137" s="52" t="s">
        <v>10367</v>
      </c>
      <c r="B2137" t="s">
        <v>10368</v>
      </c>
    </row>
    <row r="2138" spans="1:2" x14ac:dyDescent="0.3">
      <c r="A2138" s="52" t="s">
        <v>4322</v>
      </c>
      <c r="B2138" t="s">
        <v>6179</v>
      </c>
    </row>
    <row r="2139" spans="1:2" x14ac:dyDescent="0.3">
      <c r="A2139" s="52" t="s">
        <v>10369</v>
      </c>
      <c r="B2139" t="s">
        <v>10370</v>
      </c>
    </row>
    <row r="2140" spans="1:2" x14ac:dyDescent="0.3">
      <c r="A2140" s="52" t="s">
        <v>10371</v>
      </c>
      <c r="B2140" t="s">
        <v>10372</v>
      </c>
    </row>
    <row r="2141" spans="1:2" x14ac:dyDescent="0.3">
      <c r="A2141" s="52" t="s">
        <v>10373</v>
      </c>
      <c r="B2141" t="s">
        <v>10374</v>
      </c>
    </row>
    <row r="2142" spans="1:2" x14ac:dyDescent="0.3">
      <c r="A2142" s="52" t="s">
        <v>10375</v>
      </c>
      <c r="B2142" t="s">
        <v>10376</v>
      </c>
    </row>
    <row r="2143" spans="1:2" x14ac:dyDescent="0.3">
      <c r="A2143" s="52" t="s">
        <v>10377</v>
      </c>
      <c r="B2143" t="s">
        <v>10378</v>
      </c>
    </row>
    <row r="2144" spans="1:2" x14ac:dyDescent="0.3">
      <c r="A2144" s="52" t="s">
        <v>10379</v>
      </c>
      <c r="B2144" t="s">
        <v>10380</v>
      </c>
    </row>
    <row r="2145" spans="1:2" x14ac:dyDescent="0.3">
      <c r="A2145" s="52" t="s">
        <v>264</v>
      </c>
      <c r="B2145" t="s">
        <v>6180</v>
      </c>
    </row>
    <row r="2146" spans="1:2" x14ac:dyDescent="0.3">
      <c r="A2146" s="52" t="s">
        <v>10381</v>
      </c>
      <c r="B2146" t="s">
        <v>10382</v>
      </c>
    </row>
    <row r="2147" spans="1:2" x14ac:dyDescent="0.3">
      <c r="A2147" s="52" t="s">
        <v>10383</v>
      </c>
      <c r="B2147" t="s">
        <v>10384</v>
      </c>
    </row>
    <row r="2148" spans="1:2" x14ac:dyDescent="0.3">
      <c r="A2148" s="52" t="s">
        <v>10385</v>
      </c>
      <c r="B2148" t="s">
        <v>10386</v>
      </c>
    </row>
    <row r="2149" spans="1:2" x14ac:dyDescent="0.3">
      <c r="A2149" s="52" t="s">
        <v>10387</v>
      </c>
      <c r="B2149" t="s">
        <v>10388</v>
      </c>
    </row>
    <row r="2150" spans="1:2" x14ac:dyDescent="0.3">
      <c r="A2150" s="52" t="s">
        <v>10389</v>
      </c>
      <c r="B2150" t="s">
        <v>10390</v>
      </c>
    </row>
    <row r="2151" spans="1:2" x14ac:dyDescent="0.3">
      <c r="A2151" s="52" t="s">
        <v>1054</v>
      </c>
      <c r="B2151" t="s">
        <v>6181</v>
      </c>
    </row>
    <row r="2152" spans="1:2" x14ac:dyDescent="0.3">
      <c r="A2152" s="52" t="s">
        <v>10391</v>
      </c>
      <c r="B2152" t="s">
        <v>10392</v>
      </c>
    </row>
    <row r="2153" spans="1:2" x14ac:dyDescent="0.3">
      <c r="A2153" s="52" t="s">
        <v>10393</v>
      </c>
      <c r="B2153" t="s">
        <v>10394</v>
      </c>
    </row>
    <row r="2154" spans="1:2" x14ac:dyDescent="0.3">
      <c r="A2154" s="52" t="s">
        <v>10395</v>
      </c>
      <c r="B2154" t="s">
        <v>10396</v>
      </c>
    </row>
    <row r="2155" spans="1:2" x14ac:dyDescent="0.3">
      <c r="A2155" s="52" t="s">
        <v>4207</v>
      </c>
      <c r="B2155" t="s">
        <v>6182</v>
      </c>
    </row>
    <row r="2156" spans="1:2" x14ac:dyDescent="0.3">
      <c r="A2156" s="52" t="s">
        <v>10397</v>
      </c>
      <c r="B2156" t="s">
        <v>10398</v>
      </c>
    </row>
    <row r="2157" spans="1:2" x14ac:dyDescent="0.3">
      <c r="A2157" s="52" t="s">
        <v>10397</v>
      </c>
      <c r="B2157" t="s">
        <v>10398</v>
      </c>
    </row>
    <row r="2158" spans="1:2" x14ac:dyDescent="0.3">
      <c r="A2158" s="52" t="s">
        <v>10399</v>
      </c>
      <c r="B2158" t="s">
        <v>10400</v>
      </c>
    </row>
    <row r="2159" spans="1:2" x14ac:dyDescent="0.3">
      <c r="A2159" s="52" t="s">
        <v>3316</v>
      </c>
      <c r="B2159" t="s">
        <v>6183</v>
      </c>
    </row>
    <row r="2160" spans="1:2" x14ac:dyDescent="0.3">
      <c r="A2160" s="52" t="s">
        <v>10401</v>
      </c>
      <c r="B2160" t="s">
        <v>10402</v>
      </c>
    </row>
    <row r="2161" spans="1:2" x14ac:dyDescent="0.3">
      <c r="A2161" s="52" t="s">
        <v>397</v>
      </c>
      <c r="B2161" t="s">
        <v>6184</v>
      </c>
    </row>
    <row r="2162" spans="1:2" x14ac:dyDescent="0.3">
      <c r="A2162" s="52" t="s">
        <v>397</v>
      </c>
      <c r="B2162" t="s">
        <v>6184</v>
      </c>
    </row>
    <row r="2163" spans="1:2" x14ac:dyDescent="0.3">
      <c r="A2163" s="52" t="s">
        <v>10403</v>
      </c>
      <c r="B2163" t="s">
        <v>10404</v>
      </c>
    </row>
    <row r="2164" spans="1:2" x14ac:dyDescent="0.3">
      <c r="A2164" s="52" t="s">
        <v>10405</v>
      </c>
      <c r="B2164" t="s">
        <v>10406</v>
      </c>
    </row>
    <row r="2165" spans="1:2" x14ac:dyDescent="0.3">
      <c r="A2165" s="52" t="s">
        <v>802</v>
      </c>
      <c r="B2165" t="s">
        <v>6185</v>
      </c>
    </row>
    <row r="2166" spans="1:2" x14ac:dyDescent="0.3">
      <c r="A2166" s="52" t="s">
        <v>10407</v>
      </c>
      <c r="B2166" t="s">
        <v>10408</v>
      </c>
    </row>
    <row r="2167" spans="1:2" x14ac:dyDescent="0.3">
      <c r="A2167" s="52" t="s">
        <v>10409</v>
      </c>
      <c r="B2167" t="s">
        <v>10410</v>
      </c>
    </row>
    <row r="2168" spans="1:2" x14ac:dyDescent="0.3">
      <c r="A2168" s="52" t="s">
        <v>10411</v>
      </c>
      <c r="B2168" t="s">
        <v>10412</v>
      </c>
    </row>
    <row r="2169" spans="1:2" x14ac:dyDescent="0.3">
      <c r="A2169" s="52" t="s">
        <v>10413</v>
      </c>
      <c r="B2169" t="s">
        <v>10414</v>
      </c>
    </row>
    <row r="2170" spans="1:2" x14ac:dyDescent="0.3">
      <c r="A2170" s="52" t="s">
        <v>10415</v>
      </c>
      <c r="B2170" t="s">
        <v>10416</v>
      </c>
    </row>
    <row r="2171" spans="1:2" x14ac:dyDescent="0.3">
      <c r="A2171" s="52" t="s">
        <v>10417</v>
      </c>
      <c r="B2171" t="s">
        <v>10418</v>
      </c>
    </row>
    <row r="2172" spans="1:2" x14ac:dyDescent="0.3">
      <c r="A2172" s="52" t="s">
        <v>10419</v>
      </c>
      <c r="B2172" t="s">
        <v>10420</v>
      </c>
    </row>
    <row r="2173" spans="1:2" x14ac:dyDescent="0.3">
      <c r="A2173" s="52" t="s">
        <v>308</v>
      </c>
      <c r="B2173" t="s">
        <v>6186</v>
      </c>
    </row>
    <row r="2174" spans="1:2" x14ac:dyDescent="0.3">
      <c r="A2174" s="52" t="s">
        <v>10421</v>
      </c>
      <c r="B2174" t="s">
        <v>10422</v>
      </c>
    </row>
    <row r="2175" spans="1:2" x14ac:dyDescent="0.3">
      <c r="A2175" s="52" t="s">
        <v>10423</v>
      </c>
      <c r="B2175" t="s">
        <v>10424</v>
      </c>
    </row>
    <row r="2176" spans="1:2" x14ac:dyDescent="0.3">
      <c r="A2176" s="52" t="s">
        <v>10425</v>
      </c>
      <c r="B2176" t="s">
        <v>10426</v>
      </c>
    </row>
    <row r="2177" spans="1:2" x14ac:dyDescent="0.3">
      <c r="A2177" s="52" t="s">
        <v>10427</v>
      </c>
      <c r="B2177" t="s">
        <v>10428</v>
      </c>
    </row>
    <row r="2178" spans="1:2" x14ac:dyDescent="0.3">
      <c r="A2178" s="52" t="s">
        <v>10429</v>
      </c>
      <c r="B2178" t="s">
        <v>10430</v>
      </c>
    </row>
    <row r="2179" spans="1:2" x14ac:dyDescent="0.3">
      <c r="A2179" s="52" t="s">
        <v>75</v>
      </c>
      <c r="B2179" t="s">
        <v>6187</v>
      </c>
    </row>
    <row r="2180" spans="1:2" x14ac:dyDescent="0.3">
      <c r="A2180" s="52" t="s">
        <v>3286</v>
      </c>
      <c r="B2180" t="s">
        <v>6188</v>
      </c>
    </row>
    <row r="2181" spans="1:2" x14ac:dyDescent="0.3">
      <c r="A2181" s="52" t="s">
        <v>10431</v>
      </c>
      <c r="B2181" t="s">
        <v>10432</v>
      </c>
    </row>
    <row r="2182" spans="1:2" x14ac:dyDescent="0.3">
      <c r="A2182" s="52" t="s">
        <v>10433</v>
      </c>
      <c r="B2182" t="s">
        <v>10434</v>
      </c>
    </row>
    <row r="2183" spans="1:2" x14ac:dyDescent="0.3">
      <c r="A2183" s="52" t="s">
        <v>4279</v>
      </c>
      <c r="B2183" t="s">
        <v>6189</v>
      </c>
    </row>
    <row r="2184" spans="1:2" x14ac:dyDescent="0.3">
      <c r="A2184" s="52" t="s">
        <v>4258</v>
      </c>
      <c r="B2184" t="s">
        <v>6190</v>
      </c>
    </row>
    <row r="2185" spans="1:2" x14ac:dyDescent="0.3">
      <c r="A2185" s="52" t="s">
        <v>10435</v>
      </c>
      <c r="B2185" t="s">
        <v>10436</v>
      </c>
    </row>
    <row r="2186" spans="1:2" x14ac:dyDescent="0.3">
      <c r="A2186" s="52" t="s">
        <v>10437</v>
      </c>
      <c r="B2186" t="s">
        <v>10438</v>
      </c>
    </row>
    <row r="2187" spans="1:2" x14ac:dyDescent="0.3">
      <c r="A2187" s="52" t="s">
        <v>10439</v>
      </c>
      <c r="B2187" t="s">
        <v>10440</v>
      </c>
    </row>
    <row r="2188" spans="1:2" x14ac:dyDescent="0.3">
      <c r="A2188" s="52" t="s">
        <v>2346</v>
      </c>
      <c r="B2188" t="s">
        <v>6191</v>
      </c>
    </row>
    <row r="2189" spans="1:2" x14ac:dyDescent="0.3">
      <c r="A2189" s="52" t="s">
        <v>3598</v>
      </c>
      <c r="B2189" t="s">
        <v>6192</v>
      </c>
    </row>
    <row r="2190" spans="1:2" x14ac:dyDescent="0.3">
      <c r="A2190" s="52" t="s">
        <v>10441</v>
      </c>
      <c r="B2190" t="s">
        <v>10442</v>
      </c>
    </row>
    <row r="2191" spans="1:2" x14ac:dyDescent="0.3">
      <c r="A2191" s="52" t="s">
        <v>491</v>
      </c>
      <c r="B2191" t="s">
        <v>6193</v>
      </c>
    </row>
    <row r="2192" spans="1:2" x14ac:dyDescent="0.3">
      <c r="A2192" s="52" t="s">
        <v>10443</v>
      </c>
      <c r="B2192" t="s">
        <v>10444</v>
      </c>
    </row>
    <row r="2193" spans="1:2" x14ac:dyDescent="0.3">
      <c r="A2193" s="52" t="s">
        <v>4316</v>
      </c>
      <c r="B2193" t="s">
        <v>6194</v>
      </c>
    </row>
    <row r="2194" spans="1:2" x14ac:dyDescent="0.3">
      <c r="A2194" s="52" t="s">
        <v>10445</v>
      </c>
      <c r="B2194" t="s">
        <v>10446</v>
      </c>
    </row>
    <row r="2195" spans="1:2" x14ac:dyDescent="0.3">
      <c r="A2195" s="52" t="s">
        <v>10447</v>
      </c>
      <c r="B2195" t="s">
        <v>10448</v>
      </c>
    </row>
    <row r="2196" spans="1:2" x14ac:dyDescent="0.3">
      <c r="A2196" s="52" t="s">
        <v>10449</v>
      </c>
      <c r="B2196" t="s">
        <v>10450</v>
      </c>
    </row>
    <row r="2197" spans="1:2" x14ac:dyDescent="0.3">
      <c r="A2197" s="52" t="s">
        <v>10451</v>
      </c>
      <c r="B2197" t="s">
        <v>10452</v>
      </c>
    </row>
    <row r="2198" spans="1:2" x14ac:dyDescent="0.3">
      <c r="A2198" s="52" t="s">
        <v>10453</v>
      </c>
      <c r="B2198" t="s">
        <v>10454</v>
      </c>
    </row>
    <row r="2199" spans="1:2" x14ac:dyDescent="0.3">
      <c r="A2199" s="52" t="s">
        <v>10455</v>
      </c>
      <c r="B2199" t="s">
        <v>10456</v>
      </c>
    </row>
    <row r="2200" spans="1:2" x14ac:dyDescent="0.3">
      <c r="A2200" s="52" t="s">
        <v>3631</v>
      </c>
      <c r="B2200" t="s">
        <v>6195</v>
      </c>
    </row>
    <row r="2201" spans="1:2" x14ac:dyDescent="0.3">
      <c r="A2201" s="52" t="s">
        <v>10457</v>
      </c>
      <c r="B2201" t="s">
        <v>10458</v>
      </c>
    </row>
    <row r="2202" spans="1:2" x14ac:dyDescent="0.3">
      <c r="A2202" s="52" t="s">
        <v>268</v>
      </c>
      <c r="B2202" t="s">
        <v>6196</v>
      </c>
    </row>
    <row r="2203" spans="1:2" x14ac:dyDescent="0.3">
      <c r="A2203" s="52" t="s">
        <v>10459</v>
      </c>
      <c r="B2203" t="s">
        <v>10460</v>
      </c>
    </row>
    <row r="2204" spans="1:2" x14ac:dyDescent="0.3">
      <c r="A2204" s="52" t="s">
        <v>10461</v>
      </c>
      <c r="B2204" t="s">
        <v>10462</v>
      </c>
    </row>
    <row r="2205" spans="1:2" x14ac:dyDescent="0.3">
      <c r="A2205" s="52" t="s">
        <v>10463</v>
      </c>
      <c r="B2205" t="s">
        <v>10464</v>
      </c>
    </row>
    <row r="2206" spans="1:2" x14ac:dyDescent="0.3">
      <c r="A2206" s="52" t="s">
        <v>645</v>
      </c>
      <c r="B2206" t="s">
        <v>6197</v>
      </c>
    </row>
    <row r="2207" spans="1:2" x14ac:dyDescent="0.3">
      <c r="A2207" s="52" t="s">
        <v>758</v>
      </c>
      <c r="B2207" t="s">
        <v>6198</v>
      </c>
    </row>
    <row r="2208" spans="1:2" x14ac:dyDescent="0.3">
      <c r="A2208" s="52" t="s">
        <v>1771</v>
      </c>
      <c r="B2208" t="s">
        <v>6199</v>
      </c>
    </row>
    <row r="2209" spans="1:2" x14ac:dyDescent="0.3">
      <c r="A2209" s="52" t="s">
        <v>10465</v>
      </c>
      <c r="B2209" t="s">
        <v>10466</v>
      </c>
    </row>
    <row r="2210" spans="1:2" x14ac:dyDescent="0.3">
      <c r="A2210" s="52" t="s">
        <v>10467</v>
      </c>
      <c r="B2210" t="s">
        <v>10468</v>
      </c>
    </row>
    <row r="2211" spans="1:2" x14ac:dyDescent="0.3">
      <c r="A2211" s="52" t="s">
        <v>3795</v>
      </c>
      <c r="B2211" t="s">
        <v>6200</v>
      </c>
    </row>
    <row r="2212" spans="1:2" x14ac:dyDescent="0.3">
      <c r="A2212" s="52" t="s">
        <v>10469</v>
      </c>
      <c r="B2212" t="s">
        <v>10470</v>
      </c>
    </row>
    <row r="2213" spans="1:2" x14ac:dyDescent="0.3">
      <c r="A2213" s="52" t="s">
        <v>2137</v>
      </c>
      <c r="B2213" t="s">
        <v>6201</v>
      </c>
    </row>
    <row r="2214" spans="1:2" x14ac:dyDescent="0.3">
      <c r="A2214" s="52" t="s">
        <v>1167</v>
      </c>
      <c r="B2214" t="s">
        <v>6202</v>
      </c>
    </row>
    <row r="2215" spans="1:2" x14ac:dyDescent="0.3">
      <c r="A2215" s="52" t="s">
        <v>3791</v>
      </c>
      <c r="B2215" t="s">
        <v>6203</v>
      </c>
    </row>
    <row r="2216" spans="1:2" x14ac:dyDescent="0.3">
      <c r="A2216" s="52" t="s">
        <v>217</v>
      </c>
      <c r="B2216" t="s">
        <v>6204</v>
      </c>
    </row>
    <row r="2217" spans="1:2" x14ac:dyDescent="0.3">
      <c r="A2217" s="52" t="s">
        <v>10471</v>
      </c>
      <c r="B2217" t="s">
        <v>10472</v>
      </c>
    </row>
    <row r="2218" spans="1:2" x14ac:dyDescent="0.3">
      <c r="A2218" s="52" t="s">
        <v>2295</v>
      </c>
      <c r="B2218" t="s">
        <v>6205</v>
      </c>
    </row>
    <row r="2219" spans="1:2" x14ac:dyDescent="0.3">
      <c r="A2219" s="52" t="s">
        <v>93</v>
      </c>
      <c r="B2219" t="s">
        <v>6206</v>
      </c>
    </row>
    <row r="2220" spans="1:2" x14ac:dyDescent="0.3">
      <c r="A2220" s="52" t="s">
        <v>10473</v>
      </c>
      <c r="B2220" t="s">
        <v>10474</v>
      </c>
    </row>
    <row r="2221" spans="1:2" x14ac:dyDescent="0.3">
      <c r="A2221" s="52" t="s">
        <v>10475</v>
      </c>
      <c r="B2221" t="s">
        <v>10476</v>
      </c>
    </row>
    <row r="2222" spans="1:2" x14ac:dyDescent="0.3">
      <c r="A2222" s="52" t="s">
        <v>10477</v>
      </c>
      <c r="B2222" t="s">
        <v>10478</v>
      </c>
    </row>
    <row r="2223" spans="1:2" x14ac:dyDescent="0.3">
      <c r="A2223" s="52" t="s">
        <v>303</v>
      </c>
      <c r="B2223" t="s">
        <v>6207</v>
      </c>
    </row>
    <row r="2224" spans="1:2" x14ac:dyDescent="0.3">
      <c r="A2224" s="52" t="s">
        <v>4153</v>
      </c>
      <c r="B2224" t="s">
        <v>6208</v>
      </c>
    </row>
    <row r="2225" spans="1:2" x14ac:dyDescent="0.3">
      <c r="A2225" s="52" t="s">
        <v>488</v>
      </c>
      <c r="B2225" t="s">
        <v>6209</v>
      </c>
    </row>
    <row r="2226" spans="1:2" x14ac:dyDescent="0.3">
      <c r="A2226" s="52" t="s">
        <v>10479</v>
      </c>
      <c r="B2226" t="s">
        <v>10480</v>
      </c>
    </row>
    <row r="2227" spans="1:2" x14ac:dyDescent="0.3">
      <c r="A2227" s="52" t="s">
        <v>2780</v>
      </c>
      <c r="B2227" t="s">
        <v>6210</v>
      </c>
    </row>
    <row r="2228" spans="1:2" x14ac:dyDescent="0.3">
      <c r="A2228" s="52" t="s">
        <v>10481</v>
      </c>
      <c r="B2228" t="s">
        <v>10482</v>
      </c>
    </row>
    <row r="2229" spans="1:2" x14ac:dyDescent="0.3">
      <c r="A2229" s="52" t="s">
        <v>10483</v>
      </c>
      <c r="B2229" t="s">
        <v>10484</v>
      </c>
    </row>
    <row r="2230" spans="1:2" x14ac:dyDescent="0.3">
      <c r="A2230" s="52" t="s">
        <v>2927</v>
      </c>
      <c r="B2230" t="s">
        <v>6211</v>
      </c>
    </row>
    <row r="2231" spans="1:2" x14ac:dyDescent="0.3">
      <c r="A2231" s="52" t="s">
        <v>2487</v>
      </c>
      <c r="B2231" t="s">
        <v>6212</v>
      </c>
    </row>
    <row r="2232" spans="1:2" x14ac:dyDescent="0.3">
      <c r="A2232" s="52" t="s">
        <v>10485</v>
      </c>
      <c r="B2232" t="s">
        <v>10486</v>
      </c>
    </row>
    <row r="2233" spans="1:2" x14ac:dyDescent="0.3">
      <c r="A2233" s="52" t="s">
        <v>523</v>
      </c>
      <c r="B2233" t="s">
        <v>6213</v>
      </c>
    </row>
    <row r="2234" spans="1:2" x14ac:dyDescent="0.3">
      <c r="A2234" s="52" t="s">
        <v>10487</v>
      </c>
      <c r="B2234" t="s">
        <v>10488</v>
      </c>
    </row>
    <row r="2235" spans="1:2" x14ac:dyDescent="0.3">
      <c r="A2235" s="52" t="s">
        <v>3566</v>
      </c>
      <c r="B2235" t="s">
        <v>6214</v>
      </c>
    </row>
    <row r="2236" spans="1:2" x14ac:dyDescent="0.3">
      <c r="A2236" s="52" t="s">
        <v>10489</v>
      </c>
      <c r="B2236" t="s">
        <v>10490</v>
      </c>
    </row>
    <row r="2237" spans="1:2" x14ac:dyDescent="0.3">
      <c r="A2237" s="52" t="s">
        <v>10491</v>
      </c>
      <c r="B2237" t="s">
        <v>10492</v>
      </c>
    </row>
    <row r="2238" spans="1:2" x14ac:dyDescent="0.3">
      <c r="A2238" s="52" t="s">
        <v>1388</v>
      </c>
      <c r="B2238" t="s">
        <v>6215</v>
      </c>
    </row>
    <row r="2239" spans="1:2" x14ac:dyDescent="0.3">
      <c r="A2239" s="52" t="s">
        <v>521</v>
      </c>
      <c r="B2239" t="s">
        <v>6216</v>
      </c>
    </row>
    <row r="2240" spans="1:2" x14ac:dyDescent="0.3">
      <c r="A2240" s="52" t="s">
        <v>10493</v>
      </c>
      <c r="B2240" t="s">
        <v>10494</v>
      </c>
    </row>
    <row r="2241" spans="1:2" x14ac:dyDescent="0.3">
      <c r="A2241" s="52" t="s">
        <v>10495</v>
      </c>
      <c r="B2241" t="s">
        <v>10496</v>
      </c>
    </row>
    <row r="2242" spans="1:2" x14ac:dyDescent="0.3">
      <c r="A2242" s="52" t="s">
        <v>10497</v>
      </c>
      <c r="B2242" t="s">
        <v>10498</v>
      </c>
    </row>
    <row r="2243" spans="1:2" x14ac:dyDescent="0.3">
      <c r="A2243" s="52" t="s">
        <v>10499</v>
      </c>
      <c r="B2243" t="s">
        <v>10500</v>
      </c>
    </row>
    <row r="2244" spans="1:2" x14ac:dyDescent="0.3">
      <c r="A2244" s="52" t="s">
        <v>10501</v>
      </c>
      <c r="B2244" t="s">
        <v>10502</v>
      </c>
    </row>
    <row r="2245" spans="1:2" x14ac:dyDescent="0.3">
      <c r="A2245" s="52" t="s">
        <v>10503</v>
      </c>
      <c r="B2245" t="s">
        <v>10504</v>
      </c>
    </row>
    <row r="2246" spans="1:2" x14ac:dyDescent="0.3">
      <c r="A2246" s="52" t="s">
        <v>10505</v>
      </c>
      <c r="B2246" t="s">
        <v>10506</v>
      </c>
    </row>
    <row r="2247" spans="1:2" x14ac:dyDescent="0.3">
      <c r="A2247" s="52" t="s">
        <v>10507</v>
      </c>
      <c r="B2247" t="s">
        <v>10508</v>
      </c>
    </row>
    <row r="2248" spans="1:2" x14ac:dyDescent="0.3">
      <c r="A2248" s="52" t="s">
        <v>10509</v>
      </c>
      <c r="B2248" t="s">
        <v>10510</v>
      </c>
    </row>
    <row r="2249" spans="1:2" x14ac:dyDescent="0.3">
      <c r="A2249" s="52" t="s">
        <v>10511</v>
      </c>
      <c r="B2249" t="s">
        <v>10512</v>
      </c>
    </row>
    <row r="2250" spans="1:2" x14ac:dyDescent="0.3">
      <c r="A2250" s="52" t="s">
        <v>10513</v>
      </c>
      <c r="B2250" t="s">
        <v>10514</v>
      </c>
    </row>
    <row r="2251" spans="1:2" x14ac:dyDescent="0.3">
      <c r="A2251" s="52" t="s">
        <v>10515</v>
      </c>
      <c r="B2251" t="s">
        <v>10516</v>
      </c>
    </row>
    <row r="2252" spans="1:2" x14ac:dyDescent="0.3">
      <c r="A2252" s="52" t="s">
        <v>10517</v>
      </c>
      <c r="B2252" t="s">
        <v>10518</v>
      </c>
    </row>
    <row r="2253" spans="1:2" x14ac:dyDescent="0.3">
      <c r="A2253" s="52" t="s">
        <v>2591</v>
      </c>
      <c r="B2253" t="s">
        <v>6217</v>
      </c>
    </row>
    <row r="2254" spans="1:2" x14ac:dyDescent="0.3">
      <c r="A2254" s="52" t="s">
        <v>10519</v>
      </c>
      <c r="B2254" t="s">
        <v>10520</v>
      </c>
    </row>
    <row r="2255" spans="1:2" x14ac:dyDescent="0.3">
      <c r="A2255" s="52" t="s">
        <v>10521</v>
      </c>
      <c r="B2255" t="s">
        <v>10522</v>
      </c>
    </row>
    <row r="2256" spans="1:2" x14ac:dyDescent="0.3">
      <c r="A2256" s="52" t="s">
        <v>10523</v>
      </c>
      <c r="B2256" t="s">
        <v>10524</v>
      </c>
    </row>
    <row r="2257" spans="1:2" x14ac:dyDescent="0.3">
      <c r="A2257" s="52" t="s">
        <v>10525</v>
      </c>
      <c r="B2257" t="s">
        <v>10526</v>
      </c>
    </row>
    <row r="2258" spans="1:2" x14ac:dyDescent="0.3">
      <c r="A2258" s="52" t="s">
        <v>10527</v>
      </c>
      <c r="B2258" t="s">
        <v>10528</v>
      </c>
    </row>
    <row r="2259" spans="1:2" x14ac:dyDescent="0.3">
      <c r="A2259" s="52" t="s">
        <v>1235</v>
      </c>
      <c r="B2259" t="s">
        <v>6218</v>
      </c>
    </row>
    <row r="2260" spans="1:2" x14ac:dyDescent="0.3">
      <c r="A2260" s="52" t="s">
        <v>10529</v>
      </c>
      <c r="B2260" t="s">
        <v>10530</v>
      </c>
    </row>
    <row r="2261" spans="1:2" x14ac:dyDescent="0.3">
      <c r="A2261" s="52" t="s">
        <v>10531</v>
      </c>
      <c r="B2261" t="s">
        <v>10532</v>
      </c>
    </row>
    <row r="2262" spans="1:2" x14ac:dyDescent="0.3">
      <c r="A2262" s="52" t="s">
        <v>10533</v>
      </c>
      <c r="B2262" t="s">
        <v>10534</v>
      </c>
    </row>
    <row r="2263" spans="1:2" x14ac:dyDescent="0.3">
      <c r="A2263" s="52" t="s">
        <v>10535</v>
      </c>
      <c r="B2263" t="s">
        <v>10536</v>
      </c>
    </row>
    <row r="2264" spans="1:2" x14ac:dyDescent="0.3">
      <c r="A2264" s="52" t="s">
        <v>10537</v>
      </c>
      <c r="B2264" t="s">
        <v>10538</v>
      </c>
    </row>
    <row r="2265" spans="1:2" x14ac:dyDescent="0.3">
      <c r="A2265" s="52" t="s">
        <v>10539</v>
      </c>
      <c r="B2265" t="s">
        <v>10540</v>
      </c>
    </row>
    <row r="2266" spans="1:2" x14ac:dyDescent="0.3">
      <c r="A2266" s="52" t="s">
        <v>10541</v>
      </c>
      <c r="B2266" t="s">
        <v>10542</v>
      </c>
    </row>
    <row r="2267" spans="1:2" x14ac:dyDescent="0.3">
      <c r="A2267" s="52" t="s">
        <v>10543</v>
      </c>
      <c r="B2267" t="s">
        <v>10544</v>
      </c>
    </row>
    <row r="2268" spans="1:2" x14ac:dyDescent="0.3">
      <c r="A2268" s="52" t="s">
        <v>566</v>
      </c>
      <c r="B2268" t="s">
        <v>6219</v>
      </c>
    </row>
    <row r="2269" spans="1:2" x14ac:dyDescent="0.3">
      <c r="A2269" s="52" t="s">
        <v>227</v>
      </c>
      <c r="B2269" t="s">
        <v>6220</v>
      </c>
    </row>
    <row r="2270" spans="1:2" x14ac:dyDescent="0.3">
      <c r="A2270" s="52" t="s">
        <v>10545</v>
      </c>
      <c r="B2270" t="s">
        <v>10546</v>
      </c>
    </row>
    <row r="2271" spans="1:2" x14ac:dyDescent="0.3">
      <c r="A2271" s="52" t="s">
        <v>2493</v>
      </c>
      <c r="B2271" t="s">
        <v>6221</v>
      </c>
    </row>
    <row r="2272" spans="1:2" x14ac:dyDescent="0.3">
      <c r="A2272" s="52" t="s">
        <v>10547</v>
      </c>
      <c r="B2272" t="s">
        <v>10548</v>
      </c>
    </row>
    <row r="2273" spans="1:2" x14ac:dyDescent="0.3">
      <c r="A2273" s="52" t="s">
        <v>10549</v>
      </c>
      <c r="B2273" t="s">
        <v>10550</v>
      </c>
    </row>
    <row r="2274" spans="1:2" x14ac:dyDescent="0.3">
      <c r="A2274" s="52" t="s">
        <v>851</v>
      </c>
      <c r="B2274" t="s">
        <v>6222</v>
      </c>
    </row>
    <row r="2275" spans="1:2" x14ac:dyDescent="0.3">
      <c r="A2275" s="52" t="s">
        <v>10551</v>
      </c>
      <c r="B2275" t="s">
        <v>10552</v>
      </c>
    </row>
    <row r="2276" spans="1:2" x14ac:dyDescent="0.3">
      <c r="A2276" s="52" t="s">
        <v>10553</v>
      </c>
      <c r="B2276" t="s">
        <v>10554</v>
      </c>
    </row>
    <row r="2277" spans="1:2" x14ac:dyDescent="0.3">
      <c r="A2277" s="52" t="s">
        <v>10555</v>
      </c>
      <c r="B2277" t="s">
        <v>10556</v>
      </c>
    </row>
    <row r="2278" spans="1:2" x14ac:dyDescent="0.3">
      <c r="A2278" s="52" t="s">
        <v>10557</v>
      </c>
      <c r="B2278" t="s">
        <v>10558</v>
      </c>
    </row>
    <row r="2279" spans="1:2" x14ac:dyDescent="0.3">
      <c r="A2279" s="52" t="s">
        <v>478</v>
      </c>
      <c r="B2279" t="s">
        <v>6223</v>
      </c>
    </row>
    <row r="2280" spans="1:2" x14ac:dyDescent="0.3">
      <c r="A2280" s="52" t="s">
        <v>10559</v>
      </c>
      <c r="B2280" t="s">
        <v>10560</v>
      </c>
    </row>
    <row r="2281" spans="1:2" x14ac:dyDescent="0.3">
      <c r="A2281" s="52" t="s">
        <v>10559</v>
      </c>
      <c r="B2281" t="s">
        <v>10560</v>
      </c>
    </row>
    <row r="2282" spans="1:2" x14ac:dyDescent="0.3">
      <c r="A2282" s="52" t="s">
        <v>10561</v>
      </c>
      <c r="B2282" t="s">
        <v>10562</v>
      </c>
    </row>
    <row r="2283" spans="1:2" x14ac:dyDescent="0.3">
      <c r="A2283" s="52" t="s">
        <v>10563</v>
      </c>
      <c r="B2283" t="s">
        <v>10564</v>
      </c>
    </row>
    <row r="2284" spans="1:2" x14ac:dyDescent="0.3">
      <c r="A2284" s="52" t="s">
        <v>2715</v>
      </c>
      <c r="B2284" t="s">
        <v>6224</v>
      </c>
    </row>
    <row r="2285" spans="1:2" x14ac:dyDescent="0.3">
      <c r="A2285" s="52" t="s">
        <v>10565</v>
      </c>
      <c r="B2285" t="s">
        <v>10566</v>
      </c>
    </row>
    <row r="2286" spans="1:2" x14ac:dyDescent="0.3">
      <c r="A2286" s="52" t="s">
        <v>10567</v>
      </c>
      <c r="B2286" t="s">
        <v>10568</v>
      </c>
    </row>
    <row r="2287" spans="1:2" x14ac:dyDescent="0.3">
      <c r="A2287" s="52" t="s">
        <v>10569</v>
      </c>
      <c r="B2287" t="s">
        <v>10570</v>
      </c>
    </row>
    <row r="2288" spans="1:2" x14ac:dyDescent="0.3">
      <c r="A2288" s="52" t="s">
        <v>10571</v>
      </c>
      <c r="B2288" t="s">
        <v>10572</v>
      </c>
    </row>
    <row r="2289" spans="1:2" x14ac:dyDescent="0.3">
      <c r="A2289" s="52" t="s">
        <v>10573</v>
      </c>
      <c r="B2289" t="s">
        <v>10574</v>
      </c>
    </row>
    <row r="2290" spans="1:2" x14ac:dyDescent="0.3">
      <c r="A2290" s="52" t="s">
        <v>10575</v>
      </c>
      <c r="B2290" t="s">
        <v>10576</v>
      </c>
    </row>
    <row r="2291" spans="1:2" x14ac:dyDescent="0.3">
      <c r="A2291" s="52" t="s">
        <v>10577</v>
      </c>
      <c r="B2291" t="s">
        <v>10578</v>
      </c>
    </row>
    <row r="2292" spans="1:2" x14ac:dyDescent="0.3">
      <c r="A2292" s="52" t="s">
        <v>10579</v>
      </c>
      <c r="B2292" t="s">
        <v>10580</v>
      </c>
    </row>
    <row r="2293" spans="1:2" x14ac:dyDescent="0.3">
      <c r="A2293" s="52" t="s">
        <v>3595</v>
      </c>
      <c r="B2293" t="s">
        <v>6225</v>
      </c>
    </row>
    <row r="2294" spans="1:2" x14ac:dyDescent="0.3">
      <c r="A2294" s="52" t="s">
        <v>10581</v>
      </c>
      <c r="B2294" t="s">
        <v>10582</v>
      </c>
    </row>
    <row r="2295" spans="1:2" x14ac:dyDescent="0.3">
      <c r="A2295" s="52" t="s">
        <v>10583</v>
      </c>
      <c r="B2295" t="s">
        <v>10584</v>
      </c>
    </row>
    <row r="2296" spans="1:2" x14ac:dyDescent="0.3">
      <c r="A2296" s="52" t="s">
        <v>10585</v>
      </c>
      <c r="B2296" t="s">
        <v>10586</v>
      </c>
    </row>
    <row r="2297" spans="1:2" x14ac:dyDescent="0.3">
      <c r="A2297" s="52" t="s">
        <v>10587</v>
      </c>
      <c r="B2297" t="s">
        <v>10588</v>
      </c>
    </row>
    <row r="2298" spans="1:2" x14ac:dyDescent="0.3">
      <c r="A2298" s="52" t="s">
        <v>10589</v>
      </c>
      <c r="B2298" t="s">
        <v>10590</v>
      </c>
    </row>
    <row r="2299" spans="1:2" x14ac:dyDescent="0.3">
      <c r="A2299" s="52" t="s">
        <v>10591</v>
      </c>
      <c r="B2299" t="s">
        <v>10592</v>
      </c>
    </row>
    <row r="2300" spans="1:2" x14ac:dyDescent="0.3">
      <c r="A2300" s="52" t="s">
        <v>10593</v>
      </c>
      <c r="B2300" t="s">
        <v>10594</v>
      </c>
    </row>
    <row r="2301" spans="1:2" x14ac:dyDescent="0.3">
      <c r="A2301" s="52" t="s">
        <v>10595</v>
      </c>
      <c r="B2301" t="s">
        <v>10596</v>
      </c>
    </row>
    <row r="2302" spans="1:2" x14ac:dyDescent="0.3">
      <c r="A2302" s="52" t="s">
        <v>10597</v>
      </c>
      <c r="B2302" t="s">
        <v>10598</v>
      </c>
    </row>
    <row r="2303" spans="1:2" x14ac:dyDescent="0.3">
      <c r="A2303" s="52" t="s">
        <v>10599</v>
      </c>
      <c r="B2303" t="s">
        <v>10600</v>
      </c>
    </row>
    <row r="2304" spans="1:2" x14ac:dyDescent="0.3">
      <c r="A2304" s="52" t="s">
        <v>10601</v>
      </c>
      <c r="B2304" t="s">
        <v>10602</v>
      </c>
    </row>
    <row r="2305" spans="1:2" x14ac:dyDescent="0.3">
      <c r="A2305" s="52" t="s">
        <v>10603</v>
      </c>
      <c r="B2305" t="s">
        <v>10604</v>
      </c>
    </row>
    <row r="2306" spans="1:2" x14ac:dyDescent="0.3">
      <c r="A2306" s="52" t="s">
        <v>10605</v>
      </c>
      <c r="B2306" t="s">
        <v>10606</v>
      </c>
    </row>
    <row r="2307" spans="1:2" x14ac:dyDescent="0.3">
      <c r="A2307" s="52" t="s">
        <v>10607</v>
      </c>
      <c r="B2307" t="s">
        <v>10608</v>
      </c>
    </row>
    <row r="2308" spans="1:2" x14ac:dyDescent="0.3">
      <c r="A2308" s="52" t="s">
        <v>10609</v>
      </c>
      <c r="B2308" t="s">
        <v>10610</v>
      </c>
    </row>
    <row r="2309" spans="1:2" x14ac:dyDescent="0.3">
      <c r="A2309" s="52" t="s">
        <v>10611</v>
      </c>
      <c r="B2309" t="s">
        <v>10612</v>
      </c>
    </row>
    <row r="2310" spans="1:2" x14ac:dyDescent="0.3">
      <c r="A2310" s="52" t="s">
        <v>10613</v>
      </c>
      <c r="B2310" t="s">
        <v>10614</v>
      </c>
    </row>
    <row r="2311" spans="1:2" x14ac:dyDescent="0.3">
      <c r="A2311" s="52" t="s">
        <v>10615</v>
      </c>
      <c r="B2311" t="s">
        <v>10616</v>
      </c>
    </row>
    <row r="2312" spans="1:2" x14ac:dyDescent="0.3">
      <c r="A2312" s="52" t="s">
        <v>226</v>
      </c>
      <c r="B2312" t="s">
        <v>6226</v>
      </c>
    </row>
    <row r="2313" spans="1:2" x14ac:dyDescent="0.3">
      <c r="A2313" s="52" t="s">
        <v>684</v>
      </c>
      <c r="B2313" t="s">
        <v>6227</v>
      </c>
    </row>
    <row r="2314" spans="1:2" x14ac:dyDescent="0.3">
      <c r="A2314" s="52" t="s">
        <v>10617</v>
      </c>
      <c r="B2314" t="s">
        <v>10618</v>
      </c>
    </row>
    <row r="2315" spans="1:2" x14ac:dyDescent="0.3">
      <c r="A2315" s="52" t="s">
        <v>3613</v>
      </c>
      <c r="B2315" t="s">
        <v>6228</v>
      </c>
    </row>
    <row r="2316" spans="1:2" x14ac:dyDescent="0.3">
      <c r="A2316" s="52" t="s">
        <v>10619</v>
      </c>
      <c r="B2316" t="s">
        <v>10620</v>
      </c>
    </row>
    <row r="2317" spans="1:2" x14ac:dyDescent="0.3">
      <c r="A2317" s="52" t="s">
        <v>10621</v>
      </c>
      <c r="B2317" t="s">
        <v>10622</v>
      </c>
    </row>
    <row r="2318" spans="1:2" x14ac:dyDescent="0.3">
      <c r="A2318" s="52" t="s">
        <v>10623</v>
      </c>
      <c r="B2318" t="s">
        <v>10624</v>
      </c>
    </row>
    <row r="2319" spans="1:2" x14ac:dyDescent="0.3">
      <c r="A2319" s="52" t="s">
        <v>10625</v>
      </c>
      <c r="B2319" t="s">
        <v>10626</v>
      </c>
    </row>
    <row r="2320" spans="1:2" x14ac:dyDescent="0.3">
      <c r="A2320" s="52" t="s">
        <v>10627</v>
      </c>
      <c r="B2320" t="s">
        <v>10628</v>
      </c>
    </row>
    <row r="2321" spans="1:2" x14ac:dyDescent="0.3">
      <c r="A2321" s="52" t="s">
        <v>10629</v>
      </c>
      <c r="B2321" t="s">
        <v>10630</v>
      </c>
    </row>
    <row r="2322" spans="1:2" x14ac:dyDescent="0.3">
      <c r="A2322" s="52" t="s">
        <v>10631</v>
      </c>
      <c r="B2322" t="s">
        <v>10632</v>
      </c>
    </row>
    <row r="2323" spans="1:2" x14ac:dyDescent="0.3">
      <c r="A2323" s="52" t="s">
        <v>10633</v>
      </c>
      <c r="B2323" t="s">
        <v>10634</v>
      </c>
    </row>
    <row r="2324" spans="1:2" x14ac:dyDescent="0.3">
      <c r="A2324" s="52" t="s">
        <v>10635</v>
      </c>
      <c r="B2324" t="s">
        <v>10636</v>
      </c>
    </row>
    <row r="2325" spans="1:2" x14ac:dyDescent="0.3">
      <c r="A2325" s="52" t="s">
        <v>10637</v>
      </c>
      <c r="B2325" t="s">
        <v>10638</v>
      </c>
    </row>
    <row r="2326" spans="1:2" x14ac:dyDescent="0.3">
      <c r="A2326" s="52" t="s">
        <v>477</v>
      </c>
      <c r="B2326" t="s">
        <v>6229</v>
      </c>
    </row>
    <row r="2327" spans="1:2" x14ac:dyDescent="0.3">
      <c r="A2327" s="52" t="s">
        <v>10639</v>
      </c>
      <c r="B2327" t="s">
        <v>10640</v>
      </c>
    </row>
    <row r="2328" spans="1:2" x14ac:dyDescent="0.3">
      <c r="A2328" s="52" t="s">
        <v>10641</v>
      </c>
      <c r="B2328" t="s">
        <v>6698</v>
      </c>
    </row>
    <row r="2329" spans="1:2" x14ac:dyDescent="0.3">
      <c r="A2329" s="52" t="s">
        <v>947</v>
      </c>
      <c r="B2329" t="s">
        <v>6230</v>
      </c>
    </row>
    <row r="2330" spans="1:2" x14ac:dyDescent="0.3">
      <c r="A2330" s="52" t="s">
        <v>926</v>
      </c>
      <c r="B2330" t="s">
        <v>6231</v>
      </c>
    </row>
    <row r="2331" spans="1:2" x14ac:dyDescent="0.3">
      <c r="A2331" s="52" t="s">
        <v>466</v>
      </c>
      <c r="B2331" t="s">
        <v>6232</v>
      </c>
    </row>
    <row r="2332" spans="1:2" x14ac:dyDescent="0.3">
      <c r="A2332" s="52" t="s">
        <v>10642</v>
      </c>
      <c r="B2332" t="s">
        <v>10643</v>
      </c>
    </row>
    <row r="2333" spans="1:2" x14ac:dyDescent="0.3">
      <c r="A2333" s="52" t="s">
        <v>10644</v>
      </c>
      <c r="B2333" t="s">
        <v>10645</v>
      </c>
    </row>
    <row r="2334" spans="1:2" x14ac:dyDescent="0.3">
      <c r="A2334" s="52" t="s">
        <v>283</v>
      </c>
      <c r="B2334" t="s">
        <v>6233</v>
      </c>
    </row>
    <row r="2335" spans="1:2" x14ac:dyDescent="0.3">
      <c r="A2335" s="52" t="s">
        <v>3220</v>
      </c>
      <c r="B2335" t="s">
        <v>6234</v>
      </c>
    </row>
    <row r="2336" spans="1:2" x14ac:dyDescent="0.3">
      <c r="A2336" s="52" t="s">
        <v>10646</v>
      </c>
      <c r="B2336" t="s">
        <v>10647</v>
      </c>
    </row>
    <row r="2337" spans="1:2" x14ac:dyDescent="0.3">
      <c r="A2337" s="52" t="s">
        <v>10648</v>
      </c>
      <c r="B2337" t="s">
        <v>10649</v>
      </c>
    </row>
    <row r="2338" spans="1:2" x14ac:dyDescent="0.3">
      <c r="A2338" s="52" t="s">
        <v>10650</v>
      </c>
      <c r="B2338" t="s">
        <v>10651</v>
      </c>
    </row>
    <row r="2339" spans="1:2" x14ac:dyDescent="0.3">
      <c r="A2339" s="52" t="s">
        <v>10652</v>
      </c>
      <c r="B2339" t="s">
        <v>10653</v>
      </c>
    </row>
    <row r="2340" spans="1:2" x14ac:dyDescent="0.3">
      <c r="A2340" s="52" t="s">
        <v>10654</v>
      </c>
      <c r="B2340" t="s">
        <v>10655</v>
      </c>
    </row>
    <row r="2341" spans="1:2" x14ac:dyDescent="0.3">
      <c r="A2341" s="52" t="s">
        <v>10656</v>
      </c>
      <c r="B2341" t="s">
        <v>10657</v>
      </c>
    </row>
    <row r="2342" spans="1:2" x14ac:dyDescent="0.3">
      <c r="A2342" s="52" t="s">
        <v>10658</v>
      </c>
      <c r="B2342" t="s">
        <v>10659</v>
      </c>
    </row>
    <row r="2343" spans="1:2" x14ac:dyDescent="0.3">
      <c r="A2343" s="52" t="s">
        <v>10660</v>
      </c>
      <c r="B2343" t="s">
        <v>10661</v>
      </c>
    </row>
    <row r="2344" spans="1:2" x14ac:dyDescent="0.3">
      <c r="A2344" s="52" t="s">
        <v>399</v>
      </c>
      <c r="B2344" t="s">
        <v>6235</v>
      </c>
    </row>
    <row r="2345" spans="1:2" x14ac:dyDescent="0.3">
      <c r="A2345" s="52" t="s">
        <v>10662</v>
      </c>
      <c r="B2345" t="s">
        <v>10663</v>
      </c>
    </row>
    <row r="2346" spans="1:2" x14ac:dyDescent="0.3">
      <c r="A2346" s="52" t="s">
        <v>10664</v>
      </c>
      <c r="B2346" t="s">
        <v>10665</v>
      </c>
    </row>
    <row r="2347" spans="1:2" x14ac:dyDescent="0.3">
      <c r="A2347" s="52" t="s">
        <v>10666</v>
      </c>
      <c r="B2347" t="s">
        <v>10667</v>
      </c>
    </row>
    <row r="2348" spans="1:2" x14ac:dyDescent="0.3">
      <c r="A2348" s="52" t="s">
        <v>1131</v>
      </c>
      <c r="B2348" t="s">
        <v>6236</v>
      </c>
    </row>
    <row r="2349" spans="1:2" x14ac:dyDescent="0.3">
      <c r="A2349" s="52" t="s">
        <v>163</v>
      </c>
      <c r="B2349" t="s">
        <v>6237</v>
      </c>
    </row>
    <row r="2350" spans="1:2" x14ac:dyDescent="0.3">
      <c r="A2350" s="52" t="s">
        <v>10668</v>
      </c>
      <c r="B2350" t="s">
        <v>10669</v>
      </c>
    </row>
    <row r="2351" spans="1:2" x14ac:dyDescent="0.3">
      <c r="A2351" s="52" t="s">
        <v>363</v>
      </c>
      <c r="B2351" t="s">
        <v>6238</v>
      </c>
    </row>
    <row r="2352" spans="1:2" x14ac:dyDescent="0.3">
      <c r="A2352" s="52" t="s">
        <v>192</v>
      </c>
      <c r="B2352" t="s">
        <v>6239</v>
      </c>
    </row>
    <row r="2353" spans="1:2" x14ac:dyDescent="0.3">
      <c r="A2353" s="52" t="s">
        <v>10670</v>
      </c>
      <c r="B2353" t="s">
        <v>10671</v>
      </c>
    </row>
    <row r="2354" spans="1:2" x14ac:dyDescent="0.3">
      <c r="A2354" s="52" t="s">
        <v>10672</v>
      </c>
      <c r="B2354" t="s">
        <v>10673</v>
      </c>
    </row>
    <row r="2355" spans="1:2" x14ac:dyDescent="0.3">
      <c r="A2355" s="52" t="s">
        <v>10674</v>
      </c>
      <c r="B2355" t="s">
        <v>10675</v>
      </c>
    </row>
    <row r="2356" spans="1:2" x14ac:dyDescent="0.3">
      <c r="A2356" s="52" t="s">
        <v>10676</v>
      </c>
      <c r="B2356" t="s">
        <v>10677</v>
      </c>
    </row>
    <row r="2357" spans="1:2" x14ac:dyDescent="0.3">
      <c r="A2357" s="52" t="s">
        <v>10678</v>
      </c>
      <c r="B2357" t="s">
        <v>10679</v>
      </c>
    </row>
    <row r="2358" spans="1:2" x14ac:dyDescent="0.3">
      <c r="A2358" s="52" t="s">
        <v>10680</v>
      </c>
      <c r="B2358" t="s">
        <v>10681</v>
      </c>
    </row>
    <row r="2359" spans="1:2" x14ac:dyDescent="0.3">
      <c r="A2359" s="52" t="s">
        <v>10682</v>
      </c>
      <c r="B2359" t="s">
        <v>10683</v>
      </c>
    </row>
    <row r="2360" spans="1:2" x14ac:dyDescent="0.3">
      <c r="A2360" s="52" t="s">
        <v>10684</v>
      </c>
      <c r="B2360" t="s">
        <v>10685</v>
      </c>
    </row>
    <row r="2361" spans="1:2" x14ac:dyDescent="0.3">
      <c r="A2361" s="52" t="s">
        <v>10686</v>
      </c>
      <c r="B2361" t="s">
        <v>10687</v>
      </c>
    </row>
    <row r="2362" spans="1:2" x14ac:dyDescent="0.3">
      <c r="A2362" s="52" t="s">
        <v>3145</v>
      </c>
      <c r="B2362" t="s">
        <v>6240</v>
      </c>
    </row>
    <row r="2363" spans="1:2" x14ac:dyDescent="0.3">
      <c r="A2363" s="52" t="s">
        <v>10688</v>
      </c>
      <c r="B2363" t="s">
        <v>10689</v>
      </c>
    </row>
    <row r="2364" spans="1:2" x14ac:dyDescent="0.3">
      <c r="A2364" s="52" t="s">
        <v>10690</v>
      </c>
      <c r="B2364" t="s">
        <v>10691</v>
      </c>
    </row>
    <row r="2365" spans="1:2" x14ac:dyDescent="0.3">
      <c r="A2365" s="52" t="s">
        <v>10692</v>
      </c>
      <c r="B2365" t="s">
        <v>10693</v>
      </c>
    </row>
    <row r="2366" spans="1:2" x14ac:dyDescent="0.3">
      <c r="A2366" s="52" t="s">
        <v>10694</v>
      </c>
      <c r="B2366" t="s">
        <v>10695</v>
      </c>
    </row>
    <row r="2367" spans="1:2" x14ac:dyDescent="0.3">
      <c r="A2367" s="52" t="s">
        <v>10696</v>
      </c>
      <c r="B2367" t="s">
        <v>10697</v>
      </c>
    </row>
    <row r="2368" spans="1:2" x14ac:dyDescent="0.3">
      <c r="A2368" s="52" t="s">
        <v>22</v>
      </c>
      <c r="B2368" t="s">
        <v>6241</v>
      </c>
    </row>
    <row r="2369" spans="1:2" x14ac:dyDescent="0.3">
      <c r="A2369" s="52" t="s">
        <v>3328</v>
      </c>
    </row>
    <row r="2370" spans="1:2" x14ac:dyDescent="0.3">
      <c r="A2370" s="52" t="s">
        <v>10698</v>
      </c>
      <c r="B2370" t="s">
        <v>10699</v>
      </c>
    </row>
    <row r="2371" spans="1:2" x14ac:dyDescent="0.3">
      <c r="A2371" s="52" t="s">
        <v>1810</v>
      </c>
      <c r="B2371" t="s">
        <v>6242</v>
      </c>
    </row>
    <row r="2372" spans="1:2" x14ac:dyDescent="0.3">
      <c r="A2372" s="52" t="s">
        <v>10700</v>
      </c>
      <c r="B2372" t="s">
        <v>10701</v>
      </c>
    </row>
    <row r="2373" spans="1:2" x14ac:dyDescent="0.3">
      <c r="A2373" s="52" t="s">
        <v>10702</v>
      </c>
      <c r="B2373" t="s">
        <v>10703</v>
      </c>
    </row>
    <row r="2374" spans="1:2" x14ac:dyDescent="0.3">
      <c r="A2374" s="52" t="s">
        <v>10704</v>
      </c>
      <c r="B2374" t="s">
        <v>10705</v>
      </c>
    </row>
    <row r="2375" spans="1:2" x14ac:dyDescent="0.3">
      <c r="A2375" s="52" t="s">
        <v>10706</v>
      </c>
      <c r="B2375" t="s">
        <v>10707</v>
      </c>
    </row>
    <row r="2376" spans="1:2" x14ac:dyDescent="0.3">
      <c r="A2376" s="52" t="s">
        <v>10708</v>
      </c>
      <c r="B2376" t="s">
        <v>10709</v>
      </c>
    </row>
    <row r="2377" spans="1:2" x14ac:dyDescent="0.3">
      <c r="A2377" s="52" t="s">
        <v>10710</v>
      </c>
      <c r="B2377" t="s">
        <v>10711</v>
      </c>
    </row>
    <row r="2378" spans="1:2" x14ac:dyDescent="0.3">
      <c r="A2378" s="52" t="s">
        <v>10712</v>
      </c>
      <c r="B2378" t="s">
        <v>10713</v>
      </c>
    </row>
    <row r="2379" spans="1:2" x14ac:dyDescent="0.3">
      <c r="A2379" s="52" t="s">
        <v>10714</v>
      </c>
      <c r="B2379" t="s">
        <v>10715</v>
      </c>
    </row>
    <row r="2380" spans="1:2" x14ac:dyDescent="0.3">
      <c r="A2380" s="52" t="s">
        <v>10716</v>
      </c>
      <c r="B2380" t="s">
        <v>10717</v>
      </c>
    </row>
    <row r="2381" spans="1:2" x14ac:dyDescent="0.3">
      <c r="A2381" s="52" t="s">
        <v>473</v>
      </c>
      <c r="B2381" t="s">
        <v>6243</v>
      </c>
    </row>
    <row r="2382" spans="1:2" x14ac:dyDescent="0.3">
      <c r="A2382" s="52" t="s">
        <v>10718</v>
      </c>
      <c r="B2382" t="s">
        <v>10719</v>
      </c>
    </row>
    <row r="2383" spans="1:2" x14ac:dyDescent="0.3">
      <c r="A2383" s="52" t="s">
        <v>10720</v>
      </c>
      <c r="B2383" t="s">
        <v>10721</v>
      </c>
    </row>
    <row r="2384" spans="1:2" x14ac:dyDescent="0.3">
      <c r="A2384" s="52" t="s">
        <v>10722</v>
      </c>
      <c r="B2384" t="s">
        <v>10723</v>
      </c>
    </row>
    <row r="2385" spans="1:2" x14ac:dyDescent="0.3">
      <c r="A2385" s="52" t="s">
        <v>10724</v>
      </c>
      <c r="B2385" t="s">
        <v>10725</v>
      </c>
    </row>
    <row r="2386" spans="1:2" x14ac:dyDescent="0.3">
      <c r="A2386" s="52" t="s">
        <v>1004</v>
      </c>
      <c r="B2386" t="s">
        <v>6244</v>
      </c>
    </row>
    <row r="2387" spans="1:2" x14ac:dyDescent="0.3">
      <c r="A2387" s="52" t="s">
        <v>827</v>
      </c>
      <c r="B2387" t="s">
        <v>6245</v>
      </c>
    </row>
    <row r="2388" spans="1:2" x14ac:dyDescent="0.3">
      <c r="A2388" s="52" t="s">
        <v>10726</v>
      </c>
      <c r="B2388" t="s">
        <v>10727</v>
      </c>
    </row>
    <row r="2389" spans="1:2" x14ac:dyDescent="0.3">
      <c r="A2389" s="52" t="s">
        <v>10728</v>
      </c>
      <c r="B2389" t="s">
        <v>10729</v>
      </c>
    </row>
    <row r="2390" spans="1:2" x14ac:dyDescent="0.3">
      <c r="A2390" s="52" t="s">
        <v>10730</v>
      </c>
      <c r="B2390" t="s">
        <v>10731</v>
      </c>
    </row>
    <row r="2391" spans="1:2" x14ac:dyDescent="0.3">
      <c r="A2391" s="52" t="s">
        <v>10732</v>
      </c>
      <c r="B2391" t="s">
        <v>10733</v>
      </c>
    </row>
    <row r="2392" spans="1:2" x14ac:dyDescent="0.3">
      <c r="A2392" s="52" t="s">
        <v>10734</v>
      </c>
      <c r="B2392" t="s">
        <v>10735</v>
      </c>
    </row>
    <row r="2393" spans="1:2" x14ac:dyDescent="0.3">
      <c r="A2393" s="52" t="s">
        <v>10736</v>
      </c>
      <c r="B2393" t="s">
        <v>10737</v>
      </c>
    </row>
    <row r="2394" spans="1:2" x14ac:dyDescent="0.3">
      <c r="A2394" s="52" t="s">
        <v>10738</v>
      </c>
      <c r="B2394" t="s">
        <v>10739</v>
      </c>
    </row>
    <row r="2395" spans="1:2" x14ac:dyDescent="0.3">
      <c r="A2395" s="52" t="s">
        <v>10740</v>
      </c>
      <c r="B2395" t="s">
        <v>10741</v>
      </c>
    </row>
    <row r="2396" spans="1:2" x14ac:dyDescent="0.3">
      <c r="A2396" s="52" t="s">
        <v>10742</v>
      </c>
      <c r="B2396" t="s">
        <v>10743</v>
      </c>
    </row>
    <row r="2397" spans="1:2" x14ac:dyDescent="0.3">
      <c r="A2397" s="52" t="s">
        <v>10744</v>
      </c>
      <c r="B2397" t="s">
        <v>10745</v>
      </c>
    </row>
    <row r="2398" spans="1:2" x14ac:dyDescent="0.3">
      <c r="A2398" s="52" t="s">
        <v>1819</v>
      </c>
      <c r="B2398" t="s">
        <v>6246</v>
      </c>
    </row>
    <row r="2399" spans="1:2" x14ac:dyDescent="0.3">
      <c r="A2399" s="52" t="s">
        <v>10746</v>
      </c>
      <c r="B2399" t="s">
        <v>10747</v>
      </c>
    </row>
    <row r="2400" spans="1:2" x14ac:dyDescent="0.3">
      <c r="A2400" s="52" t="s">
        <v>2846</v>
      </c>
      <c r="B2400" t="s">
        <v>6247</v>
      </c>
    </row>
    <row r="2401" spans="1:16" x14ac:dyDescent="0.3">
      <c r="A2401" s="52" t="s">
        <v>4033</v>
      </c>
      <c r="B2401" t="s">
        <v>6248</v>
      </c>
    </row>
    <row r="2402" spans="1:16" x14ac:dyDescent="0.3">
      <c r="A2402" s="52" t="s">
        <v>3079</v>
      </c>
      <c r="B2402" t="s">
        <v>6249</v>
      </c>
    </row>
    <row r="2403" spans="1:16" x14ac:dyDescent="0.3">
      <c r="A2403" s="52" t="s">
        <v>10748</v>
      </c>
      <c r="B2403" t="s">
        <v>10749</v>
      </c>
    </row>
    <row r="2404" spans="1:16" x14ac:dyDescent="0.3">
      <c r="A2404" s="52" t="s">
        <v>10750</v>
      </c>
      <c r="B2404" t="s">
        <v>10751</v>
      </c>
    </row>
    <row r="2405" spans="1:16" x14ac:dyDescent="0.3">
      <c r="A2405" s="52" t="s">
        <v>10752</v>
      </c>
      <c r="B2405" t="s">
        <v>10753</v>
      </c>
    </row>
    <row r="2406" spans="1:16" x14ac:dyDescent="0.3">
      <c r="A2406" s="52" t="s">
        <v>3352</v>
      </c>
      <c r="B2406" t="s">
        <v>6250</v>
      </c>
    </row>
    <row r="2407" spans="1:16" x14ac:dyDescent="0.3">
      <c r="A2407" s="52" t="s">
        <v>10754</v>
      </c>
      <c r="B2407" t="s">
        <v>10755</v>
      </c>
    </row>
    <row r="2408" spans="1:16" x14ac:dyDescent="0.3">
      <c r="A2408" s="52" t="s">
        <v>3429</v>
      </c>
      <c r="B2408" t="s">
        <v>6251</v>
      </c>
    </row>
    <row r="2409" spans="1:16" x14ac:dyDescent="0.3">
      <c r="A2409" s="52" t="s">
        <v>10756</v>
      </c>
      <c r="B2409" t="s">
        <v>10757</v>
      </c>
    </row>
    <row r="2410" spans="1:16" x14ac:dyDescent="0.3">
      <c r="A2410" s="52" t="s">
        <v>10758</v>
      </c>
      <c r="B2410" t="s">
        <v>10759</v>
      </c>
    </row>
    <row r="2411" spans="1:16" x14ac:dyDescent="0.3">
      <c r="A2411" s="52" t="s">
        <v>10760</v>
      </c>
      <c r="B2411" t="s">
        <v>10761</v>
      </c>
    </row>
    <row r="2412" spans="1:16" x14ac:dyDescent="0.3">
      <c r="A2412" s="52" t="s">
        <v>10762</v>
      </c>
      <c r="B2412" t="s">
        <v>10763</v>
      </c>
    </row>
    <row r="2413" spans="1:16" x14ac:dyDescent="0.3">
      <c r="A2413" s="52" t="s">
        <v>1801</v>
      </c>
      <c r="B2413" t="s">
        <v>6252</v>
      </c>
    </row>
    <row r="2414" spans="1:16" x14ac:dyDescent="0.3">
      <c r="A2414" s="52" t="s">
        <v>158</v>
      </c>
      <c r="B2414" t="s">
        <v>6253</v>
      </c>
    </row>
    <row r="2415" spans="1:16" x14ac:dyDescent="0.3">
      <c r="A2415" s="52" t="s">
        <v>4400</v>
      </c>
      <c r="B2415" t="s">
        <v>6254</v>
      </c>
      <c r="C2415" t="s">
        <v>10764</v>
      </c>
      <c r="D2415" t="s">
        <v>10765</v>
      </c>
      <c r="E2415" t="s">
        <v>10766</v>
      </c>
      <c r="F2415" t="s">
        <v>10767</v>
      </c>
      <c r="G2415" t="s">
        <v>10768</v>
      </c>
      <c r="H2415" t="s">
        <v>10769</v>
      </c>
      <c r="I2415" t="s">
        <v>10770</v>
      </c>
      <c r="J2415" t="s">
        <v>10771</v>
      </c>
      <c r="K2415" t="s">
        <v>10772</v>
      </c>
      <c r="L2415" t="s">
        <v>10773</v>
      </c>
      <c r="M2415" t="s">
        <v>10774</v>
      </c>
      <c r="N2415" t="s">
        <v>10775</v>
      </c>
      <c r="O2415" t="s">
        <v>10776</v>
      </c>
      <c r="P2415" t="s">
        <v>10777</v>
      </c>
    </row>
    <row r="2416" spans="1:16" x14ac:dyDescent="0.3">
      <c r="A2416" s="52" t="s">
        <v>3301</v>
      </c>
      <c r="B2416" t="s">
        <v>6255</v>
      </c>
    </row>
    <row r="2417" spans="1:2" x14ac:dyDescent="0.3">
      <c r="A2417" s="52" t="s">
        <v>3301</v>
      </c>
      <c r="B2417" t="s">
        <v>6255</v>
      </c>
    </row>
    <row r="2418" spans="1:2" x14ac:dyDescent="0.3">
      <c r="A2418" s="52" t="s">
        <v>10778</v>
      </c>
      <c r="B2418" t="s">
        <v>10779</v>
      </c>
    </row>
    <row r="2419" spans="1:2" x14ac:dyDescent="0.3">
      <c r="A2419" s="52" t="s">
        <v>10780</v>
      </c>
    </row>
    <row r="2420" spans="1:2" x14ac:dyDescent="0.3">
      <c r="A2420" s="52" t="s">
        <v>2966</v>
      </c>
      <c r="B2420" t="s">
        <v>6256</v>
      </c>
    </row>
    <row r="2421" spans="1:2" x14ac:dyDescent="0.3">
      <c r="A2421" s="52" t="s">
        <v>10781</v>
      </c>
      <c r="B2421" t="s">
        <v>10782</v>
      </c>
    </row>
    <row r="2422" spans="1:2" x14ac:dyDescent="0.3">
      <c r="A2422" s="52" t="s">
        <v>950</v>
      </c>
      <c r="B2422" t="s">
        <v>6257</v>
      </c>
    </row>
    <row r="2423" spans="1:2" x14ac:dyDescent="0.3">
      <c r="A2423" s="52" t="s">
        <v>10783</v>
      </c>
      <c r="B2423" t="s">
        <v>10784</v>
      </c>
    </row>
    <row r="2424" spans="1:2" x14ac:dyDescent="0.3">
      <c r="A2424" s="52" t="s">
        <v>10785</v>
      </c>
      <c r="B2424" t="s">
        <v>10786</v>
      </c>
    </row>
    <row r="2425" spans="1:2" x14ac:dyDescent="0.3">
      <c r="A2425" s="52" t="s">
        <v>10787</v>
      </c>
      <c r="B2425" t="s">
        <v>10788</v>
      </c>
    </row>
    <row r="2426" spans="1:2" x14ac:dyDescent="0.3">
      <c r="A2426" s="52" t="s">
        <v>10789</v>
      </c>
      <c r="B2426" t="s">
        <v>10790</v>
      </c>
    </row>
    <row r="2427" spans="1:2" x14ac:dyDescent="0.3">
      <c r="A2427" s="52" t="s">
        <v>10791</v>
      </c>
      <c r="B2427" t="s">
        <v>10792</v>
      </c>
    </row>
    <row r="2428" spans="1:2" x14ac:dyDescent="0.3">
      <c r="A2428" s="52" t="s">
        <v>4027</v>
      </c>
      <c r="B2428" t="s">
        <v>6258</v>
      </c>
    </row>
    <row r="2429" spans="1:2" x14ac:dyDescent="0.3">
      <c r="A2429" s="52" t="s">
        <v>3968</v>
      </c>
      <c r="B2429" t="s">
        <v>6259</v>
      </c>
    </row>
    <row r="2430" spans="1:2" x14ac:dyDescent="0.3">
      <c r="A2430" s="52" t="s">
        <v>10793</v>
      </c>
      <c r="B2430" t="s">
        <v>10794</v>
      </c>
    </row>
    <row r="2431" spans="1:2" x14ac:dyDescent="0.3">
      <c r="A2431" s="52" t="s">
        <v>10795</v>
      </c>
      <c r="B2431" t="s">
        <v>10796</v>
      </c>
    </row>
    <row r="2432" spans="1:2" x14ac:dyDescent="0.3">
      <c r="A2432" s="52" t="s">
        <v>10797</v>
      </c>
      <c r="B2432" t="s">
        <v>10798</v>
      </c>
    </row>
    <row r="2433" spans="1:2" x14ac:dyDescent="0.3">
      <c r="A2433" s="52" t="s">
        <v>10799</v>
      </c>
      <c r="B2433" t="s">
        <v>10800</v>
      </c>
    </row>
    <row r="2434" spans="1:2" x14ac:dyDescent="0.3">
      <c r="A2434" s="52" t="s">
        <v>10801</v>
      </c>
      <c r="B2434" t="s">
        <v>10802</v>
      </c>
    </row>
    <row r="2435" spans="1:2" x14ac:dyDescent="0.3">
      <c r="A2435" s="52" t="s">
        <v>10803</v>
      </c>
      <c r="B2435" t="s">
        <v>10804</v>
      </c>
    </row>
    <row r="2436" spans="1:2" x14ac:dyDescent="0.3">
      <c r="A2436" s="52" t="s">
        <v>10805</v>
      </c>
      <c r="B2436" t="s">
        <v>10806</v>
      </c>
    </row>
    <row r="2437" spans="1:2" x14ac:dyDescent="0.3">
      <c r="A2437" s="52" t="s">
        <v>10807</v>
      </c>
      <c r="B2437" t="s">
        <v>10808</v>
      </c>
    </row>
    <row r="2438" spans="1:2" x14ac:dyDescent="0.3">
      <c r="A2438" s="52" t="s">
        <v>10809</v>
      </c>
      <c r="B2438" t="s">
        <v>10810</v>
      </c>
    </row>
    <row r="2439" spans="1:2" x14ac:dyDescent="0.3">
      <c r="A2439" s="52" t="s">
        <v>10809</v>
      </c>
      <c r="B2439" t="s">
        <v>10810</v>
      </c>
    </row>
    <row r="2440" spans="1:2" x14ac:dyDescent="0.3">
      <c r="A2440" s="52" t="s">
        <v>2002</v>
      </c>
      <c r="B2440" t="s">
        <v>6260</v>
      </c>
    </row>
    <row r="2441" spans="1:2" x14ac:dyDescent="0.3">
      <c r="A2441" s="52" t="s">
        <v>4222</v>
      </c>
      <c r="B2441" t="s">
        <v>6261</v>
      </c>
    </row>
    <row r="2442" spans="1:2" x14ac:dyDescent="0.3">
      <c r="A2442" s="52" t="s">
        <v>10811</v>
      </c>
      <c r="B2442" t="s">
        <v>10812</v>
      </c>
    </row>
    <row r="2443" spans="1:2" x14ac:dyDescent="0.3">
      <c r="A2443" s="52" t="s">
        <v>215</v>
      </c>
      <c r="B2443" t="s">
        <v>6262</v>
      </c>
    </row>
    <row r="2444" spans="1:2" x14ac:dyDescent="0.3">
      <c r="A2444" s="52" t="s">
        <v>10813</v>
      </c>
      <c r="B2444" t="s">
        <v>10814</v>
      </c>
    </row>
    <row r="2445" spans="1:2" x14ac:dyDescent="0.3">
      <c r="A2445" s="52" t="s">
        <v>10815</v>
      </c>
      <c r="B2445" t="s">
        <v>10816</v>
      </c>
    </row>
    <row r="2446" spans="1:2" x14ac:dyDescent="0.3">
      <c r="A2446" s="52" t="s">
        <v>603</v>
      </c>
      <c r="B2446" t="s">
        <v>6263</v>
      </c>
    </row>
    <row r="2447" spans="1:2" x14ac:dyDescent="0.3">
      <c r="A2447" s="52" t="s">
        <v>17</v>
      </c>
      <c r="B2447" t="s">
        <v>6264</v>
      </c>
    </row>
    <row r="2448" spans="1:2" x14ac:dyDescent="0.3">
      <c r="A2448" s="52" t="s">
        <v>17</v>
      </c>
      <c r="B2448" t="s">
        <v>6264</v>
      </c>
    </row>
    <row r="2449" spans="1:2" x14ac:dyDescent="0.3">
      <c r="A2449" s="52" t="s">
        <v>1652</v>
      </c>
      <c r="B2449" t="s">
        <v>6265</v>
      </c>
    </row>
    <row r="2450" spans="1:2" x14ac:dyDescent="0.3">
      <c r="A2450" s="52" t="s">
        <v>1385</v>
      </c>
      <c r="B2450" t="s">
        <v>6266</v>
      </c>
    </row>
    <row r="2451" spans="1:2" x14ac:dyDescent="0.3">
      <c r="A2451" s="52" t="s">
        <v>1566</v>
      </c>
      <c r="B2451" t="s">
        <v>6267</v>
      </c>
    </row>
    <row r="2452" spans="1:2" x14ac:dyDescent="0.3">
      <c r="A2452" s="52" t="s">
        <v>10817</v>
      </c>
      <c r="B2452" t="s">
        <v>10818</v>
      </c>
    </row>
    <row r="2453" spans="1:2" x14ac:dyDescent="0.3">
      <c r="A2453" s="52" t="s">
        <v>10817</v>
      </c>
      <c r="B2453" t="s">
        <v>10818</v>
      </c>
    </row>
    <row r="2454" spans="1:2" x14ac:dyDescent="0.3">
      <c r="A2454" s="52" t="s">
        <v>10819</v>
      </c>
      <c r="B2454" t="s">
        <v>10820</v>
      </c>
    </row>
    <row r="2455" spans="1:2" x14ac:dyDescent="0.3">
      <c r="A2455" s="52" t="s">
        <v>43</v>
      </c>
      <c r="B2455" t="s">
        <v>6268</v>
      </c>
    </row>
    <row r="2456" spans="1:2" x14ac:dyDescent="0.3">
      <c r="A2456" s="52" t="s">
        <v>43</v>
      </c>
      <c r="B2456" t="s">
        <v>6268</v>
      </c>
    </row>
    <row r="2457" spans="1:2" x14ac:dyDescent="0.3">
      <c r="A2457" s="52" t="s">
        <v>43</v>
      </c>
      <c r="B2457" t="s">
        <v>6268</v>
      </c>
    </row>
    <row r="2458" spans="1:2" x14ac:dyDescent="0.3">
      <c r="A2458" s="52" t="s">
        <v>2675</v>
      </c>
      <c r="B2458" t="s">
        <v>6269</v>
      </c>
    </row>
    <row r="2459" spans="1:2" x14ac:dyDescent="0.3">
      <c r="A2459" s="52" t="s">
        <v>142</v>
      </c>
      <c r="B2459" t="s">
        <v>6270</v>
      </c>
    </row>
    <row r="2460" spans="1:2" x14ac:dyDescent="0.3">
      <c r="A2460" s="52" t="s">
        <v>10821</v>
      </c>
      <c r="B2460" t="s">
        <v>10822</v>
      </c>
    </row>
    <row r="2461" spans="1:2" x14ac:dyDescent="0.3">
      <c r="A2461" s="52" t="s">
        <v>10823</v>
      </c>
      <c r="B2461" t="s">
        <v>10824</v>
      </c>
    </row>
    <row r="2462" spans="1:2" x14ac:dyDescent="0.3">
      <c r="A2462" s="52" t="s">
        <v>159</v>
      </c>
      <c r="B2462" t="s">
        <v>6271</v>
      </c>
    </row>
    <row r="2463" spans="1:2" x14ac:dyDescent="0.3">
      <c r="A2463" s="52" t="s">
        <v>159</v>
      </c>
      <c r="B2463" t="s">
        <v>6271</v>
      </c>
    </row>
    <row r="2464" spans="1:2" x14ac:dyDescent="0.3">
      <c r="A2464" s="52" t="s">
        <v>77</v>
      </c>
      <c r="B2464" t="s">
        <v>6272</v>
      </c>
    </row>
    <row r="2465" spans="1:2" x14ac:dyDescent="0.3">
      <c r="A2465" s="52" t="s">
        <v>240</v>
      </c>
      <c r="B2465" t="s">
        <v>6273</v>
      </c>
    </row>
    <row r="2466" spans="1:2" x14ac:dyDescent="0.3">
      <c r="A2466" s="52" t="s">
        <v>240</v>
      </c>
      <c r="B2466" t="s">
        <v>6273</v>
      </c>
    </row>
    <row r="2467" spans="1:2" x14ac:dyDescent="0.3">
      <c r="A2467" s="52" t="s">
        <v>10825</v>
      </c>
      <c r="B2467" t="s">
        <v>10826</v>
      </c>
    </row>
    <row r="2468" spans="1:2" x14ac:dyDescent="0.3">
      <c r="A2468" s="52" t="s">
        <v>10825</v>
      </c>
      <c r="B2468" t="s">
        <v>10826</v>
      </c>
    </row>
    <row r="2469" spans="1:2" x14ac:dyDescent="0.3">
      <c r="A2469" s="52" t="s">
        <v>1149</v>
      </c>
      <c r="B2469" t="s">
        <v>6274</v>
      </c>
    </row>
    <row r="2470" spans="1:2" x14ac:dyDescent="0.3">
      <c r="A2470" s="52" t="s">
        <v>2579</v>
      </c>
      <c r="B2470" t="s">
        <v>6275</v>
      </c>
    </row>
    <row r="2471" spans="1:2" x14ac:dyDescent="0.3">
      <c r="A2471" s="52" t="s">
        <v>10827</v>
      </c>
      <c r="B2471" t="s">
        <v>10828</v>
      </c>
    </row>
    <row r="2472" spans="1:2" x14ac:dyDescent="0.3">
      <c r="A2472" s="52" t="s">
        <v>1521</v>
      </c>
      <c r="B2472" t="s">
        <v>6276</v>
      </c>
    </row>
    <row r="2473" spans="1:2" x14ac:dyDescent="0.3">
      <c r="A2473" s="52" t="s">
        <v>10829</v>
      </c>
      <c r="B2473" t="s">
        <v>10830</v>
      </c>
    </row>
    <row r="2474" spans="1:2" x14ac:dyDescent="0.3">
      <c r="A2474" s="52" t="s">
        <v>10831</v>
      </c>
      <c r="B2474" t="s">
        <v>10832</v>
      </c>
    </row>
    <row r="2475" spans="1:2" x14ac:dyDescent="0.3">
      <c r="A2475" s="52" t="s">
        <v>10833</v>
      </c>
      <c r="B2475" t="s">
        <v>10834</v>
      </c>
    </row>
    <row r="2476" spans="1:2" x14ac:dyDescent="0.3">
      <c r="A2476" s="52" t="s">
        <v>1274</v>
      </c>
      <c r="B2476" t="s">
        <v>6277</v>
      </c>
    </row>
    <row r="2477" spans="1:2" x14ac:dyDescent="0.3">
      <c r="A2477" s="52" t="s">
        <v>10835</v>
      </c>
      <c r="B2477" t="s">
        <v>10836</v>
      </c>
    </row>
    <row r="2478" spans="1:2" x14ac:dyDescent="0.3">
      <c r="A2478" s="52" t="s">
        <v>10837</v>
      </c>
      <c r="B2478" t="s">
        <v>10838</v>
      </c>
    </row>
    <row r="2479" spans="1:2" x14ac:dyDescent="0.3">
      <c r="A2479" s="52" t="s">
        <v>10839</v>
      </c>
      <c r="B2479" t="s">
        <v>10840</v>
      </c>
    </row>
    <row r="2480" spans="1:2" x14ac:dyDescent="0.3">
      <c r="A2480" s="52" t="s">
        <v>10841</v>
      </c>
      <c r="B2480" t="s">
        <v>10842</v>
      </c>
    </row>
    <row r="2481" spans="1:2" x14ac:dyDescent="0.3">
      <c r="A2481" s="52" t="s">
        <v>10843</v>
      </c>
      <c r="B2481" t="s">
        <v>10844</v>
      </c>
    </row>
    <row r="2482" spans="1:2" x14ac:dyDescent="0.3">
      <c r="A2482" s="52" t="s">
        <v>10845</v>
      </c>
      <c r="B2482" t="s">
        <v>10846</v>
      </c>
    </row>
    <row r="2483" spans="1:2" x14ac:dyDescent="0.3">
      <c r="A2483" s="52" t="s">
        <v>10847</v>
      </c>
      <c r="B2483" t="s">
        <v>10848</v>
      </c>
    </row>
    <row r="2484" spans="1:2" x14ac:dyDescent="0.3">
      <c r="A2484" s="52" t="s">
        <v>10849</v>
      </c>
      <c r="B2484" t="s">
        <v>10850</v>
      </c>
    </row>
    <row r="2485" spans="1:2" x14ac:dyDescent="0.3">
      <c r="A2485" s="52" t="s">
        <v>10851</v>
      </c>
      <c r="B2485" t="s">
        <v>10852</v>
      </c>
    </row>
    <row r="2486" spans="1:2" x14ac:dyDescent="0.3">
      <c r="A2486" s="52" t="s">
        <v>436</v>
      </c>
      <c r="B2486" t="s">
        <v>6278</v>
      </c>
    </row>
    <row r="2487" spans="1:2" x14ac:dyDescent="0.3">
      <c r="A2487" s="52" t="s">
        <v>10853</v>
      </c>
      <c r="B2487" t="s">
        <v>10854</v>
      </c>
    </row>
    <row r="2488" spans="1:2" x14ac:dyDescent="0.3">
      <c r="A2488" s="52" t="s">
        <v>10855</v>
      </c>
      <c r="B2488" t="s">
        <v>10856</v>
      </c>
    </row>
    <row r="2489" spans="1:2" x14ac:dyDescent="0.3">
      <c r="A2489" s="52" t="s">
        <v>468</v>
      </c>
      <c r="B2489" t="s">
        <v>6279</v>
      </c>
    </row>
    <row r="2490" spans="1:2" x14ac:dyDescent="0.3">
      <c r="A2490" s="52" t="s">
        <v>10857</v>
      </c>
      <c r="B2490" t="s">
        <v>10858</v>
      </c>
    </row>
    <row r="2491" spans="1:2" x14ac:dyDescent="0.3">
      <c r="A2491" s="52" t="s">
        <v>1551</v>
      </c>
      <c r="B2491" t="s">
        <v>6280</v>
      </c>
    </row>
    <row r="2492" spans="1:2" x14ac:dyDescent="0.3">
      <c r="A2492" s="52" t="s">
        <v>561</v>
      </c>
      <c r="B2492" t="s">
        <v>6281</v>
      </c>
    </row>
    <row r="2493" spans="1:2" x14ac:dyDescent="0.3">
      <c r="A2493" s="52" t="s">
        <v>10859</v>
      </c>
      <c r="B2493" t="s">
        <v>10860</v>
      </c>
    </row>
    <row r="2494" spans="1:2" x14ac:dyDescent="0.3">
      <c r="A2494" s="52" t="s">
        <v>10861</v>
      </c>
      <c r="B2494" t="s">
        <v>10862</v>
      </c>
    </row>
    <row r="2495" spans="1:2" x14ac:dyDescent="0.3">
      <c r="A2495" s="52" t="s">
        <v>720</v>
      </c>
      <c r="B2495" t="s">
        <v>6282</v>
      </c>
    </row>
    <row r="2496" spans="1:2" x14ac:dyDescent="0.3">
      <c r="A2496" s="52" t="s">
        <v>541</v>
      </c>
      <c r="B2496" t="s">
        <v>6283</v>
      </c>
    </row>
    <row r="2497" spans="1:2" x14ac:dyDescent="0.3">
      <c r="A2497" s="52" t="s">
        <v>10863</v>
      </c>
      <c r="B2497" t="s">
        <v>10864</v>
      </c>
    </row>
    <row r="2498" spans="1:2" x14ac:dyDescent="0.3">
      <c r="A2498" s="52" t="s">
        <v>10865</v>
      </c>
      <c r="B2498" t="s">
        <v>10866</v>
      </c>
    </row>
    <row r="2499" spans="1:2" x14ac:dyDescent="0.3">
      <c r="A2499" s="52" t="s">
        <v>3136</v>
      </c>
      <c r="B2499" t="s">
        <v>6284</v>
      </c>
    </row>
    <row r="2500" spans="1:2" x14ac:dyDescent="0.3">
      <c r="A2500" s="52" t="s">
        <v>10867</v>
      </c>
      <c r="B2500" t="s">
        <v>10868</v>
      </c>
    </row>
    <row r="2501" spans="1:2" x14ac:dyDescent="0.3">
      <c r="A2501" s="52" t="s">
        <v>10869</v>
      </c>
      <c r="B2501" t="s">
        <v>10870</v>
      </c>
    </row>
    <row r="2502" spans="1:2" x14ac:dyDescent="0.3">
      <c r="A2502" s="52" t="s">
        <v>3546</v>
      </c>
      <c r="B2502" t="s">
        <v>6285</v>
      </c>
    </row>
    <row r="2503" spans="1:2" x14ac:dyDescent="0.3">
      <c r="A2503" s="52" t="s">
        <v>10871</v>
      </c>
      <c r="B2503" t="s">
        <v>10872</v>
      </c>
    </row>
    <row r="2504" spans="1:2" x14ac:dyDescent="0.3">
      <c r="A2504" s="52" t="s">
        <v>681</v>
      </c>
      <c r="B2504" t="s">
        <v>6286</v>
      </c>
    </row>
    <row r="2505" spans="1:2" x14ac:dyDescent="0.3">
      <c r="A2505" s="52" t="s">
        <v>506</v>
      </c>
      <c r="B2505" t="s">
        <v>6287</v>
      </c>
    </row>
    <row r="2506" spans="1:2" x14ac:dyDescent="0.3">
      <c r="A2506" s="52" t="s">
        <v>10873</v>
      </c>
      <c r="B2506" t="s">
        <v>10874</v>
      </c>
    </row>
    <row r="2507" spans="1:2" x14ac:dyDescent="0.3">
      <c r="A2507" s="52" t="s">
        <v>2906</v>
      </c>
      <c r="B2507" t="s">
        <v>6288</v>
      </c>
    </row>
    <row r="2508" spans="1:2" x14ac:dyDescent="0.3">
      <c r="A2508" s="52" t="s">
        <v>10875</v>
      </c>
      <c r="B2508" t="s">
        <v>10876</v>
      </c>
    </row>
    <row r="2509" spans="1:2" x14ac:dyDescent="0.3">
      <c r="A2509" s="52" t="s">
        <v>3767</v>
      </c>
      <c r="B2509" t="s">
        <v>6289</v>
      </c>
    </row>
    <row r="2510" spans="1:2" x14ac:dyDescent="0.3">
      <c r="A2510" s="52" t="s">
        <v>206</v>
      </c>
      <c r="B2510" t="s">
        <v>6290</v>
      </c>
    </row>
    <row r="2511" spans="1:2" x14ac:dyDescent="0.3">
      <c r="A2511" s="52" t="s">
        <v>612</v>
      </c>
      <c r="B2511" t="s">
        <v>6291</v>
      </c>
    </row>
    <row r="2512" spans="1:2" x14ac:dyDescent="0.3">
      <c r="A2512" s="52" t="s">
        <v>2795</v>
      </c>
      <c r="B2512" t="s">
        <v>6292</v>
      </c>
    </row>
    <row r="2513" spans="1:2" x14ac:dyDescent="0.3">
      <c r="A2513" s="52" t="s">
        <v>1092</v>
      </c>
      <c r="B2513" t="s">
        <v>6293</v>
      </c>
    </row>
    <row r="2514" spans="1:2" x14ac:dyDescent="0.3">
      <c r="A2514" s="52" t="s">
        <v>417</v>
      </c>
      <c r="B2514" t="s">
        <v>6294</v>
      </c>
    </row>
    <row r="2515" spans="1:2" x14ac:dyDescent="0.3">
      <c r="A2515" s="52" t="s">
        <v>10877</v>
      </c>
      <c r="B2515" t="s">
        <v>10878</v>
      </c>
    </row>
    <row r="2516" spans="1:2" x14ac:dyDescent="0.3">
      <c r="A2516" s="52" t="s">
        <v>2727</v>
      </c>
      <c r="B2516" t="s">
        <v>6295</v>
      </c>
    </row>
    <row r="2517" spans="1:2" x14ac:dyDescent="0.3">
      <c r="A2517" s="52" t="s">
        <v>1362</v>
      </c>
      <c r="B2517" t="s">
        <v>6296</v>
      </c>
    </row>
    <row r="2518" spans="1:2" x14ac:dyDescent="0.3">
      <c r="A2518" s="52" t="s">
        <v>111</v>
      </c>
      <c r="B2518" t="s">
        <v>6297</v>
      </c>
    </row>
    <row r="2519" spans="1:2" x14ac:dyDescent="0.3">
      <c r="A2519" s="52" t="s">
        <v>10879</v>
      </c>
      <c r="B2519" t="s">
        <v>10880</v>
      </c>
    </row>
    <row r="2520" spans="1:2" x14ac:dyDescent="0.3">
      <c r="A2520" s="52" t="s">
        <v>1672</v>
      </c>
      <c r="B2520" t="s">
        <v>6298</v>
      </c>
    </row>
    <row r="2521" spans="1:2" x14ac:dyDescent="0.3">
      <c r="A2521" s="52" t="s">
        <v>10881</v>
      </c>
      <c r="B2521" t="s">
        <v>10882</v>
      </c>
    </row>
    <row r="2522" spans="1:2" x14ac:dyDescent="0.3">
      <c r="A2522" s="52" t="s">
        <v>10883</v>
      </c>
      <c r="B2522" t="s">
        <v>10884</v>
      </c>
    </row>
    <row r="2523" spans="1:2" x14ac:dyDescent="0.3">
      <c r="A2523" s="52" t="s">
        <v>10885</v>
      </c>
      <c r="B2523" t="s">
        <v>10886</v>
      </c>
    </row>
    <row r="2524" spans="1:2" x14ac:dyDescent="0.3">
      <c r="A2524" s="52" t="s">
        <v>3283</v>
      </c>
      <c r="B2524" t="s">
        <v>6299</v>
      </c>
    </row>
    <row r="2525" spans="1:2" x14ac:dyDescent="0.3">
      <c r="A2525" s="52" t="s">
        <v>10887</v>
      </c>
      <c r="B2525" t="s">
        <v>10888</v>
      </c>
    </row>
    <row r="2526" spans="1:2" x14ac:dyDescent="0.3">
      <c r="A2526" s="52" t="s">
        <v>10889</v>
      </c>
      <c r="B2526" t="s">
        <v>10890</v>
      </c>
    </row>
    <row r="2527" spans="1:2" x14ac:dyDescent="0.3">
      <c r="A2527" s="52" t="s">
        <v>651</v>
      </c>
      <c r="B2527" t="s">
        <v>6300</v>
      </c>
    </row>
    <row r="2528" spans="1:2" x14ac:dyDescent="0.3">
      <c r="A2528" s="52" t="s">
        <v>10891</v>
      </c>
      <c r="B2528" t="s">
        <v>10892</v>
      </c>
    </row>
    <row r="2529" spans="1:2" x14ac:dyDescent="0.3">
      <c r="A2529" s="52" t="s">
        <v>10893</v>
      </c>
      <c r="B2529" t="s">
        <v>10894</v>
      </c>
    </row>
    <row r="2530" spans="1:2" x14ac:dyDescent="0.3">
      <c r="A2530" s="52" t="s">
        <v>162</v>
      </c>
      <c r="B2530" t="s">
        <v>6301</v>
      </c>
    </row>
    <row r="2531" spans="1:2" x14ac:dyDescent="0.3">
      <c r="A2531" s="52" t="s">
        <v>352</v>
      </c>
      <c r="B2531" t="s">
        <v>6302</v>
      </c>
    </row>
    <row r="2532" spans="1:2" x14ac:dyDescent="0.3">
      <c r="A2532" s="52" t="s">
        <v>10895</v>
      </c>
      <c r="B2532" t="s">
        <v>10896</v>
      </c>
    </row>
    <row r="2533" spans="1:2" x14ac:dyDescent="0.3">
      <c r="A2533" s="52" t="s">
        <v>10897</v>
      </c>
      <c r="B2533" t="s">
        <v>10898</v>
      </c>
    </row>
    <row r="2534" spans="1:2" x14ac:dyDescent="0.3">
      <c r="A2534" s="52" t="s">
        <v>124</v>
      </c>
      <c r="B2534" t="s">
        <v>6303</v>
      </c>
    </row>
    <row r="2535" spans="1:2" x14ac:dyDescent="0.3">
      <c r="A2535" s="52" t="s">
        <v>4394</v>
      </c>
      <c r="B2535" t="s">
        <v>6304</v>
      </c>
    </row>
    <row r="2536" spans="1:2" x14ac:dyDescent="0.3">
      <c r="A2536" s="52" t="s">
        <v>2858</v>
      </c>
      <c r="B2536" t="s">
        <v>6305</v>
      </c>
    </row>
    <row r="2537" spans="1:2" x14ac:dyDescent="0.3">
      <c r="A2537" s="52" t="s">
        <v>10899</v>
      </c>
      <c r="B2537" t="s">
        <v>10900</v>
      </c>
    </row>
    <row r="2538" spans="1:2" x14ac:dyDescent="0.3">
      <c r="A2538" s="52" t="s">
        <v>10901</v>
      </c>
      <c r="B2538" t="s">
        <v>10902</v>
      </c>
    </row>
    <row r="2539" spans="1:2" x14ac:dyDescent="0.3">
      <c r="A2539" s="52" t="s">
        <v>2105</v>
      </c>
      <c r="B2539" t="s">
        <v>6306</v>
      </c>
    </row>
    <row r="2540" spans="1:2" x14ac:dyDescent="0.3">
      <c r="A2540" s="52" t="s">
        <v>10903</v>
      </c>
      <c r="B2540" t="s">
        <v>10904</v>
      </c>
    </row>
    <row r="2541" spans="1:2" x14ac:dyDescent="0.3">
      <c r="A2541" s="52" t="s">
        <v>2945</v>
      </c>
      <c r="B2541" t="s">
        <v>6307</v>
      </c>
    </row>
    <row r="2542" spans="1:2" x14ac:dyDescent="0.3">
      <c r="A2542" s="52" t="s">
        <v>344</v>
      </c>
      <c r="B2542" t="s">
        <v>6308</v>
      </c>
    </row>
    <row r="2543" spans="1:2" x14ac:dyDescent="0.3">
      <c r="A2543" s="52" t="s">
        <v>10905</v>
      </c>
      <c r="B2543" t="s">
        <v>10906</v>
      </c>
    </row>
    <row r="2544" spans="1:2" x14ac:dyDescent="0.3">
      <c r="A2544" s="52" t="s">
        <v>10907</v>
      </c>
      <c r="B2544" t="s">
        <v>10908</v>
      </c>
    </row>
    <row r="2545" spans="1:2" x14ac:dyDescent="0.3">
      <c r="A2545" s="52" t="s">
        <v>10909</v>
      </c>
      <c r="B2545" t="s">
        <v>10910</v>
      </c>
    </row>
    <row r="2546" spans="1:2" x14ac:dyDescent="0.3">
      <c r="A2546" s="52" t="s">
        <v>10911</v>
      </c>
      <c r="B2546" t="s">
        <v>10912</v>
      </c>
    </row>
    <row r="2547" spans="1:2" x14ac:dyDescent="0.3">
      <c r="A2547" s="52" t="s">
        <v>216</v>
      </c>
      <c r="B2547" t="s">
        <v>6309</v>
      </c>
    </row>
    <row r="2548" spans="1:2" x14ac:dyDescent="0.3">
      <c r="A2548" s="52" t="s">
        <v>10913</v>
      </c>
      <c r="B2548" t="s">
        <v>10914</v>
      </c>
    </row>
    <row r="2549" spans="1:2" x14ac:dyDescent="0.3">
      <c r="A2549" s="52" t="s">
        <v>10915</v>
      </c>
      <c r="B2549" t="s">
        <v>10916</v>
      </c>
    </row>
    <row r="2550" spans="1:2" x14ac:dyDescent="0.3">
      <c r="A2550" s="52" t="s">
        <v>10917</v>
      </c>
      <c r="B2550" t="s">
        <v>10918</v>
      </c>
    </row>
    <row r="2551" spans="1:2" x14ac:dyDescent="0.3">
      <c r="A2551" s="52" t="s">
        <v>10919</v>
      </c>
      <c r="B2551" t="s">
        <v>10920</v>
      </c>
    </row>
    <row r="2552" spans="1:2" x14ac:dyDescent="0.3">
      <c r="A2552" s="52" t="s">
        <v>10921</v>
      </c>
      <c r="B2552" t="s">
        <v>10922</v>
      </c>
    </row>
    <row r="2553" spans="1:2" x14ac:dyDescent="0.3">
      <c r="A2553" s="52" t="s">
        <v>10923</v>
      </c>
      <c r="B2553" t="s">
        <v>10924</v>
      </c>
    </row>
    <row r="2554" spans="1:2" x14ac:dyDescent="0.3">
      <c r="A2554" s="52" t="s">
        <v>10925</v>
      </c>
      <c r="B2554" t="s">
        <v>10926</v>
      </c>
    </row>
    <row r="2555" spans="1:2" x14ac:dyDescent="0.3">
      <c r="A2555" s="52" t="s">
        <v>10927</v>
      </c>
      <c r="B2555" t="s">
        <v>10928</v>
      </c>
    </row>
    <row r="2556" spans="1:2" x14ac:dyDescent="0.3">
      <c r="A2556" s="52" t="s">
        <v>10929</v>
      </c>
      <c r="B2556" t="s">
        <v>10930</v>
      </c>
    </row>
    <row r="2557" spans="1:2" x14ac:dyDescent="0.3">
      <c r="A2557" s="52" t="s">
        <v>10931</v>
      </c>
      <c r="B2557" t="s">
        <v>10932</v>
      </c>
    </row>
    <row r="2558" spans="1:2" x14ac:dyDescent="0.3">
      <c r="A2558" s="52" t="s">
        <v>10933</v>
      </c>
      <c r="B2558" t="s">
        <v>10934</v>
      </c>
    </row>
    <row r="2559" spans="1:2" x14ac:dyDescent="0.3">
      <c r="A2559" s="52" t="s">
        <v>1646</v>
      </c>
      <c r="B2559" t="s">
        <v>6310</v>
      </c>
    </row>
    <row r="2560" spans="1:2" x14ac:dyDescent="0.3">
      <c r="A2560" s="52" t="s">
        <v>44</v>
      </c>
      <c r="B2560" t="s">
        <v>6311</v>
      </c>
    </row>
    <row r="2561" spans="1:2" x14ac:dyDescent="0.3">
      <c r="A2561" s="52" t="s">
        <v>10935</v>
      </c>
      <c r="B2561" t="s">
        <v>10936</v>
      </c>
    </row>
    <row r="2562" spans="1:2" x14ac:dyDescent="0.3">
      <c r="A2562" s="52" t="s">
        <v>10937</v>
      </c>
      <c r="B2562" t="s">
        <v>10938</v>
      </c>
    </row>
    <row r="2563" spans="1:2" x14ac:dyDescent="0.3">
      <c r="A2563" s="52" t="s">
        <v>10939</v>
      </c>
      <c r="B2563" t="s">
        <v>10940</v>
      </c>
    </row>
    <row r="2564" spans="1:2" x14ac:dyDescent="0.3">
      <c r="A2564" s="52" t="s">
        <v>11</v>
      </c>
      <c r="B2564" t="s">
        <v>6312</v>
      </c>
    </row>
    <row r="2565" spans="1:2" x14ac:dyDescent="0.3">
      <c r="A2565" s="52" t="s">
        <v>45</v>
      </c>
      <c r="B2565" t="s">
        <v>6313</v>
      </c>
    </row>
    <row r="2566" spans="1:2" x14ac:dyDescent="0.3">
      <c r="A2566" s="52" t="s">
        <v>1415</v>
      </c>
      <c r="B2566" t="s">
        <v>6314</v>
      </c>
    </row>
    <row r="2567" spans="1:2" x14ac:dyDescent="0.3">
      <c r="A2567" s="52" t="s">
        <v>10941</v>
      </c>
      <c r="B2567" t="s">
        <v>10942</v>
      </c>
    </row>
    <row r="2568" spans="1:2" x14ac:dyDescent="0.3">
      <c r="A2568" s="52" t="s">
        <v>10943</v>
      </c>
      <c r="B2568" t="s">
        <v>10944</v>
      </c>
    </row>
    <row r="2569" spans="1:2" x14ac:dyDescent="0.3">
      <c r="A2569" s="52" t="s">
        <v>10945</v>
      </c>
      <c r="B2569" t="s">
        <v>10946</v>
      </c>
    </row>
    <row r="2570" spans="1:2" x14ac:dyDescent="0.3">
      <c r="A2570" s="52" t="s">
        <v>10947</v>
      </c>
      <c r="B2570" t="s">
        <v>10948</v>
      </c>
    </row>
    <row r="2571" spans="1:2" x14ac:dyDescent="0.3">
      <c r="A2571" s="52" t="s">
        <v>10947</v>
      </c>
      <c r="B2571" t="s">
        <v>10948</v>
      </c>
    </row>
    <row r="2572" spans="1:2" x14ac:dyDescent="0.3">
      <c r="A2572" s="52" t="s">
        <v>10949</v>
      </c>
      <c r="B2572" t="s">
        <v>10950</v>
      </c>
    </row>
    <row r="2573" spans="1:2" x14ac:dyDescent="0.3">
      <c r="A2573" s="52" t="s">
        <v>10951</v>
      </c>
      <c r="B2573" t="s">
        <v>10952</v>
      </c>
    </row>
    <row r="2574" spans="1:2" x14ac:dyDescent="0.3">
      <c r="A2574" s="52" t="s">
        <v>10953</v>
      </c>
      <c r="B2574" t="s">
        <v>10954</v>
      </c>
    </row>
    <row r="2575" spans="1:2" x14ac:dyDescent="0.3">
      <c r="A2575" s="52" t="s">
        <v>3691</v>
      </c>
      <c r="B2575" t="s">
        <v>6315</v>
      </c>
    </row>
    <row r="2576" spans="1:2" x14ac:dyDescent="0.3">
      <c r="A2576" s="52" t="s">
        <v>3274</v>
      </c>
      <c r="B2576" t="s">
        <v>6316</v>
      </c>
    </row>
    <row r="2577" spans="1:2" x14ac:dyDescent="0.3">
      <c r="A2577" s="52" t="s">
        <v>14</v>
      </c>
      <c r="B2577" t="s">
        <v>6317</v>
      </c>
    </row>
    <row r="2578" spans="1:2" x14ac:dyDescent="0.3">
      <c r="A2578" s="52" t="s">
        <v>10955</v>
      </c>
      <c r="B2578" t="s">
        <v>10956</v>
      </c>
    </row>
    <row r="2579" spans="1:2" x14ac:dyDescent="0.3">
      <c r="A2579" s="52" t="s">
        <v>10957</v>
      </c>
      <c r="B2579" t="s">
        <v>10958</v>
      </c>
    </row>
    <row r="2580" spans="1:2" x14ac:dyDescent="0.3">
      <c r="A2580" s="52" t="s">
        <v>10959</v>
      </c>
      <c r="B2580" t="s">
        <v>10960</v>
      </c>
    </row>
    <row r="2581" spans="1:2" x14ac:dyDescent="0.3">
      <c r="A2581" s="52" t="s">
        <v>10961</v>
      </c>
      <c r="B2581" t="s">
        <v>10962</v>
      </c>
    </row>
    <row r="2582" spans="1:2" x14ac:dyDescent="0.3">
      <c r="A2582" s="52" t="s">
        <v>10963</v>
      </c>
      <c r="B2582" t="s">
        <v>10964</v>
      </c>
    </row>
    <row r="2583" spans="1:2" x14ac:dyDescent="0.3">
      <c r="A2583" s="52" t="s">
        <v>325</v>
      </c>
      <c r="B2583" t="s">
        <v>6318</v>
      </c>
    </row>
    <row r="2584" spans="1:2" x14ac:dyDescent="0.3">
      <c r="A2584" s="52" t="s">
        <v>325</v>
      </c>
      <c r="B2584" t="s">
        <v>6318</v>
      </c>
    </row>
    <row r="2585" spans="1:2" x14ac:dyDescent="0.3">
      <c r="A2585" s="52" t="s">
        <v>10965</v>
      </c>
      <c r="B2585" t="s">
        <v>10966</v>
      </c>
    </row>
    <row r="2586" spans="1:2" x14ac:dyDescent="0.3">
      <c r="A2586" s="52" t="s">
        <v>10967</v>
      </c>
      <c r="B2586" t="s">
        <v>10968</v>
      </c>
    </row>
    <row r="2587" spans="1:2" x14ac:dyDescent="0.3">
      <c r="A2587" s="52" t="s">
        <v>10969</v>
      </c>
      <c r="B2587" t="s">
        <v>10970</v>
      </c>
    </row>
    <row r="2588" spans="1:2" x14ac:dyDescent="0.3">
      <c r="A2588" s="52" t="s">
        <v>738</v>
      </c>
      <c r="B2588" t="s">
        <v>6319</v>
      </c>
    </row>
    <row r="2589" spans="1:2" x14ac:dyDescent="0.3">
      <c r="A2589" s="52" t="s">
        <v>10971</v>
      </c>
      <c r="B2589" t="s">
        <v>10972</v>
      </c>
    </row>
    <row r="2590" spans="1:2" x14ac:dyDescent="0.3">
      <c r="A2590" s="52" t="s">
        <v>117</v>
      </c>
      <c r="B2590" t="s">
        <v>6320</v>
      </c>
    </row>
    <row r="2591" spans="1:2" x14ac:dyDescent="0.3">
      <c r="A2591" s="52" t="s">
        <v>10973</v>
      </c>
      <c r="B2591" t="s">
        <v>10974</v>
      </c>
    </row>
    <row r="2592" spans="1:2" x14ac:dyDescent="0.3">
      <c r="A2592" s="52" t="s">
        <v>3646</v>
      </c>
      <c r="B2592" t="s">
        <v>6321</v>
      </c>
    </row>
    <row r="2593" spans="1:2" x14ac:dyDescent="0.3">
      <c r="A2593" s="52" t="s">
        <v>10975</v>
      </c>
      <c r="B2593" t="s">
        <v>10976</v>
      </c>
    </row>
    <row r="2594" spans="1:2" x14ac:dyDescent="0.3">
      <c r="A2594" s="52" t="s">
        <v>10977</v>
      </c>
      <c r="B2594" t="s">
        <v>10978</v>
      </c>
    </row>
    <row r="2595" spans="1:2" x14ac:dyDescent="0.3">
      <c r="A2595" s="52" t="s">
        <v>10979</v>
      </c>
      <c r="B2595" t="s">
        <v>10980</v>
      </c>
    </row>
    <row r="2596" spans="1:2" x14ac:dyDescent="0.3">
      <c r="A2596" s="52" t="s">
        <v>10981</v>
      </c>
      <c r="B2596" t="s">
        <v>10982</v>
      </c>
    </row>
    <row r="2597" spans="1:2" x14ac:dyDescent="0.3">
      <c r="A2597" s="52" t="s">
        <v>10983</v>
      </c>
      <c r="B2597" t="s">
        <v>10984</v>
      </c>
    </row>
    <row r="2598" spans="1:2" x14ac:dyDescent="0.3">
      <c r="A2598" s="52" t="s">
        <v>10985</v>
      </c>
      <c r="B2598" t="s">
        <v>10986</v>
      </c>
    </row>
    <row r="2599" spans="1:2" x14ac:dyDescent="0.3">
      <c r="A2599" s="52" t="s">
        <v>10987</v>
      </c>
      <c r="B2599" t="s">
        <v>10988</v>
      </c>
    </row>
    <row r="2600" spans="1:2" x14ac:dyDescent="0.3">
      <c r="A2600" s="52" t="s">
        <v>10989</v>
      </c>
      <c r="B2600" t="s">
        <v>10990</v>
      </c>
    </row>
    <row r="2601" spans="1:2" x14ac:dyDescent="0.3">
      <c r="A2601" s="52" t="s">
        <v>10991</v>
      </c>
      <c r="B2601" t="s">
        <v>10992</v>
      </c>
    </row>
    <row r="2602" spans="1:2" x14ac:dyDescent="0.3">
      <c r="A2602" s="52" t="s">
        <v>10993</v>
      </c>
      <c r="B2602" t="s">
        <v>10994</v>
      </c>
    </row>
    <row r="2603" spans="1:2" x14ac:dyDescent="0.3">
      <c r="A2603" s="52" t="s">
        <v>10995</v>
      </c>
      <c r="B2603" t="s">
        <v>10996</v>
      </c>
    </row>
    <row r="2604" spans="1:2" x14ac:dyDescent="0.3">
      <c r="A2604" s="52" t="s">
        <v>10997</v>
      </c>
      <c r="B2604" t="s">
        <v>10998</v>
      </c>
    </row>
    <row r="2605" spans="1:2" x14ac:dyDescent="0.3">
      <c r="A2605" s="52" t="s">
        <v>833</v>
      </c>
      <c r="B2605" t="s">
        <v>6322</v>
      </c>
    </row>
    <row r="2606" spans="1:2" x14ac:dyDescent="0.3">
      <c r="A2606" s="52" t="s">
        <v>1887</v>
      </c>
      <c r="B2606" t="s">
        <v>6323</v>
      </c>
    </row>
    <row r="2607" spans="1:2" x14ac:dyDescent="0.3">
      <c r="A2607" s="52" t="s">
        <v>10999</v>
      </c>
      <c r="B2607" t="s">
        <v>11000</v>
      </c>
    </row>
    <row r="2608" spans="1:2" x14ac:dyDescent="0.3">
      <c r="A2608" s="52" t="s">
        <v>528</v>
      </c>
      <c r="B2608" t="s">
        <v>6324</v>
      </c>
    </row>
    <row r="2609" spans="1:2" x14ac:dyDescent="0.3">
      <c r="A2609" s="52" t="s">
        <v>11001</v>
      </c>
      <c r="B2609" t="s">
        <v>11002</v>
      </c>
    </row>
    <row r="2610" spans="1:2" x14ac:dyDescent="0.3">
      <c r="A2610" s="52" t="s">
        <v>3715</v>
      </c>
      <c r="B2610" t="s">
        <v>6325</v>
      </c>
    </row>
    <row r="2611" spans="1:2" x14ac:dyDescent="0.3">
      <c r="A2611" s="52" t="s">
        <v>11003</v>
      </c>
      <c r="B2611" t="s">
        <v>11004</v>
      </c>
    </row>
    <row r="2612" spans="1:2" x14ac:dyDescent="0.3">
      <c r="A2612" s="52" t="s">
        <v>11005</v>
      </c>
      <c r="B2612" t="s">
        <v>11006</v>
      </c>
    </row>
    <row r="2613" spans="1:2" x14ac:dyDescent="0.3">
      <c r="A2613" s="52" t="s">
        <v>11007</v>
      </c>
      <c r="B2613" t="s">
        <v>11008</v>
      </c>
    </row>
    <row r="2614" spans="1:2" x14ac:dyDescent="0.3">
      <c r="A2614" s="52" t="s">
        <v>11009</v>
      </c>
      <c r="B2614" t="s">
        <v>11010</v>
      </c>
    </row>
    <row r="2615" spans="1:2" x14ac:dyDescent="0.3">
      <c r="A2615" s="52" t="s">
        <v>1948</v>
      </c>
      <c r="B2615" t="s">
        <v>6326</v>
      </c>
    </row>
    <row r="2616" spans="1:2" x14ac:dyDescent="0.3">
      <c r="A2616" s="52" t="s">
        <v>11011</v>
      </c>
      <c r="B2616" t="s">
        <v>11012</v>
      </c>
    </row>
    <row r="2617" spans="1:2" x14ac:dyDescent="0.3">
      <c r="A2617" s="52" t="s">
        <v>1705</v>
      </c>
      <c r="B2617" t="s">
        <v>6327</v>
      </c>
    </row>
    <row r="2618" spans="1:2" x14ac:dyDescent="0.3">
      <c r="A2618" s="52" t="s">
        <v>373</v>
      </c>
      <c r="B2618" t="s">
        <v>6328</v>
      </c>
    </row>
    <row r="2619" spans="1:2" x14ac:dyDescent="0.3">
      <c r="A2619" s="52" t="s">
        <v>11013</v>
      </c>
      <c r="B2619" t="s">
        <v>11014</v>
      </c>
    </row>
    <row r="2620" spans="1:2" x14ac:dyDescent="0.3">
      <c r="A2620" s="52" t="s">
        <v>11015</v>
      </c>
      <c r="B2620" t="s">
        <v>11016</v>
      </c>
    </row>
    <row r="2621" spans="1:2" x14ac:dyDescent="0.3">
      <c r="A2621" s="52" t="s">
        <v>179</v>
      </c>
      <c r="B2621" t="s">
        <v>6329</v>
      </c>
    </row>
    <row r="2622" spans="1:2" x14ac:dyDescent="0.3">
      <c r="A2622" s="52" t="s">
        <v>11017</v>
      </c>
      <c r="B2622" t="s">
        <v>11018</v>
      </c>
    </row>
    <row r="2623" spans="1:2" x14ac:dyDescent="0.3">
      <c r="A2623" s="52" t="s">
        <v>4098</v>
      </c>
      <c r="B2623" t="s">
        <v>6330</v>
      </c>
    </row>
    <row r="2624" spans="1:2" x14ac:dyDescent="0.3">
      <c r="A2624" s="52" t="s">
        <v>4009</v>
      </c>
      <c r="B2624" t="s">
        <v>6331</v>
      </c>
    </row>
    <row r="2625" spans="1:2" x14ac:dyDescent="0.3">
      <c r="A2625" s="52" t="s">
        <v>11019</v>
      </c>
      <c r="B2625" t="s">
        <v>11020</v>
      </c>
    </row>
    <row r="2626" spans="1:2" x14ac:dyDescent="0.3">
      <c r="A2626" s="52" t="s">
        <v>3873</v>
      </c>
      <c r="B2626" t="s">
        <v>6332</v>
      </c>
    </row>
    <row r="2627" spans="1:2" x14ac:dyDescent="0.3">
      <c r="A2627" s="52" t="s">
        <v>11021</v>
      </c>
      <c r="B2627" t="s">
        <v>11022</v>
      </c>
    </row>
    <row r="2628" spans="1:2" x14ac:dyDescent="0.3">
      <c r="A2628" s="52" t="s">
        <v>11023</v>
      </c>
      <c r="B2628" t="s">
        <v>11024</v>
      </c>
    </row>
    <row r="2629" spans="1:2" x14ac:dyDescent="0.3">
      <c r="A2629" s="52" t="s">
        <v>1750</v>
      </c>
      <c r="B2629" t="s">
        <v>6333</v>
      </c>
    </row>
    <row r="2630" spans="1:2" x14ac:dyDescent="0.3">
      <c r="A2630" s="52" t="s">
        <v>1884</v>
      </c>
      <c r="B2630" t="s">
        <v>6334</v>
      </c>
    </row>
    <row r="2631" spans="1:2" x14ac:dyDescent="0.3">
      <c r="A2631" s="52" t="s">
        <v>11025</v>
      </c>
      <c r="B2631" t="s">
        <v>11026</v>
      </c>
    </row>
    <row r="2632" spans="1:2" x14ac:dyDescent="0.3">
      <c r="A2632" s="52" t="s">
        <v>11027</v>
      </c>
      <c r="B2632" t="s">
        <v>11028</v>
      </c>
    </row>
    <row r="2633" spans="1:2" x14ac:dyDescent="0.3">
      <c r="A2633" s="52" t="s">
        <v>11029</v>
      </c>
      <c r="B2633" t="s">
        <v>11030</v>
      </c>
    </row>
    <row r="2634" spans="1:2" x14ac:dyDescent="0.3">
      <c r="A2634" s="52" t="s">
        <v>11031</v>
      </c>
      <c r="B2634" t="s">
        <v>11032</v>
      </c>
    </row>
    <row r="2635" spans="1:2" x14ac:dyDescent="0.3">
      <c r="A2635" s="52" t="s">
        <v>11033</v>
      </c>
      <c r="B2635" t="s">
        <v>11034</v>
      </c>
    </row>
    <row r="2636" spans="1:2" x14ac:dyDescent="0.3">
      <c r="A2636" s="52" t="s">
        <v>11035</v>
      </c>
      <c r="B2636" t="s">
        <v>11036</v>
      </c>
    </row>
    <row r="2637" spans="1:2" x14ac:dyDescent="0.3">
      <c r="A2637" s="52" t="s">
        <v>11037</v>
      </c>
      <c r="B2637" t="s">
        <v>11038</v>
      </c>
    </row>
    <row r="2638" spans="1:2" x14ac:dyDescent="0.3">
      <c r="A2638" s="52" t="s">
        <v>11039</v>
      </c>
      <c r="B2638" t="s">
        <v>11040</v>
      </c>
    </row>
    <row r="2639" spans="1:2" x14ac:dyDescent="0.3">
      <c r="A2639" s="52" t="s">
        <v>11041</v>
      </c>
      <c r="B2639" t="s">
        <v>11042</v>
      </c>
    </row>
    <row r="2640" spans="1:2" x14ac:dyDescent="0.3">
      <c r="A2640" s="52" t="s">
        <v>11043</v>
      </c>
      <c r="B2640" t="s">
        <v>11044</v>
      </c>
    </row>
    <row r="2641" spans="1:2" x14ac:dyDescent="0.3">
      <c r="A2641" s="52" t="s">
        <v>11045</v>
      </c>
      <c r="B2641" t="s">
        <v>11046</v>
      </c>
    </row>
    <row r="2642" spans="1:2" x14ac:dyDescent="0.3">
      <c r="A2642" s="52" t="s">
        <v>11047</v>
      </c>
      <c r="B2642" t="s">
        <v>11048</v>
      </c>
    </row>
    <row r="2643" spans="1:2" x14ac:dyDescent="0.3">
      <c r="A2643" s="52" t="s">
        <v>11049</v>
      </c>
      <c r="B2643" t="s">
        <v>11050</v>
      </c>
    </row>
    <row r="2644" spans="1:2" x14ac:dyDescent="0.3">
      <c r="A2644" s="52" t="s">
        <v>11051</v>
      </c>
      <c r="B2644" t="s">
        <v>11052</v>
      </c>
    </row>
    <row r="2645" spans="1:2" x14ac:dyDescent="0.3">
      <c r="A2645" s="52" t="s">
        <v>11053</v>
      </c>
      <c r="B2645" t="s">
        <v>11054</v>
      </c>
    </row>
    <row r="2646" spans="1:2" x14ac:dyDescent="0.3">
      <c r="A2646" s="52" t="s">
        <v>11055</v>
      </c>
      <c r="B2646" t="s">
        <v>11056</v>
      </c>
    </row>
    <row r="2647" spans="1:2" x14ac:dyDescent="0.3">
      <c r="A2647" s="52" t="s">
        <v>321</v>
      </c>
      <c r="B2647" t="s">
        <v>6335</v>
      </c>
    </row>
    <row r="2648" spans="1:2" x14ac:dyDescent="0.3">
      <c r="A2648" s="52" t="s">
        <v>11057</v>
      </c>
      <c r="B2648" t="s">
        <v>11058</v>
      </c>
    </row>
    <row r="2649" spans="1:2" x14ac:dyDescent="0.3">
      <c r="A2649" s="52" t="s">
        <v>11059</v>
      </c>
      <c r="B2649" t="s">
        <v>11060</v>
      </c>
    </row>
    <row r="2650" spans="1:2" x14ac:dyDescent="0.3">
      <c r="A2650" s="52" t="s">
        <v>11061</v>
      </c>
      <c r="B2650" t="s">
        <v>11062</v>
      </c>
    </row>
    <row r="2651" spans="1:2" x14ac:dyDescent="0.3">
      <c r="A2651" s="52" t="s">
        <v>540</v>
      </c>
      <c r="B2651" t="s">
        <v>6336</v>
      </c>
    </row>
    <row r="2652" spans="1:2" x14ac:dyDescent="0.3">
      <c r="A2652" s="52" t="s">
        <v>3700</v>
      </c>
      <c r="B2652" t="s">
        <v>6337</v>
      </c>
    </row>
    <row r="2653" spans="1:2" x14ac:dyDescent="0.3">
      <c r="A2653" s="52" t="s">
        <v>3730</v>
      </c>
      <c r="B2653" t="s">
        <v>6338</v>
      </c>
    </row>
    <row r="2654" spans="1:2" x14ac:dyDescent="0.3">
      <c r="A2654" s="52" t="s">
        <v>1846</v>
      </c>
      <c r="B2654" t="s">
        <v>6339</v>
      </c>
    </row>
    <row r="2655" spans="1:2" x14ac:dyDescent="0.3">
      <c r="A2655" s="52" t="s">
        <v>11063</v>
      </c>
      <c r="B2655" t="s">
        <v>11064</v>
      </c>
    </row>
    <row r="2656" spans="1:2" x14ac:dyDescent="0.3">
      <c r="A2656" s="52" t="s">
        <v>2359</v>
      </c>
      <c r="B2656" t="s">
        <v>6340</v>
      </c>
    </row>
    <row r="2657" spans="1:2" x14ac:dyDescent="0.3">
      <c r="A2657" s="52" t="s">
        <v>3262</v>
      </c>
      <c r="B2657" t="s">
        <v>6341</v>
      </c>
    </row>
    <row r="2658" spans="1:2" x14ac:dyDescent="0.3">
      <c r="A2658" s="52" t="s">
        <v>11065</v>
      </c>
      <c r="B2658" t="s">
        <v>11066</v>
      </c>
    </row>
    <row r="2659" spans="1:2" x14ac:dyDescent="0.3">
      <c r="A2659" s="52" t="s">
        <v>2457</v>
      </c>
      <c r="B2659" t="s">
        <v>6342</v>
      </c>
    </row>
    <row r="2660" spans="1:2" x14ac:dyDescent="0.3">
      <c r="A2660" s="52" t="s">
        <v>11067</v>
      </c>
      <c r="B2660" t="s">
        <v>11068</v>
      </c>
    </row>
    <row r="2661" spans="1:2" x14ac:dyDescent="0.3">
      <c r="A2661" s="52" t="s">
        <v>3822</v>
      </c>
      <c r="B2661" t="s">
        <v>6343</v>
      </c>
    </row>
    <row r="2662" spans="1:2" x14ac:dyDescent="0.3">
      <c r="A2662" s="52" t="s">
        <v>2573</v>
      </c>
      <c r="B2662" t="s">
        <v>6344</v>
      </c>
    </row>
    <row r="2663" spans="1:2" x14ac:dyDescent="0.3">
      <c r="A2663" s="52" t="s">
        <v>11069</v>
      </c>
      <c r="B2663" t="s">
        <v>11070</v>
      </c>
    </row>
    <row r="2664" spans="1:2" x14ac:dyDescent="0.3">
      <c r="A2664" s="52" t="s">
        <v>1271</v>
      </c>
      <c r="B2664" t="s">
        <v>6345</v>
      </c>
    </row>
    <row r="2665" spans="1:2" x14ac:dyDescent="0.3">
      <c r="A2665" s="52" t="s">
        <v>11071</v>
      </c>
      <c r="B2665" t="s">
        <v>11072</v>
      </c>
    </row>
    <row r="2666" spans="1:2" x14ac:dyDescent="0.3">
      <c r="A2666" s="52" t="s">
        <v>11073</v>
      </c>
      <c r="B2666" t="s">
        <v>11074</v>
      </c>
    </row>
    <row r="2667" spans="1:2" x14ac:dyDescent="0.3">
      <c r="A2667" s="52" t="s">
        <v>409</v>
      </c>
      <c r="B2667" t="s">
        <v>6346</v>
      </c>
    </row>
    <row r="2668" spans="1:2" x14ac:dyDescent="0.3">
      <c r="A2668" s="52" t="s">
        <v>11075</v>
      </c>
      <c r="B2668" t="s">
        <v>11076</v>
      </c>
    </row>
    <row r="2669" spans="1:2" x14ac:dyDescent="0.3">
      <c r="A2669" s="52" t="s">
        <v>1711</v>
      </c>
      <c r="B2669" t="s">
        <v>6347</v>
      </c>
    </row>
    <row r="2670" spans="1:2" x14ac:dyDescent="0.3">
      <c r="A2670" s="52" t="s">
        <v>11077</v>
      </c>
      <c r="B2670" t="s">
        <v>11078</v>
      </c>
    </row>
    <row r="2671" spans="1:2" x14ac:dyDescent="0.3">
      <c r="A2671" s="52" t="s">
        <v>11079</v>
      </c>
      <c r="B2671" t="s">
        <v>11080</v>
      </c>
    </row>
    <row r="2672" spans="1:2" x14ac:dyDescent="0.3">
      <c r="A2672" s="52" t="s">
        <v>11081</v>
      </c>
      <c r="B2672" t="s">
        <v>11082</v>
      </c>
    </row>
    <row r="2673" spans="1:2" x14ac:dyDescent="0.3">
      <c r="A2673" s="52" t="s">
        <v>11083</v>
      </c>
      <c r="B2673" t="s">
        <v>11084</v>
      </c>
    </row>
    <row r="2674" spans="1:2" x14ac:dyDescent="0.3">
      <c r="A2674" s="52" t="s">
        <v>11085</v>
      </c>
      <c r="B2674" t="s">
        <v>11086</v>
      </c>
    </row>
    <row r="2675" spans="1:2" x14ac:dyDescent="0.3">
      <c r="A2675" s="52" t="s">
        <v>11087</v>
      </c>
      <c r="B2675" t="s">
        <v>11088</v>
      </c>
    </row>
    <row r="2676" spans="1:2" x14ac:dyDescent="0.3">
      <c r="A2676" s="52" t="s">
        <v>3697</v>
      </c>
      <c r="B2676" t="s">
        <v>6348</v>
      </c>
    </row>
    <row r="2677" spans="1:2" x14ac:dyDescent="0.3">
      <c r="A2677" s="52" t="s">
        <v>4054</v>
      </c>
      <c r="B2677" t="s">
        <v>6349</v>
      </c>
    </row>
    <row r="2678" spans="1:2" x14ac:dyDescent="0.3">
      <c r="A2678" s="52" t="s">
        <v>4204</v>
      </c>
      <c r="B2678" t="s">
        <v>6350</v>
      </c>
    </row>
    <row r="2679" spans="1:2" x14ac:dyDescent="0.3">
      <c r="A2679" s="52" t="s">
        <v>11089</v>
      </c>
      <c r="B2679" t="s">
        <v>11090</v>
      </c>
    </row>
    <row r="2680" spans="1:2" x14ac:dyDescent="0.3">
      <c r="A2680" s="52" t="s">
        <v>11091</v>
      </c>
      <c r="B2680" t="s">
        <v>11092</v>
      </c>
    </row>
    <row r="2681" spans="1:2" x14ac:dyDescent="0.3">
      <c r="A2681" s="52" t="s">
        <v>11093</v>
      </c>
      <c r="B2681" t="s">
        <v>11094</v>
      </c>
    </row>
    <row r="2682" spans="1:2" x14ac:dyDescent="0.3">
      <c r="A2682" s="52" t="s">
        <v>11095</v>
      </c>
      <c r="B2682" t="s">
        <v>11096</v>
      </c>
    </row>
    <row r="2683" spans="1:2" x14ac:dyDescent="0.3">
      <c r="A2683" s="52" t="s">
        <v>3441</v>
      </c>
      <c r="B2683" t="s">
        <v>6351</v>
      </c>
    </row>
    <row r="2684" spans="1:2" x14ac:dyDescent="0.3">
      <c r="A2684" s="52" t="s">
        <v>2164</v>
      </c>
      <c r="B2684" t="s">
        <v>6352</v>
      </c>
    </row>
    <row r="2685" spans="1:2" x14ac:dyDescent="0.3">
      <c r="A2685" s="52" t="s">
        <v>11097</v>
      </c>
      <c r="B2685" t="s">
        <v>11098</v>
      </c>
    </row>
    <row r="2686" spans="1:2" x14ac:dyDescent="0.3">
      <c r="A2686" s="52" t="s">
        <v>11099</v>
      </c>
      <c r="B2686" t="s">
        <v>11100</v>
      </c>
    </row>
    <row r="2687" spans="1:2" x14ac:dyDescent="0.3">
      <c r="A2687" s="52" t="s">
        <v>11101</v>
      </c>
      <c r="B2687" t="s">
        <v>11102</v>
      </c>
    </row>
    <row r="2688" spans="1:2" x14ac:dyDescent="0.3">
      <c r="A2688" s="52" t="s">
        <v>11103</v>
      </c>
      <c r="B2688" t="s">
        <v>11104</v>
      </c>
    </row>
    <row r="2689" spans="1:2" x14ac:dyDescent="0.3">
      <c r="A2689" s="52" t="s">
        <v>11105</v>
      </c>
      <c r="B2689" t="s">
        <v>11106</v>
      </c>
    </row>
    <row r="2690" spans="1:2" x14ac:dyDescent="0.3">
      <c r="A2690" s="52" t="s">
        <v>11107</v>
      </c>
      <c r="B2690" t="s">
        <v>11108</v>
      </c>
    </row>
    <row r="2691" spans="1:2" x14ac:dyDescent="0.3">
      <c r="A2691" s="52" t="s">
        <v>11109</v>
      </c>
      <c r="B2691" t="s">
        <v>11110</v>
      </c>
    </row>
    <row r="2692" spans="1:2" x14ac:dyDescent="0.3">
      <c r="A2692" s="52" t="s">
        <v>11111</v>
      </c>
      <c r="B2692" t="s">
        <v>11112</v>
      </c>
    </row>
    <row r="2693" spans="1:2" x14ac:dyDescent="0.3">
      <c r="A2693" s="52" t="s">
        <v>11113</v>
      </c>
      <c r="B2693" t="s">
        <v>11114</v>
      </c>
    </row>
    <row r="2694" spans="1:2" x14ac:dyDescent="0.3">
      <c r="A2694" s="52" t="s">
        <v>11115</v>
      </c>
      <c r="B2694" t="s">
        <v>11116</v>
      </c>
    </row>
    <row r="2695" spans="1:2" x14ac:dyDescent="0.3">
      <c r="A2695" s="52" t="s">
        <v>11117</v>
      </c>
      <c r="B2695" t="s">
        <v>11118</v>
      </c>
    </row>
    <row r="2696" spans="1:2" x14ac:dyDescent="0.3">
      <c r="A2696" s="52" t="s">
        <v>11119</v>
      </c>
      <c r="B2696" t="s">
        <v>11120</v>
      </c>
    </row>
    <row r="2697" spans="1:2" x14ac:dyDescent="0.3">
      <c r="A2697" s="52" t="s">
        <v>11121</v>
      </c>
      <c r="B2697" t="s">
        <v>11122</v>
      </c>
    </row>
    <row r="2698" spans="1:2" x14ac:dyDescent="0.3">
      <c r="A2698" s="52" t="s">
        <v>11123</v>
      </c>
      <c r="B2698" t="s">
        <v>11124</v>
      </c>
    </row>
    <row r="2699" spans="1:2" x14ac:dyDescent="0.3">
      <c r="A2699" s="52" t="s">
        <v>11123</v>
      </c>
      <c r="B2699" t="s">
        <v>11124</v>
      </c>
    </row>
    <row r="2700" spans="1:2" x14ac:dyDescent="0.3">
      <c r="A2700" s="52" t="s">
        <v>11125</v>
      </c>
      <c r="B2700" t="s">
        <v>11126</v>
      </c>
    </row>
    <row r="2701" spans="1:2" x14ac:dyDescent="0.3">
      <c r="A2701" s="52" t="s">
        <v>11127</v>
      </c>
      <c r="B2701" t="s">
        <v>11128</v>
      </c>
    </row>
    <row r="2702" spans="1:2" x14ac:dyDescent="0.3">
      <c r="A2702" s="52" t="s">
        <v>11129</v>
      </c>
      <c r="B2702" t="s">
        <v>11130</v>
      </c>
    </row>
    <row r="2703" spans="1:2" x14ac:dyDescent="0.3">
      <c r="A2703" s="52" t="s">
        <v>11131</v>
      </c>
      <c r="B2703" t="s">
        <v>11132</v>
      </c>
    </row>
    <row r="2704" spans="1:2" x14ac:dyDescent="0.3">
      <c r="A2704" s="52" t="s">
        <v>11133</v>
      </c>
      <c r="B2704" t="s">
        <v>11134</v>
      </c>
    </row>
    <row r="2705" spans="1:2" x14ac:dyDescent="0.3">
      <c r="A2705" s="52" t="s">
        <v>11135</v>
      </c>
      <c r="B2705" t="s">
        <v>11136</v>
      </c>
    </row>
    <row r="2706" spans="1:2" x14ac:dyDescent="0.3">
      <c r="A2706" s="52" t="s">
        <v>11137</v>
      </c>
      <c r="B2706" t="s">
        <v>11138</v>
      </c>
    </row>
    <row r="2707" spans="1:2" x14ac:dyDescent="0.3">
      <c r="A2707" s="52" t="s">
        <v>11139</v>
      </c>
      <c r="B2707" t="s">
        <v>11140</v>
      </c>
    </row>
    <row r="2708" spans="1:2" x14ac:dyDescent="0.3">
      <c r="A2708" s="52" t="s">
        <v>11141</v>
      </c>
      <c r="B2708" t="s">
        <v>11142</v>
      </c>
    </row>
    <row r="2709" spans="1:2" x14ac:dyDescent="0.3">
      <c r="A2709" s="52" t="s">
        <v>917</v>
      </c>
      <c r="B2709" t="s">
        <v>6353</v>
      </c>
    </row>
    <row r="2710" spans="1:2" x14ac:dyDescent="0.3">
      <c r="A2710" s="52" t="s">
        <v>2888</v>
      </c>
      <c r="B2710" t="s">
        <v>6354</v>
      </c>
    </row>
    <row r="2711" spans="1:2" x14ac:dyDescent="0.3">
      <c r="A2711" s="52" t="s">
        <v>11143</v>
      </c>
      <c r="B2711" t="s">
        <v>11144</v>
      </c>
    </row>
    <row r="2712" spans="1:2" x14ac:dyDescent="0.3">
      <c r="A2712" s="52" t="s">
        <v>11145</v>
      </c>
      <c r="B2712" t="s">
        <v>11146</v>
      </c>
    </row>
    <row r="2713" spans="1:2" x14ac:dyDescent="0.3">
      <c r="A2713" s="52" t="s">
        <v>11147</v>
      </c>
      <c r="B2713" t="s">
        <v>11148</v>
      </c>
    </row>
    <row r="2714" spans="1:2" x14ac:dyDescent="0.3">
      <c r="A2714" s="52" t="s">
        <v>11149</v>
      </c>
      <c r="B2714" t="s">
        <v>11150</v>
      </c>
    </row>
    <row r="2715" spans="1:2" x14ac:dyDescent="0.3">
      <c r="A2715" s="52" t="s">
        <v>31</v>
      </c>
      <c r="B2715" t="s">
        <v>6355</v>
      </c>
    </row>
    <row r="2716" spans="1:2" x14ac:dyDescent="0.3">
      <c r="A2716" s="52" t="s">
        <v>2876</v>
      </c>
      <c r="B2716" t="s">
        <v>6356</v>
      </c>
    </row>
    <row r="2717" spans="1:2" x14ac:dyDescent="0.3">
      <c r="A2717" s="52" t="s">
        <v>11151</v>
      </c>
      <c r="B2717" t="s">
        <v>11152</v>
      </c>
    </row>
    <row r="2718" spans="1:2" x14ac:dyDescent="0.3">
      <c r="A2718" s="52" t="s">
        <v>11153</v>
      </c>
      <c r="B2718" t="s">
        <v>11154</v>
      </c>
    </row>
    <row r="2719" spans="1:2" x14ac:dyDescent="0.3">
      <c r="A2719" s="52" t="s">
        <v>11155</v>
      </c>
      <c r="B2719" t="s">
        <v>11156</v>
      </c>
    </row>
    <row r="2720" spans="1:2" x14ac:dyDescent="0.3">
      <c r="A2720" s="52" t="s">
        <v>11157</v>
      </c>
      <c r="B2720" t="s">
        <v>11158</v>
      </c>
    </row>
    <row r="2721" spans="1:2" x14ac:dyDescent="0.3">
      <c r="A2721" s="52" t="s">
        <v>11159</v>
      </c>
      <c r="B2721" t="s">
        <v>11160</v>
      </c>
    </row>
    <row r="2722" spans="1:2" x14ac:dyDescent="0.3">
      <c r="A2722" s="52" t="s">
        <v>11161</v>
      </c>
      <c r="B2722" t="s">
        <v>11162</v>
      </c>
    </row>
    <row r="2723" spans="1:2" x14ac:dyDescent="0.3">
      <c r="A2723" s="52" t="s">
        <v>11163</v>
      </c>
      <c r="B2723" t="s">
        <v>11164</v>
      </c>
    </row>
    <row r="2724" spans="1:2" x14ac:dyDescent="0.3">
      <c r="A2724" s="52" t="s">
        <v>11165</v>
      </c>
      <c r="B2724" t="s">
        <v>11166</v>
      </c>
    </row>
    <row r="2725" spans="1:2" x14ac:dyDescent="0.3">
      <c r="A2725" s="52" t="s">
        <v>11167</v>
      </c>
      <c r="B2725" t="s">
        <v>11168</v>
      </c>
    </row>
    <row r="2726" spans="1:2" x14ac:dyDescent="0.3">
      <c r="A2726" s="52" t="s">
        <v>11169</v>
      </c>
      <c r="B2726" t="s">
        <v>11170</v>
      </c>
    </row>
    <row r="2727" spans="1:2" x14ac:dyDescent="0.3">
      <c r="A2727" s="52" t="s">
        <v>1831</v>
      </c>
      <c r="B2727" t="s">
        <v>6357</v>
      </c>
    </row>
    <row r="2728" spans="1:2" x14ac:dyDescent="0.3">
      <c r="A2728" s="52" t="s">
        <v>11171</v>
      </c>
      <c r="B2728" t="s">
        <v>11172</v>
      </c>
    </row>
    <row r="2729" spans="1:2" x14ac:dyDescent="0.3">
      <c r="A2729" s="52" t="s">
        <v>11173</v>
      </c>
      <c r="B2729" t="s">
        <v>11174</v>
      </c>
    </row>
    <row r="2730" spans="1:2" x14ac:dyDescent="0.3">
      <c r="A2730" s="52" t="s">
        <v>2445</v>
      </c>
      <c r="B2730" t="s">
        <v>6358</v>
      </c>
    </row>
    <row r="2731" spans="1:2" x14ac:dyDescent="0.3">
      <c r="A2731" s="52" t="s">
        <v>11175</v>
      </c>
      <c r="B2731" t="s">
        <v>11176</v>
      </c>
    </row>
    <row r="2732" spans="1:2" x14ac:dyDescent="0.3">
      <c r="A2732" s="52" t="s">
        <v>11177</v>
      </c>
      <c r="B2732" t="s">
        <v>11178</v>
      </c>
    </row>
    <row r="2733" spans="1:2" x14ac:dyDescent="0.3">
      <c r="A2733" s="52" t="s">
        <v>11179</v>
      </c>
      <c r="B2733" t="s">
        <v>11180</v>
      </c>
    </row>
    <row r="2734" spans="1:2" x14ac:dyDescent="0.3">
      <c r="A2734" s="52" t="s">
        <v>122</v>
      </c>
      <c r="B2734" t="s">
        <v>6359</v>
      </c>
    </row>
    <row r="2735" spans="1:2" x14ac:dyDescent="0.3">
      <c r="A2735" s="52" t="s">
        <v>3943</v>
      </c>
      <c r="B2735" t="s">
        <v>6360</v>
      </c>
    </row>
    <row r="2736" spans="1:2" x14ac:dyDescent="0.3">
      <c r="A2736" s="52" t="s">
        <v>11181</v>
      </c>
      <c r="B2736" t="s">
        <v>11182</v>
      </c>
    </row>
    <row r="2737" spans="1:2" x14ac:dyDescent="0.3">
      <c r="A2737" s="52" t="s">
        <v>11183</v>
      </c>
      <c r="B2737" t="s">
        <v>11184</v>
      </c>
    </row>
    <row r="2738" spans="1:2" x14ac:dyDescent="0.3">
      <c r="A2738" s="52" t="s">
        <v>11185</v>
      </c>
      <c r="B2738" t="s">
        <v>11186</v>
      </c>
    </row>
    <row r="2739" spans="1:2" x14ac:dyDescent="0.3">
      <c r="A2739" s="52" t="s">
        <v>11187</v>
      </c>
    </row>
    <row r="2740" spans="1:2" x14ac:dyDescent="0.3">
      <c r="A2740" s="52" t="s">
        <v>11188</v>
      </c>
      <c r="B2740" t="s">
        <v>11189</v>
      </c>
    </row>
    <row r="2741" spans="1:2" x14ac:dyDescent="0.3">
      <c r="A2741" s="52" t="s">
        <v>11190</v>
      </c>
      <c r="B2741" t="s">
        <v>11191</v>
      </c>
    </row>
    <row r="2742" spans="1:2" x14ac:dyDescent="0.3">
      <c r="A2742" s="52" t="s">
        <v>11192</v>
      </c>
    </row>
    <row r="2743" spans="1:2" x14ac:dyDescent="0.3">
      <c r="A2743" s="52" t="s">
        <v>186</v>
      </c>
      <c r="B2743" t="s">
        <v>6361</v>
      </c>
    </row>
    <row r="2744" spans="1:2" x14ac:dyDescent="0.3">
      <c r="A2744" s="52" t="s">
        <v>11193</v>
      </c>
    </row>
    <row r="2745" spans="1:2" x14ac:dyDescent="0.3">
      <c r="A2745" s="52" t="s">
        <v>11194</v>
      </c>
      <c r="B2745" t="s">
        <v>11195</v>
      </c>
    </row>
    <row r="2746" spans="1:2" x14ac:dyDescent="0.3">
      <c r="A2746" s="52" t="s">
        <v>2978</v>
      </c>
      <c r="B2746" t="s">
        <v>6362</v>
      </c>
    </row>
    <row r="2747" spans="1:2" x14ac:dyDescent="0.3">
      <c r="A2747" s="52" t="s">
        <v>11196</v>
      </c>
      <c r="B2747" t="s">
        <v>11197</v>
      </c>
    </row>
    <row r="2748" spans="1:2" x14ac:dyDescent="0.3">
      <c r="A2748" s="52" t="s">
        <v>11198</v>
      </c>
      <c r="B2748" t="s">
        <v>11199</v>
      </c>
    </row>
    <row r="2749" spans="1:2" x14ac:dyDescent="0.3">
      <c r="A2749" s="52" t="s">
        <v>229</v>
      </c>
      <c r="B2749" t="s">
        <v>6364</v>
      </c>
    </row>
    <row r="2750" spans="1:2" x14ac:dyDescent="0.3">
      <c r="A2750" s="52" t="s">
        <v>1377</v>
      </c>
      <c r="B2750" t="s">
        <v>6365</v>
      </c>
    </row>
    <row r="2751" spans="1:2" x14ac:dyDescent="0.3">
      <c r="A2751" s="52" t="s">
        <v>537</v>
      </c>
      <c r="B2751" t="s">
        <v>6366</v>
      </c>
    </row>
    <row r="2752" spans="1:2" x14ac:dyDescent="0.3">
      <c r="A2752" s="52" t="s">
        <v>1655</v>
      </c>
      <c r="B2752" t="s">
        <v>6367</v>
      </c>
    </row>
    <row r="2753" spans="1:2" x14ac:dyDescent="0.3">
      <c r="A2753" s="52" t="s">
        <v>11200</v>
      </c>
      <c r="B2753" t="s">
        <v>11201</v>
      </c>
    </row>
    <row r="2754" spans="1:2" x14ac:dyDescent="0.3">
      <c r="A2754" s="52" t="s">
        <v>2426</v>
      </c>
      <c r="B2754" t="s">
        <v>6368</v>
      </c>
    </row>
    <row r="2755" spans="1:2" x14ac:dyDescent="0.3">
      <c r="A2755" s="52" t="s">
        <v>11202</v>
      </c>
      <c r="B2755" t="s">
        <v>11203</v>
      </c>
    </row>
    <row r="2756" spans="1:2" x14ac:dyDescent="0.3">
      <c r="A2756" s="52" t="s">
        <v>11204</v>
      </c>
      <c r="B2756" t="s">
        <v>11205</v>
      </c>
    </row>
    <row r="2757" spans="1:2" x14ac:dyDescent="0.3">
      <c r="A2757" s="52" t="s">
        <v>11206</v>
      </c>
      <c r="B2757" t="s">
        <v>11207</v>
      </c>
    </row>
    <row r="2758" spans="1:2" x14ac:dyDescent="0.3">
      <c r="A2758" s="52" t="s">
        <v>11208</v>
      </c>
      <c r="B2758" t="s">
        <v>11209</v>
      </c>
    </row>
    <row r="2759" spans="1:2" x14ac:dyDescent="0.3">
      <c r="A2759" s="52" t="s">
        <v>11210</v>
      </c>
      <c r="B2759" t="s">
        <v>11211</v>
      </c>
    </row>
    <row r="2760" spans="1:2" x14ac:dyDescent="0.3">
      <c r="A2760" s="52" t="s">
        <v>11212</v>
      </c>
      <c r="B2760" t="s">
        <v>11213</v>
      </c>
    </row>
    <row r="2761" spans="1:2" x14ac:dyDescent="0.3">
      <c r="A2761" s="52" t="s">
        <v>11214</v>
      </c>
      <c r="B2761" t="s">
        <v>11215</v>
      </c>
    </row>
    <row r="2762" spans="1:2" x14ac:dyDescent="0.3">
      <c r="A2762" s="52" t="s">
        <v>161</v>
      </c>
      <c r="B2762" t="s">
        <v>6369</v>
      </c>
    </row>
    <row r="2763" spans="1:2" x14ac:dyDescent="0.3">
      <c r="A2763" s="52" t="s">
        <v>161</v>
      </c>
      <c r="B2763" t="s">
        <v>6369</v>
      </c>
    </row>
    <row r="2764" spans="1:2" x14ac:dyDescent="0.3">
      <c r="A2764" s="52" t="s">
        <v>11216</v>
      </c>
      <c r="B2764" t="s">
        <v>11217</v>
      </c>
    </row>
    <row r="2765" spans="1:2" x14ac:dyDescent="0.3">
      <c r="A2765" s="52" t="s">
        <v>465</v>
      </c>
      <c r="B2765" t="s">
        <v>6370</v>
      </c>
    </row>
    <row r="2766" spans="1:2" x14ac:dyDescent="0.3">
      <c r="A2766" s="52" t="s">
        <v>11218</v>
      </c>
      <c r="B2766" t="s">
        <v>11219</v>
      </c>
    </row>
    <row r="2767" spans="1:2" x14ac:dyDescent="0.3">
      <c r="A2767" s="52" t="s">
        <v>11220</v>
      </c>
      <c r="B2767" t="s">
        <v>11221</v>
      </c>
    </row>
    <row r="2768" spans="1:2" x14ac:dyDescent="0.3">
      <c r="A2768" s="52" t="s">
        <v>3387</v>
      </c>
      <c r="B2768" t="s">
        <v>6371</v>
      </c>
    </row>
    <row r="2769" spans="1:2" x14ac:dyDescent="0.3">
      <c r="A2769" s="52" t="s">
        <v>3100</v>
      </c>
      <c r="B2769" t="s">
        <v>6372</v>
      </c>
    </row>
    <row r="2770" spans="1:2" x14ac:dyDescent="0.3">
      <c r="A2770" s="52" t="s">
        <v>11222</v>
      </c>
      <c r="B2770" t="s">
        <v>11223</v>
      </c>
    </row>
    <row r="2771" spans="1:2" x14ac:dyDescent="0.3">
      <c r="A2771" s="52" t="s">
        <v>11224</v>
      </c>
      <c r="B2771" t="s">
        <v>11225</v>
      </c>
    </row>
    <row r="2772" spans="1:2" x14ac:dyDescent="0.3">
      <c r="A2772" s="52" t="s">
        <v>11226</v>
      </c>
      <c r="B2772" t="s">
        <v>11227</v>
      </c>
    </row>
    <row r="2773" spans="1:2" x14ac:dyDescent="0.3">
      <c r="A2773" s="52" t="s">
        <v>11228</v>
      </c>
      <c r="B2773" t="s">
        <v>11229</v>
      </c>
    </row>
    <row r="2774" spans="1:2" x14ac:dyDescent="0.3">
      <c r="A2774" s="52" t="s">
        <v>2957</v>
      </c>
      <c r="B2774" t="s">
        <v>6373</v>
      </c>
    </row>
    <row r="2775" spans="1:2" x14ac:dyDescent="0.3">
      <c r="A2775" s="52" t="s">
        <v>11230</v>
      </c>
      <c r="B2775" t="s">
        <v>11231</v>
      </c>
    </row>
    <row r="2776" spans="1:2" x14ac:dyDescent="0.3">
      <c r="A2776" s="52" t="s">
        <v>11230</v>
      </c>
      <c r="B2776" t="s">
        <v>11231</v>
      </c>
    </row>
    <row r="2777" spans="1:2" x14ac:dyDescent="0.3">
      <c r="A2777" s="52" t="s">
        <v>392</v>
      </c>
      <c r="B2777" t="s">
        <v>6374</v>
      </c>
    </row>
    <row r="2778" spans="1:2" x14ac:dyDescent="0.3">
      <c r="A2778" s="52" t="s">
        <v>11232</v>
      </c>
      <c r="B2778" t="s">
        <v>11233</v>
      </c>
    </row>
    <row r="2779" spans="1:2" x14ac:dyDescent="0.3">
      <c r="A2779" s="52" t="s">
        <v>11234</v>
      </c>
      <c r="B2779" t="s">
        <v>11235</v>
      </c>
    </row>
    <row r="2780" spans="1:2" x14ac:dyDescent="0.3">
      <c r="A2780" s="52" t="s">
        <v>11236</v>
      </c>
      <c r="B2780" t="s">
        <v>11237</v>
      </c>
    </row>
    <row r="2781" spans="1:2" x14ac:dyDescent="0.3">
      <c r="A2781" s="52" t="s">
        <v>11238</v>
      </c>
      <c r="B2781" t="s">
        <v>11239</v>
      </c>
    </row>
    <row r="2782" spans="1:2" x14ac:dyDescent="0.3">
      <c r="A2782" s="52" t="s">
        <v>11240</v>
      </c>
      <c r="B2782" t="s">
        <v>11241</v>
      </c>
    </row>
    <row r="2783" spans="1:2" x14ac:dyDescent="0.3">
      <c r="A2783" s="52" t="s">
        <v>11242</v>
      </c>
      <c r="B2783" t="s">
        <v>11243</v>
      </c>
    </row>
    <row r="2784" spans="1:2" x14ac:dyDescent="0.3">
      <c r="A2784" s="52" t="s">
        <v>11244</v>
      </c>
      <c r="B2784" t="s">
        <v>11245</v>
      </c>
    </row>
    <row r="2785" spans="1:2" x14ac:dyDescent="0.3">
      <c r="A2785" s="52" t="s">
        <v>11246</v>
      </c>
      <c r="B2785" t="s">
        <v>11247</v>
      </c>
    </row>
    <row r="2786" spans="1:2" x14ac:dyDescent="0.3">
      <c r="A2786" s="52" t="s">
        <v>11248</v>
      </c>
      <c r="B2786" t="s">
        <v>11249</v>
      </c>
    </row>
    <row r="2787" spans="1:2" x14ac:dyDescent="0.3">
      <c r="A2787" s="52" t="s">
        <v>11250</v>
      </c>
      <c r="B2787" t="s">
        <v>11251</v>
      </c>
    </row>
    <row r="2788" spans="1:2" x14ac:dyDescent="0.3">
      <c r="A2788" s="52" t="s">
        <v>11252</v>
      </c>
      <c r="B2788" t="s">
        <v>11253</v>
      </c>
    </row>
    <row r="2789" spans="1:2" x14ac:dyDescent="0.3">
      <c r="A2789" s="52" t="s">
        <v>11254</v>
      </c>
      <c r="B2789" t="s">
        <v>11255</v>
      </c>
    </row>
    <row r="2790" spans="1:2" x14ac:dyDescent="0.3">
      <c r="A2790" s="52" t="s">
        <v>3035</v>
      </c>
      <c r="B2790" t="s">
        <v>6375</v>
      </c>
    </row>
    <row r="2791" spans="1:2" x14ac:dyDescent="0.3">
      <c r="A2791" s="52" t="s">
        <v>11256</v>
      </c>
      <c r="B2791" t="s">
        <v>11257</v>
      </c>
    </row>
    <row r="2792" spans="1:2" x14ac:dyDescent="0.3">
      <c r="A2792" s="52" t="s">
        <v>2011</v>
      </c>
      <c r="B2792" t="s">
        <v>6376</v>
      </c>
    </row>
    <row r="2793" spans="1:2" x14ac:dyDescent="0.3">
      <c r="A2793" s="52" t="s">
        <v>4080</v>
      </c>
      <c r="B2793" t="s">
        <v>6377</v>
      </c>
    </row>
    <row r="2794" spans="1:2" x14ac:dyDescent="0.3">
      <c r="A2794" s="52" t="s">
        <v>11258</v>
      </c>
      <c r="B2794" t="s">
        <v>11259</v>
      </c>
    </row>
    <row r="2795" spans="1:2" x14ac:dyDescent="0.3">
      <c r="A2795" s="52" t="s">
        <v>11260</v>
      </c>
      <c r="B2795" t="s">
        <v>11261</v>
      </c>
    </row>
    <row r="2796" spans="1:2" x14ac:dyDescent="0.3">
      <c r="A2796" s="52" t="s">
        <v>3879</v>
      </c>
      <c r="B2796" t="s">
        <v>6378</v>
      </c>
    </row>
    <row r="2797" spans="1:2" x14ac:dyDescent="0.3">
      <c r="A2797" s="52" t="s">
        <v>11262</v>
      </c>
      <c r="B2797" t="s">
        <v>11263</v>
      </c>
    </row>
    <row r="2798" spans="1:2" x14ac:dyDescent="0.3">
      <c r="A2798" s="52" t="s">
        <v>11264</v>
      </c>
      <c r="B2798" t="s">
        <v>11265</v>
      </c>
    </row>
    <row r="2799" spans="1:2" x14ac:dyDescent="0.3">
      <c r="A2799" s="52" t="s">
        <v>11266</v>
      </c>
      <c r="B2799" t="s">
        <v>11267</v>
      </c>
    </row>
    <row r="2800" spans="1:2" x14ac:dyDescent="0.3">
      <c r="A2800" s="52" t="s">
        <v>4048</v>
      </c>
      <c r="B2800" t="s">
        <v>6379</v>
      </c>
    </row>
    <row r="2801" spans="1:2" x14ac:dyDescent="0.3">
      <c r="A2801" s="52" t="s">
        <v>11268</v>
      </c>
      <c r="B2801" t="s">
        <v>11269</v>
      </c>
    </row>
    <row r="2802" spans="1:2" x14ac:dyDescent="0.3">
      <c r="A2802" s="52" t="s">
        <v>3235</v>
      </c>
      <c r="B2802" t="s">
        <v>6380</v>
      </c>
    </row>
    <row r="2803" spans="1:2" x14ac:dyDescent="0.3">
      <c r="A2803" s="52" t="s">
        <v>3172</v>
      </c>
      <c r="B2803" t="s">
        <v>6381</v>
      </c>
    </row>
    <row r="2804" spans="1:2" x14ac:dyDescent="0.3">
      <c r="A2804" s="52" t="s">
        <v>1981</v>
      </c>
      <c r="B2804" t="s">
        <v>6382</v>
      </c>
    </row>
    <row r="2805" spans="1:2" x14ac:dyDescent="0.3">
      <c r="A2805" s="52" t="s">
        <v>3473</v>
      </c>
      <c r="B2805" t="s">
        <v>6383</v>
      </c>
    </row>
    <row r="2806" spans="1:2" x14ac:dyDescent="0.3">
      <c r="A2806" s="52" t="s">
        <v>2804</v>
      </c>
      <c r="B2806" t="s">
        <v>6384</v>
      </c>
    </row>
    <row r="2807" spans="1:2" x14ac:dyDescent="0.3">
      <c r="A2807" s="52" t="s">
        <v>3053</v>
      </c>
      <c r="B2807" t="s">
        <v>6385</v>
      </c>
    </row>
    <row r="2808" spans="1:2" x14ac:dyDescent="0.3">
      <c r="A2808" s="52" t="s">
        <v>3091</v>
      </c>
      <c r="B2808" t="s">
        <v>6386</v>
      </c>
    </row>
    <row r="2809" spans="1:2" x14ac:dyDescent="0.3">
      <c r="A2809" s="52" t="s">
        <v>3346</v>
      </c>
      <c r="B2809" t="s">
        <v>6387</v>
      </c>
    </row>
    <row r="2810" spans="1:2" x14ac:dyDescent="0.3">
      <c r="A2810" s="52" t="s">
        <v>11270</v>
      </c>
      <c r="B2810" t="s">
        <v>11271</v>
      </c>
    </row>
    <row r="2811" spans="1:2" x14ac:dyDescent="0.3">
      <c r="A2811" s="52" t="s">
        <v>11272</v>
      </c>
      <c r="B2811" t="s">
        <v>11273</v>
      </c>
    </row>
    <row r="2812" spans="1:2" x14ac:dyDescent="0.3">
      <c r="A2812" s="52" t="s">
        <v>1822</v>
      </c>
      <c r="B2812" t="s">
        <v>6388</v>
      </c>
    </row>
    <row r="2813" spans="1:2" x14ac:dyDescent="0.3">
      <c r="A2813" s="52" t="s">
        <v>11274</v>
      </c>
      <c r="B2813" t="s">
        <v>11275</v>
      </c>
    </row>
    <row r="2814" spans="1:2" x14ac:dyDescent="0.3">
      <c r="A2814" s="52" t="s">
        <v>482</v>
      </c>
      <c r="B2814" t="s">
        <v>6389</v>
      </c>
    </row>
    <row r="2815" spans="1:2" x14ac:dyDescent="0.3">
      <c r="A2815" s="52" t="s">
        <v>11276</v>
      </c>
      <c r="B2815" t="s">
        <v>11277</v>
      </c>
    </row>
    <row r="2816" spans="1:2" x14ac:dyDescent="0.3">
      <c r="A2816" s="52" t="s">
        <v>11278</v>
      </c>
      <c r="B2816" t="s">
        <v>11279</v>
      </c>
    </row>
    <row r="2817" spans="1:2" x14ac:dyDescent="0.3">
      <c r="A2817" s="52" t="s">
        <v>11280</v>
      </c>
      <c r="B2817" t="s">
        <v>11281</v>
      </c>
    </row>
    <row r="2818" spans="1:2" x14ac:dyDescent="0.3">
      <c r="A2818" s="52" t="s">
        <v>11282</v>
      </c>
      <c r="B2818" t="s">
        <v>11283</v>
      </c>
    </row>
    <row r="2819" spans="1:2" x14ac:dyDescent="0.3">
      <c r="A2819" s="52" t="s">
        <v>11284</v>
      </c>
      <c r="B2819" t="s">
        <v>11285</v>
      </c>
    </row>
    <row r="2820" spans="1:2" x14ac:dyDescent="0.3">
      <c r="A2820" s="52" t="s">
        <v>11286</v>
      </c>
      <c r="B2820" t="s">
        <v>11287</v>
      </c>
    </row>
    <row r="2821" spans="1:2" x14ac:dyDescent="0.3">
      <c r="A2821" s="52" t="s">
        <v>4144</v>
      </c>
      <c r="B2821" t="s">
        <v>6390</v>
      </c>
    </row>
    <row r="2822" spans="1:2" x14ac:dyDescent="0.3">
      <c r="A2822" s="52" t="s">
        <v>11288</v>
      </c>
      <c r="B2822" t="s">
        <v>11289</v>
      </c>
    </row>
    <row r="2823" spans="1:2" x14ac:dyDescent="0.3">
      <c r="A2823" s="52" t="s">
        <v>526</v>
      </c>
      <c r="B2823" t="s">
        <v>6391</v>
      </c>
    </row>
    <row r="2824" spans="1:2" x14ac:dyDescent="0.3">
      <c r="A2824" s="52" t="s">
        <v>518</v>
      </c>
      <c r="B2824" t="s">
        <v>6392</v>
      </c>
    </row>
    <row r="2825" spans="1:2" x14ac:dyDescent="0.3">
      <c r="A2825" s="52" t="s">
        <v>11290</v>
      </c>
      <c r="B2825" t="s">
        <v>11291</v>
      </c>
    </row>
    <row r="2826" spans="1:2" x14ac:dyDescent="0.3">
      <c r="A2826" s="52" t="s">
        <v>11292</v>
      </c>
      <c r="B2826" t="s">
        <v>11293</v>
      </c>
    </row>
    <row r="2827" spans="1:2" x14ac:dyDescent="0.3">
      <c r="A2827" s="52" t="s">
        <v>11294</v>
      </c>
      <c r="B2827" t="s">
        <v>11295</v>
      </c>
    </row>
    <row r="2828" spans="1:2" x14ac:dyDescent="0.3">
      <c r="A2828" s="52" t="s">
        <v>11296</v>
      </c>
      <c r="B2828" t="s">
        <v>11297</v>
      </c>
    </row>
    <row r="2829" spans="1:2" x14ac:dyDescent="0.3">
      <c r="A2829" s="52" t="s">
        <v>11298</v>
      </c>
      <c r="B2829" t="s">
        <v>11299</v>
      </c>
    </row>
    <row r="2830" spans="1:2" x14ac:dyDescent="0.3">
      <c r="A2830" s="52" t="s">
        <v>432</v>
      </c>
      <c r="B2830" t="s">
        <v>6393</v>
      </c>
    </row>
    <row r="2831" spans="1:2" x14ac:dyDescent="0.3">
      <c r="A2831" s="52" t="s">
        <v>3652</v>
      </c>
      <c r="B2831" t="s">
        <v>6394</v>
      </c>
    </row>
    <row r="2832" spans="1:2" x14ac:dyDescent="0.3">
      <c r="A2832" s="52" t="s">
        <v>1187</v>
      </c>
      <c r="B2832" t="s">
        <v>6395</v>
      </c>
    </row>
    <row r="2833" spans="1:2" x14ac:dyDescent="0.3">
      <c r="A2833" s="52" t="s">
        <v>11300</v>
      </c>
      <c r="B2833" t="s">
        <v>11301</v>
      </c>
    </row>
    <row r="2834" spans="1:2" x14ac:dyDescent="0.3">
      <c r="A2834" s="52" t="s">
        <v>28</v>
      </c>
      <c r="B2834" t="s">
        <v>6396</v>
      </c>
    </row>
    <row r="2835" spans="1:2" x14ac:dyDescent="0.3">
      <c r="A2835" s="52" t="s">
        <v>11302</v>
      </c>
      <c r="B2835" t="s">
        <v>11303</v>
      </c>
    </row>
    <row r="2836" spans="1:2" x14ac:dyDescent="0.3">
      <c r="A2836" s="52" t="s">
        <v>11304</v>
      </c>
      <c r="B2836" t="s">
        <v>11305</v>
      </c>
    </row>
    <row r="2837" spans="1:2" x14ac:dyDescent="0.3">
      <c r="A2837" s="52" t="s">
        <v>1277</v>
      </c>
      <c r="B2837" t="s">
        <v>6397</v>
      </c>
    </row>
    <row r="2838" spans="1:2" x14ac:dyDescent="0.3">
      <c r="A2838" s="52" t="s">
        <v>85</v>
      </c>
      <c r="B2838" t="s">
        <v>6398</v>
      </c>
    </row>
    <row r="2839" spans="1:2" x14ac:dyDescent="0.3">
      <c r="A2839" s="52" t="s">
        <v>114</v>
      </c>
      <c r="B2839" t="s">
        <v>6399</v>
      </c>
    </row>
    <row r="2840" spans="1:2" x14ac:dyDescent="0.3">
      <c r="A2840" s="52" t="s">
        <v>11306</v>
      </c>
      <c r="B2840" t="s">
        <v>11307</v>
      </c>
    </row>
    <row r="2841" spans="1:2" x14ac:dyDescent="0.3">
      <c r="A2841" s="52" t="s">
        <v>2707</v>
      </c>
      <c r="B2841" t="s">
        <v>6400</v>
      </c>
    </row>
    <row r="2842" spans="1:2" x14ac:dyDescent="0.3">
      <c r="A2842" s="52" t="s">
        <v>11308</v>
      </c>
      <c r="B2842" t="s">
        <v>11309</v>
      </c>
    </row>
    <row r="2843" spans="1:2" x14ac:dyDescent="0.3">
      <c r="A2843" s="52" t="s">
        <v>11310</v>
      </c>
      <c r="B2843" t="s">
        <v>11311</v>
      </c>
    </row>
    <row r="2844" spans="1:2" x14ac:dyDescent="0.3">
      <c r="A2844" s="52" t="s">
        <v>3682</v>
      </c>
      <c r="B2844" t="s">
        <v>6401</v>
      </c>
    </row>
    <row r="2845" spans="1:2" x14ac:dyDescent="0.3">
      <c r="A2845" s="52" t="s">
        <v>1539</v>
      </c>
      <c r="B2845" t="s">
        <v>6402</v>
      </c>
    </row>
    <row r="2846" spans="1:2" x14ac:dyDescent="0.3">
      <c r="A2846" s="52" t="s">
        <v>11312</v>
      </c>
      <c r="B2846" t="s">
        <v>11313</v>
      </c>
    </row>
    <row r="2847" spans="1:2" x14ac:dyDescent="0.3">
      <c r="A2847" s="52" t="s">
        <v>4304</v>
      </c>
      <c r="B2847" t="s">
        <v>6403</v>
      </c>
    </row>
    <row r="2848" spans="1:2" x14ac:dyDescent="0.3">
      <c r="A2848" s="52" t="s">
        <v>349</v>
      </c>
      <c r="B2848" t="s">
        <v>6404</v>
      </c>
    </row>
    <row r="2849" spans="1:2" x14ac:dyDescent="0.3">
      <c r="A2849" s="52" t="s">
        <v>11314</v>
      </c>
      <c r="B2849" t="s">
        <v>11315</v>
      </c>
    </row>
    <row r="2850" spans="1:2" x14ac:dyDescent="0.3">
      <c r="A2850" s="52" t="s">
        <v>11316</v>
      </c>
      <c r="B2850" t="s">
        <v>11317</v>
      </c>
    </row>
    <row r="2851" spans="1:2" x14ac:dyDescent="0.3">
      <c r="A2851" s="52" t="s">
        <v>2807</v>
      </c>
      <c r="B2851" t="s">
        <v>6405</v>
      </c>
    </row>
    <row r="2852" spans="1:2" x14ac:dyDescent="0.3">
      <c r="A2852" s="52" t="s">
        <v>11318</v>
      </c>
      <c r="B2852" t="s">
        <v>11319</v>
      </c>
    </row>
    <row r="2853" spans="1:2" x14ac:dyDescent="0.3">
      <c r="A2853" s="52" t="s">
        <v>11320</v>
      </c>
      <c r="B2853" t="s">
        <v>11321</v>
      </c>
    </row>
    <row r="2854" spans="1:2" x14ac:dyDescent="0.3">
      <c r="A2854" s="52" t="s">
        <v>3688</v>
      </c>
      <c r="B2854" t="s">
        <v>6406</v>
      </c>
    </row>
    <row r="2855" spans="1:2" x14ac:dyDescent="0.3">
      <c r="A2855" s="52" t="s">
        <v>3232</v>
      </c>
      <c r="B2855" t="s">
        <v>6407</v>
      </c>
    </row>
    <row r="2856" spans="1:2" x14ac:dyDescent="0.3">
      <c r="A2856" s="52" t="s">
        <v>2181</v>
      </c>
      <c r="B2856" t="s">
        <v>6408</v>
      </c>
    </row>
    <row r="2857" spans="1:2" x14ac:dyDescent="0.3">
      <c r="A2857" s="52" t="s">
        <v>11322</v>
      </c>
      <c r="B2857" t="s">
        <v>11323</v>
      </c>
    </row>
    <row r="2858" spans="1:2" x14ac:dyDescent="0.3">
      <c r="A2858" s="52" t="s">
        <v>296</v>
      </c>
      <c r="B2858" t="s">
        <v>6409</v>
      </c>
    </row>
    <row r="2859" spans="1:2" x14ac:dyDescent="0.3">
      <c r="A2859" s="52" t="s">
        <v>1327</v>
      </c>
      <c r="B2859" t="s">
        <v>6410</v>
      </c>
    </row>
    <row r="2860" spans="1:2" x14ac:dyDescent="0.3">
      <c r="A2860" s="52" t="s">
        <v>11324</v>
      </c>
      <c r="B2860" t="s">
        <v>11325</v>
      </c>
    </row>
    <row r="2861" spans="1:2" x14ac:dyDescent="0.3">
      <c r="A2861" s="52" t="s">
        <v>11326</v>
      </c>
      <c r="B2861" t="s">
        <v>11327</v>
      </c>
    </row>
    <row r="2862" spans="1:2" x14ac:dyDescent="0.3">
      <c r="A2862" s="52" t="s">
        <v>11328</v>
      </c>
      <c r="B2862" t="s">
        <v>11329</v>
      </c>
    </row>
    <row r="2863" spans="1:2" x14ac:dyDescent="0.3">
      <c r="A2863" s="52" t="s">
        <v>687</v>
      </c>
    </row>
    <row r="2864" spans="1:2" x14ac:dyDescent="0.3">
      <c r="A2864" s="52" t="s">
        <v>2322</v>
      </c>
      <c r="B2864" t="s">
        <v>6411</v>
      </c>
    </row>
    <row r="2865" spans="1:2" x14ac:dyDescent="0.3">
      <c r="A2865" s="52" t="s">
        <v>11330</v>
      </c>
      <c r="B2865" t="s">
        <v>11331</v>
      </c>
    </row>
    <row r="2866" spans="1:2" x14ac:dyDescent="0.3">
      <c r="A2866" s="52" t="s">
        <v>2340</v>
      </c>
      <c r="B2866" t="s">
        <v>6412</v>
      </c>
    </row>
    <row r="2867" spans="1:2" x14ac:dyDescent="0.3">
      <c r="A2867" s="52" t="s">
        <v>1382</v>
      </c>
      <c r="B2867" t="s">
        <v>6413</v>
      </c>
    </row>
    <row r="2868" spans="1:2" x14ac:dyDescent="0.3">
      <c r="A2868" s="52" t="s">
        <v>4313</v>
      </c>
      <c r="B2868" t="s">
        <v>6414</v>
      </c>
    </row>
    <row r="2869" spans="1:2" x14ac:dyDescent="0.3">
      <c r="A2869" s="52" t="s">
        <v>11332</v>
      </c>
      <c r="B2869" t="s">
        <v>11333</v>
      </c>
    </row>
    <row r="2870" spans="1:2" x14ac:dyDescent="0.3">
      <c r="A2870" s="52" t="s">
        <v>11334</v>
      </c>
      <c r="B2870" t="s">
        <v>11335</v>
      </c>
    </row>
    <row r="2871" spans="1:2" x14ac:dyDescent="0.3">
      <c r="A2871" s="52" t="s">
        <v>11336</v>
      </c>
      <c r="B2871" t="s">
        <v>11337</v>
      </c>
    </row>
    <row r="2872" spans="1:2" x14ac:dyDescent="0.3">
      <c r="A2872" s="52" t="s">
        <v>11338</v>
      </c>
      <c r="B2872" t="s">
        <v>11339</v>
      </c>
    </row>
    <row r="2873" spans="1:2" x14ac:dyDescent="0.3">
      <c r="A2873" s="52" t="s">
        <v>11340</v>
      </c>
      <c r="B2873" t="s">
        <v>11341</v>
      </c>
    </row>
    <row r="2874" spans="1:2" x14ac:dyDescent="0.3">
      <c r="A2874" s="52" t="s">
        <v>11342</v>
      </c>
      <c r="B2874" t="s">
        <v>11343</v>
      </c>
    </row>
    <row r="2875" spans="1:2" x14ac:dyDescent="0.3">
      <c r="A2875" s="52" t="s">
        <v>11344</v>
      </c>
      <c r="B2875" t="s">
        <v>11345</v>
      </c>
    </row>
    <row r="2876" spans="1:2" x14ac:dyDescent="0.3">
      <c r="A2876" s="52" t="s">
        <v>11346</v>
      </c>
      <c r="B2876" t="s">
        <v>11347</v>
      </c>
    </row>
    <row r="2877" spans="1:2" x14ac:dyDescent="0.3">
      <c r="A2877" s="52" t="s">
        <v>11348</v>
      </c>
      <c r="B2877" t="s">
        <v>11349</v>
      </c>
    </row>
    <row r="2878" spans="1:2" x14ac:dyDescent="0.3">
      <c r="A2878" s="52" t="s">
        <v>11350</v>
      </c>
      <c r="B2878" t="s">
        <v>11351</v>
      </c>
    </row>
    <row r="2879" spans="1:2" x14ac:dyDescent="0.3">
      <c r="A2879" s="52" t="s">
        <v>11352</v>
      </c>
      <c r="B2879" t="s">
        <v>11353</v>
      </c>
    </row>
    <row r="2880" spans="1:2" x14ac:dyDescent="0.3">
      <c r="A2880" s="52" t="s">
        <v>11354</v>
      </c>
      <c r="B2880" t="s">
        <v>11355</v>
      </c>
    </row>
    <row r="2881" spans="1:2" x14ac:dyDescent="0.3">
      <c r="A2881" s="52" t="s">
        <v>3378</v>
      </c>
      <c r="B2881" t="s">
        <v>6415</v>
      </c>
    </row>
    <row r="2882" spans="1:2" x14ac:dyDescent="0.3">
      <c r="A2882" s="52" t="s">
        <v>11356</v>
      </c>
      <c r="B2882" t="s">
        <v>11357</v>
      </c>
    </row>
    <row r="2883" spans="1:2" x14ac:dyDescent="0.3">
      <c r="A2883" s="52" t="s">
        <v>11358</v>
      </c>
      <c r="B2883" t="s">
        <v>11359</v>
      </c>
    </row>
    <row r="2884" spans="1:2" x14ac:dyDescent="0.3">
      <c r="A2884" s="52" t="s">
        <v>11360</v>
      </c>
      <c r="B2884" t="s">
        <v>11361</v>
      </c>
    </row>
    <row r="2885" spans="1:2" x14ac:dyDescent="0.3">
      <c r="A2885" s="52" t="s">
        <v>225</v>
      </c>
      <c r="B2885" t="s">
        <v>6416</v>
      </c>
    </row>
    <row r="2886" spans="1:2" x14ac:dyDescent="0.3">
      <c r="A2886" s="52" t="s">
        <v>11362</v>
      </c>
      <c r="B2886" t="s">
        <v>11363</v>
      </c>
    </row>
    <row r="2887" spans="1:2" x14ac:dyDescent="0.3">
      <c r="A2887" s="52" t="s">
        <v>11364</v>
      </c>
      <c r="B2887" t="s">
        <v>11365</v>
      </c>
    </row>
    <row r="2888" spans="1:2" x14ac:dyDescent="0.3">
      <c r="A2888" s="52" t="s">
        <v>11366</v>
      </c>
      <c r="B2888" t="s">
        <v>11367</v>
      </c>
    </row>
    <row r="2889" spans="1:2" x14ac:dyDescent="0.3">
      <c r="A2889" s="52" t="s">
        <v>11368</v>
      </c>
      <c r="B2889" t="s">
        <v>11369</v>
      </c>
    </row>
    <row r="2890" spans="1:2" x14ac:dyDescent="0.3">
      <c r="A2890" s="52" t="s">
        <v>11370</v>
      </c>
      <c r="B2890" t="s">
        <v>11371</v>
      </c>
    </row>
    <row r="2891" spans="1:2" x14ac:dyDescent="0.3">
      <c r="A2891" s="52" t="s">
        <v>4077</v>
      </c>
      <c r="B2891" t="s">
        <v>6417</v>
      </c>
    </row>
    <row r="2892" spans="1:2" x14ac:dyDescent="0.3">
      <c r="A2892" s="52" t="s">
        <v>11372</v>
      </c>
      <c r="B2892" t="s">
        <v>11373</v>
      </c>
    </row>
    <row r="2893" spans="1:2" x14ac:dyDescent="0.3">
      <c r="A2893" s="52" t="s">
        <v>1039</v>
      </c>
      <c r="B2893" t="s">
        <v>6418</v>
      </c>
    </row>
    <row r="2894" spans="1:2" x14ac:dyDescent="0.3">
      <c r="A2894" s="52" t="s">
        <v>1065</v>
      </c>
      <c r="B2894" t="s">
        <v>6419</v>
      </c>
    </row>
    <row r="2895" spans="1:2" x14ac:dyDescent="0.3">
      <c r="A2895" s="52" t="s">
        <v>11374</v>
      </c>
      <c r="B2895" t="s">
        <v>11375</v>
      </c>
    </row>
    <row r="2896" spans="1:2" x14ac:dyDescent="0.3">
      <c r="A2896" s="52" t="s">
        <v>11376</v>
      </c>
      <c r="B2896" t="s">
        <v>11377</v>
      </c>
    </row>
    <row r="2897" spans="1:2" x14ac:dyDescent="0.3">
      <c r="A2897" s="52" t="s">
        <v>839</v>
      </c>
      <c r="B2897" t="s">
        <v>6420</v>
      </c>
    </row>
    <row r="2898" spans="1:2" x14ac:dyDescent="0.3">
      <c r="A2898" s="52" t="s">
        <v>1119</v>
      </c>
      <c r="B2898" t="s">
        <v>6421</v>
      </c>
    </row>
    <row r="2899" spans="1:2" x14ac:dyDescent="0.3">
      <c r="A2899" s="52" t="s">
        <v>3661</v>
      </c>
      <c r="B2899" t="s">
        <v>6422</v>
      </c>
    </row>
    <row r="2900" spans="1:2" x14ac:dyDescent="0.3">
      <c r="A2900" s="52" t="s">
        <v>11378</v>
      </c>
      <c r="B2900" t="s">
        <v>11379</v>
      </c>
    </row>
    <row r="2901" spans="1:2" x14ac:dyDescent="0.3">
      <c r="A2901" s="52" t="s">
        <v>11380</v>
      </c>
      <c r="B2901" t="s">
        <v>11381</v>
      </c>
    </row>
    <row r="2902" spans="1:2" x14ac:dyDescent="0.3">
      <c r="A2902" s="52" t="s">
        <v>11382</v>
      </c>
      <c r="B2902" t="s">
        <v>11383</v>
      </c>
    </row>
    <row r="2903" spans="1:2" x14ac:dyDescent="0.3">
      <c r="A2903" s="52" t="s">
        <v>11384</v>
      </c>
      <c r="B2903" t="s">
        <v>6363</v>
      </c>
    </row>
    <row r="2904" spans="1:2" x14ac:dyDescent="0.3">
      <c r="A2904" s="52" t="s">
        <v>908</v>
      </c>
      <c r="B2904" t="s">
        <v>6423</v>
      </c>
    </row>
    <row r="2905" spans="1:2" x14ac:dyDescent="0.3">
      <c r="A2905" s="52" t="s">
        <v>11385</v>
      </c>
    </row>
    <row r="2906" spans="1:2" x14ac:dyDescent="0.3">
      <c r="A2906" s="52" t="s">
        <v>11386</v>
      </c>
      <c r="B2906" t="s">
        <v>11387</v>
      </c>
    </row>
    <row r="2907" spans="1:2" x14ac:dyDescent="0.3">
      <c r="A2907" s="52" t="s">
        <v>106</v>
      </c>
      <c r="B2907" t="s">
        <v>6424</v>
      </c>
    </row>
    <row r="2908" spans="1:2" x14ac:dyDescent="0.3">
      <c r="A2908" s="52" t="s">
        <v>106</v>
      </c>
      <c r="B2908" t="s">
        <v>6424</v>
      </c>
    </row>
    <row r="2909" spans="1:2" x14ac:dyDescent="0.3">
      <c r="A2909" s="52" t="s">
        <v>11388</v>
      </c>
      <c r="B2909" t="s">
        <v>11389</v>
      </c>
    </row>
    <row r="2910" spans="1:2" x14ac:dyDescent="0.3">
      <c r="A2910" s="52" t="s">
        <v>1456</v>
      </c>
      <c r="B2910" t="s">
        <v>6425</v>
      </c>
    </row>
    <row r="2911" spans="1:2" x14ac:dyDescent="0.3">
      <c r="A2911" s="52" t="s">
        <v>11390</v>
      </c>
      <c r="B2911" t="s">
        <v>11391</v>
      </c>
    </row>
    <row r="2912" spans="1:2" x14ac:dyDescent="0.3">
      <c r="A2912" s="52" t="s">
        <v>11392</v>
      </c>
      <c r="B2912" t="s">
        <v>11393</v>
      </c>
    </row>
    <row r="2913" spans="1:2" x14ac:dyDescent="0.3">
      <c r="A2913" s="52" t="s">
        <v>11394</v>
      </c>
      <c r="B2913" t="s">
        <v>11395</v>
      </c>
    </row>
    <row r="2914" spans="1:2" x14ac:dyDescent="0.3">
      <c r="A2914" s="52" t="s">
        <v>11396</v>
      </c>
    </row>
    <row r="2915" spans="1:2" x14ac:dyDescent="0.3">
      <c r="A2915" s="52" t="s">
        <v>11397</v>
      </c>
      <c r="B2915" t="s">
        <v>11398</v>
      </c>
    </row>
    <row r="2916" spans="1:2" x14ac:dyDescent="0.3">
      <c r="A2916" s="52" t="s">
        <v>539</v>
      </c>
      <c r="B2916" t="s">
        <v>6426</v>
      </c>
    </row>
    <row r="2917" spans="1:2" x14ac:dyDescent="0.3">
      <c r="A2917" s="52" t="s">
        <v>11399</v>
      </c>
      <c r="B2917" t="s">
        <v>11400</v>
      </c>
    </row>
    <row r="2918" spans="1:2" x14ac:dyDescent="0.3">
      <c r="A2918" s="52" t="s">
        <v>3064</v>
      </c>
      <c r="B2918" t="s">
        <v>6427</v>
      </c>
    </row>
    <row r="2919" spans="1:2" x14ac:dyDescent="0.3">
      <c r="A2919" s="52" t="s">
        <v>11401</v>
      </c>
      <c r="B2919" t="s">
        <v>11402</v>
      </c>
    </row>
    <row r="2920" spans="1:2" x14ac:dyDescent="0.3">
      <c r="A2920" s="52" t="s">
        <v>11403</v>
      </c>
      <c r="B2920" t="s">
        <v>11404</v>
      </c>
    </row>
    <row r="2921" spans="1:2" x14ac:dyDescent="0.3">
      <c r="A2921" s="52" t="s">
        <v>11405</v>
      </c>
      <c r="B2921" t="s">
        <v>11406</v>
      </c>
    </row>
    <row r="2922" spans="1:2" x14ac:dyDescent="0.3">
      <c r="A2922" s="52" t="s">
        <v>11407</v>
      </c>
      <c r="B2922" t="s">
        <v>11408</v>
      </c>
    </row>
    <row r="2923" spans="1:2" x14ac:dyDescent="0.3">
      <c r="A2923" s="52" t="s">
        <v>11409</v>
      </c>
      <c r="B2923" t="s">
        <v>11410</v>
      </c>
    </row>
    <row r="2924" spans="1:2" x14ac:dyDescent="0.3">
      <c r="A2924" s="52" t="s">
        <v>3896</v>
      </c>
      <c r="B2924" t="s">
        <v>6428</v>
      </c>
    </row>
    <row r="2925" spans="1:2" x14ac:dyDescent="0.3">
      <c r="A2925" s="52" t="s">
        <v>1077</v>
      </c>
      <c r="B2925" t="s">
        <v>6429</v>
      </c>
    </row>
    <row r="2926" spans="1:2" x14ac:dyDescent="0.3">
      <c r="A2926" s="52" t="s">
        <v>2328</v>
      </c>
      <c r="B2926" t="s">
        <v>6430</v>
      </c>
    </row>
    <row r="2927" spans="1:2" x14ac:dyDescent="0.3">
      <c r="A2927" s="52" t="s">
        <v>11411</v>
      </c>
      <c r="B2927" t="s">
        <v>11412</v>
      </c>
    </row>
    <row r="2928" spans="1:2" x14ac:dyDescent="0.3">
      <c r="A2928" s="52" t="s">
        <v>11413</v>
      </c>
      <c r="B2928" t="s">
        <v>11414</v>
      </c>
    </row>
    <row r="2929" spans="1:2" x14ac:dyDescent="0.3">
      <c r="A2929" s="52" t="s">
        <v>11415</v>
      </c>
      <c r="B2929" t="s">
        <v>11416</v>
      </c>
    </row>
    <row r="2930" spans="1:2" x14ac:dyDescent="0.3">
      <c r="A2930" s="52" t="s">
        <v>2325</v>
      </c>
      <c r="B2930" t="s">
        <v>6431</v>
      </c>
    </row>
    <row r="2931" spans="1:2" x14ac:dyDescent="0.3">
      <c r="A2931" s="52" t="s">
        <v>11417</v>
      </c>
      <c r="B2931" t="s">
        <v>11418</v>
      </c>
    </row>
    <row r="2932" spans="1:2" x14ac:dyDescent="0.3">
      <c r="A2932" s="52" t="s">
        <v>11419</v>
      </c>
      <c r="B2932" t="s">
        <v>11420</v>
      </c>
    </row>
    <row r="2933" spans="1:2" x14ac:dyDescent="0.3">
      <c r="A2933" s="52" t="s">
        <v>11421</v>
      </c>
      <c r="B2933" t="s">
        <v>11422</v>
      </c>
    </row>
    <row r="2934" spans="1:2" x14ac:dyDescent="0.3">
      <c r="A2934" s="52" t="s">
        <v>11423</v>
      </c>
      <c r="B2934" t="s">
        <v>11424</v>
      </c>
    </row>
    <row r="2935" spans="1:2" x14ac:dyDescent="0.3">
      <c r="A2935" s="52" t="s">
        <v>4057</v>
      </c>
      <c r="B2935" t="s">
        <v>6432</v>
      </c>
    </row>
    <row r="2936" spans="1:2" x14ac:dyDescent="0.3">
      <c r="A2936" s="52" t="s">
        <v>4012</v>
      </c>
      <c r="B2936" t="s">
        <v>6433</v>
      </c>
    </row>
    <row r="2937" spans="1:2" x14ac:dyDescent="0.3">
      <c r="A2937" s="52" t="s">
        <v>11425</v>
      </c>
      <c r="B2937" t="s">
        <v>11426</v>
      </c>
    </row>
    <row r="2938" spans="1:2" x14ac:dyDescent="0.3">
      <c r="A2938" s="52" t="s">
        <v>1421</v>
      </c>
      <c r="B2938" t="s">
        <v>6434</v>
      </c>
    </row>
    <row r="2939" spans="1:2" x14ac:dyDescent="0.3">
      <c r="A2939" s="52" t="s">
        <v>11427</v>
      </c>
      <c r="B2939" t="s">
        <v>11428</v>
      </c>
    </row>
    <row r="2940" spans="1:2" x14ac:dyDescent="0.3">
      <c r="A2940" s="52" t="s">
        <v>3417</v>
      </c>
      <c r="B2940" t="s">
        <v>6435</v>
      </c>
    </row>
    <row r="2941" spans="1:2" x14ac:dyDescent="0.3">
      <c r="A2941" s="52" t="s">
        <v>3919</v>
      </c>
      <c r="B2941" t="s">
        <v>6436</v>
      </c>
    </row>
    <row r="2942" spans="1:2" x14ac:dyDescent="0.3">
      <c r="A2942" s="52" t="s">
        <v>4159</v>
      </c>
      <c r="B2942" t="s">
        <v>6437</v>
      </c>
    </row>
    <row r="2943" spans="1:2" x14ac:dyDescent="0.3">
      <c r="A2943" s="52" t="s">
        <v>810</v>
      </c>
      <c r="B2943" t="s">
        <v>6438</v>
      </c>
    </row>
    <row r="2944" spans="1:2" x14ac:dyDescent="0.3">
      <c r="A2944" s="52" t="s">
        <v>11429</v>
      </c>
      <c r="B2944" t="s">
        <v>11430</v>
      </c>
    </row>
    <row r="2945" spans="1:2" x14ac:dyDescent="0.3">
      <c r="A2945" s="52" t="s">
        <v>11431</v>
      </c>
      <c r="B2945" t="s">
        <v>11432</v>
      </c>
    </row>
    <row r="2946" spans="1:2" x14ac:dyDescent="0.3">
      <c r="A2946" s="52" t="s">
        <v>1164</v>
      </c>
      <c r="B2946" t="s">
        <v>6439</v>
      </c>
    </row>
    <row r="2947" spans="1:2" x14ac:dyDescent="0.3">
      <c r="A2947" s="52" t="s">
        <v>11433</v>
      </c>
      <c r="B2947" t="s">
        <v>11434</v>
      </c>
    </row>
    <row r="2948" spans="1:2" x14ac:dyDescent="0.3">
      <c r="A2948" s="52" t="s">
        <v>3989</v>
      </c>
      <c r="B2948" t="s">
        <v>6440</v>
      </c>
    </row>
    <row r="2949" spans="1:2" x14ac:dyDescent="0.3">
      <c r="A2949" s="52" t="s">
        <v>11435</v>
      </c>
      <c r="B2949" t="s">
        <v>11436</v>
      </c>
    </row>
    <row r="2950" spans="1:2" x14ac:dyDescent="0.3">
      <c r="A2950" s="52" t="s">
        <v>11437</v>
      </c>
      <c r="B2950" t="s">
        <v>11438</v>
      </c>
    </row>
    <row r="2951" spans="1:2" x14ac:dyDescent="0.3">
      <c r="A2951" s="52" t="s">
        <v>11439</v>
      </c>
      <c r="B2951" t="s">
        <v>11440</v>
      </c>
    </row>
    <row r="2952" spans="1:2" x14ac:dyDescent="0.3">
      <c r="A2952" s="52" t="s">
        <v>11441</v>
      </c>
      <c r="B2952" t="s">
        <v>11442</v>
      </c>
    </row>
    <row r="2953" spans="1:2" x14ac:dyDescent="0.3">
      <c r="A2953" s="52" t="s">
        <v>11443</v>
      </c>
      <c r="B2953" t="s">
        <v>11444</v>
      </c>
    </row>
    <row r="2954" spans="1:2" x14ac:dyDescent="0.3">
      <c r="A2954" s="52" t="s">
        <v>11445</v>
      </c>
      <c r="B2954" t="s">
        <v>11446</v>
      </c>
    </row>
    <row r="2955" spans="1:2" x14ac:dyDescent="0.3">
      <c r="A2955" s="52" t="s">
        <v>11445</v>
      </c>
      <c r="B2955" t="s">
        <v>11446</v>
      </c>
    </row>
    <row r="2956" spans="1:2" x14ac:dyDescent="0.3">
      <c r="A2956" s="52" t="s">
        <v>3190</v>
      </c>
      <c r="B2956" t="s">
        <v>6441</v>
      </c>
    </row>
    <row r="2957" spans="1:2" x14ac:dyDescent="0.3">
      <c r="A2957" s="52" t="s">
        <v>11447</v>
      </c>
      <c r="B2957" t="s">
        <v>11448</v>
      </c>
    </row>
    <row r="2958" spans="1:2" x14ac:dyDescent="0.3">
      <c r="A2958" s="52" t="s">
        <v>11449</v>
      </c>
      <c r="B2958" t="s">
        <v>11450</v>
      </c>
    </row>
    <row r="2959" spans="1:2" x14ac:dyDescent="0.3">
      <c r="A2959" s="52" t="s">
        <v>11451</v>
      </c>
      <c r="B2959" t="s">
        <v>11452</v>
      </c>
    </row>
    <row r="2960" spans="1:2" x14ac:dyDescent="0.3">
      <c r="A2960" s="52" t="s">
        <v>11453</v>
      </c>
      <c r="B2960" t="s">
        <v>11454</v>
      </c>
    </row>
    <row r="2961" spans="1:2" x14ac:dyDescent="0.3">
      <c r="A2961" s="52" t="s">
        <v>11455</v>
      </c>
      <c r="B2961" t="s">
        <v>11456</v>
      </c>
    </row>
    <row r="2962" spans="1:2" x14ac:dyDescent="0.3">
      <c r="A2962" s="52" t="s">
        <v>11457</v>
      </c>
      <c r="B2962" t="s">
        <v>11458</v>
      </c>
    </row>
    <row r="2963" spans="1:2" x14ac:dyDescent="0.3">
      <c r="A2963" s="52" t="s">
        <v>11459</v>
      </c>
      <c r="B2963" t="s">
        <v>11460</v>
      </c>
    </row>
    <row r="2964" spans="1:2" x14ac:dyDescent="0.3">
      <c r="A2964" s="52" t="s">
        <v>11461</v>
      </c>
      <c r="B2964" t="s">
        <v>11462</v>
      </c>
    </row>
    <row r="2965" spans="1:2" x14ac:dyDescent="0.3">
      <c r="A2965" s="52" t="s">
        <v>11463</v>
      </c>
      <c r="B2965" t="s">
        <v>11464</v>
      </c>
    </row>
    <row r="2966" spans="1:2" x14ac:dyDescent="0.3">
      <c r="A2966" s="52" t="s">
        <v>3292</v>
      </c>
      <c r="B2966" t="s">
        <v>6442</v>
      </c>
    </row>
    <row r="2967" spans="1:2" x14ac:dyDescent="0.3">
      <c r="A2967" s="52" t="s">
        <v>4349</v>
      </c>
      <c r="B2967" t="s">
        <v>6443</v>
      </c>
    </row>
    <row r="2968" spans="1:2" x14ac:dyDescent="0.3">
      <c r="A2968" s="52" t="s">
        <v>11465</v>
      </c>
      <c r="B2968" t="s">
        <v>11466</v>
      </c>
    </row>
    <row r="2969" spans="1:2" x14ac:dyDescent="0.3">
      <c r="A2969" s="52" t="s">
        <v>313</v>
      </c>
      <c r="B2969" t="s">
        <v>6444</v>
      </c>
    </row>
    <row r="2970" spans="1:2" x14ac:dyDescent="0.3">
      <c r="A2970" s="52" t="s">
        <v>1693</v>
      </c>
      <c r="B2970" t="s">
        <v>6445</v>
      </c>
    </row>
    <row r="2971" spans="1:2" x14ac:dyDescent="0.3">
      <c r="A2971" s="52" t="s">
        <v>1524</v>
      </c>
      <c r="B2971" t="s">
        <v>6446</v>
      </c>
    </row>
    <row r="2972" spans="1:2" x14ac:dyDescent="0.3">
      <c r="A2972" s="52" t="s">
        <v>3202</v>
      </c>
      <c r="B2972" t="s">
        <v>6447</v>
      </c>
    </row>
    <row r="2973" spans="1:2" x14ac:dyDescent="0.3">
      <c r="A2973" s="52" t="s">
        <v>4186</v>
      </c>
      <c r="B2973" t="s">
        <v>6448</v>
      </c>
    </row>
    <row r="2974" spans="1:2" x14ac:dyDescent="0.3">
      <c r="A2974" s="52" t="s">
        <v>1244</v>
      </c>
      <c r="B2974" t="s">
        <v>6449</v>
      </c>
    </row>
    <row r="2975" spans="1:2" x14ac:dyDescent="0.3">
      <c r="A2975" s="52" t="s">
        <v>291</v>
      </c>
      <c r="B2975" t="s">
        <v>6450</v>
      </c>
    </row>
    <row r="2976" spans="1:2" x14ac:dyDescent="0.3">
      <c r="A2976" s="52" t="s">
        <v>453</v>
      </c>
      <c r="B2976" t="s">
        <v>6451</v>
      </c>
    </row>
    <row r="2977" spans="1:2" x14ac:dyDescent="0.3">
      <c r="A2977" s="52" t="s">
        <v>11467</v>
      </c>
      <c r="B2977" t="s">
        <v>11468</v>
      </c>
    </row>
    <row r="2978" spans="1:2" x14ac:dyDescent="0.3">
      <c r="A2978" s="52" t="s">
        <v>11469</v>
      </c>
      <c r="B2978" t="s">
        <v>11470</v>
      </c>
    </row>
    <row r="2979" spans="1:2" x14ac:dyDescent="0.3">
      <c r="A2979" s="52" t="s">
        <v>11471</v>
      </c>
      <c r="B2979" t="s">
        <v>11472</v>
      </c>
    </row>
    <row r="2980" spans="1:2" x14ac:dyDescent="0.3">
      <c r="A2980" s="52" t="s">
        <v>699</v>
      </c>
      <c r="B2980" t="s">
        <v>6452</v>
      </c>
    </row>
    <row r="2981" spans="1:2" x14ac:dyDescent="0.3">
      <c r="A2981" s="52" t="s">
        <v>11473</v>
      </c>
      <c r="B2981" t="s">
        <v>11474</v>
      </c>
    </row>
    <row r="2982" spans="1:2" x14ac:dyDescent="0.3">
      <c r="A2982" s="52" t="s">
        <v>983</v>
      </c>
      <c r="B2982" t="s">
        <v>6453</v>
      </c>
    </row>
    <row r="2983" spans="1:2" x14ac:dyDescent="0.3">
      <c r="A2983" s="52" t="s">
        <v>11475</v>
      </c>
      <c r="B2983" t="s">
        <v>11476</v>
      </c>
    </row>
    <row r="2984" spans="1:2" x14ac:dyDescent="0.3">
      <c r="A2984" s="52" t="s">
        <v>1196</v>
      </c>
      <c r="B2984" t="s">
        <v>6454</v>
      </c>
    </row>
    <row r="2985" spans="1:2" x14ac:dyDescent="0.3">
      <c r="A2985" s="52" t="s">
        <v>341</v>
      </c>
      <c r="B2985" t="s">
        <v>6455</v>
      </c>
    </row>
    <row r="2986" spans="1:2" x14ac:dyDescent="0.3">
      <c r="A2986" s="52" t="s">
        <v>341</v>
      </c>
      <c r="B2986" t="s">
        <v>6455</v>
      </c>
    </row>
    <row r="2987" spans="1:2" x14ac:dyDescent="0.3">
      <c r="A2987" s="52" t="s">
        <v>341</v>
      </c>
      <c r="B2987" t="s">
        <v>6455</v>
      </c>
    </row>
    <row r="2988" spans="1:2" x14ac:dyDescent="0.3">
      <c r="A2988" s="52" t="s">
        <v>11477</v>
      </c>
      <c r="B2988" t="s">
        <v>11478</v>
      </c>
    </row>
    <row r="2989" spans="1:2" x14ac:dyDescent="0.3">
      <c r="A2989" s="52" t="s">
        <v>11479</v>
      </c>
      <c r="B2989" t="s">
        <v>11480</v>
      </c>
    </row>
    <row r="2990" spans="1:2" x14ac:dyDescent="0.3">
      <c r="A2990" s="52" t="s">
        <v>11481</v>
      </c>
      <c r="B2990" t="s">
        <v>11482</v>
      </c>
    </row>
    <row r="2991" spans="1:2" x14ac:dyDescent="0.3">
      <c r="A2991" s="52" t="s">
        <v>11483</v>
      </c>
      <c r="B2991" t="s">
        <v>11484</v>
      </c>
    </row>
    <row r="2992" spans="1:2" x14ac:dyDescent="0.3">
      <c r="A2992" s="52" t="s">
        <v>11485</v>
      </c>
      <c r="B2992" t="s">
        <v>11486</v>
      </c>
    </row>
    <row r="2993" spans="1:2" x14ac:dyDescent="0.3">
      <c r="A2993" s="52" t="s">
        <v>11487</v>
      </c>
      <c r="B2993" t="s">
        <v>11488</v>
      </c>
    </row>
    <row r="2994" spans="1:2" x14ac:dyDescent="0.3">
      <c r="A2994" s="52" t="s">
        <v>11489</v>
      </c>
      <c r="B2994" t="s">
        <v>11490</v>
      </c>
    </row>
    <row r="2995" spans="1:2" x14ac:dyDescent="0.3">
      <c r="A2995" s="52" t="s">
        <v>11491</v>
      </c>
      <c r="B2995" t="s">
        <v>11492</v>
      </c>
    </row>
    <row r="2996" spans="1:2" x14ac:dyDescent="0.3">
      <c r="A2996" s="52" t="s">
        <v>11493</v>
      </c>
      <c r="B2996" t="s">
        <v>11494</v>
      </c>
    </row>
    <row r="2997" spans="1:2" x14ac:dyDescent="0.3">
      <c r="A2997" s="52" t="s">
        <v>11495</v>
      </c>
      <c r="B2997" t="s">
        <v>11496</v>
      </c>
    </row>
    <row r="2998" spans="1:2" x14ac:dyDescent="0.3">
      <c r="A2998" s="52" t="s">
        <v>11497</v>
      </c>
      <c r="B2998" t="s">
        <v>11498</v>
      </c>
    </row>
    <row r="2999" spans="1:2" x14ac:dyDescent="0.3">
      <c r="A2999" s="52" t="s">
        <v>11499</v>
      </c>
      <c r="B2999" t="s">
        <v>11500</v>
      </c>
    </row>
    <row r="3000" spans="1:2" x14ac:dyDescent="0.3">
      <c r="A3000" s="52" t="s">
        <v>2831</v>
      </c>
      <c r="B3000" t="s">
        <v>6456</v>
      </c>
    </row>
    <row r="3001" spans="1:2" x14ac:dyDescent="0.3">
      <c r="A3001" s="52" t="s">
        <v>11501</v>
      </c>
      <c r="B3001" t="s">
        <v>11502</v>
      </c>
    </row>
    <row r="3002" spans="1:2" x14ac:dyDescent="0.3">
      <c r="A3002" s="52" t="s">
        <v>11503</v>
      </c>
      <c r="B3002" t="s">
        <v>11504</v>
      </c>
    </row>
    <row r="3003" spans="1:2" x14ac:dyDescent="0.3">
      <c r="A3003" s="52" t="s">
        <v>11505</v>
      </c>
      <c r="B3003" t="s">
        <v>11506</v>
      </c>
    </row>
    <row r="3004" spans="1:2" x14ac:dyDescent="0.3">
      <c r="A3004" s="52" t="s">
        <v>502</v>
      </c>
      <c r="B3004" t="s">
        <v>6457</v>
      </c>
    </row>
    <row r="3005" spans="1:2" x14ac:dyDescent="0.3">
      <c r="A3005" s="52" t="s">
        <v>504</v>
      </c>
      <c r="B3005" t="s">
        <v>6458</v>
      </c>
    </row>
    <row r="3006" spans="1:2" x14ac:dyDescent="0.3">
      <c r="A3006" s="52" t="s">
        <v>1028</v>
      </c>
      <c r="B3006" t="s">
        <v>6459</v>
      </c>
    </row>
    <row r="3007" spans="1:2" x14ac:dyDescent="0.3">
      <c r="A3007" s="52" t="s">
        <v>920</v>
      </c>
      <c r="B3007" t="s">
        <v>6460</v>
      </c>
    </row>
    <row r="3008" spans="1:2" x14ac:dyDescent="0.3">
      <c r="A3008" s="52" t="s">
        <v>11507</v>
      </c>
      <c r="B3008" t="s">
        <v>11508</v>
      </c>
    </row>
    <row r="3009" spans="1:2" x14ac:dyDescent="0.3">
      <c r="A3009" s="52" t="s">
        <v>11509</v>
      </c>
      <c r="B3009" t="s">
        <v>11510</v>
      </c>
    </row>
    <row r="3010" spans="1:2" x14ac:dyDescent="0.3">
      <c r="A3010" s="52" t="s">
        <v>11511</v>
      </c>
      <c r="B3010" t="s">
        <v>11512</v>
      </c>
    </row>
    <row r="3011" spans="1:2" x14ac:dyDescent="0.3">
      <c r="A3011" s="52" t="s">
        <v>395</v>
      </c>
      <c r="B3011" t="s">
        <v>6461</v>
      </c>
    </row>
    <row r="3012" spans="1:2" x14ac:dyDescent="0.3">
      <c r="A3012" s="52" t="s">
        <v>11513</v>
      </c>
      <c r="B3012" t="s">
        <v>11514</v>
      </c>
    </row>
    <row r="3013" spans="1:2" x14ac:dyDescent="0.3">
      <c r="A3013" s="52" t="s">
        <v>11515</v>
      </c>
      <c r="B3013" t="s">
        <v>11516</v>
      </c>
    </row>
    <row r="3014" spans="1:2" x14ac:dyDescent="0.3">
      <c r="A3014" s="52" t="s">
        <v>11517</v>
      </c>
      <c r="B3014" t="s">
        <v>11518</v>
      </c>
    </row>
    <row r="3015" spans="1:2" x14ac:dyDescent="0.3">
      <c r="A3015" s="52" t="s">
        <v>11519</v>
      </c>
      <c r="B3015" t="s">
        <v>11520</v>
      </c>
    </row>
    <row r="3016" spans="1:2" x14ac:dyDescent="0.3">
      <c r="A3016" s="52" t="s">
        <v>11521</v>
      </c>
      <c r="B3016" t="s">
        <v>11522</v>
      </c>
    </row>
    <row r="3017" spans="1:2" x14ac:dyDescent="0.3">
      <c r="A3017" s="52" t="s">
        <v>11523</v>
      </c>
      <c r="B3017" t="s">
        <v>11524</v>
      </c>
    </row>
    <row r="3018" spans="1:2" x14ac:dyDescent="0.3">
      <c r="A3018" s="52" t="s">
        <v>11525</v>
      </c>
      <c r="B3018" t="s">
        <v>11526</v>
      </c>
    </row>
    <row r="3019" spans="1:2" x14ac:dyDescent="0.3">
      <c r="A3019" s="52" t="s">
        <v>11527</v>
      </c>
      <c r="B3019" t="s">
        <v>11528</v>
      </c>
    </row>
    <row r="3020" spans="1:2" x14ac:dyDescent="0.3">
      <c r="A3020" s="52" t="s">
        <v>11529</v>
      </c>
      <c r="B3020" t="s">
        <v>11530</v>
      </c>
    </row>
    <row r="3021" spans="1:2" x14ac:dyDescent="0.3">
      <c r="A3021" s="52" t="s">
        <v>11531</v>
      </c>
      <c r="B3021" t="s">
        <v>11532</v>
      </c>
    </row>
    <row r="3022" spans="1:2" x14ac:dyDescent="0.3">
      <c r="A3022" s="52" t="s">
        <v>11533</v>
      </c>
      <c r="B3022" t="s">
        <v>11534</v>
      </c>
    </row>
    <row r="3023" spans="1:2" x14ac:dyDescent="0.3">
      <c r="A3023" s="52" t="s">
        <v>11535</v>
      </c>
      <c r="B3023" t="s">
        <v>11536</v>
      </c>
    </row>
    <row r="3024" spans="1:2" x14ac:dyDescent="0.3">
      <c r="A3024" s="52" t="s">
        <v>165</v>
      </c>
      <c r="B3024" t="s">
        <v>6462</v>
      </c>
    </row>
    <row r="3025" spans="1:2" x14ac:dyDescent="0.3">
      <c r="A3025" s="52" t="s">
        <v>165</v>
      </c>
      <c r="B3025" t="s">
        <v>6462</v>
      </c>
    </row>
    <row r="3026" spans="1:2" x14ac:dyDescent="0.3">
      <c r="A3026" s="52" t="s">
        <v>11537</v>
      </c>
      <c r="B3026" t="s">
        <v>11538</v>
      </c>
    </row>
    <row r="3027" spans="1:2" x14ac:dyDescent="0.3">
      <c r="A3027" s="52" t="s">
        <v>11539</v>
      </c>
      <c r="B3027" t="s">
        <v>11540</v>
      </c>
    </row>
    <row r="3028" spans="1:2" x14ac:dyDescent="0.3">
      <c r="A3028" s="52" t="s">
        <v>393</v>
      </c>
      <c r="B3028" t="s">
        <v>6463</v>
      </c>
    </row>
    <row r="3029" spans="1:2" x14ac:dyDescent="0.3">
      <c r="A3029" s="52" t="s">
        <v>11541</v>
      </c>
      <c r="B3029" t="s">
        <v>11542</v>
      </c>
    </row>
    <row r="3030" spans="1:2" x14ac:dyDescent="0.3">
      <c r="A3030" s="52" t="s">
        <v>11543</v>
      </c>
      <c r="B3030" t="s">
        <v>11544</v>
      </c>
    </row>
    <row r="3031" spans="1:2" x14ac:dyDescent="0.3">
      <c r="A3031" s="52" t="s">
        <v>11545</v>
      </c>
      <c r="B3031" t="s">
        <v>11546</v>
      </c>
    </row>
    <row r="3032" spans="1:2" x14ac:dyDescent="0.3">
      <c r="A3032" s="52" t="s">
        <v>11547</v>
      </c>
      <c r="B3032" t="s">
        <v>11548</v>
      </c>
    </row>
    <row r="3033" spans="1:2" x14ac:dyDescent="0.3">
      <c r="A3033" s="52" t="s">
        <v>11549</v>
      </c>
      <c r="B3033" t="s">
        <v>11550</v>
      </c>
    </row>
    <row r="3034" spans="1:2" x14ac:dyDescent="0.3">
      <c r="A3034" s="52" t="s">
        <v>11551</v>
      </c>
      <c r="B3034" t="s">
        <v>11552</v>
      </c>
    </row>
    <row r="3035" spans="1:2" x14ac:dyDescent="0.3">
      <c r="A3035" s="52" t="s">
        <v>11553</v>
      </c>
      <c r="B3035" t="s">
        <v>11554</v>
      </c>
    </row>
    <row r="3036" spans="1:2" x14ac:dyDescent="0.3">
      <c r="A3036" s="52" t="s">
        <v>11555</v>
      </c>
      <c r="B3036" t="s">
        <v>11556</v>
      </c>
    </row>
    <row r="3037" spans="1:2" x14ac:dyDescent="0.3">
      <c r="A3037" s="52" t="s">
        <v>11557</v>
      </c>
      <c r="B3037" t="s">
        <v>11558</v>
      </c>
    </row>
    <row r="3038" spans="1:2" x14ac:dyDescent="0.3">
      <c r="A3038" s="52" t="s">
        <v>11559</v>
      </c>
      <c r="B3038" t="s">
        <v>11560</v>
      </c>
    </row>
    <row r="3039" spans="1:2" x14ac:dyDescent="0.3">
      <c r="A3039" s="52" t="s">
        <v>11561</v>
      </c>
      <c r="B3039" t="s">
        <v>11562</v>
      </c>
    </row>
    <row r="3040" spans="1:2" x14ac:dyDescent="0.3">
      <c r="A3040" s="52" t="s">
        <v>11563</v>
      </c>
      <c r="B3040" t="s">
        <v>11564</v>
      </c>
    </row>
    <row r="3041" spans="1:2" x14ac:dyDescent="0.3">
      <c r="A3041" s="52" t="s">
        <v>11565</v>
      </c>
      <c r="B3041" t="s">
        <v>11566</v>
      </c>
    </row>
    <row r="3042" spans="1:2" x14ac:dyDescent="0.3">
      <c r="A3042" s="52" t="s">
        <v>11567</v>
      </c>
      <c r="B3042" t="s">
        <v>11568</v>
      </c>
    </row>
    <row r="3043" spans="1:2" x14ac:dyDescent="0.3">
      <c r="A3043" s="52" t="s">
        <v>11569</v>
      </c>
      <c r="B3043" t="s">
        <v>11570</v>
      </c>
    </row>
    <row r="3044" spans="1:2" x14ac:dyDescent="0.3">
      <c r="A3044" s="52" t="s">
        <v>11571</v>
      </c>
      <c r="B3044" t="s">
        <v>11572</v>
      </c>
    </row>
    <row r="3045" spans="1:2" x14ac:dyDescent="0.3">
      <c r="A3045" s="52" t="s">
        <v>11573</v>
      </c>
      <c r="B3045" t="s">
        <v>11574</v>
      </c>
    </row>
    <row r="3046" spans="1:2" x14ac:dyDescent="0.3">
      <c r="A3046" s="52" t="s">
        <v>11575</v>
      </c>
      <c r="B3046" t="s">
        <v>11576</v>
      </c>
    </row>
    <row r="3047" spans="1:2" x14ac:dyDescent="0.3">
      <c r="A3047" s="52" t="s">
        <v>2331</v>
      </c>
      <c r="B3047" t="s">
        <v>6464</v>
      </c>
    </row>
    <row r="3048" spans="1:2" x14ac:dyDescent="0.3">
      <c r="A3048" s="52" t="s">
        <v>4104</v>
      </c>
      <c r="B3048" t="s">
        <v>6465</v>
      </c>
    </row>
    <row r="3049" spans="1:2" x14ac:dyDescent="0.3">
      <c r="A3049" s="52" t="s">
        <v>11577</v>
      </c>
      <c r="B3049" t="s">
        <v>11578</v>
      </c>
    </row>
    <row r="3050" spans="1:2" x14ac:dyDescent="0.3">
      <c r="A3050" s="52" t="s">
        <v>11579</v>
      </c>
      <c r="B3050" t="s">
        <v>11580</v>
      </c>
    </row>
    <row r="3051" spans="1:2" x14ac:dyDescent="0.3">
      <c r="A3051" s="52" t="s">
        <v>3343</v>
      </c>
      <c r="B3051" t="s">
        <v>6466</v>
      </c>
    </row>
    <row r="3052" spans="1:2" x14ac:dyDescent="0.3">
      <c r="A3052" s="52" t="s">
        <v>11581</v>
      </c>
      <c r="B3052" t="s">
        <v>11582</v>
      </c>
    </row>
    <row r="3053" spans="1:2" x14ac:dyDescent="0.3">
      <c r="A3053" s="52" t="s">
        <v>11583</v>
      </c>
      <c r="B3053" t="s">
        <v>11584</v>
      </c>
    </row>
    <row r="3054" spans="1:2" x14ac:dyDescent="0.3">
      <c r="A3054" s="52" t="s">
        <v>11585</v>
      </c>
      <c r="B3054" t="s">
        <v>11586</v>
      </c>
    </row>
    <row r="3055" spans="1:2" x14ac:dyDescent="0.3">
      <c r="A3055" s="52" t="s">
        <v>61</v>
      </c>
      <c r="B3055" t="s">
        <v>6467</v>
      </c>
    </row>
    <row r="3056" spans="1:2" x14ac:dyDescent="0.3">
      <c r="A3056" s="52" t="s">
        <v>11587</v>
      </c>
      <c r="B3056" t="s">
        <v>11588</v>
      </c>
    </row>
    <row r="3057" spans="1:2" x14ac:dyDescent="0.3">
      <c r="A3057" s="52" t="s">
        <v>11589</v>
      </c>
      <c r="B3057" t="s">
        <v>11590</v>
      </c>
    </row>
    <row r="3058" spans="1:2" x14ac:dyDescent="0.3">
      <c r="A3058" s="52" t="s">
        <v>143</v>
      </c>
      <c r="B3058" t="s">
        <v>6468</v>
      </c>
    </row>
    <row r="3059" spans="1:2" x14ac:dyDescent="0.3">
      <c r="A3059" s="52" t="s">
        <v>11591</v>
      </c>
      <c r="B3059" t="s">
        <v>11592</v>
      </c>
    </row>
    <row r="3060" spans="1:2" x14ac:dyDescent="0.3">
      <c r="A3060" s="52" t="s">
        <v>2031</v>
      </c>
      <c r="B3060" t="s">
        <v>6469</v>
      </c>
    </row>
    <row r="3061" spans="1:2" x14ac:dyDescent="0.3">
      <c r="A3061" s="52" t="s">
        <v>11593</v>
      </c>
      <c r="B3061" t="s">
        <v>11594</v>
      </c>
    </row>
    <row r="3062" spans="1:2" x14ac:dyDescent="0.3">
      <c r="A3062" s="52" t="s">
        <v>11595</v>
      </c>
      <c r="B3062" t="s">
        <v>11596</v>
      </c>
    </row>
    <row r="3063" spans="1:2" x14ac:dyDescent="0.3">
      <c r="A3063" s="52" t="s">
        <v>11595</v>
      </c>
      <c r="B3063" t="s">
        <v>11596</v>
      </c>
    </row>
    <row r="3064" spans="1:2" x14ac:dyDescent="0.3">
      <c r="A3064" s="52" t="s">
        <v>11597</v>
      </c>
      <c r="B3064" t="s">
        <v>11598</v>
      </c>
    </row>
    <row r="3065" spans="1:2" x14ac:dyDescent="0.3">
      <c r="A3065" s="52" t="s">
        <v>11599</v>
      </c>
      <c r="B3065" t="s">
        <v>11600</v>
      </c>
    </row>
    <row r="3066" spans="1:2" x14ac:dyDescent="0.3">
      <c r="A3066" s="52" t="s">
        <v>11601</v>
      </c>
      <c r="B3066" t="s">
        <v>11602</v>
      </c>
    </row>
    <row r="3067" spans="1:2" x14ac:dyDescent="0.3">
      <c r="A3067" s="52" t="s">
        <v>11603</v>
      </c>
      <c r="B3067" t="s">
        <v>11604</v>
      </c>
    </row>
    <row r="3068" spans="1:2" x14ac:dyDescent="0.3">
      <c r="A3068" s="52" t="s">
        <v>11605</v>
      </c>
      <c r="B3068" t="s">
        <v>11606</v>
      </c>
    </row>
    <row r="3069" spans="1:2" x14ac:dyDescent="0.3">
      <c r="A3069" s="52" t="s">
        <v>11607</v>
      </c>
      <c r="B3069" t="s">
        <v>11608</v>
      </c>
    </row>
    <row r="3070" spans="1:2" x14ac:dyDescent="0.3">
      <c r="A3070" s="52" t="s">
        <v>11609</v>
      </c>
      <c r="B3070" t="s">
        <v>11610</v>
      </c>
    </row>
    <row r="3071" spans="1:2" x14ac:dyDescent="0.3">
      <c r="A3071" s="52" t="s">
        <v>11611</v>
      </c>
      <c r="B3071" t="s">
        <v>11612</v>
      </c>
    </row>
    <row r="3072" spans="1:2" x14ac:dyDescent="0.3">
      <c r="A3072" s="52" t="s">
        <v>11613</v>
      </c>
      <c r="B3072" t="s">
        <v>11614</v>
      </c>
    </row>
    <row r="3073" spans="1:2" x14ac:dyDescent="0.3">
      <c r="A3073" s="52" t="s">
        <v>11615</v>
      </c>
      <c r="B3073" t="s">
        <v>11616</v>
      </c>
    </row>
    <row r="3074" spans="1:2" x14ac:dyDescent="0.3">
      <c r="A3074" s="52" t="s">
        <v>1867</v>
      </c>
      <c r="B3074" t="s">
        <v>6470</v>
      </c>
    </row>
    <row r="3075" spans="1:2" x14ac:dyDescent="0.3">
      <c r="A3075" s="52" t="s">
        <v>11617</v>
      </c>
      <c r="B3075" t="s">
        <v>11618</v>
      </c>
    </row>
    <row r="3076" spans="1:2" x14ac:dyDescent="0.3">
      <c r="A3076" s="52" t="s">
        <v>2771</v>
      </c>
      <c r="B3076" t="s">
        <v>6471</v>
      </c>
    </row>
    <row r="3077" spans="1:2" x14ac:dyDescent="0.3">
      <c r="A3077" s="52" t="s">
        <v>971</v>
      </c>
      <c r="B3077" t="s">
        <v>6472</v>
      </c>
    </row>
    <row r="3078" spans="1:2" x14ac:dyDescent="0.3">
      <c r="A3078" s="52" t="s">
        <v>2215</v>
      </c>
      <c r="B3078" t="s">
        <v>6473</v>
      </c>
    </row>
    <row r="3079" spans="1:2" x14ac:dyDescent="0.3">
      <c r="A3079" s="52" t="s">
        <v>2362</v>
      </c>
      <c r="B3079" t="s">
        <v>6474</v>
      </c>
    </row>
    <row r="3080" spans="1:2" x14ac:dyDescent="0.3">
      <c r="A3080" s="52" t="s">
        <v>11619</v>
      </c>
      <c r="B3080" t="s">
        <v>11620</v>
      </c>
    </row>
    <row r="3081" spans="1:2" x14ac:dyDescent="0.3">
      <c r="A3081" s="52" t="s">
        <v>11621</v>
      </c>
      <c r="B3081" t="s">
        <v>11622</v>
      </c>
    </row>
    <row r="3082" spans="1:2" x14ac:dyDescent="0.3">
      <c r="A3082" s="52" t="s">
        <v>1589</v>
      </c>
      <c r="B3082" t="s">
        <v>6475</v>
      </c>
    </row>
    <row r="3083" spans="1:2" x14ac:dyDescent="0.3">
      <c r="A3083" s="52" t="s">
        <v>11623</v>
      </c>
      <c r="B3083" t="s">
        <v>11624</v>
      </c>
    </row>
    <row r="3084" spans="1:2" x14ac:dyDescent="0.3">
      <c r="A3084" s="52" t="s">
        <v>11625</v>
      </c>
      <c r="B3084" t="s">
        <v>11626</v>
      </c>
    </row>
    <row r="3085" spans="1:2" x14ac:dyDescent="0.3">
      <c r="A3085" s="52" t="s">
        <v>3381</v>
      </c>
      <c r="B3085" t="s">
        <v>6476</v>
      </c>
    </row>
    <row r="3086" spans="1:2" x14ac:dyDescent="0.3">
      <c r="A3086" s="52" t="s">
        <v>11627</v>
      </c>
      <c r="B3086" t="s">
        <v>11628</v>
      </c>
    </row>
    <row r="3087" spans="1:2" x14ac:dyDescent="0.3">
      <c r="A3087" s="52" t="s">
        <v>3640</v>
      </c>
      <c r="B3087" t="s">
        <v>6477</v>
      </c>
    </row>
    <row r="3088" spans="1:2" x14ac:dyDescent="0.3">
      <c r="A3088" s="52" t="s">
        <v>2710</v>
      </c>
      <c r="B3088" t="s">
        <v>6478</v>
      </c>
    </row>
    <row r="3089" spans="1:2" x14ac:dyDescent="0.3">
      <c r="A3089" s="52" t="s">
        <v>3280</v>
      </c>
      <c r="B3089" t="s">
        <v>6479</v>
      </c>
    </row>
    <row r="3090" spans="1:2" x14ac:dyDescent="0.3">
      <c r="A3090" s="52" t="s">
        <v>3020</v>
      </c>
      <c r="B3090" t="s">
        <v>6480</v>
      </c>
    </row>
    <row r="3091" spans="1:2" x14ac:dyDescent="0.3">
      <c r="A3091" s="52" t="s">
        <v>11629</v>
      </c>
      <c r="B3091" t="s">
        <v>11630</v>
      </c>
    </row>
    <row r="3092" spans="1:2" x14ac:dyDescent="0.3">
      <c r="A3092" s="52" t="s">
        <v>11631</v>
      </c>
      <c r="B3092" t="s">
        <v>11632</v>
      </c>
    </row>
    <row r="3093" spans="1:2" x14ac:dyDescent="0.3">
      <c r="A3093" s="52" t="s">
        <v>11633</v>
      </c>
      <c r="B3093" t="s">
        <v>11634</v>
      </c>
    </row>
    <row r="3094" spans="1:2" x14ac:dyDescent="0.3">
      <c r="A3094" s="52" t="s">
        <v>11635</v>
      </c>
      <c r="B3094" t="s">
        <v>11636</v>
      </c>
    </row>
    <row r="3095" spans="1:2" x14ac:dyDescent="0.3">
      <c r="A3095" s="52" t="s">
        <v>11637</v>
      </c>
      <c r="B3095" t="s">
        <v>11638</v>
      </c>
    </row>
    <row r="3096" spans="1:2" x14ac:dyDescent="0.3">
      <c r="A3096" s="52" t="s">
        <v>11639</v>
      </c>
      <c r="B3096" t="s">
        <v>11640</v>
      </c>
    </row>
    <row r="3097" spans="1:2" x14ac:dyDescent="0.3">
      <c r="A3097" s="52" t="s">
        <v>419</v>
      </c>
      <c r="B3097" t="s">
        <v>6481</v>
      </c>
    </row>
    <row r="3098" spans="1:2" x14ac:dyDescent="0.3">
      <c r="A3098" s="52" t="s">
        <v>332</v>
      </c>
      <c r="B3098" t="s">
        <v>6482</v>
      </c>
    </row>
    <row r="3099" spans="1:2" x14ac:dyDescent="0.3">
      <c r="A3099" s="52" t="s">
        <v>2777</v>
      </c>
      <c r="B3099" t="s">
        <v>6483</v>
      </c>
    </row>
    <row r="3100" spans="1:2" x14ac:dyDescent="0.3">
      <c r="A3100" s="52" t="s">
        <v>11641</v>
      </c>
      <c r="B3100" t="s">
        <v>11642</v>
      </c>
    </row>
    <row r="3101" spans="1:2" x14ac:dyDescent="0.3">
      <c r="A3101" s="52" t="s">
        <v>11643</v>
      </c>
      <c r="B3101" t="s">
        <v>11644</v>
      </c>
    </row>
    <row r="3102" spans="1:2" x14ac:dyDescent="0.3">
      <c r="A3102" s="52" t="s">
        <v>11645</v>
      </c>
      <c r="B3102" t="s">
        <v>11646</v>
      </c>
    </row>
    <row r="3103" spans="1:2" x14ac:dyDescent="0.3">
      <c r="A3103" s="52" t="s">
        <v>11647</v>
      </c>
      <c r="B3103" t="s">
        <v>11648</v>
      </c>
    </row>
    <row r="3104" spans="1:2" x14ac:dyDescent="0.3">
      <c r="A3104" s="52" t="s">
        <v>11649</v>
      </c>
      <c r="B3104" t="s">
        <v>11650</v>
      </c>
    </row>
    <row r="3105" spans="1:2" x14ac:dyDescent="0.3">
      <c r="A3105" s="52" t="s">
        <v>11651</v>
      </c>
      <c r="B3105" t="s">
        <v>11652</v>
      </c>
    </row>
    <row r="3106" spans="1:2" x14ac:dyDescent="0.3">
      <c r="A3106" s="52" t="s">
        <v>2442</v>
      </c>
      <c r="B3106" t="s">
        <v>6484</v>
      </c>
    </row>
    <row r="3107" spans="1:2" x14ac:dyDescent="0.3">
      <c r="A3107" s="52" t="s">
        <v>11653</v>
      </c>
      <c r="B3107" t="s">
        <v>11654</v>
      </c>
    </row>
    <row r="3108" spans="1:2" x14ac:dyDescent="0.3">
      <c r="A3108" s="52" t="s">
        <v>11655</v>
      </c>
      <c r="B3108" t="s">
        <v>11656</v>
      </c>
    </row>
    <row r="3109" spans="1:2" x14ac:dyDescent="0.3">
      <c r="A3109" s="52" t="s">
        <v>11657</v>
      </c>
      <c r="B3109" t="s">
        <v>11658</v>
      </c>
    </row>
    <row r="3110" spans="1:2" x14ac:dyDescent="0.3">
      <c r="A3110" s="52" t="s">
        <v>11659</v>
      </c>
      <c r="B3110" t="s">
        <v>11660</v>
      </c>
    </row>
    <row r="3111" spans="1:2" x14ac:dyDescent="0.3">
      <c r="A3111" s="52" t="s">
        <v>11661</v>
      </c>
      <c r="B3111" t="s">
        <v>11662</v>
      </c>
    </row>
    <row r="3112" spans="1:2" x14ac:dyDescent="0.3">
      <c r="A3112" s="52" t="s">
        <v>11663</v>
      </c>
      <c r="B3112" t="s">
        <v>11664</v>
      </c>
    </row>
    <row r="3113" spans="1:2" x14ac:dyDescent="0.3">
      <c r="A3113" s="52" t="s">
        <v>11665</v>
      </c>
      <c r="B3113" t="s">
        <v>11666</v>
      </c>
    </row>
    <row r="3114" spans="1:2" x14ac:dyDescent="0.3">
      <c r="A3114" s="52" t="s">
        <v>282</v>
      </c>
      <c r="B3114" t="s">
        <v>6485</v>
      </c>
    </row>
    <row r="3115" spans="1:2" x14ac:dyDescent="0.3">
      <c r="A3115" s="52" t="s">
        <v>11667</v>
      </c>
      <c r="B3115" t="s">
        <v>11668</v>
      </c>
    </row>
    <row r="3116" spans="1:2" x14ac:dyDescent="0.3">
      <c r="A3116" s="52" t="s">
        <v>11669</v>
      </c>
      <c r="B3116" t="s">
        <v>11670</v>
      </c>
    </row>
    <row r="3117" spans="1:2" x14ac:dyDescent="0.3">
      <c r="A3117" s="52" t="s">
        <v>11671</v>
      </c>
      <c r="B3117" t="s">
        <v>11672</v>
      </c>
    </row>
    <row r="3118" spans="1:2" x14ac:dyDescent="0.3">
      <c r="A3118" s="52" t="s">
        <v>11673</v>
      </c>
      <c r="B3118" t="s">
        <v>11674</v>
      </c>
    </row>
    <row r="3119" spans="1:2" x14ac:dyDescent="0.3">
      <c r="A3119" s="52" t="s">
        <v>11675</v>
      </c>
      <c r="B3119" t="s">
        <v>11676</v>
      </c>
    </row>
    <row r="3120" spans="1:2" x14ac:dyDescent="0.3">
      <c r="A3120" s="52" t="s">
        <v>239</v>
      </c>
      <c r="B3120" t="s">
        <v>6486</v>
      </c>
    </row>
    <row r="3121" spans="1:2" x14ac:dyDescent="0.3">
      <c r="A3121" s="52" t="s">
        <v>334</v>
      </c>
      <c r="B3121" t="s">
        <v>6487</v>
      </c>
    </row>
    <row r="3122" spans="1:2" x14ac:dyDescent="0.3">
      <c r="A3122" s="52" t="s">
        <v>11677</v>
      </c>
      <c r="B3122" t="s">
        <v>11678</v>
      </c>
    </row>
    <row r="3123" spans="1:2" x14ac:dyDescent="0.3">
      <c r="A3123" s="52" t="s">
        <v>11679</v>
      </c>
      <c r="B3123" t="s">
        <v>11680</v>
      </c>
    </row>
    <row r="3124" spans="1:2" x14ac:dyDescent="0.3">
      <c r="A3124" s="52" t="s">
        <v>11681</v>
      </c>
      <c r="B3124" t="s">
        <v>11682</v>
      </c>
    </row>
    <row r="3125" spans="1:2" x14ac:dyDescent="0.3">
      <c r="A3125" s="52" t="s">
        <v>11683</v>
      </c>
      <c r="B3125" t="s">
        <v>11684</v>
      </c>
    </row>
    <row r="3126" spans="1:2" x14ac:dyDescent="0.3">
      <c r="A3126" s="52" t="s">
        <v>11685</v>
      </c>
      <c r="B3126" t="s">
        <v>11686</v>
      </c>
    </row>
    <row r="3127" spans="1:2" x14ac:dyDescent="0.3">
      <c r="A3127" s="52" t="s">
        <v>11687</v>
      </c>
      <c r="B3127" t="s">
        <v>11688</v>
      </c>
    </row>
    <row r="3128" spans="1:2" x14ac:dyDescent="0.3">
      <c r="A3128" s="52" t="s">
        <v>11689</v>
      </c>
      <c r="B3128" t="s">
        <v>11690</v>
      </c>
    </row>
    <row r="3129" spans="1:2" x14ac:dyDescent="0.3">
      <c r="A3129" s="52" t="s">
        <v>11691</v>
      </c>
      <c r="B3129" t="s">
        <v>11692</v>
      </c>
    </row>
    <row r="3130" spans="1:2" x14ac:dyDescent="0.3">
      <c r="A3130" s="52" t="s">
        <v>11693</v>
      </c>
      <c r="B3130" t="s">
        <v>11694</v>
      </c>
    </row>
    <row r="3131" spans="1:2" x14ac:dyDescent="0.3">
      <c r="A3131" s="52" t="s">
        <v>11695</v>
      </c>
      <c r="B3131" t="s">
        <v>11696</v>
      </c>
    </row>
    <row r="3132" spans="1:2" x14ac:dyDescent="0.3">
      <c r="A3132" s="52" t="s">
        <v>11697</v>
      </c>
      <c r="B3132" t="s">
        <v>11698</v>
      </c>
    </row>
    <row r="3133" spans="1:2" x14ac:dyDescent="0.3">
      <c r="A3133" s="52" t="s">
        <v>11699</v>
      </c>
      <c r="B3133" t="s">
        <v>11700</v>
      </c>
    </row>
    <row r="3134" spans="1:2" x14ac:dyDescent="0.3">
      <c r="A3134" s="52" t="s">
        <v>11701</v>
      </c>
      <c r="B3134" t="s">
        <v>11702</v>
      </c>
    </row>
    <row r="3135" spans="1:2" x14ac:dyDescent="0.3">
      <c r="A3135" s="52" t="s">
        <v>11703</v>
      </c>
      <c r="B3135" t="s">
        <v>11704</v>
      </c>
    </row>
    <row r="3136" spans="1:2" x14ac:dyDescent="0.3">
      <c r="A3136" s="52" t="s">
        <v>11705</v>
      </c>
      <c r="B3136" t="s">
        <v>11706</v>
      </c>
    </row>
    <row r="3137" spans="1:2" x14ac:dyDescent="0.3">
      <c r="A3137" s="52" t="s">
        <v>11707</v>
      </c>
      <c r="B3137" t="s">
        <v>11708</v>
      </c>
    </row>
    <row r="3138" spans="1:2" x14ac:dyDescent="0.3">
      <c r="A3138" s="52" t="s">
        <v>11709</v>
      </c>
      <c r="B3138" t="s">
        <v>11710</v>
      </c>
    </row>
    <row r="3139" spans="1:2" x14ac:dyDescent="0.3">
      <c r="A3139" s="52" t="s">
        <v>3634</v>
      </c>
      <c r="B3139" t="s">
        <v>6488</v>
      </c>
    </row>
    <row r="3140" spans="1:2" x14ac:dyDescent="0.3">
      <c r="A3140" s="52" t="s">
        <v>574</v>
      </c>
      <c r="B3140" t="s">
        <v>6489</v>
      </c>
    </row>
    <row r="3141" spans="1:2" x14ac:dyDescent="0.3">
      <c r="A3141" s="52" t="s">
        <v>11711</v>
      </c>
      <c r="B3141" t="s">
        <v>11712</v>
      </c>
    </row>
    <row r="3142" spans="1:2" x14ac:dyDescent="0.3">
      <c r="A3142" s="52" t="s">
        <v>11713</v>
      </c>
      <c r="B3142" t="s">
        <v>11714</v>
      </c>
    </row>
    <row r="3143" spans="1:2" x14ac:dyDescent="0.3">
      <c r="A3143" s="52" t="s">
        <v>11715</v>
      </c>
      <c r="B3143" t="s">
        <v>11716</v>
      </c>
    </row>
    <row r="3144" spans="1:2" x14ac:dyDescent="0.3">
      <c r="A3144" s="52" t="s">
        <v>11715</v>
      </c>
      <c r="B3144" t="s">
        <v>11716</v>
      </c>
    </row>
    <row r="3145" spans="1:2" x14ac:dyDescent="0.3">
      <c r="A3145" s="52" t="s">
        <v>11717</v>
      </c>
      <c r="B3145" t="s">
        <v>11718</v>
      </c>
    </row>
    <row r="3146" spans="1:2" x14ac:dyDescent="0.3">
      <c r="A3146" s="52" t="s">
        <v>299</v>
      </c>
      <c r="B3146" t="s">
        <v>6490</v>
      </c>
    </row>
    <row r="3147" spans="1:2" x14ac:dyDescent="0.3">
      <c r="A3147" s="52" t="s">
        <v>11719</v>
      </c>
      <c r="B3147" t="s">
        <v>11720</v>
      </c>
    </row>
    <row r="3148" spans="1:2" x14ac:dyDescent="0.3">
      <c r="A3148" s="52" t="s">
        <v>11721</v>
      </c>
      <c r="B3148" t="s">
        <v>11722</v>
      </c>
    </row>
    <row r="3149" spans="1:2" x14ac:dyDescent="0.3">
      <c r="A3149" s="52" t="s">
        <v>11723</v>
      </c>
      <c r="B3149" t="s">
        <v>11724</v>
      </c>
    </row>
    <row r="3150" spans="1:2" x14ac:dyDescent="0.3">
      <c r="A3150" s="52" t="s">
        <v>11725</v>
      </c>
      <c r="B3150" t="s">
        <v>11726</v>
      </c>
    </row>
    <row r="3151" spans="1:2" x14ac:dyDescent="0.3">
      <c r="A3151" s="52" t="s">
        <v>11727</v>
      </c>
      <c r="B3151" t="s">
        <v>11728</v>
      </c>
    </row>
    <row r="3152" spans="1:2" x14ac:dyDescent="0.3">
      <c r="A3152" s="52" t="s">
        <v>11729</v>
      </c>
      <c r="B3152" t="s">
        <v>11730</v>
      </c>
    </row>
    <row r="3153" spans="1:2" x14ac:dyDescent="0.3">
      <c r="A3153" s="52" t="s">
        <v>11731</v>
      </c>
      <c r="B3153" t="s">
        <v>11732</v>
      </c>
    </row>
    <row r="3154" spans="1:2" x14ac:dyDescent="0.3">
      <c r="A3154" s="52" t="s">
        <v>11733</v>
      </c>
      <c r="B3154" t="s">
        <v>11734</v>
      </c>
    </row>
    <row r="3155" spans="1:2" x14ac:dyDescent="0.3">
      <c r="A3155" s="52" t="s">
        <v>11735</v>
      </c>
      <c r="B3155" t="s">
        <v>11736</v>
      </c>
    </row>
    <row r="3156" spans="1:2" x14ac:dyDescent="0.3">
      <c r="A3156" s="52" t="s">
        <v>11737</v>
      </c>
      <c r="B3156" t="s">
        <v>11738</v>
      </c>
    </row>
    <row r="3157" spans="1:2" x14ac:dyDescent="0.3">
      <c r="A3157" s="52" t="s">
        <v>11739</v>
      </c>
      <c r="B3157" t="s">
        <v>11740</v>
      </c>
    </row>
    <row r="3158" spans="1:2" x14ac:dyDescent="0.3">
      <c r="A3158" s="52" t="s">
        <v>140</v>
      </c>
      <c r="B3158" t="s">
        <v>6491</v>
      </c>
    </row>
    <row r="3159" spans="1:2" x14ac:dyDescent="0.3">
      <c r="A3159" s="52" t="s">
        <v>11741</v>
      </c>
      <c r="B3159" t="s">
        <v>11742</v>
      </c>
    </row>
    <row r="3160" spans="1:2" x14ac:dyDescent="0.3">
      <c r="A3160" s="52" t="s">
        <v>3739</v>
      </c>
      <c r="B3160" t="s">
        <v>6492</v>
      </c>
    </row>
    <row r="3161" spans="1:2" x14ac:dyDescent="0.3">
      <c r="A3161" s="52" t="s">
        <v>11743</v>
      </c>
      <c r="B3161" t="s">
        <v>11744</v>
      </c>
    </row>
    <row r="3162" spans="1:2" x14ac:dyDescent="0.3">
      <c r="A3162" s="52" t="s">
        <v>467</v>
      </c>
      <c r="B3162" t="s">
        <v>6493</v>
      </c>
    </row>
    <row r="3163" spans="1:2" x14ac:dyDescent="0.3">
      <c r="A3163" s="52" t="s">
        <v>3115</v>
      </c>
      <c r="B3163" t="s">
        <v>6494</v>
      </c>
    </row>
    <row r="3164" spans="1:2" x14ac:dyDescent="0.3">
      <c r="A3164" s="52" t="s">
        <v>11745</v>
      </c>
      <c r="B3164" t="s">
        <v>11746</v>
      </c>
    </row>
    <row r="3165" spans="1:2" x14ac:dyDescent="0.3">
      <c r="A3165" s="52" t="s">
        <v>11747</v>
      </c>
      <c r="B3165" t="s">
        <v>11748</v>
      </c>
    </row>
    <row r="3166" spans="1:2" x14ac:dyDescent="0.3">
      <c r="A3166" s="52" t="s">
        <v>11749</v>
      </c>
      <c r="B3166" t="s">
        <v>11750</v>
      </c>
    </row>
    <row r="3167" spans="1:2" x14ac:dyDescent="0.3">
      <c r="A3167" s="52" t="s">
        <v>524</v>
      </c>
      <c r="B3167" t="s">
        <v>6495</v>
      </c>
    </row>
    <row r="3168" spans="1:2" x14ac:dyDescent="0.3">
      <c r="A3168" s="52" t="s">
        <v>199</v>
      </c>
      <c r="B3168" t="s">
        <v>6496</v>
      </c>
    </row>
    <row r="3169" spans="1:2" x14ac:dyDescent="0.3">
      <c r="A3169" s="52" t="s">
        <v>1022</v>
      </c>
      <c r="B3169" t="s">
        <v>6497</v>
      </c>
    </row>
    <row r="3170" spans="1:2" x14ac:dyDescent="0.3">
      <c r="A3170" s="52" t="s">
        <v>11751</v>
      </c>
      <c r="B3170" t="s">
        <v>11752</v>
      </c>
    </row>
    <row r="3171" spans="1:2" x14ac:dyDescent="0.3">
      <c r="A3171" s="52" t="s">
        <v>498</v>
      </c>
      <c r="B3171" t="s">
        <v>6498</v>
      </c>
    </row>
    <row r="3172" spans="1:2" x14ac:dyDescent="0.3">
      <c r="A3172" s="52" t="s">
        <v>11753</v>
      </c>
      <c r="B3172" t="s">
        <v>11754</v>
      </c>
    </row>
    <row r="3173" spans="1:2" x14ac:dyDescent="0.3">
      <c r="A3173" s="52" t="s">
        <v>11755</v>
      </c>
      <c r="B3173" t="s">
        <v>11756</v>
      </c>
    </row>
    <row r="3174" spans="1:2" x14ac:dyDescent="0.3">
      <c r="A3174" s="52" t="s">
        <v>286</v>
      </c>
      <c r="B3174" t="s">
        <v>6499</v>
      </c>
    </row>
    <row r="3175" spans="1:2" x14ac:dyDescent="0.3">
      <c r="A3175" s="52" t="s">
        <v>1804</v>
      </c>
      <c r="B3175" t="s">
        <v>6500</v>
      </c>
    </row>
    <row r="3176" spans="1:2" x14ac:dyDescent="0.3">
      <c r="A3176" s="52" t="s">
        <v>11757</v>
      </c>
      <c r="B3176" t="s">
        <v>11758</v>
      </c>
    </row>
    <row r="3177" spans="1:2" x14ac:dyDescent="0.3">
      <c r="A3177" s="52" t="s">
        <v>11759</v>
      </c>
      <c r="B3177" t="s">
        <v>11760</v>
      </c>
    </row>
    <row r="3178" spans="1:2" x14ac:dyDescent="0.3">
      <c r="A3178" s="52" t="s">
        <v>11761</v>
      </c>
      <c r="B3178" t="s">
        <v>11762</v>
      </c>
    </row>
    <row r="3179" spans="1:2" x14ac:dyDescent="0.3">
      <c r="A3179" s="52" t="s">
        <v>214</v>
      </c>
      <c r="B3179" t="s">
        <v>6501</v>
      </c>
    </row>
    <row r="3180" spans="1:2" x14ac:dyDescent="0.3">
      <c r="A3180" s="52" t="s">
        <v>11763</v>
      </c>
      <c r="B3180" t="s">
        <v>11764</v>
      </c>
    </row>
    <row r="3181" spans="1:2" x14ac:dyDescent="0.3">
      <c r="A3181" s="52" t="s">
        <v>11765</v>
      </c>
      <c r="B3181" t="s">
        <v>11766</v>
      </c>
    </row>
    <row r="3182" spans="1:2" x14ac:dyDescent="0.3">
      <c r="A3182" s="52" t="s">
        <v>11767</v>
      </c>
      <c r="B3182" t="s">
        <v>11768</v>
      </c>
    </row>
    <row r="3183" spans="1:2" x14ac:dyDescent="0.3">
      <c r="A3183" s="52" t="s">
        <v>11769</v>
      </c>
      <c r="B3183" t="s">
        <v>11770</v>
      </c>
    </row>
    <row r="3184" spans="1:2" x14ac:dyDescent="0.3">
      <c r="A3184" s="52" t="s">
        <v>11771</v>
      </c>
      <c r="B3184" t="s">
        <v>11772</v>
      </c>
    </row>
    <row r="3185" spans="1:2" x14ac:dyDescent="0.3">
      <c r="A3185" s="52" t="s">
        <v>11773</v>
      </c>
      <c r="B3185" t="s">
        <v>11774</v>
      </c>
    </row>
    <row r="3186" spans="1:2" x14ac:dyDescent="0.3">
      <c r="A3186" s="52" t="s">
        <v>11775</v>
      </c>
      <c r="B3186" t="s">
        <v>11776</v>
      </c>
    </row>
    <row r="3187" spans="1:2" x14ac:dyDescent="0.3">
      <c r="A3187" s="52" t="s">
        <v>11777</v>
      </c>
      <c r="B3187" t="s">
        <v>11778</v>
      </c>
    </row>
    <row r="3188" spans="1:2" x14ac:dyDescent="0.3">
      <c r="A3188" s="52" t="s">
        <v>816</v>
      </c>
      <c r="B3188" t="s">
        <v>6502</v>
      </c>
    </row>
    <row r="3189" spans="1:2" x14ac:dyDescent="0.3">
      <c r="A3189" s="52" t="s">
        <v>11779</v>
      </c>
      <c r="B3189" t="s">
        <v>11780</v>
      </c>
    </row>
    <row r="3190" spans="1:2" x14ac:dyDescent="0.3">
      <c r="A3190" s="52" t="s">
        <v>11781</v>
      </c>
      <c r="B3190" t="s">
        <v>11782</v>
      </c>
    </row>
    <row r="3191" spans="1:2" x14ac:dyDescent="0.3">
      <c r="A3191" s="52" t="s">
        <v>11783</v>
      </c>
      <c r="B3191" t="s">
        <v>11784</v>
      </c>
    </row>
    <row r="3192" spans="1:2" x14ac:dyDescent="0.3">
      <c r="A3192" s="52" t="s">
        <v>11785</v>
      </c>
      <c r="B3192" t="s">
        <v>11786</v>
      </c>
    </row>
    <row r="3193" spans="1:2" x14ac:dyDescent="0.3">
      <c r="A3193" s="52" t="s">
        <v>11787</v>
      </c>
      <c r="B3193" t="s">
        <v>11788</v>
      </c>
    </row>
    <row r="3194" spans="1:2" x14ac:dyDescent="0.3">
      <c r="A3194" s="52" t="s">
        <v>2822</v>
      </c>
      <c r="B3194" t="s">
        <v>6503</v>
      </c>
    </row>
    <row r="3195" spans="1:2" x14ac:dyDescent="0.3">
      <c r="A3195" s="52" t="s">
        <v>11789</v>
      </c>
      <c r="B3195" t="s">
        <v>11790</v>
      </c>
    </row>
    <row r="3196" spans="1:2" x14ac:dyDescent="0.3">
      <c r="A3196" s="52" t="s">
        <v>11791</v>
      </c>
      <c r="B3196" t="s">
        <v>11792</v>
      </c>
    </row>
    <row r="3197" spans="1:2" x14ac:dyDescent="0.3">
      <c r="A3197" s="52" t="s">
        <v>11793</v>
      </c>
      <c r="B3197" t="s">
        <v>11794</v>
      </c>
    </row>
    <row r="3198" spans="1:2" x14ac:dyDescent="0.3">
      <c r="A3198" s="52" t="s">
        <v>11795</v>
      </c>
      <c r="B3198" t="s">
        <v>11796</v>
      </c>
    </row>
    <row r="3199" spans="1:2" x14ac:dyDescent="0.3">
      <c r="A3199" s="52" t="s">
        <v>11797</v>
      </c>
      <c r="B3199" t="s">
        <v>11798</v>
      </c>
    </row>
    <row r="3200" spans="1:2" x14ac:dyDescent="0.3">
      <c r="A3200" s="52" t="s">
        <v>365</v>
      </c>
      <c r="B3200" t="s">
        <v>6504</v>
      </c>
    </row>
    <row r="3201" spans="1:2" x14ac:dyDescent="0.3">
      <c r="A3201" s="52" t="s">
        <v>11799</v>
      </c>
      <c r="B3201" t="s">
        <v>11800</v>
      </c>
    </row>
    <row r="3202" spans="1:2" x14ac:dyDescent="0.3">
      <c r="A3202" s="52" t="s">
        <v>11801</v>
      </c>
      <c r="B3202" t="s">
        <v>11802</v>
      </c>
    </row>
    <row r="3203" spans="1:2" x14ac:dyDescent="0.3">
      <c r="A3203" s="52" t="s">
        <v>11803</v>
      </c>
      <c r="B3203" t="s">
        <v>11804</v>
      </c>
    </row>
    <row r="3204" spans="1:2" x14ac:dyDescent="0.3">
      <c r="A3204" s="52" t="s">
        <v>11805</v>
      </c>
      <c r="B3204" t="s">
        <v>11806</v>
      </c>
    </row>
    <row r="3205" spans="1:2" x14ac:dyDescent="0.3">
      <c r="A3205" s="52" t="s">
        <v>11807</v>
      </c>
      <c r="B3205" t="s">
        <v>11808</v>
      </c>
    </row>
    <row r="3206" spans="1:2" x14ac:dyDescent="0.3">
      <c r="A3206" s="52" t="s">
        <v>11809</v>
      </c>
      <c r="B3206" t="s">
        <v>11810</v>
      </c>
    </row>
    <row r="3207" spans="1:2" x14ac:dyDescent="0.3">
      <c r="A3207" s="52" t="s">
        <v>11811</v>
      </c>
      <c r="B3207" t="s">
        <v>11812</v>
      </c>
    </row>
    <row r="3208" spans="1:2" x14ac:dyDescent="0.3">
      <c r="A3208" s="52" t="s">
        <v>464</v>
      </c>
      <c r="B3208" t="s">
        <v>6505</v>
      </c>
    </row>
    <row r="3209" spans="1:2" x14ac:dyDescent="0.3">
      <c r="A3209" s="52" t="s">
        <v>11813</v>
      </c>
      <c r="B3209" t="s">
        <v>11814</v>
      </c>
    </row>
    <row r="3210" spans="1:2" x14ac:dyDescent="0.3">
      <c r="A3210" s="52" t="s">
        <v>11815</v>
      </c>
      <c r="B3210" t="s">
        <v>11816</v>
      </c>
    </row>
    <row r="3211" spans="1:2" x14ac:dyDescent="0.3">
      <c r="A3211" s="52" t="s">
        <v>11817</v>
      </c>
      <c r="B3211" t="s">
        <v>11818</v>
      </c>
    </row>
    <row r="3212" spans="1:2" x14ac:dyDescent="0.3">
      <c r="A3212" s="52" t="s">
        <v>11819</v>
      </c>
      <c r="B3212" t="s">
        <v>11820</v>
      </c>
    </row>
    <row r="3213" spans="1:2" x14ac:dyDescent="0.3">
      <c r="A3213" s="52" t="s">
        <v>11821</v>
      </c>
      <c r="B3213" t="s">
        <v>11822</v>
      </c>
    </row>
    <row r="3214" spans="1:2" x14ac:dyDescent="0.3">
      <c r="A3214" s="52" t="s">
        <v>11823</v>
      </c>
      <c r="B3214" t="s">
        <v>11824</v>
      </c>
    </row>
    <row r="3215" spans="1:2" x14ac:dyDescent="0.3">
      <c r="A3215" s="52" t="s">
        <v>3178</v>
      </c>
      <c r="B3215" t="s">
        <v>6506</v>
      </c>
    </row>
    <row r="3216" spans="1:2" x14ac:dyDescent="0.3">
      <c r="A3216" s="52" t="s">
        <v>11825</v>
      </c>
      <c r="B3216" t="s">
        <v>11826</v>
      </c>
    </row>
    <row r="3217" spans="1:2" x14ac:dyDescent="0.3">
      <c r="A3217" s="52" t="s">
        <v>223</v>
      </c>
      <c r="B3217" t="s">
        <v>6507</v>
      </c>
    </row>
    <row r="3218" spans="1:2" x14ac:dyDescent="0.3">
      <c r="A3218" s="52" t="s">
        <v>11827</v>
      </c>
      <c r="B3218" t="s">
        <v>11828</v>
      </c>
    </row>
    <row r="3219" spans="1:2" x14ac:dyDescent="0.3">
      <c r="A3219" s="52" t="s">
        <v>2630</v>
      </c>
      <c r="B3219" t="s">
        <v>6508</v>
      </c>
    </row>
    <row r="3220" spans="1:2" x14ac:dyDescent="0.3">
      <c r="A3220" s="52" t="s">
        <v>11829</v>
      </c>
      <c r="B3220" t="s">
        <v>11830</v>
      </c>
    </row>
    <row r="3221" spans="1:2" x14ac:dyDescent="0.3">
      <c r="A3221" s="52" t="s">
        <v>11831</v>
      </c>
      <c r="B3221" t="s">
        <v>11832</v>
      </c>
    </row>
    <row r="3222" spans="1:2" x14ac:dyDescent="0.3">
      <c r="A3222" s="52" t="s">
        <v>11833</v>
      </c>
      <c r="B3222" t="s">
        <v>11834</v>
      </c>
    </row>
    <row r="3223" spans="1:2" x14ac:dyDescent="0.3">
      <c r="A3223" s="52" t="s">
        <v>11835</v>
      </c>
      <c r="B3223" t="s">
        <v>11836</v>
      </c>
    </row>
    <row r="3224" spans="1:2" x14ac:dyDescent="0.3">
      <c r="A3224" s="52" t="s">
        <v>2365</v>
      </c>
      <c r="B3224" t="s">
        <v>6509</v>
      </c>
    </row>
    <row r="3225" spans="1:2" x14ac:dyDescent="0.3">
      <c r="A3225" s="52" t="s">
        <v>11837</v>
      </c>
      <c r="B3225" t="s">
        <v>11838</v>
      </c>
    </row>
    <row r="3226" spans="1:2" x14ac:dyDescent="0.3">
      <c r="A3226" s="52" t="s">
        <v>3208</v>
      </c>
      <c r="B3226" t="s">
        <v>6510</v>
      </c>
    </row>
    <row r="3227" spans="1:2" x14ac:dyDescent="0.3">
      <c r="A3227" s="52" t="s">
        <v>11839</v>
      </c>
      <c r="B3227" t="s">
        <v>11840</v>
      </c>
    </row>
    <row r="3228" spans="1:2" x14ac:dyDescent="0.3">
      <c r="A3228" s="52" t="s">
        <v>11841</v>
      </c>
      <c r="B3228" t="s">
        <v>11842</v>
      </c>
    </row>
    <row r="3229" spans="1:2" x14ac:dyDescent="0.3">
      <c r="A3229" s="52" t="s">
        <v>11841</v>
      </c>
      <c r="B3229" t="s">
        <v>11842</v>
      </c>
    </row>
    <row r="3230" spans="1:2" x14ac:dyDescent="0.3">
      <c r="A3230" s="52" t="s">
        <v>11843</v>
      </c>
      <c r="B3230" t="s">
        <v>11844</v>
      </c>
    </row>
    <row r="3231" spans="1:2" x14ac:dyDescent="0.3">
      <c r="A3231" s="52" t="s">
        <v>1289</v>
      </c>
      <c r="B3231" t="s">
        <v>6511</v>
      </c>
    </row>
    <row r="3232" spans="1:2" x14ac:dyDescent="0.3">
      <c r="A3232" s="52" t="s">
        <v>11845</v>
      </c>
      <c r="B3232" t="s">
        <v>11846</v>
      </c>
    </row>
    <row r="3233" spans="1:2" x14ac:dyDescent="0.3">
      <c r="A3233" s="52" t="s">
        <v>11847</v>
      </c>
      <c r="B3233" t="s">
        <v>11848</v>
      </c>
    </row>
    <row r="3234" spans="1:2" x14ac:dyDescent="0.3">
      <c r="A3234" s="52" t="s">
        <v>11849</v>
      </c>
      <c r="B3234" t="s">
        <v>11850</v>
      </c>
    </row>
    <row r="3235" spans="1:2" x14ac:dyDescent="0.3">
      <c r="A3235" s="52" t="s">
        <v>11851</v>
      </c>
      <c r="B3235" t="s">
        <v>11852</v>
      </c>
    </row>
    <row r="3236" spans="1:2" x14ac:dyDescent="0.3">
      <c r="A3236" s="52" t="s">
        <v>11853</v>
      </c>
      <c r="B3236" t="s">
        <v>11854</v>
      </c>
    </row>
    <row r="3237" spans="1:2" x14ac:dyDescent="0.3">
      <c r="A3237" s="52" t="s">
        <v>11855</v>
      </c>
      <c r="B3237" t="s">
        <v>11856</v>
      </c>
    </row>
    <row r="3238" spans="1:2" x14ac:dyDescent="0.3">
      <c r="A3238" s="52" t="s">
        <v>11857</v>
      </c>
      <c r="B3238" t="s">
        <v>11858</v>
      </c>
    </row>
    <row r="3239" spans="1:2" x14ac:dyDescent="0.3">
      <c r="A3239" s="52" t="s">
        <v>11859</v>
      </c>
      <c r="B3239" t="s">
        <v>11860</v>
      </c>
    </row>
    <row r="3240" spans="1:2" x14ac:dyDescent="0.3">
      <c r="A3240" s="52" t="s">
        <v>11861</v>
      </c>
      <c r="B3240" t="s">
        <v>11862</v>
      </c>
    </row>
    <row r="3241" spans="1:2" x14ac:dyDescent="0.3">
      <c r="A3241" s="52" t="s">
        <v>11863</v>
      </c>
      <c r="B3241" t="s">
        <v>11864</v>
      </c>
    </row>
    <row r="3242" spans="1:2" x14ac:dyDescent="0.3">
      <c r="A3242" s="52" t="s">
        <v>11865</v>
      </c>
      <c r="B3242" t="s">
        <v>11866</v>
      </c>
    </row>
    <row r="3243" spans="1:2" x14ac:dyDescent="0.3">
      <c r="A3243" s="52" t="s">
        <v>11867</v>
      </c>
      <c r="B3243" t="s">
        <v>11868</v>
      </c>
    </row>
    <row r="3244" spans="1:2" x14ac:dyDescent="0.3">
      <c r="A3244" s="52" t="s">
        <v>11869</v>
      </c>
      <c r="B3244" t="s">
        <v>11870</v>
      </c>
    </row>
    <row r="3245" spans="1:2" x14ac:dyDescent="0.3">
      <c r="A3245" s="52" t="s">
        <v>11871</v>
      </c>
      <c r="B3245" t="s">
        <v>11872</v>
      </c>
    </row>
    <row r="3246" spans="1:2" x14ac:dyDescent="0.3">
      <c r="A3246" s="52" t="s">
        <v>11873</v>
      </c>
      <c r="B3246" t="s">
        <v>11874</v>
      </c>
    </row>
    <row r="3247" spans="1:2" x14ac:dyDescent="0.3">
      <c r="A3247" s="52" t="s">
        <v>2837</v>
      </c>
      <c r="B3247" t="s">
        <v>6512</v>
      </c>
    </row>
    <row r="3248" spans="1:2" x14ac:dyDescent="0.3">
      <c r="A3248" s="52" t="s">
        <v>11875</v>
      </c>
      <c r="B3248" t="s">
        <v>11876</v>
      </c>
    </row>
    <row r="3249" spans="1:2" x14ac:dyDescent="0.3">
      <c r="A3249" s="52" t="s">
        <v>11877</v>
      </c>
      <c r="B3249" t="s">
        <v>11878</v>
      </c>
    </row>
    <row r="3250" spans="1:2" x14ac:dyDescent="0.3">
      <c r="A3250" s="52" t="s">
        <v>4024</v>
      </c>
      <c r="B3250" t="s">
        <v>6513</v>
      </c>
    </row>
    <row r="3251" spans="1:2" x14ac:dyDescent="0.3">
      <c r="A3251" s="52" t="s">
        <v>413</v>
      </c>
      <c r="B3251" t="s">
        <v>6514</v>
      </c>
    </row>
    <row r="3252" spans="1:2" x14ac:dyDescent="0.3">
      <c r="A3252" s="52" t="s">
        <v>11879</v>
      </c>
      <c r="B3252" t="s">
        <v>11880</v>
      </c>
    </row>
    <row r="3253" spans="1:2" x14ac:dyDescent="0.3">
      <c r="A3253" s="52" t="s">
        <v>11881</v>
      </c>
      <c r="B3253" t="s">
        <v>11882</v>
      </c>
    </row>
    <row r="3254" spans="1:2" x14ac:dyDescent="0.3">
      <c r="A3254" s="52" t="s">
        <v>4303</v>
      </c>
      <c r="B3254" t="s">
        <v>6515</v>
      </c>
    </row>
    <row r="3255" spans="1:2" x14ac:dyDescent="0.3">
      <c r="A3255" s="52" t="s">
        <v>750</v>
      </c>
      <c r="B3255" t="s">
        <v>6516</v>
      </c>
    </row>
    <row r="3256" spans="1:2" x14ac:dyDescent="0.3">
      <c r="A3256" s="52" t="s">
        <v>11883</v>
      </c>
      <c r="B3256" t="s">
        <v>11884</v>
      </c>
    </row>
    <row r="3257" spans="1:2" x14ac:dyDescent="0.3">
      <c r="A3257" s="52" t="s">
        <v>11885</v>
      </c>
      <c r="B3257" t="s">
        <v>11886</v>
      </c>
    </row>
    <row r="3258" spans="1:2" x14ac:dyDescent="0.3">
      <c r="A3258" s="52" t="s">
        <v>11887</v>
      </c>
      <c r="B3258" t="s">
        <v>11888</v>
      </c>
    </row>
    <row r="3259" spans="1:2" x14ac:dyDescent="0.3">
      <c r="A3259" s="52" t="s">
        <v>3420</v>
      </c>
      <c r="B3259" t="s">
        <v>6517</v>
      </c>
    </row>
    <row r="3260" spans="1:2" x14ac:dyDescent="0.3">
      <c r="A3260" s="52" t="s">
        <v>11889</v>
      </c>
      <c r="B3260" t="s">
        <v>11890</v>
      </c>
    </row>
    <row r="3261" spans="1:2" x14ac:dyDescent="0.3">
      <c r="A3261" s="52" t="s">
        <v>11891</v>
      </c>
      <c r="B3261" t="s">
        <v>11892</v>
      </c>
    </row>
    <row r="3262" spans="1:2" x14ac:dyDescent="0.3">
      <c r="A3262" s="52" t="s">
        <v>11893</v>
      </c>
      <c r="B3262" t="s">
        <v>11894</v>
      </c>
    </row>
    <row r="3263" spans="1:2" x14ac:dyDescent="0.3">
      <c r="A3263" s="52" t="s">
        <v>11895</v>
      </c>
      <c r="B3263" t="s">
        <v>11896</v>
      </c>
    </row>
    <row r="3264" spans="1:2" x14ac:dyDescent="0.3">
      <c r="A3264" s="52" t="s">
        <v>11897</v>
      </c>
      <c r="B3264" t="s">
        <v>11898</v>
      </c>
    </row>
    <row r="3265" spans="1:2" x14ac:dyDescent="0.3">
      <c r="A3265" s="52" t="s">
        <v>11899</v>
      </c>
      <c r="B3265" t="s">
        <v>11900</v>
      </c>
    </row>
    <row r="3266" spans="1:2" x14ac:dyDescent="0.3">
      <c r="A3266" s="52" t="s">
        <v>11901</v>
      </c>
      <c r="B3266" t="s">
        <v>11902</v>
      </c>
    </row>
    <row r="3267" spans="1:2" x14ac:dyDescent="0.3">
      <c r="A3267" s="52" t="s">
        <v>11903</v>
      </c>
      <c r="B3267" t="s">
        <v>11904</v>
      </c>
    </row>
    <row r="3268" spans="1:2" x14ac:dyDescent="0.3">
      <c r="A3268" s="52" t="s">
        <v>11905</v>
      </c>
      <c r="B3268" t="s">
        <v>11906</v>
      </c>
    </row>
    <row r="3269" spans="1:2" x14ac:dyDescent="0.3">
      <c r="A3269" s="52" t="s">
        <v>11907</v>
      </c>
      <c r="B3269" t="s">
        <v>11908</v>
      </c>
    </row>
    <row r="3270" spans="1:2" x14ac:dyDescent="0.3">
      <c r="A3270" s="52" t="s">
        <v>11909</v>
      </c>
      <c r="B3270" t="s">
        <v>11910</v>
      </c>
    </row>
    <row r="3271" spans="1:2" x14ac:dyDescent="0.3">
      <c r="A3271" s="52" t="s">
        <v>11911</v>
      </c>
      <c r="B3271" t="s">
        <v>11912</v>
      </c>
    </row>
    <row r="3272" spans="1:2" x14ac:dyDescent="0.3">
      <c r="A3272" s="52" t="s">
        <v>11913</v>
      </c>
      <c r="B3272" t="s">
        <v>11914</v>
      </c>
    </row>
    <row r="3273" spans="1:2" x14ac:dyDescent="0.3">
      <c r="A3273" s="52" t="s">
        <v>11915</v>
      </c>
      <c r="B3273" t="s">
        <v>11916</v>
      </c>
    </row>
    <row r="3274" spans="1:2" x14ac:dyDescent="0.3">
      <c r="A3274" s="52" t="s">
        <v>11917</v>
      </c>
      <c r="B3274" t="s">
        <v>11918</v>
      </c>
    </row>
    <row r="3275" spans="1:2" x14ac:dyDescent="0.3">
      <c r="A3275" s="52" t="s">
        <v>11919</v>
      </c>
      <c r="B3275" t="s">
        <v>11920</v>
      </c>
    </row>
    <row r="3276" spans="1:2" x14ac:dyDescent="0.3">
      <c r="A3276" s="52" t="s">
        <v>11921</v>
      </c>
      <c r="B3276" t="s">
        <v>11922</v>
      </c>
    </row>
    <row r="3277" spans="1:2" x14ac:dyDescent="0.3">
      <c r="A3277" s="52" t="s">
        <v>11923</v>
      </c>
      <c r="B3277" t="s">
        <v>11924</v>
      </c>
    </row>
    <row r="3278" spans="1:2" x14ac:dyDescent="0.3">
      <c r="A3278" s="52" t="s">
        <v>11925</v>
      </c>
      <c r="B3278" t="s">
        <v>11926</v>
      </c>
    </row>
    <row r="3279" spans="1:2" x14ac:dyDescent="0.3">
      <c r="A3279" s="52" t="s">
        <v>11927</v>
      </c>
      <c r="B3279" t="s">
        <v>11928</v>
      </c>
    </row>
    <row r="3280" spans="1:2" x14ac:dyDescent="0.3">
      <c r="A3280" s="52" t="s">
        <v>11929</v>
      </c>
      <c r="B3280" t="s">
        <v>11930</v>
      </c>
    </row>
    <row r="3281" spans="1:2" x14ac:dyDescent="0.3">
      <c r="A3281" s="52" t="s">
        <v>11931</v>
      </c>
      <c r="B3281" t="s">
        <v>11932</v>
      </c>
    </row>
    <row r="3282" spans="1:2" x14ac:dyDescent="0.3">
      <c r="A3282" s="52" t="s">
        <v>11933</v>
      </c>
      <c r="B3282" t="s">
        <v>11934</v>
      </c>
    </row>
    <row r="3283" spans="1:2" x14ac:dyDescent="0.3">
      <c r="A3283" s="52" t="s">
        <v>11935</v>
      </c>
      <c r="B3283" t="s">
        <v>11936</v>
      </c>
    </row>
    <row r="3284" spans="1:2" x14ac:dyDescent="0.3">
      <c r="A3284" s="52" t="s">
        <v>11937</v>
      </c>
      <c r="B3284" t="s">
        <v>11938</v>
      </c>
    </row>
    <row r="3285" spans="1:2" x14ac:dyDescent="0.3">
      <c r="A3285" s="52" t="s">
        <v>11939</v>
      </c>
      <c r="B3285" t="s">
        <v>11940</v>
      </c>
    </row>
    <row r="3286" spans="1:2" x14ac:dyDescent="0.3">
      <c r="A3286" s="52" t="s">
        <v>11941</v>
      </c>
      <c r="B3286" t="s">
        <v>11942</v>
      </c>
    </row>
    <row r="3287" spans="1:2" x14ac:dyDescent="0.3">
      <c r="A3287" s="52" t="s">
        <v>11943</v>
      </c>
      <c r="B3287" t="s">
        <v>11944</v>
      </c>
    </row>
    <row r="3288" spans="1:2" x14ac:dyDescent="0.3">
      <c r="A3288" s="52" t="s">
        <v>11945</v>
      </c>
      <c r="B3288" t="s">
        <v>11946</v>
      </c>
    </row>
    <row r="3289" spans="1:2" x14ac:dyDescent="0.3">
      <c r="A3289" s="52" t="s">
        <v>196</v>
      </c>
      <c r="B3289" t="s">
        <v>6518</v>
      </c>
    </row>
    <row r="3290" spans="1:2" x14ac:dyDescent="0.3">
      <c r="A3290" s="52" t="s">
        <v>274</v>
      </c>
      <c r="B3290" t="s">
        <v>6519</v>
      </c>
    </row>
    <row r="3291" spans="1:2" x14ac:dyDescent="0.3">
      <c r="A3291" s="52" t="s">
        <v>11947</v>
      </c>
      <c r="B3291" t="s">
        <v>11948</v>
      </c>
    </row>
    <row r="3292" spans="1:2" x14ac:dyDescent="0.3">
      <c r="A3292" s="52" t="s">
        <v>11949</v>
      </c>
      <c r="B3292" t="s">
        <v>11950</v>
      </c>
    </row>
    <row r="3293" spans="1:2" x14ac:dyDescent="0.3">
      <c r="A3293" s="52" t="s">
        <v>11951</v>
      </c>
      <c r="B3293" t="s">
        <v>11952</v>
      </c>
    </row>
    <row r="3294" spans="1:2" x14ac:dyDescent="0.3">
      <c r="A3294" s="52" t="s">
        <v>11953</v>
      </c>
      <c r="B3294" t="s">
        <v>11954</v>
      </c>
    </row>
    <row r="3295" spans="1:2" x14ac:dyDescent="0.3">
      <c r="A3295" s="52" t="s">
        <v>11955</v>
      </c>
      <c r="B3295" t="s">
        <v>11956</v>
      </c>
    </row>
    <row r="3296" spans="1:2" x14ac:dyDescent="0.3">
      <c r="A3296" s="52" t="s">
        <v>11957</v>
      </c>
      <c r="B3296" t="s">
        <v>11958</v>
      </c>
    </row>
    <row r="3297" spans="1:2" x14ac:dyDescent="0.3">
      <c r="A3297" s="52" t="s">
        <v>11959</v>
      </c>
      <c r="B3297" t="s">
        <v>11960</v>
      </c>
    </row>
    <row r="3298" spans="1:2" x14ac:dyDescent="0.3">
      <c r="A3298" s="52" t="s">
        <v>11961</v>
      </c>
      <c r="B3298" t="s">
        <v>11962</v>
      </c>
    </row>
    <row r="3299" spans="1:2" x14ac:dyDescent="0.3">
      <c r="A3299" s="52" t="s">
        <v>11963</v>
      </c>
      <c r="B3299" t="s">
        <v>11964</v>
      </c>
    </row>
    <row r="3300" spans="1:2" x14ac:dyDescent="0.3">
      <c r="A3300" s="52" t="s">
        <v>11965</v>
      </c>
      <c r="B3300" t="s">
        <v>11966</v>
      </c>
    </row>
    <row r="3301" spans="1:2" x14ac:dyDescent="0.3">
      <c r="A3301" s="52" t="s">
        <v>11967</v>
      </c>
      <c r="B3301" t="s">
        <v>11968</v>
      </c>
    </row>
    <row r="3302" spans="1:2" x14ac:dyDescent="0.3">
      <c r="A3302" s="52" t="s">
        <v>11969</v>
      </c>
      <c r="B3302" t="s">
        <v>11970</v>
      </c>
    </row>
    <row r="3303" spans="1:2" x14ac:dyDescent="0.3">
      <c r="A3303" s="52" t="s">
        <v>11971</v>
      </c>
      <c r="B3303" t="s">
        <v>11972</v>
      </c>
    </row>
    <row r="3304" spans="1:2" x14ac:dyDescent="0.3">
      <c r="A3304" s="52" t="s">
        <v>11973</v>
      </c>
      <c r="B3304" t="s">
        <v>11974</v>
      </c>
    </row>
    <row r="3305" spans="1:2" x14ac:dyDescent="0.3">
      <c r="A3305" s="52" t="s">
        <v>11975</v>
      </c>
      <c r="B3305" t="s">
        <v>11976</v>
      </c>
    </row>
    <row r="3306" spans="1:2" x14ac:dyDescent="0.3">
      <c r="A3306" s="52" t="s">
        <v>11977</v>
      </c>
      <c r="B3306" t="s">
        <v>11978</v>
      </c>
    </row>
    <row r="3307" spans="1:2" x14ac:dyDescent="0.3">
      <c r="A3307" s="52" t="s">
        <v>11979</v>
      </c>
      <c r="B3307" t="s">
        <v>11980</v>
      </c>
    </row>
    <row r="3308" spans="1:2" x14ac:dyDescent="0.3">
      <c r="A3308" s="52" t="s">
        <v>11981</v>
      </c>
      <c r="B3308" t="s">
        <v>11982</v>
      </c>
    </row>
    <row r="3309" spans="1:2" x14ac:dyDescent="0.3">
      <c r="A3309" s="52" t="s">
        <v>11983</v>
      </c>
      <c r="B3309" t="s">
        <v>11984</v>
      </c>
    </row>
    <row r="3310" spans="1:2" x14ac:dyDescent="0.3">
      <c r="A3310" s="52" t="s">
        <v>11985</v>
      </c>
      <c r="B3310" t="s">
        <v>11986</v>
      </c>
    </row>
    <row r="3311" spans="1:2" x14ac:dyDescent="0.3">
      <c r="A3311" s="52" t="s">
        <v>11987</v>
      </c>
      <c r="B3311" t="s">
        <v>11988</v>
      </c>
    </row>
    <row r="3312" spans="1:2" x14ac:dyDescent="0.3">
      <c r="A3312" s="52" t="s">
        <v>11989</v>
      </c>
      <c r="B3312" t="s">
        <v>11990</v>
      </c>
    </row>
    <row r="3313" spans="1:2" x14ac:dyDescent="0.3">
      <c r="A3313" s="52" t="s">
        <v>11991</v>
      </c>
      <c r="B3313" t="s">
        <v>11992</v>
      </c>
    </row>
    <row r="3314" spans="1:2" x14ac:dyDescent="0.3">
      <c r="A3314" s="52" t="s">
        <v>11993</v>
      </c>
      <c r="B3314" t="s">
        <v>11994</v>
      </c>
    </row>
    <row r="3315" spans="1:2" x14ac:dyDescent="0.3">
      <c r="A3315" s="52" t="s">
        <v>11995</v>
      </c>
      <c r="B3315" t="s">
        <v>11996</v>
      </c>
    </row>
    <row r="3316" spans="1:2" x14ac:dyDescent="0.3">
      <c r="A3316" s="52" t="s">
        <v>11997</v>
      </c>
      <c r="B3316" t="s">
        <v>11998</v>
      </c>
    </row>
    <row r="3317" spans="1:2" x14ac:dyDescent="0.3">
      <c r="A3317" s="52" t="s">
        <v>11999</v>
      </c>
      <c r="B3317" t="s">
        <v>12000</v>
      </c>
    </row>
    <row r="3318" spans="1:2" x14ac:dyDescent="0.3">
      <c r="A3318" s="52" t="s">
        <v>12001</v>
      </c>
      <c r="B3318" t="s">
        <v>12002</v>
      </c>
    </row>
    <row r="3319" spans="1:2" x14ac:dyDescent="0.3">
      <c r="A3319" s="52" t="s">
        <v>12003</v>
      </c>
      <c r="B3319" t="s">
        <v>12004</v>
      </c>
    </row>
    <row r="3320" spans="1:2" x14ac:dyDescent="0.3">
      <c r="A3320" s="52" t="s">
        <v>12005</v>
      </c>
      <c r="B3320" t="s">
        <v>12006</v>
      </c>
    </row>
    <row r="3321" spans="1:2" x14ac:dyDescent="0.3">
      <c r="A3321" s="52" t="s">
        <v>12007</v>
      </c>
      <c r="B3321" t="s">
        <v>12008</v>
      </c>
    </row>
    <row r="3322" spans="1:2" x14ac:dyDescent="0.3">
      <c r="A3322" s="52" t="s">
        <v>12009</v>
      </c>
      <c r="B3322" t="s">
        <v>12010</v>
      </c>
    </row>
    <row r="3323" spans="1:2" x14ac:dyDescent="0.3">
      <c r="A3323" s="52" t="s">
        <v>12011</v>
      </c>
      <c r="B3323" t="s">
        <v>12012</v>
      </c>
    </row>
    <row r="3324" spans="1:2" x14ac:dyDescent="0.3">
      <c r="A3324" s="52" t="s">
        <v>12013</v>
      </c>
      <c r="B3324" t="s">
        <v>12014</v>
      </c>
    </row>
    <row r="3325" spans="1:2" x14ac:dyDescent="0.3">
      <c r="A3325" s="52" t="s">
        <v>12015</v>
      </c>
      <c r="B3325" t="s">
        <v>12016</v>
      </c>
    </row>
    <row r="3326" spans="1:2" x14ac:dyDescent="0.3">
      <c r="A3326" s="52" t="s">
        <v>12017</v>
      </c>
      <c r="B3326" t="s">
        <v>12018</v>
      </c>
    </row>
    <row r="3327" spans="1:2" x14ac:dyDescent="0.3">
      <c r="A3327" s="52" t="s">
        <v>12019</v>
      </c>
      <c r="B3327" t="s">
        <v>12020</v>
      </c>
    </row>
    <row r="3328" spans="1:2" x14ac:dyDescent="0.3">
      <c r="A3328" s="52" t="s">
        <v>2564</v>
      </c>
      <c r="B3328" t="s">
        <v>6520</v>
      </c>
    </row>
    <row r="3329" spans="1:2" x14ac:dyDescent="0.3">
      <c r="A3329" s="52" t="s">
        <v>12021</v>
      </c>
      <c r="B3329" t="s">
        <v>12022</v>
      </c>
    </row>
    <row r="3330" spans="1:2" x14ac:dyDescent="0.3">
      <c r="A3330" s="52" t="s">
        <v>12023</v>
      </c>
      <c r="B3330" t="s">
        <v>12024</v>
      </c>
    </row>
    <row r="3331" spans="1:2" x14ac:dyDescent="0.3">
      <c r="A3331" s="52" t="s">
        <v>12025</v>
      </c>
      <c r="B3331" t="s">
        <v>12026</v>
      </c>
    </row>
    <row r="3332" spans="1:2" x14ac:dyDescent="0.3">
      <c r="A3332" s="52" t="s">
        <v>12027</v>
      </c>
      <c r="B3332" t="s">
        <v>12028</v>
      </c>
    </row>
    <row r="3333" spans="1:2" x14ac:dyDescent="0.3">
      <c r="A3333" s="52" t="s">
        <v>767</v>
      </c>
      <c r="B3333" t="s">
        <v>6521</v>
      </c>
    </row>
    <row r="3334" spans="1:2" x14ac:dyDescent="0.3">
      <c r="A3334" s="52" t="s">
        <v>12029</v>
      </c>
      <c r="B3334" t="s">
        <v>12030</v>
      </c>
    </row>
    <row r="3335" spans="1:2" x14ac:dyDescent="0.3">
      <c r="A3335" s="52" t="s">
        <v>12031</v>
      </c>
      <c r="B3335" t="s">
        <v>12032</v>
      </c>
    </row>
    <row r="3336" spans="1:2" x14ac:dyDescent="0.3">
      <c r="A3336" s="52" t="s">
        <v>2146</v>
      </c>
      <c r="B3336" t="s">
        <v>6522</v>
      </c>
    </row>
    <row r="3337" spans="1:2" x14ac:dyDescent="0.3">
      <c r="A3337" s="52" t="s">
        <v>12033</v>
      </c>
      <c r="B3337" t="s">
        <v>12034</v>
      </c>
    </row>
    <row r="3338" spans="1:2" x14ac:dyDescent="0.3">
      <c r="A3338" s="52" t="s">
        <v>12035</v>
      </c>
      <c r="B3338" t="s">
        <v>12036</v>
      </c>
    </row>
    <row r="3339" spans="1:2" x14ac:dyDescent="0.3">
      <c r="A3339" s="52" t="s">
        <v>21</v>
      </c>
      <c r="B3339" t="s">
        <v>6523</v>
      </c>
    </row>
    <row r="3340" spans="1:2" x14ac:dyDescent="0.3">
      <c r="A3340" s="52" t="s">
        <v>12037</v>
      </c>
      <c r="B3340" t="s">
        <v>12038</v>
      </c>
    </row>
    <row r="3341" spans="1:2" x14ac:dyDescent="0.3">
      <c r="A3341" s="52" t="s">
        <v>20</v>
      </c>
      <c r="B3341" t="s">
        <v>6524</v>
      </c>
    </row>
    <row r="3342" spans="1:2" x14ac:dyDescent="0.3">
      <c r="A3342" s="52" t="s">
        <v>12039</v>
      </c>
      <c r="B3342" t="s">
        <v>12040</v>
      </c>
    </row>
    <row r="3343" spans="1:2" x14ac:dyDescent="0.3">
      <c r="A3343" s="52" t="s">
        <v>12041</v>
      </c>
      <c r="B3343" t="s">
        <v>12042</v>
      </c>
    </row>
    <row r="3344" spans="1:2" x14ac:dyDescent="0.3">
      <c r="A3344" s="52" t="s">
        <v>12043</v>
      </c>
      <c r="B3344" t="s">
        <v>12044</v>
      </c>
    </row>
    <row r="3345" spans="1:2" x14ac:dyDescent="0.3">
      <c r="A3345" s="52" t="s">
        <v>588</v>
      </c>
      <c r="B3345" t="s">
        <v>6525</v>
      </c>
    </row>
    <row r="3346" spans="1:2" x14ac:dyDescent="0.3">
      <c r="A3346" s="52" t="s">
        <v>3160</v>
      </c>
      <c r="B3346" t="s">
        <v>6526</v>
      </c>
    </row>
    <row r="3347" spans="1:2" x14ac:dyDescent="0.3">
      <c r="A3347" s="52" t="s">
        <v>12045</v>
      </c>
      <c r="B3347" t="s">
        <v>12046</v>
      </c>
    </row>
    <row r="3348" spans="1:2" x14ac:dyDescent="0.3">
      <c r="A3348" s="52" t="s">
        <v>12047</v>
      </c>
      <c r="B3348" t="s">
        <v>12048</v>
      </c>
    </row>
    <row r="3349" spans="1:2" x14ac:dyDescent="0.3">
      <c r="A3349" s="52" t="s">
        <v>2801</v>
      </c>
    </row>
    <row r="3350" spans="1:2" x14ac:dyDescent="0.3">
      <c r="A3350" s="52" t="s">
        <v>12049</v>
      </c>
      <c r="B3350" t="s">
        <v>12050</v>
      </c>
    </row>
    <row r="3351" spans="1:2" x14ac:dyDescent="0.3">
      <c r="A3351" s="52" t="s">
        <v>12051</v>
      </c>
      <c r="B3351" t="s">
        <v>12052</v>
      </c>
    </row>
    <row r="3352" spans="1:2" x14ac:dyDescent="0.3">
      <c r="A3352" s="52" t="s">
        <v>4297</v>
      </c>
      <c r="B3352" t="s">
        <v>6527</v>
      </c>
    </row>
    <row r="3353" spans="1:2" x14ac:dyDescent="0.3">
      <c r="A3353" s="52" t="s">
        <v>12053</v>
      </c>
      <c r="B3353" t="s">
        <v>12054</v>
      </c>
    </row>
    <row r="3354" spans="1:2" x14ac:dyDescent="0.3">
      <c r="A3354" s="52" t="s">
        <v>12055</v>
      </c>
      <c r="B3354" t="s">
        <v>12056</v>
      </c>
    </row>
    <row r="3355" spans="1:2" x14ac:dyDescent="0.3">
      <c r="A3355" s="52" t="s">
        <v>12057</v>
      </c>
      <c r="B3355" t="s">
        <v>12058</v>
      </c>
    </row>
    <row r="3356" spans="1:2" x14ac:dyDescent="0.3">
      <c r="A3356" s="52" t="s">
        <v>12059</v>
      </c>
      <c r="B3356" t="s">
        <v>12060</v>
      </c>
    </row>
    <row r="3357" spans="1:2" x14ac:dyDescent="0.3">
      <c r="A3357" s="52" t="s">
        <v>12061</v>
      </c>
      <c r="B3357" t="s">
        <v>12062</v>
      </c>
    </row>
    <row r="3358" spans="1:2" x14ac:dyDescent="0.3">
      <c r="A3358" s="52" t="s">
        <v>12063</v>
      </c>
      <c r="B3358" t="s">
        <v>12064</v>
      </c>
    </row>
    <row r="3359" spans="1:2" x14ac:dyDescent="0.3">
      <c r="A3359" s="52" t="s">
        <v>12065</v>
      </c>
      <c r="B3359" t="s">
        <v>12066</v>
      </c>
    </row>
    <row r="3360" spans="1:2" x14ac:dyDescent="0.3">
      <c r="A3360" s="52" t="s">
        <v>1146</v>
      </c>
      <c r="B3360" t="s">
        <v>6528</v>
      </c>
    </row>
    <row r="3361" spans="1:2" x14ac:dyDescent="0.3">
      <c r="A3361" s="52" t="s">
        <v>12067</v>
      </c>
      <c r="B3361" t="s">
        <v>12068</v>
      </c>
    </row>
    <row r="3362" spans="1:2" x14ac:dyDescent="0.3">
      <c r="A3362" s="52" t="s">
        <v>2672</v>
      </c>
      <c r="B3362" t="s">
        <v>6529</v>
      </c>
    </row>
    <row r="3363" spans="1:2" x14ac:dyDescent="0.3">
      <c r="A3363" s="52" t="s">
        <v>12069</v>
      </c>
      <c r="B3363" t="s">
        <v>12070</v>
      </c>
    </row>
    <row r="3364" spans="1:2" x14ac:dyDescent="0.3">
      <c r="A3364" s="52" t="s">
        <v>238</v>
      </c>
      <c r="B3364" t="s">
        <v>6530</v>
      </c>
    </row>
    <row r="3365" spans="1:2" x14ac:dyDescent="0.3">
      <c r="A3365" s="52" t="s">
        <v>12071</v>
      </c>
    </row>
    <row r="3366" spans="1:2" x14ac:dyDescent="0.3">
      <c r="A3366" s="52" t="s">
        <v>12072</v>
      </c>
    </row>
    <row r="3367" spans="1:2" x14ac:dyDescent="0.3">
      <c r="A3367" s="52" t="s">
        <v>12073</v>
      </c>
    </row>
    <row r="3368" spans="1:2" x14ac:dyDescent="0.3">
      <c r="A3368" s="52" t="s">
        <v>12074</v>
      </c>
      <c r="B3368" t="s">
        <v>12075</v>
      </c>
    </row>
    <row r="3369" spans="1:2" x14ac:dyDescent="0.3">
      <c r="A3369" s="52" t="s">
        <v>12076</v>
      </c>
      <c r="B3369" t="s">
        <v>12077</v>
      </c>
    </row>
    <row r="3370" spans="1:2" x14ac:dyDescent="0.3">
      <c r="A3370" s="52" t="s">
        <v>12078</v>
      </c>
      <c r="B3370" t="s">
        <v>12079</v>
      </c>
    </row>
    <row r="3371" spans="1:2" x14ac:dyDescent="0.3">
      <c r="A3371" s="52" t="s">
        <v>12080</v>
      </c>
      <c r="B3371" t="s">
        <v>12081</v>
      </c>
    </row>
    <row r="3372" spans="1:2" x14ac:dyDescent="0.3">
      <c r="A3372" s="52" t="s">
        <v>12082</v>
      </c>
      <c r="B3372" t="s">
        <v>12083</v>
      </c>
    </row>
    <row r="3373" spans="1:2" x14ac:dyDescent="0.3">
      <c r="A3373" s="52" t="s">
        <v>12084</v>
      </c>
      <c r="B3373" t="s">
        <v>12085</v>
      </c>
    </row>
    <row r="3374" spans="1:2" x14ac:dyDescent="0.3">
      <c r="A3374" s="52" t="s">
        <v>190</v>
      </c>
      <c r="B3374" t="s">
        <v>6531</v>
      </c>
    </row>
    <row r="3375" spans="1:2" x14ac:dyDescent="0.3">
      <c r="A3375" s="52" t="s">
        <v>66</v>
      </c>
      <c r="B3375" t="s">
        <v>6532</v>
      </c>
    </row>
    <row r="3376" spans="1:2" x14ac:dyDescent="0.3">
      <c r="A3376" s="52" t="s">
        <v>66</v>
      </c>
      <c r="B3376" t="s">
        <v>6532</v>
      </c>
    </row>
    <row r="3377" spans="1:2" x14ac:dyDescent="0.3">
      <c r="A3377" s="52" t="s">
        <v>12086</v>
      </c>
      <c r="B3377" t="s">
        <v>12087</v>
      </c>
    </row>
    <row r="3378" spans="1:2" x14ac:dyDescent="0.3">
      <c r="A3378" s="52" t="s">
        <v>12088</v>
      </c>
      <c r="B3378" t="s">
        <v>12089</v>
      </c>
    </row>
    <row r="3379" spans="1:2" x14ac:dyDescent="0.3">
      <c r="A3379" s="52" t="s">
        <v>12090</v>
      </c>
      <c r="B3379" t="s">
        <v>12091</v>
      </c>
    </row>
    <row r="3380" spans="1:2" x14ac:dyDescent="0.3">
      <c r="A3380" s="52" t="s">
        <v>12092</v>
      </c>
      <c r="B3380" t="s">
        <v>12093</v>
      </c>
    </row>
    <row r="3381" spans="1:2" x14ac:dyDescent="0.3">
      <c r="A3381" s="52" t="s">
        <v>12094</v>
      </c>
      <c r="B3381" t="s">
        <v>12095</v>
      </c>
    </row>
    <row r="3382" spans="1:2" x14ac:dyDescent="0.3">
      <c r="A3382" s="52" t="s">
        <v>12096</v>
      </c>
      <c r="B3382" t="s">
        <v>12097</v>
      </c>
    </row>
    <row r="3383" spans="1:2" x14ac:dyDescent="0.3">
      <c r="A3383" s="52" t="s">
        <v>12098</v>
      </c>
      <c r="B3383" t="s">
        <v>12099</v>
      </c>
    </row>
    <row r="3384" spans="1:2" x14ac:dyDescent="0.3">
      <c r="A3384" s="52" t="s">
        <v>12100</v>
      </c>
      <c r="B3384" t="s">
        <v>12101</v>
      </c>
    </row>
    <row r="3385" spans="1:2" x14ac:dyDescent="0.3">
      <c r="A3385" s="52" t="s">
        <v>12102</v>
      </c>
      <c r="B3385" t="s">
        <v>12103</v>
      </c>
    </row>
    <row r="3386" spans="1:2" x14ac:dyDescent="0.3">
      <c r="A3386" s="52" t="s">
        <v>12104</v>
      </c>
      <c r="B3386" t="s">
        <v>12105</v>
      </c>
    </row>
    <row r="3387" spans="1:2" x14ac:dyDescent="0.3">
      <c r="A3387" s="52" t="s">
        <v>12106</v>
      </c>
      <c r="B3387" t="s">
        <v>12107</v>
      </c>
    </row>
    <row r="3388" spans="1:2" x14ac:dyDescent="0.3">
      <c r="A3388" s="52" t="s">
        <v>12108</v>
      </c>
      <c r="B3388" t="s">
        <v>12109</v>
      </c>
    </row>
    <row r="3389" spans="1:2" x14ac:dyDescent="0.3">
      <c r="A3389" s="52" t="s">
        <v>12110</v>
      </c>
      <c r="B3389" t="s">
        <v>12111</v>
      </c>
    </row>
    <row r="3390" spans="1:2" x14ac:dyDescent="0.3">
      <c r="A3390" s="52" t="s">
        <v>12112</v>
      </c>
      <c r="B3390" t="s">
        <v>12113</v>
      </c>
    </row>
    <row r="3391" spans="1:2" x14ac:dyDescent="0.3">
      <c r="A3391" s="52" t="s">
        <v>12114</v>
      </c>
      <c r="B3391" t="s">
        <v>12115</v>
      </c>
    </row>
    <row r="3392" spans="1:2" x14ac:dyDescent="0.3">
      <c r="A3392" s="52" t="s">
        <v>3187</v>
      </c>
      <c r="B3392" t="s">
        <v>6533</v>
      </c>
    </row>
    <row r="3393" spans="1:2" x14ac:dyDescent="0.3">
      <c r="A3393" s="52" t="s">
        <v>1497</v>
      </c>
      <c r="B3393" t="s">
        <v>6534</v>
      </c>
    </row>
    <row r="3394" spans="1:2" x14ac:dyDescent="0.3">
      <c r="A3394" s="52" t="s">
        <v>475</v>
      </c>
      <c r="B3394" t="s">
        <v>6535</v>
      </c>
    </row>
    <row r="3395" spans="1:2" x14ac:dyDescent="0.3">
      <c r="A3395" s="52" t="s">
        <v>12116</v>
      </c>
      <c r="B3395" t="s">
        <v>12117</v>
      </c>
    </row>
    <row r="3396" spans="1:2" x14ac:dyDescent="0.3">
      <c r="A3396" s="52" t="s">
        <v>12118</v>
      </c>
      <c r="B3396" t="s">
        <v>12119</v>
      </c>
    </row>
    <row r="3397" spans="1:2" x14ac:dyDescent="0.3">
      <c r="A3397" s="52" t="s">
        <v>12120</v>
      </c>
      <c r="B3397" t="s">
        <v>12121</v>
      </c>
    </row>
    <row r="3398" spans="1:2" x14ac:dyDescent="0.3">
      <c r="A3398" s="52" t="s">
        <v>12122</v>
      </c>
      <c r="B3398" t="s">
        <v>12123</v>
      </c>
    </row>
    <row r="3399" spans="1:2" x14ac:dyDescent="0.3">
      <c r="A3399" s="52" t="s">
        <v>12124</v>
      </c>
      <c r="B3399" t="s">
        <v>12125</v>
      </c>
    </row>
    <row r="3400" spans="1:2" x14ac:dyDescent="0.3">
      <c r="A3400" s="52" t="s">
        <v>398</v>
      </c>
      <c r="B3400" t="s">
        <v>6536</v>
      </c>
    </row>
    <row r="3401" spans="1:2" x14ac:dyDescent="0.3">
      <c r="A3401" s="52" t="s">
        <v>12126</v>
      </c>
      <c r="B3401" t="s">
        <v>12127</v>
      </c>
    </row>
    <row r="3402" spans="1:2" x14ac:dyDescent="0.3">
      <c r="A3402" s="52" t="s">
        <v>1321</v>
      </c>
      <c r="B3402" t="s">
        <v>6537</v>
      </c>
    </row>
    <row r="3403" spans="1:2" x14ac:dyDescent="0.3">
      <c r="A3403" s="52" t="s">
        <v>12128</v>
      </c>
      <c r="B3403" t="s">
        <v>12129</v>
      </c>
    </row>
    <row r="3404" spans="1:2" x14ac:dyDescent="0.3">
      <c r="A3404" s="52" t="s">
        <v>12130</v>
      </c>
      <c r="B3404" t="s">
        <v>12131</v>
      </c>
    </row>
    <row r="3405" spans="1:2" x14ac:dyDescent="0.3">
      <c r="A3405" s="52" t="s">
        <v>12132</v>
      </c>
      <c r="B3405" t="s">
        <v>12133</v>
      </c>
    </row>
    <row r="3406" spans="1:2" x14ac:dyDescent="0.3">
      <c r="A3406" s="52" t="s">
        <v>2514</v>
      </c>
      <c r="B3406" t="s">
        <v>6538</v>
      </c>
    </row>
    <row r="3407" spans="1:2" x14ac:dyDescent="0.3">
      <c r="A3407" s="52" t="s">
        <v>12134</v>
      </c>
      <c r="B3407" t="s">
        <v>12135</v>
      </c>
    </row>
    <row r="3408" spans="1:2" x14ac:dyDescent="0.3">
      <c r="A3408" s="52" t="s">
        <v>12136</v>
      </c>
      <c r="B3408" t="s">
        <v>12137</v>
      </c>
    </row>
    <row r="3409" spans="1:2" x14ac:dyDescent="0.3">
      <c r="A3409" s="52" t="s">
        <v>12138</v>
      </c>
      <c r="B3409" t="s">
        <v>12139</v>
      </c>
    </row>
    <row r="3410" spans="1:2" x14ac:dyDescent="0.3">
      <c r="A3410" s="52" t="s">
        <v>12140</v>
      </c>
      <c r="B3410" t="s">
        <v>12141</v>
      </c>
    </row>
    <row r="3411" spans="1:2" x14ac:dyDescent="0.3">
      <c r="A3411" s="52" t="s">
        <v>12142</v>
      </c>
      <c r="B3411" t="s">
        <v>12143</v>
      </c>
    </row>
    <row r="3412" spans="1:2" x14ac:dyDescent="0.3">
      <c r="A3412" s="52" t="s">
        <v>12144</v>
      </c>
      <c r="B3412" t="s">
        <v>12145</v>
      </c>
    </row>
    <row r="3413" spans="1:2" x14ac:dyDescent="0.3">
      <c r="A3413" s="52" t="s">
        <v>2429</v>
      </c>
      <c r="B3413" t="s">
        <v>6539</v>
      </c>
    </row>
    <row r="3414" spans="1:2" x14ac:dyDescent="0.3">
      <c r="A3414" s="52" t="s">
        <v>12146</v>
      </c>
      <c r="B3414" t="s">
        <v>12147</v>
      </c>
    </row>
    <row r="3415" spans="1:2" x14ac:dyDescent="0.3">
      <c r="A3415" s="52" t="s">
        <v>12148</v>
      </c>
      <c r="B3415" t="s">
        <v>12149</v>
      </c>
    </row>
    <row r="3416" spans="1:2" x14ac:dyDescent="0.3">
      <c r="A3416" s="52" t="s">
        <v>12150</v>
      </c>
      <c r="B3416" t="s">
        <v>12151</v>
      </c>
    </row>
    <row r="3417" spans="1:2" x14ac:dyDescent="0.3">
      <c r="A3417" s="52" t="s">
        <v>3607</v>
      </c>
      <c r="B3417" t="s">
        <v>6540</v>
      </c>
    </row>
    <row r="3418" spans="1:2" x14ac:dyDescent="0.3">
      <c r="A3418" s="52" t="s">
        <v>2870</v>
      </c>
      <c r="B3418" t="s">
        <v>6541</v>
      </c>
    </row>
    <row r="3419" spans="1:2" x14ac:dyDescent="0.3">
      <c r="A3419" s="52" t="s">
        <v>12152</v>
      </c>
      <c r="B3419" t="s">
        <v>12153</v>
      </c>
    </row>
    <row r="3420" spans="1:2" x14ac:dyDescent="0.3">
      <c r="A3420" s="52" t="s">
        <v>3952</v>
      </c>
      <c r="B3420" t="s">
        <v>6542</v>
      </c>
    </row>
    <row r="3421" spans="1:2" x14ac:dyDescent="0.3">
      <c r="A3421" s="52" t="s">
        <v>12154</v>
      </c>
      <c r="B3421" t="s">
        <v>12155</v>
      </c>
    </row>
    <row r="3422" spans="1:2" x14ac:dyDescent="0.3">
      <c r="A3422" s="52" t="s">
        <v>12156</v>
      </c>
      <c r="B3422" t="s">
        <v>12157</v>
      </c>
    </row>
    <row r="3423" spans="1:2" x14ac:dyDescent="0.3">
      <c r="A3423" s="52" t="s">
        <v>1774</v>
      </c>
      <c r="B3423" t="s">
        <v>6543</v>
      </c>
    </row>
    <row r="3424" spans="1:2" x14ac:dyDescent="0.3">
      <c r="A3424" s="52" t="s">
        <v>12158</v>
      </c>
      <c r="B3424" t="s">
        <v>12159</v>
      </c>
    </row>
    <row r="3425" spans="1:2" x14ac:dyDescent="0.3">
      <c r="A3425" s="52" t="s">
        <v>522</v>
      </c>
      <c r="B3425" t="s">
        <v>6544</v>
      </c>
    </row>
    <row r="3426" spans="1:2" x14ac:dyDescent="0.3">
      <c r="A3426" s="52" t="s">
        <v>522</v>
      </c>
      <c r="B3426" t="s">
        <v>6544</v>
      </c>
    </row>
    <row r="3427" spans="1:2" x14ac:dyDescent="0.3">
      <c r="A3427" s="52" t="s">
        <v>522</v>
      </c>
      <c r="B3427" t="s">
        <v>6544</v>
      </c>
    </row>
    <row r="3428" spans="1:2" x14ac:dyDescent="0.3">
      <c r="A3428" s="52" t="s">
        <v>12160</v>
      </c>
      <c r="B3428" t="s">
        <v>12161</v>
      </c>
    </row>
    <row r="3429" spans="1:2" x14ac:dyDescent="0.3">
      <c r="A3429" s="52" t="s">
        <v>12162</v>
      </c>
      <c r="B3429" t="s">
        <v>12163</v>
      </c>
    </row>
    <row r="3430" spans="1:2" x14ac:dyDescent="0.3">
      <c r="A3430" s="52" t="s">
        <v>4071</v>
      </c>
      <c r="B3430" t="s">
        <v>6545</v>
      </c>
    </row>
    <row r="3431" spans="1:2" x14ac:dyDescent="0.3">
      <c r="A3431" s="52" t="s">
        <v>12164</v>
      </c>
      <c r="B3431" t="s">
        <v>12165</v>
      </c>
    </row>
    <row r="3432" spans="1:2" x14ac:dyDescent="0.3">
      <c r="A3432" s="52" t="s">
        <v>2469</v>
      </c>
      <c r="B3432" t="s">
        <v>6546</v>
      </c>
    </row>
    <row r="3433" spans="1:2" x14ac:dyDescent="0.3">
      <c r="A3433" s="52" t="s">
        <v>2538</v>
      </c>
      <c r="B3433" t="s">
        <v>6547</v>
      </c>
    </row>
    <row r="3434" spans="1:2" x14ac:dyDescent="0.3">
      <c r="A3434" s="52" t="s">
        <v>12166</v>
      </c>
      <c r="B3434" t="s">
        <v>12167</v>
      </c>
    </row>
    <row r="3435" spans="1:2" x14ac:dyDescent="0.3">
      <c r="A3435" s="52" t="s">
        <v>12168</v>
      </c>
      <c r="B3435" t="s">
        <v>12169</v>
      </c>
    </row>
    <row r="3436" spans="1:2" x14ac:dyDescent="0.3">
      <c r="A3436" s="52" t="s">
        <v>12170</v>
      </c>
      <c r="B3436" t="s">
        <v>12171</v>
      </c>
    </row>
    <row r="3437" spans="1:2" x14ac:dyDescent="0.3">
      <c r="A3437" s="52" t="s">
        <v>12172</v>
      </c>
      <c r="B3437" t="s">
        <v>12173</v>
      </c>
    </row>
    <row r="3438" spans="1:2" x14ac:dyDescent="0.3">
      <c r="A3438" s="52" t="s">
        <v>12174</v>
      </c>
      <c r="B3438" t="s">
        <v>12175</v>
      </c>
    </row>
    <row r="3439" spans="1:2" x14ac:dyDescent="0.3">
      <c r="A3439" s="52" t="s">
        <v>580</v>
      </c>
      <c r="B3439" t="s">
        <v>6548</v>
      </c>
    </row>
    <row r="3440" spans="1:2" x14ac:dyDescent="0.3">
      <c r="A3440" s="52" t="s">
        <v>12176</v>
      </c>
      <c r="B3440" t="s">
        <v>12177</v>
      </c>
    </row>
    <row r="3441" spans="1:2" x14ac:dyDescent="0.3">
      <c r="A3441" s="52" t="s">
        <v>12178</v>
      </c>
      <c r="B3441" t="s">
        <v>12179</v>
      </c>
    </row>
    <row r="3442" spans="1:2" x14ac:dyDescent="0.3">
      <c r="A3442" s="52" t="s">
        <v>12180</v>
      </c>
      <c r="B3442" t="s">
        <v>12181</v>
      </c>
    </row>
    <row r="3443" spans="1:2" x14ac:dyDescent="0.3">
      <c r="A3443" s="52" t="s">
        <v>12182</v>
      </c>
      <c r="B3443" t="s">
        <v>12183</v>
      </c>
    </row>
    <row r="3444" spans="1:2" x14ac:dyDescent="0.3">
      <c r="A3444" s="52" t="s">
        <v>12184</v>
      </c>
      <c r="B3444" t="s">
        <v>12185</v>
      </c>
    </row>
    <row r="3445" spans="1:2" x14ac:dyDescent="0.3">
      <c r="A3445" s="52" t="s">
        <v>12186</v>
      </c>
      <c r="B3445" t="s">
        <v>12187</v>
      </c>
    </row>
    <row r="3446" spans="1:2" x14ac:dyDescent="0.3">
      <c r="A3446" s="52" t="s">
        <v>1951</v>
      </c>
      <c r="B3446" t="s">
        <v>6549</v>
      </c>
    </row>
    <row r="3447" spans="1:2" x14ac:dyDescent="0.3">
      <c r="A3447" s="52" t="s">
        <v>12188</v>
      </c>
      <c r="B3447" t="s">
        <v>12189</v>
      </c>
    </row>
    <row r="3448" spans="1:2" x14ac:dyDescent="0.3">
      <c r="A3448" s="52" t="s">
        <v>12190</v>
      </c>
      <c r="B3448" t="s">
        <v>12191</v>
      </c>
    </row>
    <row r="3449" spans="1:2" x14ac:dyDescent="0.3">
      <c r="A3449" s="52" t="s">
        <v>12192</v>
      </c>
      <c r="B3449" t="s">
        <v>12193</v>
      </c>
    </row>
    <row r="3450" spans="1:2" x14ac:dyDescent="0.3">
      <c r="A3450" s="52" t="s">
        <v>12194</v>
      </c>
      <c r="B3450" t="s">
        <v>12195</v>
      </c>
    </row>
    <row r="3451" spans="1:2" x14ac:dyDescent="0.3">
      <c r="A3451" s="52" t="s">
        <v>12196</v>
      </c>
      <c r="B3451" t="s">
        <v>12197</v>
      </c>
    </row>
    <row r="3452" spans="1:2" x14ac:dyDescent="0.3">
      <c r="A3452" s="52" t="s">
        <v>12198</v>
      </c>
      <c r="B3452" t="s">
        <v>11458</v>
      </c>
    </row>
    <row r="3453" spans="1:2" x14ac:dyDescent="0.3">
      <c r="A3453" s="52" t="s">
        <v>12199</v>
      </c>
      <c r="B3453" t="s">
        <v>12200</v>
      </c>
    </row>
    <row r="3454" spans="1:2" x14ac:dyDescent="0.3">
      <c r="A3454" s="52" t="s">
        <v>12201</v>
      </c>
      <c r="B3454" t="s">
        <v>12202</v>
      </c>
    </row>
    <row r="3455" spans="1:2" x14ac:dyDescent="0.3">
      <c r="A3455" s="52" t="s">
        <v>12203</v>
      </c>
      <c r="B3455" t="s">
        <v>12204</v>
      </c>
    </row>
    <row r="3456" spans="1:2" x14ac:dyDescent="0.3">
      <c r="A3456" s="52" t="s">
        <v>12205</v>
      </c>
      <c r="B3456" t="s">
        <v>12206</v>
      </c>
    </row>
    <row r="3457" spans="1:2" x14ac:dyDescent="0.3">
      <c r="A3457" s="52" t="s">
        <v>58</v>
      </c>
      <c r="B3457" t="s">
        <v>6550</v>
      </c>
    </row>
    <row r="3458" spans="1:2" x14ac:dyDescent="0.3">
      <c r="A3458" s="52" t="s">
        <v>12207</v>
      </c>
      <c r="B3458" t="s">
        <v>12208</v>
      </c>
    </row>
    <row r="3459" spans="1:2" x14ac:dyDescent="0.3">
      <c r="A3459" s="52" t="s">
        <v>12209</v>
      </c>
      <c r="B3459" t="s">
        <v>12210</v>
      </c>
    </row>
    <row r="3460" spans="1:2" x14ac:dyDescent="0.3">
      <c r="A3460" s="52" t="s">
        <v>12211</v>
      </c>
      <c r="B3460" t="s">
        <v>12212</v>
      </c>
    </row>
    <row r="3461" spans="1:2" x14ac:dyDescent="0.3">
      <c r="A3461" s="52" t="s">
        <v>12213</v>
      </c>
      <c r="B3461" t="s">
        <v>12214</v>
      </c>
    </row>
    <row r="3462" spans="1:2" x14ac:dyDescent="0.3">
      <c r="A3462" s="52" t="s">
        <v>12215</v>
      </c>
      <c r="B3462" t="s">
        <v>12216</v>
      </c>
    </row>
    <row r="3463" spans="1:2" x14ac:dyDescent="0.3">
      <c r="A3463" s="52" t="s">
        <v>12217</v>
      </c>
      <c r="B3463" t="s">
        <v>12218</v>
      </c>
    </row>
    <row r="3464" spans="1:2" x14ac:dyDescent="0.3">
      <c r="A3464" s="52" t="s">
        <v>12219</v>
      </c>
      <c r="B3464" t="s">
        <v>12220</v>
      </c>
    </row>
    <row r="3465" spans="1:2" x14ac:dyDescent="0.3">
      <c r="A3465" s="52" t="s">
        <v>12221</v>
      </c>
      <c r="B3465" t="s">
        <v>12222</v>
      </c>
    </row>
    <row r="3466" spans="1:2" x14ac:dyDescent="0.3">
      <c r="A3466" s="52" t="s">
        <v>12223</v>
      </c>
      <c r="B3466" t="s">
        <v>12224</v>
      </c>
    </row>
    <row r="3467" spans="1:2" x14ac:dyDescent="0.3">
      <c r="A3467" s="52" t="s">
        <v>12225</v>
      </c>
      <c r="B3467" t="s">
        <v>12226</v>
      </c>
    </row>
    <row r="3468" spans="1:2" x14ac:dyDescent="0.3">
      <c r="A3468" s="52" t="s">
        <v>12227</v>
      </c>
      <c r="B3468" t="s">
        <v>12228</v>
      </c>
    </row>
    <row r="3469" spans="1:2" x14ac:dyDescent="0.3">
      <c r="A3469" s="52" t="s">
        <v>3807</v>
      </c>
    </row>
    <row r="3470" spans="1:2" x14ac:dyDescent="0.3">
      <c r="A3470" s="52" t="s">
        <v>12229</v>
      </c>
      <c r="B3470" t="s">
        <v>12230</v>
      </c>
    </row>
    <row r="3471" spans="1:2" x14ac:dyDescent="0.3">
      <c r="A3471" s="52" t="s">
        <v>12231</v>
      </c>
      <c r="B3471" t="s">
        <v>12232</v>
      </c>
    </row>
    <row r="3472" spans="1:2" x14ac:dyDescent="0.3">
      <c r="A3472" s="52" t="s">
        <v>12233</v>
      </c>
      <c r="B3472" t="s">
        <v>12234</v>
      </c>
    </row>
    <row r="3473" spans="1:2" x14ac:dyDescent="0.3">
      <c r="A3473" s="52" t="s">
        <v>12233</v>
      </c>
      <c r="B3473" t="s">
        <v>12234</v>
      </c>
    </row>
    <row r="3474" spans="1:2" x14ac:dyDescent="0.3">
      <c r="A3474" s="52" t="s">
        <v>12235</v>
      </c>
      <c r="B3474" t="s">
        <v>12236</v>
      </c>
    </row>
    <row r="3475" spans="1:2" x14ac:dyDescent="0.3">
      <c r="A3475" s="52" t="s">
        <v>12237</v>
      </c>
      <c r="B3475" t="s">
        <v>12238</v>
      </c>
    </row>
    <row r="3476" spans="1:2" x14ac:dyDescent="0.3">
      <c r="A3476" s="52" t="s">
        <v>316</v>
      </c>
      <c r="B3476" t="s">
        <v>6551</v>
      </c>
    </row>
    <row r="3477" spans="1:2" x14ac:dyDescent="0.3">
      <c r="A3477" s="52" t="s">
        <v>12239</v>
      </c>
      <c r="B3477" t="s">
        <v>12240</v>
      </c>
    </row>
    <row r="3478" spans="1:2" x14ac:dyDescent="0.3">
      <c r="A3478" s="52" t="s">
        <v>12241</v>
      </c>
    </row>
    <row r="3479" spans="1:2" x14ac:dyDescent="0.3">
      <c r="A3479" s="52" t="s">
        <v>12242</v>
      </c>
      <c r="B3479" t="s">
        <v>12243</v>
      </c>
    </row>
    <row r="3480" spans="1:2" x14ac:dyDescent="0.3">
      <c r="A3480" s="52" t="s">
        <v>12244</v>
      </c>
    </row>
    <row r="3481" spans="1:2" x14ac:dyDescent="0.3">
      <c r="A3481" s="52" t="s">
        <v>251</v>
      </c>
      <c r="B3481" t="s">
        <v>6552</v>
      </c>
    </row>
    <row r="3482" spans="1:2" x14ac:dyDescent="0.3">
      <c r="A3482" s="52" t="s">
        <v>12245</v>
      </c>
      <c r="B3482" t="s">
        <v>12246</v>
      </c>
    </row>
    <row r="3483" spans="1:2" x14ac:dyDescent="0.3">
      <c r="A3483" s="52" t="s">
        <v>123</v>
      </c>
      <c r="B3483" t="s">
        <v>6553</v>
      </c>
    </row>
    <row r="3484" spans="1:2" x14ac:dyDescent="0.3">
      <c r="A3484" s="52" t="s">
        <v>12247</v>
      </c>
      <c r="B3484" t="s">
        <v>12248</v>
      </c>
    </row>
    <row r="3485" spans="1:2" x14ac:dyDescent="0.3">
      <c r="A3485" s="52" t="s">
        <v>24</v>
      </c>
      <c r="B3485" t="s">
        <v>6554</v>
      </c>
    </row>
    <row r="3486" spans="1:2" x14ac:dyDescent="0.3">
      <c r="A3486" s="52" t="s">
        <v>12249</v>
      </c>
      <c r="B3486" t="s">
        <v>12250</v>
      </c>
    </row>
    <row r="3487" spans="1:2" x14ac:dyDescent="0.3">
      <c r="A3487" s="52" t="s">
        <v>2277</v>
      </c>
      <c r="B3487" t="s">
        <v>6555</v>
      </c>
    </row>
    <row r="3488" spans="1:2" x14ac:dyDescent="0.3">
      <c r="A3488" s="52" t="s">
        <v>374</v>
      </c>
      <c r="B3488" t="s">
        <v>6556</v>
      </c>
    </row>
    <row r="3489" spans="1:2" x14ac:dyDescent="0.3">
      <c r="A3489" s="52" t="s">
        <v>12251</v>
      </c>
      <c r="B3489" t="s">
        <v>12252</v>
      </c>
    </row>
    <row r="3490" spans="1:2" x14ac:dyDescent="0.3">
      <c r="A3490" s="52" t="s">
        <v>351</v>
      </c>
      <c r="B3490" t="s">
        <v>6557</v>
      </c>
    </row>
    <row r="3491" spans="1:2" x14ac:dyDescent="0.3">
      <c r="A3491" s="52" t="s">
        <v>12253</v>
      </c>
      <c r="B3491" t="s">
        <v>12254</v>
      </c>
    </row>
    <row r="3492" spans="1:2" x14ac:dyDescent="0.3">
      <c r="A3492" s="52" t="s">
        <v>3047</v>
      </c>
      <c r="B3492" t="s">
        <v>6558</v>
      </c>
    </row>
    <row r="3493" spans="1:2" x14ac:dyDescent="0.3">
      <c r="A3493" s="52" t="s">
        <v>12255</v>
      </c>
      <c r="B3493" t="s">
        <v>12256</v>
      </c>
    </row>
    <row r="3494" spans="1:2" x14ac:dyDescent="0.3">
      <c r="A3494" s="52" t="s">
        <v>390</v>
      </c>
      <c r="B3494" t="s">
        <v>6559</v>
      </c>
    </row>
    <row r="3495" spans="1:2" x14ac:dyDescent="0.3">
      <c r="A3495" s="52" t="s">
        <v>12257</v>
      </c>
      <c r="B3495" t="s">
        <v>12258</v>
      </c>
    </row>
    <row r="3496" spans="1:2" x14ac:dyDescent="0.3">
      <c r="A3496" s="52" t="s">
        <v>1365</v>
      </c>
      <c r="B3496" t="s">
        <v>6560</v>
      </c>
    </row>
    <row r="3497" spans="1:2" x14ac:dyDescent="0.3">
      <c r="A3497" s="52" t="s">
        <v>12259</v>
      </c>
      <c r="B3497" t="s">
        <v>12260</v>
      </c>
    </row>
    <row r="3498" spans="1:2" x14ac:dyDescent="0.3">
      <c r="A3498" s="52" t="s">
        <v>12261</v>
      </c>
      <c r="B3498" t="s">
        <v>12262</v>
      </c>
    </row>
    <row r="3499" spans="1:2" x14ac:dyDescent="0.3">
      <c r="A3499" s="52" t="s">
        <v>727</v>
      </c>
      <c r="B3499" t="s">
        <v>6561</v>
      </c>
    </row>
    <row r="3500" spans="1:2" x14ac:dyDescent="0.3">
      <c r="A3500" s="52" t="s">
        <v>12263</v>
      </c>
      <c r="B3500" t="s">
        <v>12264</v>
      </c>
    </row>
    <row r="3501" spans="1:2" x14ac:dyDescent="0.3">
      <c r="A3501" s="52" t="s">
        <v>12265</v>
      </c>
      <c r="B3501" t="s">
        <v>12266</v>
      </c>
    </row>
    <row r="3502" spans="1:2" x14ac:dyDescent="0.3">
      <c r="A3502" s="52" t="s">
        <v>12267</v>
      </c>
      <c r="B3502" t="s">
        <v>12268</v>
      </c>
    </row>
    <row r="3503" spans="1:2" x14ac:dyDescent="0.3">
      <c r="A3503" s="52" t="s">
        <v>4310</v>
      </c>
      <c r="B3503" t="s">
        <v>6562</v>
      </c>
    </row>
    <row r="3504" spans="1:2" x14ac:dyDescent="0.3">
      <c r="A3504" s="52" t="s">
        <v>12269</v>
      </c>
      <c r="B3504" t="s">
        <v>12270</v>
      </c>
    </row>
    <row r="3505" spans="1:2" x14ac:dyDescent="0.3">
      <c r="A3505" s="52" t="s">
        <v>12271</v>
      </c>
      <c r="B3505" t="s">
        <v>12272</v>
      </c>
    </row>
    <row r="3506" spans="1:2" x14ac:dyDescent="0.3">
      <c r="A3506" s="52" t="s">
        <v>1861</v>
      </c>
      <c r="B3506" t="s">
        <v>6563</v>
      </c>
    </row>
    <row r="3507" spans="1:2" x14ac:dyDescent="0.3">
      <c r="A3507" s="52" t="s">
        <v>1333</v>
      </c>
      <c r="B3507" t="s">
        <v>6564</v>
      </c>
    </row>
    <row r="3508" spans="1:2" x14ac:dyDescent="0.3">
      <c r="A3508" s="52" t="s">
        <v>12273</v>
      </c>
      <c r="B3508" t="s">
        <v>12274</v>
      </c>
    </row>
    <row r="3509" spans="1:2" x14ac:dyDescent="0.3">
      <c r="A3509" s="52" t="s">
        <v>12275</v>
      </c>
      <c r="B3509" t="s">
        <v>12276</v>
      </c>
    </row>
    <row r="3510" spans="1:2" x14ac:dyDescent="0.3">
      <c r="A3510" s="52" t="s">
        <v>12277</v>
      </c>
      <c r="B3510" t="s">
        <v>12278</v>
      </c>
    </row>
    <row r="3511" spans="1:2" x14ac:dyDescent="0.3">
      <c r="A3511" s="52" t="s">
        <v>12279</v>
      </c>
      <c r="B3511" t="s">
        <v>12280</v>
      </c>
    </row>
    <row r="3512" spans="1:2" x14ac:dyDescent="0.3">
      <c r="A3512" s="52" t="s">
        <v>12281</v>
      </c>
      <c r="B3512" t="s">
        <v>12282</v>
      </c>
    </row>
    <row r="3513" spans="1:2" x14ac:dyDescent="0.3">
      <c r="A3513" s="52" t="s">
        <v>12283</v>
      </c>
      <c r="B3513" t="s">
        <v>12284</v>
      </c>
    </row>
    <row r="3514" spans="1:2" x14ac:dyDescent="0.3">
      <c r="A3514" s="52" t="s">
        <v>12285</v>
      </c>
      <c r="B3514" t="s">
        <v>12286</v>
      </c>
    </row>
    <row r="3515" spans="1:2" x14ac:dyDescent="0.3">
      <c r="A3515" s="52" t="s">
        <v>83</v>
      </c>
      <c r="B3515" t="s">
        <v>6565</v>
      </c>
    </row>
    <row r="3516" spans="1:2" x14ac:dyDescent="0.3">
      <c r="A3516" s="52" t="s">
        <v>2582</v>
      </c>
      <c r="B3516" t="s">
        <v>6566</v>
      </c>
    </row>
    <row r="3517" spans="1:2" x14ac:dyDescent="0.3">
      <c r="A3517" s="52" t="s">
        <v>12287</v>
      </c>
      <c r="B3517" t="s">
        <v>12288</v>
      </c>
    </row>
    <row r="3518" spans="1:2" x14ac:dyDescent="0.3">
      <c r="A3518" s="52" t="s">
        <v>12289</v>
      </c>
      <c r="B3518" t="s">
        <v>12290</v>
      </c>
    </row>
    <row r="3519" spans="1:2" x14ac:dyDescent="0.3">
      <c r="A3519" s="52" t="s">
        <v>12291</v>
      </c>
      <c r="B3519" t="s">
        <v>12292</v>
      </c>
    </row>
    <row r="3520" spans="1:2" x14ac:dyDescent="0.3">
      <c r="A3520" s="52" t="s">
        <v>12293</v>
      </c>
      <c r="B3520" t="s">
        <v>12294</v>
      </c>
    </row>
    <row r="3521" spans="1:2" x14ac:dyDescent="0.3">
      <c r="A3521" s="52" t="s">
        <v>12295</v>
      </c>
      <c r="B3521" t="s">
        <v>12296</v>
      </c>
    </row>
    <row r="3522" spans="1:2" x14ac:dyDescent="0.3">
      <c r="A3522" s="52" t="s">
        <v>3531</v>
      </c>
      <c r="B3522" t="s">
        <v>6567</v>
      </c>
    </row>
    <row r="3523" spans="1:2" x14ac:dyDescent="0.3">
      <c r="A3523" s="52" t="s">
        <v>2417</v>
      </c>
      <c r="B3523" t="s">
        <v>6568</v>
      </c>
    </row>
    <row r="3524" spans="1:2" x14ac:dyDescent="0.3">
      <c r="A3524" s="52" t="s">
        <v>12297</v>
      </c>
      <c r="B3524" t="s">
        <v>12298</v>
      </c>
    </row>
    <row r="3525" spans="1:2" x14ac:dyDescent="0.3">
      <c r="A3525" s="52" t="s">
        <v>12299</v>
      </c>
      <c r="B3525" t="s">
        <v>12300</v>
      </c>
    </row>
    <row r="3526" spans="1:2" x14ac:dyDescent="0.3">
      <c r="A3526" s="52" t="s">
        <v>12301</v>
      </c>
      <c r="B3526" t="s">
        <v>12302</v>
      </c>
    </row>
    <row r="3527" spans="1:2" x14ac:dyDescent="0.3">
      <c r="A3527" s="52" t="s">
        <v>12303</v>
      </c>
      <c r="B3527" t="s">
        <v>12304</v>
      </c>
    </row>
    <row r="3528" spans="1:2" x14ac:dyDescent="0.3">
      <c r="A3528" s="52" t="s">
        <v>12305</v>
      </c>
      <c r="B3528" t="s">
        <v>12306</v>
      </c>
    </row>
    <row r="3529" spans="1:2" x14ac:dyDescent="0.3">
      <c r="A3529" s="52" t="s">
        <v>12307</v>
      </c>
      <c r="B3529" t="s">
        <v>12308</v>
      </c>
    </row>
    <row r="3530" spans="1:2" x14ac:dyDescent="0.3">
      <c r="A3530" s="52" t="s">
        <v>12309</v>
      </c>
      <c r="B3530" t="s">
        <v>12310</v>
      </c>
    </row>
    <row r="3531" spans="1:2" x14ac:dyDescent="0.3">
      <c r="A3531" s="52" t="s">
        <v>177</v>
      </c>
      <c r="B3531" t="s">
        <v>6569</v>
      </c>
    </row>
    <row r="3532" spans="1:2" x14ac:dyDescent="0.3">
      <c r="A3532" s="52" t="s">
        <v>12311</v>
      </c>
      <c r="B3532" t="s">
        <v>12312</v>
      </c>
    </row>
    <row r="3533" spans="1:2" x14ac:dyDescent="0.3">
      <c r="A3533" s="52" t="s">
        <v>12313</v>
      </c>
      <c r="B3533" t="s">
        <v>12314</v>
      </c>
    </row>
    <row r="3534" spans="1:2" x14ac:dyDescent="0.3">
      <c r="A3534" s="52" t="s">
        <v>12315</v>
      </c>
      <c r="B3534" t="s">
        <v>12316</v>
      </c>
    </row>
    <row r="3535" spans="1:2" x14ac:dyDescent="0.3">
      <c r="A3535" s="52" t="s">
        <v>12317</v>
      </c>
      <c r="B3535" t="s">
        <v>12318</v>
      </c>
    </row>
    <row r="3536" spans="1:2" x14ac:dyDescent="0.3">
      <c r="A3536" s="52" t="s">
        <v>480</v>
      </c>
      <c r="B3536" t="s">
        <v>6570</v>
      </c>
    </row>
    <row r="3537" spans="1:2" x14ac:dyDescent="0.3">
      <c r="A3537" s="52" t="s">
        <v>12319</v>
      </c>
      <c r="B3537" t="s">
        <v>12320</v>
      </c>
    </row>
    <row r="3538" spans="1:2" x14ac:dyDescent="0.3">
      <c r="A3538" s="52" t="s">
        <v>12321</v>
      </c>
      <c r="B3538" t="s">
        <v>12322</v>
      </c>
    </row>
    <row r="3539" spans="1:2" x14ac:dyDescent="0.3">
      <c r="A3539" s="52" t="s">
        <v>12323</v>
      </c>
      <c r="B3539" t="s">
        <v>12324</v>
      </c>
    </row>
    <row r="3540" spans="1:2" x14ac:dyDescent="0.3">
      <c r="A3540" s="52" t="s">
        <v>12325</v>
      </c>
      <c r="B3540" t="s">
        <v>12326</v>
      </c>
    </row>
    <row r="3541" spans="1:2" x14ac:dyDescent="0.3">
      <c r="A3541" s="52" t="s">
        <v>12327</v>
      </c>
      <c r="B3541" t="s">
        <v>12328</v>
      </c>
    </row>
    <row r="3542" spans="1:2" x14ac:dyDescent="0.3">
      <c r="A3542" s="52" t="s">
        <v>71</v>
      </c>
      <c r="B3542" t="s">
        <v>6571</v>
      </c>
    </row>
    <row r="3543" spans="1:2" x14ac:dyDescent="0.3">
      <c r="A3543" s="52" t="s">
        <v>12329</v>
      </c>
      <c r="B3543" t="s">
        <v>12330</v>
      </c>
    </row>
    <row r="3544" spans="1:2" x14ac:dyDescent="0.3">
      <c r="A3544" s="52" t="s">
        <v>12331</v>
      </c>
      <c r="B3544" t="s">
        <v>12332</v>
      </c>
    </row>
    <row r="3545" spans="1:2" x14ac:dyDescent="0.3">
      <c r="A3545" s="52" t="s">
        <v>12333</v>
      </c>
      <c r="B3545" t="s">
        <v>12334</v>
      </c>
    </row>
    <row r="3546" spans="1:2" x14ac:dyDescent="0.3">
      <c r="A3546" s="52" t="s">
        <v>12335</v>
      </c>
      <c r="B3546" t="s">
        <v>12336</v>
      </c>
    </row>
    <row r="3547" spans="1:2" x14ac:dyDescent="0.3">
      <c r="A3547" s="52" t="s">
        <v>872</v>
      </c>
      <c r="B3547" t="s">
        <v>6572</v>
      </c>
    </row>
    <row r="3548" spans="1:2" x14ac:dyDescent="0.3">
      <c r="A3548" s="52" t="s">
        <v>12337</v>
      </c>
      <c r="B3548" t="s">
        <v>12338</v>
      </c>
    </row>
    <row r="3549" spans="1:2" x14ac:dyDescent="0.3">
      <c r="A3549" s="52" t="s">
        <v>12339</v>
      </c>
      <c r="B3549" t="s">
        <v>12340</v>
      </c>
    </row>
    <row r="3550" spans="1:2" x14ac:dyDescent="0.3">
      <c r="A3550" s="52" t="s">
        <v>12341</v>
      </c>
      <c r="B3550" t="s">
        <v>12342</v>
      </c>
    </row>
    <row r="3551" spans="1:2" x14ac:dyDescent="0.3">
      <c r="A3551" s="52" t="s">
        <v>12343</v>
      </c>
      <c r="B3551" t="s">
        <v>12344</v>
      </c>
    </row>
    <row r="3552" spans="1:2" x14ac:dyDescent="0.3">
      <c r="A3552" s="52" t="s">
        <v>12345</v>
      </c>
      <c r="B3552" t="s">
        <v>12346</v>
      </c>
    </row>
    <row r="3553" spans="1:2" x14ac:dyDescent="0.3">
      <c r="A3553" s="52" t="s">
        <v>12347</v>
      </c>
      <c r="B3553" t="s">
        <v>12348</v>
      </c>
    </row>
    <row r="3554" spans="1:2" x14ac:dyDescent="0.3">
      <c r="A3554" s="52" t="s">
        <v>360</v>
      </c>
      <c r="B3554" t="s">
        <v>6573</v>
      </c>
    </row>
    <row r="3555" spans="1:2" x14ac:dyDescent="0.3">
      <c r="A3555" s="52" t="s">
        <v>12349</v>
      </c>
      <c r="B3555" t="s">
        <v>12350</v>
      </c>
    </row>
    <row r="3556" spans="1:2" x14ac:dyDescent="0.3">
      <c r="A3556" s="52" t="s">
        <v>2310</v>
      </c>
      <c r="B3556" t="s">
        <v>6574</v>
      </c>
    </row>
    <row r="3557" spans="1:2" x14ac:dyDescent="0.3">
      <c r="A3557" s="52" t="s">
        <v>12351</v>
      </c>
      <c r="B3557" t="s">
        <v>12352</v>
      </c>
    </row>
    <row r="3558" spans="1:2" x14ac:dyDescent="0.3">
      <c r="A3558" s="52" t="s">
        <v>12353</v>
      </c>
      <c r="B3558" t="s">
        <v>12354</v>
      </c>
    </row>
    <row r="3559" spans="1:2" x14ac:dyDescent="0.3">
      <c r="A3559" s="52" t="s">
        <v>12355</v>
      </c>
      <c r="B3559" t="s">
        <v>12356</v>
      </c>
    </row>
    <row r="3560" spans="1:2" x14ac:dyDescent="0.3">
      <c r="A3560" s="52" t="s">
        <v>12357</v>
      </c>
      <c r="B3560" t="s">
        <v>12358</v>
      </c>
    </row>
    <row r="3561" spans="1:2" x14ac:dyDescent="0.3">
      <c r="A3561" s="52" t="s">
        <v>12359</v>
      </c>
      <c r="B3561" t="s">
        <v>12360</v>
      </c>
    </row>
    <row r="3562" spans="1:2" x14ac:dyDescent="0.3">
      <c r="A3562" s="52" t="s">
        <v>346</v>
      </c>
      <c r="B3562" t="s">
        <v>6575</v>
      </c>
    </row>
    <row r="3563" spans="1:2" x14ac:dyDescent="0.3">
      <c r="A3563" s="52" t="s">
        <v>12361</v>
      </c>
      <c r="B3563" t="s">
        <v>12362</v>
      </c>
    </row>
    <row r="3564" spans="1:2" x14ac:dyDescent="0.3">
      <c r="A3564" s="52" t="s">
        <v>12363</v>
      </c>
      <c r="B3564" t="s">
        <v>12364</v>
      </c>
    </row>
    <row r="3565" spans="1:2" x14ac:dyDescent="0.3">
      <c r="A3565" s="52" t="s">
        <v>12365</v>
      </c>
      <c r="B3565" t="s">
        <v>12366</v>
      </c>
    </row>
    <row r="3566" spans="1:2" x14ac:dyDescent="0.3">
      <c r="A3566" s="52" t="s">
        <v>12367</v>
      </c>
      <c r="B3566" t="s">
        <v>12368</v>
      </c>
    </row>
    <row r="3567" spans="1:2" x14ac:dyDescent="0.3">
      <c r="A3567" s="52" t="s">
        <v>3747</v>
      </c>
      <c r="B3567" t="s">
        <v>6576</v>
      </c>
    </row>
    <row r="3568" spans="1:2" x14ac:dyDescent="0.3">
      <c r="A3568" s="52" t="s">
        <v>3747</v>
      </c>
      <c r="B3568" t="s">
        <v>6576</v>
      </c>
    </row>
    <row r="3569" spans="1:2" x14ac:dyDescent="0.3">
      <c r="A3569" s="52" t="s">
        <v>12369</v>
      </c>
      <c r="B3569" t="s">
        <v>12370</v>
      </c>
    </row>
    <row r="3570" spans="1:2" x14ac:dyDescent="0.3">
      <c r="A3570" s="52" t="s">
        <v>4423</v>
      </c>
    </row>
    <row r="3571" spans="1:2" x14ac:dyDescent="0.3">
      <c r="A3571" s="52" t="s">
        <v>12371</v>
      </c>
      <c r="B3571" t="s">
        <v>12372</v>
      </c>
    </row>
    <row r="3572" spans="1:2" x14ac:dyDescent="0.3">
      <c r="A3572" s="52" t="s">
        <v>12373</v>
      </c>
      <c r="B3572" t="s">
        <v>12374</v>
      </c>
    </row>
    <row r="3573" spans="1:2" x14ac:dyDescent="0.3">
      <c r="A3573" s="52" t="s">
        <v>12375</v>
      </c>
      <c r="B3573" t="s">
        <v>12376</v>
      </c>
    </row>
    <row r="3574" spans="1:2" x14ac:dyDescent="0.3">
      <c r="A3574" s="52" t="s">
        <v>12377</v>
      </c>
      <c r="B3574" t="s">
        <v>12378</v>
      </c>
    </row>
    <row r="3575" spans="1:2" x14ac:dyDescent="0.3">
      <c r="A3575" s="52" t="s">
        <v>12379</v>
      </c>
      <c r="B3575" t="s">
        <v>12380</v>
      </c>
    </row>
    <row r="3576" spans="1:2" x14ac:dyDescent="0.3">
      <c r="A3576" s="52" t="s">
        <v>12381</v>
      </c>
      <c r="B3576" t="s">
        <v>12382</v>
      </c>
    </row>
    <row r="3577" spans="1:2" x14ac:dyDescent="0.3">
      <c r="A3577" s="52" t="s">
        <v>3223</v>
      </c>
      <c r="B3577" t="s">
        <v>6577</v>
      </c>
    </row>
    <row r="3578" spans="1:2" x14ac:dyDescent="0.3">
      <c r="A3578" s="52" t="s">
        <v>12383</v>
      </c>
      <c r="B3578" t="s">
        <v>12384</v>
      </c>
    </row>
    <row r="3579" spans="1:2" x14ac:dyDescent="0.3">
      <c r="A3579" s="52" t="s">
        <v>12385</v>
      </c>
      <c r="B3579" t="s">
        <v>12386</v>
      </c>
    </row>
    <row r="3580" spans="1:2" x14ac:dyDescent="0.3">
      <c r="A3580" s="52" t="s">
        <v>577</v>
      </c>
      <c r="B3580" t="s">
        <v>6578</v>
      </c>
    </row>
    <row r="3581" spans="1:2" x14ac:dyDescent="0.3">
      <c r="A3581" s="52" t="s">
        <v>12387</v>
      </c>
      <c r="B3581" t="s">
        <v>12388</v>
      </c>
    </row>
    <row r="3582" spans="1:2" x14ac:dyDescent="0.3">
      <c r="A3582" s="52" t="s">
        <v>12389</v>
      </c>
      <c r="B3582" t="s">
        <v>12390</v>
      </c>
    </row>
    <row r="3583" spans="1:2" x14ac:dyDescent="0.3">
      <c r="A3583" s="52" t="s">
        <v>3543</v>
      </c>
      <c r="B3583" t="s">
        <v>6579</v>
      </c>
    </row>
    <row r="3584" spans="1:2" x14ac:dyDescent="0.3">
      <c r="A3584" s="52" t="s">
        <v>12391</v>
      </c>
      <c r="B3584" t="s">
        <v>12392</v>
      </c>
    </row>
    <row r="3585" spans="1:2" x14ac:dyDescent="0.3">
      <c r="A3585" s="52" t="s">
        <v>3899</v>
      </c>
      <c r="B3585" t="s">
        <v>6580</v>
      </c>
    </row>
    <row r="3586" spans="1:2" x14ac:dyDescent="0.3">
      <c r="A3586" s="52" t="s">
        <v>12393</v>
      </c>
      <c r="B3586" t="s">
        <v>12394</v>
      </c>
    </row>
    <row r="3587" spans="1:2" x14ac:dyDescent="0.3">
      <c r="A3587" s="52" t="s">
        <v>12395</v>
      </c>
      <c r="B3587" t="s">
        <v>12396</v>
      </c>
    </row>
    <row r="3588" spans="1:2" x14ac:dyDescent="0.3">
      <c r="A3588" s="52" t="s">
        <v>12397</v>
      </c>
      <c r="B3588" t="s">
        <v>12398</v>
      </c>
    </row>
    <row r="3589" spans="1:2" x14ac:dyDescent="0.3">
      <c r="A3589" s="52" t="s">
        <v>12399</v>
      </c>
      <c r="B3589" t="s">
        <v>12400</v>
      </c>
    </row>
    <row r="3590" spans="1:2" x14ac:dyDescent="0.3">
      <c r="A3590" s="52" t="s">
        <v>12401</v>
      </c>
      <c r="B3590" t="s">
        <v>12402</v>
      </c>
    </row>
    <row r="3591" spans="1:2" x14ac:dyDescent="0.3">
      <c r="A3591" s="52" t="s">
        <v>12403</v>
      </c>
      <c r="B3591" t="s">
        <v>12404</v>
      </c>
    </row>
    <row r="3592" spans="1:2" x14ac:dyDescent="0.3">
      <c r="A3592" s="52" t="s">
        <v>12405</v>
      </c>
      <c r="B3592" t="s">
        <v>12406</v>
      </c>
    </row>
    <row r="3593" spans="1:2" x14ac:dyDescent="0.3">
      <c r="A3593" s="52" t="s">
        <v>12407</v>
      </c>
      <c r="B3593" t="s">
        <v>12408</v>
      </c>
    </row>
    <row r="3594" spans="1:2" x14ac:dyDescent="0.3">
      <c r="A3594" s="52" t="s">
        <v>12409</v>
      </c>
      <c r="B3594" t="s">
        <v>12410</v>
      </c>
    </row>
    <row r="3595" spans="1:2" x14ac:dyDescent="0.3">
      <c r="A3595" s="52" t="s">
        <v>12411</v>
      </c>
      <c r="B3595" t="s">
        <v>12412</v>
      </c>
    </row>
    <row r="3596" spans="1:2" x14ac:dyDescent="0.3">
      <c r="A3596" s="52" t="s">
        <v>12413</v>
      </c>
      <c r="B3596" t="s">
        <v>12414</v>
      </c>
    </row>
    <row r="3597" spans="1:2" x14ac:dyDescent="0.3">
      <c r="A3597" s="52" t="s">
        <v>12415</v>
      </c>
      <c r="B3597" t="s">
        <v>12416</v>
      </c>
    </row>
    <row r="3598" spans="1:2" x14ac:dyDescent="0.3">
      <c r="A3598" s="52" t="s">
        <v>12417</v>
      </c>
      <c r="B3598" t="s">
        <v>12418</v>
      </c>
    </row>
    <row r="3599" spans="1:2" x14ac:dyDescent="0.3">
      <c r="A3599" s="52" t="s">
        <v>12419</v>
      </c>
      <c r="B3599" t="s">
        <v>12420</v>
      </c>
    </row>
    <row r="3600" spans="1:2" x14ac:dyDescent="0.3">
      <c r="A3600" s="52" t="s">
        <v>3482</v>
      </c>
      <c r="B3600" t="s">
        <v>6581</v>
      </c>
    </row>
    <row r="3601" spans="1:2" x14ac:dyDescent="0.3">
      <c r="A3601" s="52" t="s">
        <v>12421</v>
      </c>
      <c r="B3601" t="s">
        <v>12422</v>
      </c>
    </row>
    <row r="3602" spans="1:2" x14ac:dyDescent="0.3">
      <c r="A3602" s="52" t="s">
        <v>12423</v>
      </c>
      <c r="B3602" t="s">
        <v>12424</v>
      </c>
    </row>
    <row r="3603" spans="1:2" x14ac:dyDescent="0.3">
      <c r="A3603" s="52" t="s">
        <v>12425</v>
      </c>
      <c r="B3603" t="s">
        <v>12426</v>
      </c>
    </row>
    <row r="3604" spans="1:2" x14ac:dyDescent="0.3">
      <c r="A3604" s="52" t="s">
        <v>12427</v>
      </c>
      <c r="B3604" t="s">
        <v>12428</v>
      </c>
    </row>
    <row r="3605" spans="1:2" x14ac:dyDescent="0.3">
      <c r="A3605" s="52" t="s">
        <v>3983</v>
      </c>
      <c r="B3605" t="s">
        <v>6582</v>
      </c>
    </row>
    <row r="3606" spans="1:2" x14ac:dyDescent="0.3">
      <c r="A3606" s="52" t="s">
        <v>12429</v>
      </c>
      <c r="B3606" t="s">
        <v>12430</v>
      </c>
    </row>
    <row r="3607" spans="1:2" x14ac:dyDescent="0.3">
      <c r="A3607" s="52" t="s">
        <v>12431</v>
      </c>
      <c r="B3607" t="s">
        <v>12432</v>
      </c>
    </row>
    <row r="3608" spans="1:2" x14ac:dyDescent="0.3">
      <c r="A3608" s="52" t="s">
        <v>261</v>
      </c>
      <c r="B3608" t="s">
        <v>6583</v>
      </c>
    </row>
    <row r="3609" spans="1:2" x14ac:dyDescent="0.3">
      <c r="A3609" s="52" t="s">
        <v>1904</v>
      </c>
      <c r="B3609" t="s">
        <v>6584</v>
      </c>
    </row>
    <row r="3610" spans="1:2" x14ac:dyDescent="0.3">
      <c r="A3610" s="52" t="s">
        <v>12433</v>
      </c>
      <c r="B3610" t="s">
        <v>12434</v>
      </c>
    </row>
    <row r="3611" spans="1:2" x14ac:dyDescent="0.3">
      <c r="A3611" s="52" t="s">
        <v>12435</v>
      </c>
      <c r="B3611" t="s">
        <v>12436</v>
      </c>
    </row>
    <row r="3612" spans="1:2" x14ac:dyDescent="0.3">
      <c r="A3612" s="52" t="s">
        <v>12437</v>
      </c>
      <c r="B3612" t="s">
        <v>12438</v>
      </c>
    </row>
    <row r="3613" spans="1:2" x14ac:dyDescent="0.3">
      <c r="A3613" s="52" t="s">
        <v>4288</v>
      </c>
      <c r="B3613" t="s">
        <v>6585</v>
      </c>
    </row>
    <row r="3614" spans="1:2" x14ac:dyDescent="0.3">
      <c r="A3614" s="52" t="s">
        <v>12439</v>
      </c>
      <c r="B3614" t="s">
        <v>12440</v>
      </c>
    </row>
    <row r="3615" spans="1:2" x14ac:dyDescent="0.3">
      <c r="A3615" s="52" t="s">
        <v>3525</v>
      </c>
      <c r="B3615" t="s">
        <v>6586</v>
      </c>
    </row>
    <row r="3616" spans="1:2" x14ac:dyDescent="0.3">
      <c r="A3616" s="52" t="s">
        <v>2122</v>
      </c>
      <c r="B3616" t="s">
        <v>6587</v>
      </c>
    </row>
    <row r="3617" spans="1:2" x14ac:dyDescent="0.3">
      <c r="A3617" s="52" t="s">
        <v>12441</v>
      </c>
      <c r="B3617" t="s">
        <v>12442</v>
      </c>
    </row>
    <row r="3618" spans="1:2" x14ac:dyDescent="0.3">
      <c r="A3618" s="52" t="s">
        <v>12443</v>
      </c>
      <c r="B3618" t="s">
        <v>12444</v>
      </c>
    </row>
    <row r="3619" spans="1:2" x14ac:dyDescent="0.3">
      <c r="A3619" s="52" t="s">
        <v>12445</v>
      </c>
      <c r="B3619" t="s">
        <v>12446</v>
      </c>
    </row>
    <row r="3620" spans="1:2" x14ac:dyDescent="0.3">
      <c r="A3620" s="52" t="s">
        <v>12447</v>
      </c>
      <c r="B3620" t="s">
        <v>12448</v>
      </c>
    </row>
    <row r="3621" spans="1:2" x14ac:dyDescent="0.3">
      <c r="A3621" s="52" t="s">
        <v>12449</v>
      </c>
      <c r="B3621" t="s">
        <v>12450</v>
      </c>
    </row>
    <row r="3622" spans="1:2" x14ac:dyDescent="0.3">
      <c r="A3622" s="52" t="s">
        <v>12451</v>
      </c>
      <c r="B3622" t="s">
        <v>12452</v>
      </c>
    </row>
    <row r="3623" spans="1:2" x14ac:dyDescent="0.3">
      <c r="A3623" s="52" t="s">
        <v>12453</v>
      </c>
      <c r="B3623" t="s">
        <v>12454</v>
      </c>
    </row>
    <row r="3624" spans="1:2" x14ac:dyDescent="0.3">
      <c r="A3624" s="52" t="s">
        <v>12455</v>
      </c>
      <c r="B3624" t="s">
        <v>12456</v>
      </c>
    </row>
    <row r="3625" spans="1:2" x14ac:dyDescent="0.3">
      <c r="A3625" s="52" t="s">
        <v>12457</v>
      </c>
      <c r="B3625" t="s">
        <v>12458</v>
      </c>
    </row>
    <row r="3626" spans="1:2" x14ac:dyDescent="0.3">
      <c r="A3626" s="52" t="s">
        <v>12459</v>
      </c>
      <c r="B3626" t="s">
        <v>12460</v>
      </c>
    </row>
    <row r="3627" spans="1:2" x14ac:dyDescent="0.3">
      <c r="A3627" s="52" t="s">
        <v>320</v>
      </c>
      <c r="B3627" t="s">
        <v>6588</v>
      </c>
    </row>
    <row r="3628" spans="1:2" x14ac:dyDescent="0.3">
      <c r="A3628" s="52" t="s">
        <v>12461</v>
      </c>
      <c r="B3628" t="s">
        <v>12462</v>
      </c>
    </row>
    <row r="3629" spans="1:2" x14ac:dyDescent="0.3">
      <c r="A3629" s="52" t="s">
        <v>12463</v>
      </c>
      <c r="B3629" t="s">
        <v>12464</v>
      </c>
    </row>
    <row r="3630" spans="1:2" x14ac:dyDescent="0.3">
      <c r="A3630" s="52" t="s">
        <v>234</v>
      </c>
      <c r="B3630" t="s">
        <v>6589</v>
      </c>
    </row>
    <row r="3631" spans="1:2" x14ac:dyDescent="0.3">
      <c r="A3631" s="52" t="s">
        <v>12465</v>
      </c>
      <c r="B3631" t="s">
        <v>12466</v>
      </c>
    </row>
    <row r="3632" spans="1:2" x14ac:dyDescent="0.3">
      <c r="A3632" s="52" t="s">
        <v>12467</v>
      </c>
      <c r="B3632" t="s">
        <v>12468</v>
      </c>
    </row>
    <row r="3633" spans="1:2" x14ac:dyDescent="0.3">
      <c r="A3633" s="52" t="s">
        <v>12469</v>
      </c>
      <c r="B3633" t="s">
        <v>12470</v>
      </c>
    </row>
    <row r="3634" spans="1:2" x14ac:dyDescent="0.3">
      <c r="A3634" s="52" t="s">
        <v>12471</v>
      </c>
      <c r="B3634" t="s">
        <v>12472</v>
      </c>
    </row>
    <row r="3635" spans="1:2" x14ac:dyDescent="0.3">
      <c r="A3635" s="52" t="s">
        <v>12473</v>
      </c>
      <c r="B3635" t="s">
        <v>12474</v>
      </c>
    </row>
    <row r="3636" spans="1:2" x14ac:dyDescent="0.3">
      <c r="A3636" s="52" t="s">
        <v>12475</v>
      </c>
      <c r="B3636" t="s">
        <v>12476</v>
      </c>
    </row>
    <row r="3637" spans="1:2" x14ac:dyDescent="0.3">
      <c r="A3637" s="52" t="s">
        <v>12477</v>
      </c>
      <c r="B3637" t="s">
        <v>12478</v>
      </c>
    </row>
    <row r="3638" spans="1:2" x14ac:dyDescent="0.3">
      <c r="A3638" s="52" t="s">
        <v>12479</v>
      </c>
      <c r="B3638" t="s">
        <v>12480</v>
      </c>
    </row>
    <row r="3639" spans="1:2" x14ac:dyDescent="0.3">
      <c r="A3639" s="52" t="s">
        <v>12481</v>
      </c>
      <c r="B3639" t="s">
        <v>12482</v>
      </c>
    </row>
    <row r="3640" spans="1:2" x14ac:dyDescent="0.3">
      <c r="A3640" s="52" t="s">
        <v>12483</v>
      </c>
      <c r="B3640" t="s">
        <v>12484</v>
      </c>
    </row>
    <row r="3641" spans="1:2" x14ac:dyDescent="0.3">
      <c r="A3641" s="52" t="s">
        <v>12485</v>
      </c>
      <c r="B3641" t="s">
        <v>12486</v>
      </c>
    </row>
    <row r="3642" spans="1:2" x14ac:dyDescent="0.3">
      <c r="A3642" s="52" t="s">
        <v>1031</v>
      </c>
      <c r="B3642" t="s">
        <v>6590</v>
      </c>
    </row>
    <row r="3643" spans="1:2" x14ac:dyDescent="0.3">
      <c r="A3643" s="52" t="s">
        <v>12487</v>
      </c>
      <c r="B3643" t="s">
        <v>12488</v>
      </c>
    </row>
    <row r="3644" spans="1:2" x14ac:dyDescent="0.3">
      <c r="A3644" s="52" t="s">
        <v>12489</v>
      </c>
      <c r="B3644" t="s">
        <v>12490</v>
      </c>
    </row>
    <row r="3645" spans="1:2" x14ac:dyDescent="0.3">
      <c r="A3645" s="52" t="s">
        <v>12491</v>
      </c>
      <c r="B3645" t="s">
        <v>12492</v>
      </c>
    </row>
    <row r="3646" spans="1:2" x14ac:dyDescent="0.3">
      <c r="A3646" s="52" t="s">
        <v>747</v>
      </c>
      <c r="B3646" t="s">
        <v>6591</v>
      </c>
    </row>
    <row r="3647" spans="1:2" x14ac:dyDescent="0.3">
      <c r="A3647" s="52" t="s">
        <v>12493</v>
      </c>
      <c r="B3647" t="s">
        <v>12494</v>
      </c>
    </row>
    <row r="3648" spans="1:2" x14ac:dyDescent="0.3">
      <c r="A3648" s="52" t="s">
        <v>12495</v>
      </c>
      <c r="B3648" t="s">
        <v>12496</v>
      </c>
    </row>
    <row r="3649" spans="1:2" x14ac:dyDescent="0.3">
      <c r="A3649" s="52" t="s">
        <v>12497</v>
      </c>
      <c r="B3649" t="s">
        <v>12498</v>
      </c>
    </row>
    <row r="3650" spans="1:2" x14ac:dyDescent="0.3">
      <c r="A3650" s="52" t="s">
        <v>12499</v>
      </c>
      <c r="B3650" t="s">
        <v>12500</v>
      </c>
    </row>
    <row r="3651" spans="1:2" x14ac:dyDescent="0.3">
      <c r="A3651" s="52" t="s">
        <v>12501</v>
      </c>
      <c r="B3651" t="s">
        <v>12502</v>
      </c>
    </row>
    <row r="3652" spans="1:2" x14ac:dyDescent="0.3">
      <c r="A3652" s="52" t="s">
        <v>12503</v>
      </c>
      <c r="B3652" t="s">
        <v>12504</v>
      </c>
    </row>
    <row r="3653" spans="1:2" x14ac:dyDescent="0.3">
      <c r="A3653" s="52" t="s">
        <v>12505</v>
      </c>
      <c r="B3653" t="s">
        <v>12506</v>
      </c>
    </row>
    <row r="3654" spans="1:2" x14ac:dyDescent="0.3">
      <c r="A3654" s="52" t="s">
        <v>12507</v>
      </c>
      <c r="B3654" t="s">
        <v>12508</v>
      </c>
    </row>
    <row r="3655" spans="1:2" x14ac:dyDescent="0.3">
      <c r="A3655" s="52" t="s">
        <v>12509</v>
      </c>
      <c r="B3655" t="s">
        <v>12510</v>
      </c>
    </row>
    <row r="3656" spans="1:2" x14ac:dyDescent="0.3">
      <c r="A3656" s="52" t="s">
        <v>2730</v>
      </c>
      <c r="B3656" t="s">
        <v>6592</v>
      </c>
    </row>
    <row r="3657" spans="1:2" x14ac:dyDescent="0.3">
      <c r="A3657" s="52" t="s">
        <v>4391</v>
      </c>
      <c r="B3657" t="s">
        <v>6593</v>
      </c>
    </row>
    <row r="3658" spans="1:2" x14ac:dyDescent="0.3">
      <c r="A3658" s="52" t="s">
        <v>790</v>
      </c>
      <c r="B3658" t="s">
        <v>6594</v>
      </c>
    </row>
    <row r="3659" spans="1:2" x14ac:dyDescent="0.3">
      <c r="A3659" s="52" t="s">
        <v>12511</v>
      </c>
      <c r="B3659" t="s">
        <v>12512</v>
      </c>
    </row>
    <row r="3660" spans="1:2" x14ac:dyDescent="0.3">
      <c r="A3660" s="52" t="s">
        <v>1993</v>
      </c>
      <c r="B3660" t="s">
        <v>6595</v>
      </c>
    </row>
    <row r="3661" spans="1:2" x14ac:dyDescent="0.3">
      <c r="A3661" s="52" t="s">
        <v>12513</v>
      </c>
      <c r="B3661" t="s">
        <v>12514</v>
      </c>
    </row>
    <row r="3662" spans="1:2" x14ac:dyDescent="0.3">
      <c r="A3662" s="52" t="s">
        <v>12515</v>
      </c>
      <c r="B3662" t="s">
        <v>12516</v>
      </c>
    </row>
    <row r="3663" spans="1:2" x14ac:dyDescent="0.3">
      <c r="A3663" s="52" t="s">
        <v>12517</v>
      </c>
      <c r="B3663" t="s">
        <v>12518</v>
      </c>
    </row>
    <row r="3664" spans="1:2" x14ac:dyDescent="0.3">
      <c r="A3664" s="52" t="s">
        <v>12519</v>
      </c>
      <c r="B3664" t="s">
        <v>12520</v>
      </c>
    </row>
    <row r="3665" spans="1:2" x14ac:dyDescent="0.3">
      <c r="A3665" s="52" t="s">
        <v>12519</v>
      </c>
      <c r="B3665" t="s">
        <v>12520</v>
      </c>
    </row>
    <row r="3666" spans="1:2" x14ac:dyDescent="0.3">
      <c r="A3666" s="52" t="s">
        <v>778</v>
      </c>
      <c r="B3666" t="s">
        <v>6596</v>
      </c>
    </row>
    <row r="3667" spans="1:2" x14ac:dyDescent="0.3">
      <c r="A3667" s="52" t="s">
        <v>998</v>
      </c>
      <c r="B3667" t="s">
        <v>6597</v>
      </c>
    </row>
    <row r="3668" spans="1:2" x14ac:dyDescent="0.3">
      <c r="A3668" s="52" t="s">
        <v>12521</v>
      </c>
      <c r="B3668" t="s">
        <v>12522</v>
      </c>
    </row>
    <row r="3669" spans="1:2" x14ac:dyDescent="0.3">
      <c r="A3669" s="52" t="s">
        <v>3038</v>
      </c>
      <c r="B3669" t="s">
        <v>6598</v>
      </c>
    </row>
    <row r="3670" spans="1:2" x14ac:dyDescent="0.3">
      <c r="A3670" s="52" t="s">
        <v>4370</v>
      </c>
      <c r="B3670" t="s">
        <v>6599</v>
      </c>
    </row>
    <row r="3671" spans="1:2" x14ac:dyDescent="0.3">
      <c r="A3671" s="52" t="s">
        <v>12523</v>
      </c>
      <c r="B3671" t="s">
        <v>12524</v>
      </c>
    </row>
    <row r="3672" spans="1:2" x14ac:dyDescent="0.3">
      <c r="A3672" s="52" t="s">
        <v>12525</v>
      </c>
      <c r="B3672" t="s">
        <v>12526</v>
      </c>
    </row>
    <row r="3673" spans="1:2" x14ac:dyDescent="0.3">
      <c r="A3673" s="52" t="s">
        <v>1110</v>
      </c>
      <c r="B3673" t="s">
        <v>6600</v>
      </c>
    </row>
    <row r="3674" spans="1:2" x14ac:dyDescent="0.3">
      <c r="A3674" s="52" t="s">
        <v>12527</v>
      </c>
      <c r="B3674" t="s">
        <v>12528</v>
      </c>
    </row>
    <row r="3675" spans="1:2" x14ac:dyDescent="0.3">
      <c r="A3675" s="52" t="s">
        <v>12529</v>
      </c>
      <c r="B3675" t="s">
        <v>12530</v>
      </c>
    </row>
    <row r="3676" spans="1:2" x14ac:dyDescent="0.3">
      <c r="A3676" s="52" t="s">
        <v>378</v>
      </c>
      <c r="B3676" t="s">
        <v>6601</v>
      </c>
    </row>
    <row r="3677" spans="1:2" x14ac:dyDescent="0.3">
      <c r="A3677" s="52" t="s">
        <v>12531</v>
      </c>
      <c r="B3677" t="s">
        <v>12532</v>
      </c>
    </row>
    <row r="3678" spans="1:2" x14ac:dyDescent="0.3">
      <c r="A3678" s="52" t="s">
        <v>12533</v>
      </c>
      <c r="B3678" t="s">
        <v>12534</v>
      </c>
    </row>
    <row r="3679" spans="1:2" x14ac:dyDescent="0.3">
      <c r="A3679" s="52" t="s">
        <v>1969</v>
      </c>
      <c r="B3679" t="s">
        <v>6602</v>
      </c>
    </row>
    <row r="3680" spans="1:2" x14ac:dyDescent="0.3">
      <c r="A3680" s="52" t="s">
        <v>12535</v>
      </c>
      <c r="B3680" t="s">
        <v>12536</v>
      </c>
    </row>
    <row r="3681" spans="1:2" x14ac:dyDescent="0.3">
      <c r="A3681" s="52" t="s">
        <v>12537</v>
      </c>
      <c r="B3681" t="s">
        <v>12538</v>
      </c>
    </row>
    <row r="3682" spans="1:2" x14ac:dyDescent="0.3">
      <c r="A3682" s="52" t="s">
        <v>12539</v>
      </c>
      <c r="B3682" t="s">
        <v>12540</v>
      </c>
    </row>
    <row r="3683" spans="1:2" x14ac:dyDescent="0.3">
      <c r="A3683" s="52" t="s">
        <v>12541</v>
      </c>
      <c r="B3683" t="s">
        <v>12542</v>
      </c>
    </row>
    <row r="3684" spans="1:2" x14ac:dyDescent="0.3">
      <c r="A3684" s="52" t="s">
        <v>12543</v>
      </c>
      <c r="B3684" t="s">
        <v>12544</v>
      </c>
    </row>
    <row r="3685" spans="1:2" x14ac:dyDescent="0.3">
      <c r="A3685" s="52" t="s">
        <v>12545</v>
      </c>
      <c r="B3685" t="s">
        <v>12546</v>
      </c>
    </row>
    <row r="3686" spans="1:2" x14ac:dyDescent="0.3">
      <c r="A3686" s="52" t="s">
        <v>12547</v>
      </c>
      <c r="B3686" t="s">
        <v>12548</v>
      </c>
    </row>
    <row r="3687" spans="1:2" x14ac:dyDescent="0.3">
      <c r="A3687" s="52" t="s">
        <v>12549</v>
      </c>
      <c r="B3687" t="s">
        <v>12550</v>
      </c>
    </row>
    <row r="3688" spans="1:2" x14ac:dyDescent="0.3">
      <c r="A3688" s="52" t="s">
        <v>4116</v>
      </c>
      <c r="B3688" t="s">
        <v>6603</v>
      </c>
    </row>
    <row r="3689" spans="1:2" x14ac:dyDescent="0.3">
      <c r="A3689" s="52" t="s">
        <v>12551</v>
      </c>
      <c r="B3689" t="s">
        <v>12552</v>
      </c>
    </row>
    <row r="3690" spans="1:2" x14ac:dyDescent="0.3">
      <c r="A3690" s="52" t="s">
        <v>12553</v>
      </c>
      <c r="B3690" t="s">
        <v>12554</v>
      </c>
    </row>
    <row r="3691" spans="1:2" x14ac:dyDescent="0.3">
      <c r="A3691" s="52" t="s">
        <v>12555</v>
      </c>
      <c r="B3691" t="s">
        <v>12556</v>
      </c>
    </row>
    <row r="3692" spans="1:2" x14ac:dyDescent="0.3">
      <c r="A3692" s="52" t="s">
        <v>218</v>
      </c>
      <c r="B3692" t="s">
        <v>6604</v>
      </c>
    </row>
    <row r="3693" spans="1:2" x14ac:dyDescent="0.3">
      <c r="A3693" s="52" t="s">
        <v>12557</v>
      </c>
      <c r="B3693" t="s">
        <v>12558</v>
      </c>
    </row>
    <row r="3694" spans="1:2" x14ac:dyDescent="0.3">
      <c r="A3694" s="52" t="s">
        <v>12559</v>
      </c>
      <c r="B3694" t="s">
        <v>12560</v>
      </c>
    </row>
    <row r="3695" spans="1:2" x14ac:dyDescent="0.3">
      <c r="A3695" s="52" t="s">
        <v>12561</v>
      </c>
      <c r="B3695" t="s">
        <v>12562</v>
      </c>
    </row>
    <row r="3696" spans="1:2" x14ac:dyDescent="0.3">
      <c r="A3696" s="52" t="s">
        <v>12563</v>
      </c>
      <c r="B3696" t="s">
        <v>12564</v>
      </c>
    </row>
    <row r="3697" spans="1:2" x14ac:dyDescent="0.3">
      <c r="A3697" s="52" t="s">
        <v>554</v>
      </c>
      <c r="B3697" t="s">
        <v>6605</v>
      </c>
    </row>
    <row r="3698" spans="1:2" x14ac:dyDescent="0.3">
      <c r="A3698" s="52" t="s">
        <v>542</v>
      </c>
      <c r="B3698" t="s">
        <v>6606</v>
      </c>
    </row>
    <row r="3699" spans="1:2" x14ac:dyDescent="0.3">
      <c r="A3699" s="52" t="s">
        <v>12565</v>
      </c>
      <c r="B3699" t="s">
        <v>12566</v>
      </c>
    </row>
    <row r="3700" spans="1:2" x14ac:dyDescent="0.3">
      <c r="A3700" s="52" t="s">
        <v>12567</v>
      </c>
      <c r="B3700" t="s">
        <v>12568</v>
      </c>
    </row>
    <row r="3701" spans="1:2" x14ac:dyDescent="0.3">
      <c r="A3701" s="52" t="s">
        <v>12569</v>
      </c>
      <c r="B3701" t="s">
        <v>12570</v>
      </c>
    </row>
    <row r="3702" spans="1:2" x14ac:dyDescent="0.3">
      <c r="A3702" s="52" t="s">
        <v>12571</v>
      </c>
      <c r="B3702" t="s">
        <v>12572</v>
      </c>
    </row>
    <row r="3703" spans="1:2" x14ac:dyDescent="0.3">
      <c r="A3703" s="52" t="s">
        <v>12573</v>
      </c>
      <c r="B3703" t="s">
        <v>12574</v>
      </c>
    </row>
    <row r="3704" spans="1:2" x14ac:dyDescent="0.3">
      <c r="A3704" s="52" t="s">
        <v>3625</v>
      </c>
      <c r="B3704" t="s">
        <v>6607</v>
      </c>
    </row>
    <row r="3705" spans="1:2" x14ac:dyDescent="0.3">
      <c r="A3705" s="52" t="s">
        <v>2414</v>
      </c>
      <c r="B3705" t="s">
        <v>6608</v>
      </c>
    </row>
    <row r="3706" spans="1:2" x14ac:dyDescent="0.3">
      <c r="A3706" s="52" t="s">
        <v>12575</v>
      </c>
      <c r="B3706" t="s">
        <v>12576</v>
      </c>
    </row>
    <row r="3707" spans="1:2" x14ac:dyDescent="0.3">
      <c r="A3707" s="52" t="s">
        <v>12577</v>
      </c>
      <c r="B3707" t="s">
        <v>12578</v>
      </c>
    </row>
    <row r="3708" spans="1:2" x14ac:dyDescent="0.3">
      <c r="A3708" s="52" t="s">
        <v>12579</v>
      </c>
      <c r="B3708" t="s">
        <v>12580</v>
      </c>
    </row>
    <row r="3709" spans="1:2" x14ac:dyDescent="0.3">
      <c r="A3709" s="52" t="s">
        <v>12581</v>
      </c>
      <c r="B3709" t="s">
        <v>12582</v>
      </c>
    </row>
    <row r="3710" spans="1:2" x14ac:dyDescent="0.3">
      <c r="A3710" s="52" t="s">
        <v>12583</v>
      </c>
      <c r="B3710" t="s">
        <v>12584</v>
      </c>
    </row>
    <row r="3711" spans="1:2" x14ac:dyDescent="0.3">
      <c r="A3711" s="52" t="s">
        <v>12585</v>
      </c>
      <c r="B3711" t="s">
        <v>12586</v>
      </c>
    </row>
    <row r="3712" spans="1:2" x14ac:dyDescent="0.3">
      <c r="A3712" s="52" t="s">
        <v>12587</v>
      </c>
      <c r="B3712" t="s">
        <v>12588</v>
      </c>
    </row>
    <row r="3713" spans="1:2" x14ac:dyDescent="0.3">
      <c r="A3713" s="52" t="s">
        <v>3706</v>
      </c>
      <c r="B3713" t="s">
        <v>6609</v>
      </c>
    </row>
    <row r="3714" spans="1:2" x14ac:dyDescent="0.3">
      <c r="A3714" s="52" t="s">
        <v>12589</v>
      </c>
      <c r="B3714" t="s">
        <v>12590</v>
      </c>
    </row>
    <row r="3715" spans="1:2" x14ac:dyDescent="0.3">
      <c r="A3715" s="52" t="s">
        <v>12591</v>
      </c>
      <c r="B3715" t="s">
        <v>12592</v>
      </c>
    </row>
    <row r="3716" spans="1:2" x14ac:dyDescent="0.3">
      <c r="A3716" s="52" t="s">
        <v>12593</v>
      </c>
      <c r="B3716" t="s">
        <v>12594</v>
      </c>
    </row>
    <row r="3717" spans="1:2" x14ac:dyDescent="0.3">
      <c r="A3717" s="52" t="s">
        <v>12595</v>
      </c>
      <c r="B3717" t="s">
        <v>12596</v>
      </c>
    </row>
    <row r="3718" spans="1:2" x14ac:dyDescent="0.3">
      <c r="A3718" s="52" t="s">
        <v>12597</v>
      </c>
      <c r="B3718" t="s">
        <v>12598</v>
      </c>
    </row>
    <row r="3719" spans="1:2" x14ac:dyDescent="0.3">
      <c r="A3719" s="52" t="s">
        <v>12599</v>
      </c>
      <c r="B3719" t="s">
        <v>12600</v>
      </c>
    </row>
    <row r="3720" spans="1:2" x14ac:dyDescent="0.3">
      <c r="A3720" s="52" t="s">
        <v>12601</v>
      </c>
      <c r="B3720" t="s">
        <v>12602</v>
      </c>
    </row>
    <row r="3721" spans="1:2" x14ac:dyDescent="0.3">
      <c r="A3721" s="52" t="s">
        <v>12603</v>
      </c>
      <c r="B3721" t="s">
        <v>12604</v>
      </c>
    </row>
    <row r="3722" spans="1:2" x14ac:dyDescent="0.3">
      <c r="A3722" s="52" t="s">
        <v>12605</v>
      </c>
      <c r="B3722" t="s">
        <v>12606</v>
      </c>
    </row>
    <row r="3723" spans="1:2" x14ac:dyDescent="0.3">
      <c r="A3723" s="52" t="s">
        <v>545</v>
      </c>
      <c r="B3723" t="s">
        <v>6610</v>
      </c>
    </row>
    <row r="3724" spans="1:2" x14ac:dyDescent="0.3">
      <c r="A3724" s="52" t="s">
        <v>639</v>
      </c>
      <c r="B3724" t="s">
        <v>6611</v>
      </c>
    </row>
    <row r="3725" spans="1:2" x14ac:dyDescent="0.3">
      <c r="A3725" s="52" t="s">
        <v>12607</v>
      </c>
      <c r="B3725" t="s">
        <v>12608</v>
      </c>
    </row>
    <row r="3726" spans="1:2" x14ac:dyDescent="0.3">
      <c r="A3726" s="52" t="s">
        <v>4240</v>
      </c>
      <c r="B3726" t="s">
        <v>6612</v>
      </c>
    </row>
    <row r="3727" spans="1:2" x14ac:dyDescent="0.3">
      <c r="A3727" s="52" t="s">
        <v>3709</v>
      </c>
      <c r="B3727" t="s">
        <v>6613</v>
      </c>
    </row>
    <row r="3728" spans="1:2" x14ac:dyDescent="0.3">
      <c r="A3728" s="52" t="s">
        <v>12609</v>
      </c>
      <c r="B3728" t="s">
        <v>12610</v>
      </c>
    </row>
    <row r="3729" spans="1:2" x14ac:dyDescent="0.3">
      <c r="A3729" s="52" t="s">
        <v>12611</v>
      </c>
      <c r="B3729" t="s">
        <v>12612</v>
      </c>
    </row>
    <row r="3730" spans="1:2" x14ac:dyDescent="0.3">
      <c r="A3730" s="52" t="s">
        <v>12613</v>
      </c>
      <c r="B3730" t="s">
        <v>12614</v>
      </c>
    </row>
    <row r="3731" spans="1:2" x14ac:dyDescent="0.3">
      <c r="A3731" s="52" t="s">
        <v>12615</v>
      </c>
      <c r="B3731" t="s">
        <v>12616</v>
      </c>
    </row>
    <row r="3732" spans="1:2" x14ac:dyDescent="0.3">
      <c r="A3732" s="52" t="s">
        <v>12617</v>
      </c>
      <c r="B3732" t="s">
        <v>12618</v>
      </c>
    </row>
    <row r="3733" spans="1:2" x14ac:dyDescent="0.3">
      <c r="A3733" s="52" t="s">
        <v>12619</v>
      </c>
      <c r="B3733" t="s">
        <v>12620</v>
      </c>
    </row>
    <row r="3734" spans="1:2" x14ac:dyDescent="0.3">
      <c r="A3734" s="52" t="s">
        <v>12621</v>
      </c>
      <c r="B3734" t="s">
        <v>12622</v>
      </c>
    </row>
    <row r="3735" spans="1:2" x14ac:dyDescent="0.3">
      <c r="A3735" s="52" t="s">
        <v>12623</v>
      </c>
      <c r="B3735" t="s">
        <v>12624</v>
      </c>
    </row>
    <row r="3736" spans="1:2" x14ac:dyDescent="0.3">
      <c r="A3736" s="52" t="s">
        <v>12625</v>
      </c>
      <c r="B3736" t="s">
        <v>12626</v>
      </c>
    </row>
    <row r="3737" spans="1:2" x14ac:dyDescent="0.3">
      <c r="A3737" s="52" t="s">
        <v>12627</v>
      </c>
      <c r="B3737" t="s">
        <v>12628</v>
      </c>
    </row>
    <row r="3738" spans="1:2" x14ac:dyDescent="0.3">
      <c r="A3738" s="52" t="s">
        <v>12629</v>
      </c>
      <c r="B3738" t="s">
        <v>12630</v>
      </c>
    </row>
    <row r="3739" spans="1:2" x14ac:dyDescent="0.3">
      <c r="A3739" s="52" t="s">
        <v>12631</v>
      </c>
      <c r="B3739" t="s">
        <v>12632</v>
      </c>
    </row>
    <row r="3740" spans="1:2" x14ac:dyDescent="0.3">
      <c r="A3740" s="52" t="s">
        <v>12633</v>
      </c>
      <c r="B3740" t="s">
        <v>12634</v>
      </c>
    </row>
    <row r="3741" spans="1:2" x14ac:dyDescent="0.3">
      <c r="A3741" s="52" t="s">
        <v>12635</v>
      </c>
      <c r="B3741" t="s">
        <v>12636</v>
      </c>
    </row>
    <row r="3742" spans="1:2" x14ac:dyDescent="0.3">
      <c r="A3742" s="52" t="s">
        <v>12637</v>
      </c>
      <c r="B3742" t="s">
        <v>12638</v>
      </c>
    </row>
    <row r="3743" spans="1:2" x14ac:dyDescent="0.3">
      <c r="A3743" s="52" t="s">
        <v>52</v>
      </c>
      <c r="B3743" t="s">
        <v>6614</v>
      </c>
    </row>
    <row r="3744" spans="1:2" x14ac:dyDescent="0.3">
      <c r="A3744" s="52" t="s">
        <v>52</v>
      </c>
      <c r="B3744" t="s">
        <v>6614</v>
      </c>
    </row>
    <row r="3745" spans="1:2" x14ac:dyDescent="0.3">
      <c r="A3745" s="52" t="s">
        <v>12639</v>
      </c>
      <c r="B3745" t="s">
        <v>12640</v>
      </c>
    </row>
    <row r="3746" spans="1:2" x14ac:dyDescent="0.3">
      <c r="A3746" s="52" t="s">
        <v>12641</v>
      </c>
      <c r="B3746" t="s">
        <v>12642</v>
      </c>
    </row>
    <row r="3747" spans="1:2" x14ac:dyDescent="0.3">
      <c r="A3747" s="52" t="s">
        <v>12643</v>
      </c>
      <c r="B3747" t="s">
        <v>12644</v>
      </c>
    </row>
    <row r="3748" spans="1:2" x14ac:dyDescent="0.3">
      <c r="A3748" s="52" t="s">
        <v>3549</v>
      </c>
      <c r="B3748" t="s">
        <v>6615</v>
      </c>
    </row>
    <row r="3749" spans="1:2" x14ac:dyDescent="0.3">
      <c r="A3749" s="52" t="s">
        <v>150</v>
      </c>
      <c r="B3749" t="s">
        <v>6616</v>
      </c>
    </row>
    <row r="3750" spans="1:2" x14ac:dyDescent="0.3">
      <c r="A3750" s="52" t="s">
        <v>12645</v>
      </c>
      <c r="B3750" t="s">
        <v>12646</v>
      </c>
    </row>
    <row r="3751" spans="1:2" x14ac:dyDescent="0.3">
      <c r="A3751" s="52" t="s">
        <v>2681</v>
      </c>
      <c r="B3751" t="s">
        <v>6617</v>
      </c>
    </row>
    <row r="3752" spans="1:2" x14ac:dyDescent="0.3">
      <c r="A3752" s="52" t="s">
        <v>1241</v>
      </c>
      <c r="B3752" t="s">
        <v>6618</v>
      </c>
    </row>
    <row r="3753" spans="1:2" x14ac:dyDescent="0.3">
      <c r="A3753" s="52" t="s">
        <v>845</v>
      </c>
      <c r="B3753" t="s">
        <v>6619</v>
      </c>
    </row>
    <row r="3754" spans="1:2" x14ac:dyDescent="0.3">
      <c r="A3754" s="52" t="s">
        <v>2546</v>
      </c>
      <c r="B3754" t="s">
        <v>6620</v>
      </c>
    </row>
    <row r="3755" spans="1:2" x14ac:dyDescent="0.3">
      <c r="A3755" s="52" t="s">
        <v>18</v>
      </c>
      <c r="B3755" t="s">
        <v>6621</v>
      </c>
    </row>
    <row r="3756" spans="1:2" x14ac:dyDescent="0.3">
      <c r="A3756" s="52" t="s">
        <v>12647</v>
      </c>
      <c r="B3756" t="s">
        <v>12648</v>
      </c>
    </row>
    <row r="3757" spans="1:2" x14ac:dyDescent="0.3">
      <c r="A3757" s="52" t="s">
        <v>12649</v>
      </c>
      <c r="B3757" t="s">
        <v>12650</v>
      </c>
    </row>
    <row r="3758" spans="1:2" x14ac:dyDescent="0.3">
      <c r="A3758" s="52" t="s">
        <v>1536</v>
      </c>
      <c r="B3758" t="s">
        <v>6622</v>
      </c>
    </row>
    <row r="3759" spans="1:2" x14ac:dyDescent="0.3">
      <c r="A3759" s="52" t="s">
        <v>12651</v>
      </c>
      <c r="B3759" t="s">
        <v>12652</v>
      </c>
    </row>
    <row r="3760" spans="1:2" x14ac:dyDescent="0.3">
      <c r="A3760" s="52" t="s">
        <v>12653</v>
      </c>
      <c r="B3760" t="s">
        <v>12654</v>
      </c>
    </row>
    <row r="3761" spans="1:2" x14ac:dyDescent="0.3">
      <c r="A3761" s="52" t="s">
        <v>176</v>
      </c>
      <c r="B3761" t="s">
        <v>6623</v>
      </c>
    </row>
    <row r="3762" spans="1:2" x14ac:dyDescent="0.3">
      <c r="A3762" s="52" t="s">
        <v>2175</v>
      </c>
      <c r="B3762" t="s">
        <v>6624</v>
      </c>
    </row>
    <row r="3763" spans="1:2" x14ac:dyDescent="0.3">
      <c r="A3763" s="52" t="s">
        <v>1619</v>
      </c>
      <c r="B3763" t="s">
        <v>6625</v>
      </c>
    </row>
    <row r="3764" spans="1:2" x14ac:dyDescent="0.3">
      <c r="A3764" s="52" t="s">
        <v>1825</v>
      </c>
      <c r="B3764" t="s">
        <v>6626</v>
      </c>
    </row>
    <row r="3765" spans="1:2" x14ac:dyDescent="0.3">
      <c r="A3765" s="52" t="s">
        <v>12655</v>
      </c>
      <c r="B3765" t="s">
        <v>12656</v>
      </c>
    </row>
    <row r="3766" spans="1:2" x14ac:dyDescent="0.3">
      <c r="A3766" s="52" t="s">
        <v>12657</v>
      </c>
      <c r="B3766" t="s">
        <v>12658</v>
      </c>
    </row>
    <row r="3767" spans="1:2" x14ac:dyDescent="0.3">
      <c r="A3767" s="52" t="s">
        <v>12659</v>
      </c>
      <c r="B3767" t="s">
        <v>12660</v>
      </c>
    </row>
    <row r="3768" spans="1:2" x14ac:dyDescent="0.3">
      <c r="A3768" s="52" t="s">
        <v>12661</v>
      </c>
      <c r="B3768" t="s">
        <v>12662</v>
      </c>
    </row>
    <row r="3769" spans="1:2" x14ac:dyDescent="0.3">
      <c r="A3769" s="52" t="s">
        <v>12663</v>
      </c>
      <c r="B3769" t="s">
        <v>12664</v>
      </c>
    </row>
    <row r="3770" spans="1:2" x14ac:dyDescent="0.3">
      <c r="A3770" s="52" t="s">
        <v>12665</v>
      </c>
      <c r="B3770" t="s">
        <v>12666</v>
      </c>
    </row>
    <row r="3771" spans="1:2" x14ac:dyDescent="0.3">
      <c r="A3771" s="52" t="s">
        <v>12667</v>
      </c>
      <c r="B3771" t="s">
        <v>12668</v>
      </c>
    </row>
    <row r="3772" spans="1:2" x14ac:dyDescent="0.3">
      <c r="A3772" s="52" t="s">
        <v>12669</v>
      </c>
      <c r="B3772" t="s">
        <v>12670</v>
      </c>
    </row>
    <row r="3773" spans="1:2" x14ac:dyDescent="0.3">
      <c r="A3773" s="52" t="s">
        <v>12671</v>
      </c>
      <c r="B3773" t="s">
        <v>12672</v>
      </c>
    </row>
    <row r="3774" spans="1:2" x14ac:dyDescent="0.3">
      <c r="A3774" s="52" t="s">
        <v>12673</v>
      </c>
      <c r="B3774" t="s">
        <v>12674</v>
      </c>
    </row>
    <row r="3775" spans="1:2" x14ac:dyDescent="0.3">
      <c r="A3775" s="52" t="s">
        <v>12675</v>
      </c>
      <c r="B3775" t="s">
        <v>12676</v>
      </c>
    </row>
    <row r="3776" spans="1:2" x14ac:dyDescent="0.3">
      <c r="A3776" s="52" t="s">
        <v>515</v>
      </c>
      <c r="B3776" t="s">
        <v>6627</v>
      </c>
    </row>
    <row r="3777" spans="1:2" x14ac:dyDescent="0.3">
      <c r="A3777" s="52" t="s">
        <v>12677</v>
      </c>
      <c r="B3777" t="s">
        <v>12678</v>
      </c>
    </row>
    <row r="3778" spans="1:2" x14ac:dyDescent="0.3">
      <c r="A3778" s="52" t="s">
        <v>381</v>
      </c>
      <c r="B3778" t="s">
        <v>6628</v>
      </c>
    </row>
    <row r="3779" spans="1:2" x14ac:dyDescent="0.3">
      <c r="A3779" s="52" t="s">
        <v>1622</v>
      </c>
      <c r="B3779" t="s">
        <v>6629</v>
      </c>
    </row>
    <row r="3780" spans="1:2" x14ac:dyDescent="0.3">
      <c r="A3780" s="52" t="s">
        <v>12679</v>
      </c>
      <c r="B3780" t="s">
        <v>12680</v>
      </c>
    </row>
    <row r="3781" spans="1:2" x14ac:dyDescent="0.3">
      <c r="A3781" s="52" t="s">
        <v>12681</v>
      </c>
      <c r="B3781" t="s">
        <v>12682</v>
      </c>
    </row>
    <row r="3782" spans="1:2" x14ac:dyDescent="0.3">
      <c r="A3782" s="52" t="s">
        <v>338</v>
      </c>
      <c r="B3782" t="s">
        <v>6630</v>
      </c>
    </row>
    <row r="3783" spans="1:2" x14ac:dyDescent="0.3">
      <c r="A3783" s="52" t="s">
        <v>12683</v>
      </c>
      <c r="B3783" t="s">
        <v>12684</v>
      </c>
    </row>
    <row r="3784" spans="1:2" x14ac:dyDescent="0.3">
      <c r="A3784" s="52" t="s">
        <v>12685</v>
      </c>
      <c r="B3784" t="s">
        <v>12686</v>
      </c>
    </row>
    <row r="3785" spans="1:2" x14ac:dyDescent="0.3">
      <c r="A3785" s="52" t="s">
        <v>12687</v>
      </c>
      <c r="B3785" t="s">
        <v>12688</v>
      </c>
    </row>
    <row r="3786" spans="1:2" x14ac:dyDescent="0.3">
      <c r="A3786" s="52" t="s">
        <v>12689</v>
      </c>
      <c r="B3786" t="s">
        <v>12690</v>
      </c>
    </row>
    <row r="3787" spans="1:2" x14ac:dyDescent="0.3">
      <c r="A3787" s="52" t="s">
        <v>12691</v>
      </c>
      <c r="B3787" t="s">
        <v>12692</v>
      </c>
    </row>
    <row r="3788" spans="1:2" x14ac:dyDescent="0.3">
      <c r="A3788" s="52" t="s">
        <v>12693</v>
      </c>
      <c r="B3788" t="s">
        <v>12694</v>
      </c>
    </row>
    <row r="3789" spans="1:2" x14ac:dyDescent="0.3">
      <c r="A3789" s="52" t="s">
        <v>2933</v>
      </c>
      <c r="B3789" t="s">
        <v>6631</v>
      </c>
    </row>
    <row r="3790" spans="1:2" x14ac:dyDescent="0.3">
      <c r="A3790" s="52" t="s">
        <v>12695</v>
      </c>
      <c r="B3790" t="s">
        <v>12696</v>
      </c>
    </row>
    <row r="3791" spans="1:2" x14ac:dyDescent="0.3">
      <c r="A3791" s="52" t="s">
        <v>12697</v>
      </c>
      <c r="B3791" t="s">
        <v>12698</v>
      </c>
    </row>
    <row r="3792" spans="1:2" x14ac:dyDescent="0.3">
      <c r="A3792" s="52" t="s">
        <v>1864</v>
      </c>
      <c r="B3792" t="s">
        <v>6632</v>
      </c>
    </row>
    <row r="3793" spans="1:2" x14ac:dyDescent="0.3">
      <c r="A3793" s="52" t="s">
        <v>12699</v>
      </c>
      <c r="B3793" t="s">
        <v>12700</v>
      </c>
    </row>
    <row r="3794" spans="1:2" x14ac:dyDescent="0.3">
      <c r="A3794" s="52" t="s">
        <v>12701</v>
      </c>
      <c r="B3794" t="s">
        <v>12702</v>
      </c>
    </row>
    <row r="3795" spans="1:2" x14ac:dyDescent="0.3">
      <c r="A3795" s="52" t="s">
        <v>3050</v>
      </c>
      <c r="B3795" t="s">
        <v>6633</v>
      </c>
    </row>
    <row r="3796" spans="1:2" x14ac:dyDescent="0.3">
      <c r="A3796" s="52" t="s">
        <v>12703</v>
      </c>
      <c r="B3796" t="s">
        <v>12704</v>
      </c>
    </row>
    <row r="3797" spans="1:2" x14ac:dyDescent="0.3">
      <c r="A3797" s="52" t="s">
        <v>12705</v>
      </c>
      <c r="B3797" t="s">
        <v>12706</v>
      </c>
    </row>
    <row r="3798" spans="1:2" x14ac:dyDescent="0.3">
      <c r="A3798" s="52" t="s">
        <v>312</v>
      </c>
      <c r="B3798" t="s">
        <v>6634</v>
      </c>
    </row>
    <row r="3799" spans="1:2" x14ac:dyDescent="0.3">
      <c r="A3799" s="52" t="s">
        <v>12707</v>
      </c>
      <c r="B3799" t="s">
        <v>12708</v>
      </c>
    </row>
    <row r="3800" spans="1:2" x14ac:dyDescent="0.3">
      <c r="A3800" s="52" t="s">
        <v>12709</v>
      </c>
      <c r="B3800" t="s">
        <v>12710</v>
      </c>
    </row>
    <row r="3801" spans="1:2" x14ac:dyDescent="0.3">
      <c r="A3801" s="52" t="s">
        <v>12711</v>
      </c>
      <c r="B3801" t="s">
        <v>12712</v>
      </c>
    </row>
    <row r="3802" spans="1:2" x14ac:dyDescent="0.3">
      <c r="A3802" s="52" t="s">
        <v>12713</v>
      </c>
      <c r="B3802" t="s">
        <v>12714</v>
      </c>
    </row>
    <row r="3803" spans="1:2" x14ac:dyDescent="0.3">
      <c r="A3803" s="52" t="s">
        <v>12715</v>
      </c>
      <c r="B3803" t="s">
        <v>12716</v>
      </c>
    </row>
    <row r="3804" spans="1:2" x14ac:dyDescent="0.3">
      <c r="A3804" s="52" t="s">
        <v>1391</v>
      </c>
      <c r="B3804" t="s">
        <v>6635</v>
      </c>
    </row>
    <row r="3805" spans="1:2" x14ac:dyDescent="0.3">
      <c r="A3805" s="52" t="s">
        <v>12717</v>
      </c>
      <c r="B3805" t="s">
        <v>12718</v>
      </c>
    </row>
    <row r="3806" spans="1:2" x14ac:dyDescent="0.3">
      <c r="A3806" s="52" t="s">
        <v>12719</v>
      </c>
      <c r="B3806" t="s">
        <v>12720</v>
      </c>
    </row>
    <row r="3807" spans="1:2" x14ac:dyDescent="0.3">
      <c r="A3807" s="52" t="s">
        <v>12721</v>
      </c>
      <c r="B3807" t="s">
        <v>12722</v>
      </c>
    </row>
    <row r="3808" spans="1:2" x14ac:dyDescent="0.3">
      <c r="A3808" s="52" t="s">
        <v>12723</v>
      </c>
      <c r="B3808" t="s">
        <v>12724</v>
      </c>
    </row>
    <row r="3809" spans="1:2" x14ac:dyDescent="0.3">
      <c r="A3809" s="52" t="s">
        <v>1978</v>
      </c>
      <c r="B3809" t="s">
        <v>6636</v>
      </c>
    </row>
    <row r="3810" spans="1:2" x14ac:dyDescent="0.3">
      <c r="A3810" s="52" t="s">
        <v>1684</v>
      </c>
      <c r="B3810" t="s">
        <v>6637</v>
      </c>
    </row>
    <row r="3811" spans="1:2" x14ac:dyDescent="0.3">
      <c r="A3811" s="52" t="s">
        <v>12725</v>
      </c>
      <c r="B3811" t="s">
        <v>12726</v>
      </c>
    </row>
    <row r="3812" spans="1:2" x14ac:dyDescent="0.3">
      <c r="A3812" s="52" t="s">
        <v>12727</v>
      </c>
      <c r="B3812" t="s">
        <v>12728</v>
      </c>
    </row>
    <row r="3813" spans="1:2" x14ac:dyDescent="0.3">
      <c r="A3813" s="52" t="s">
        <v>12729</v>
      </c>
      <c r="B3813" t="s">
        <v>12730</v>
      </c>
    </row>
    <row r="3814" spans="1:2" x14ac:dyDescent="0.3">
      <c r="A3814" s="52" t="s">
        <v>12731</v>
      </c>
      <c r="B3814" t="s">
        <v>12732</v>
      </c>
    </row>
    <row r="3815" spans="1:2" x14ac:dyDescent="0.3">
      <c r="A3815" s="52" t="s">
        <v>12733</v>
      </c>
      <c r="B3815" t="s">
        <v>12734</v>
      </c>
    </row>
    <row r="3816" spans="1:2" x14ac:dyDescent="0.3">
      <c r="A3816" s="52" t="s">
        <v>12735</v>
      </c>
      <c r="B3816" t="s">
        <v>12736</v>
      </c>
    </row>
    <row r="3817" spans="1:2" x14ac:dyDescent="0.3">
      <c r="A3817" s="52" t="s">
        <v>12737</v>
      </c>
      <c r="B3817" t="s">
        <v>12738</v>
      </c>
    </row>
    <row r="3818" spans="1:2" x14ac:dyDescent="0.3">
      <c r="A3818" s="52" t="s">
        <v>12739</v>
      </c>
      <c r="B3818" t="s">
        <v>12740</v>
      </c>
    </row>
    <row r="3819" spans="1:2" x14ac:dyDescent="0.3">
      <c r="A3819" s="52" t="s">
        <v>12741</v>
      </c>
      <c r="B3819" t="s">
        <v>12742</v>
      </c>
    </row>
    <row r="3820" spans="1:2" x14ac:dyDescent="0.3">
      <c r="A3820" s="52" t="s">
        <v>12743</v>
      </c>
      <c r="B3820" t="s">
        <v>12744</v>
      </c>
    </row>
    <row r="3821" spans="1:2" x14ac:dyDescent="0.3">
      <c r="A3821" s="52" t="s">
        <v>12745</v>
      </c>
      <c r="B3821" t="s">
        <v>12746</v>
      </c>
    </row>
    <row r="3822" spans="1:2" x14ac:dyDescent="0.3">
      <c r="A3822" s="52" t="s">
        <v>12747</v>
      </c>
      <c r="B3822" t="s">
        <v>12748</v>
      </c>
    </row>
    <row r="3823" spans="1:2" x14ac:dyDescent="0.3">
      <c r="A3823" s="52" t="s">
        <v>127</v>
      </c>
      <c r="B3823" t="s">
        <v>6638</v>
      </c>
    </row>
    <row r="3824" spans="1:2" x14ac:dyDescent="0.3">
      <c r="A3824" s="52" t="s">
        <v>956</v>
      </c>
      <c r="B3824" t="s">
        <v>6639</v>
      </c>
    </row>
    <row r="3825" spans="1:2" x14ac:dyDescent="0.3">
      <c r="A3825" s="52" t="s">
        <v>755</v>
      </c>
      <c r="B3825" t="s">
        <v>6640</v>
      </c>
    </row>
    <row r="3826" spans="1:2" x14ac:dyDescent="0.3">
      <c r="A3826" s="52" t="s">
        <v>12749</v>
      </c>
      <c r="B3826" t="s">
        <v>12750</v>
      </c>
    </row>
    <row r="3827" spans="1:2" x14ac:dyDescent="0.3">
      <c r="A3827" s="52" t="s">
        <v>12751</v>
      </c>
      <c r="B3827" t="s">
        <v>12752</v>
      </c>
    </row>
    <row r="3828" spans="1:2" x14ac:dyDescent="0.3">
      <c r="A3828" s="52" t="s">
        <v>3628</v>
      </c>
      <c r="B3828" t="s">
        <v>6641</v>
      </c>
    </row>
    <row r="3829" spans="1:2" x14ac:dyDescent="0.3">
      <c r="A3829" s="52" t="s">
        <v>12753</v>
      </c>
      <c r="B3829" t="s">
        <v>12754</v>
      </c>
    </row>
    <row r="3830" spans="1:2" x14ac:dyDescent="0.3">
      <c r="A3830" s="52" t="s">
        <v>854</v>
      </c>
      <c r="B3830" t="s">
        <v>6642</v>
      </c>
    </row>
    <row r="3831" spans="1:2" x14ac:dyDescent="0.3">
      <c r="A3831" s="52" t="s">
        <v>16</v>
      </c>
      <c r="B3831" t="s">
        <v>6643</v>
      </c>
    </row>
    <row r="3832" spans="1:2" x14ac:dyDescent="0.3">
      <c r="A3832" s="52" t="s">
        <v>16</v>
      </c>
      <c r="B3832" t="s">
        <v>6643</v>
      </c>
    </row>
    <row r="3833" spans="1:2" x14ac:dyDescent="0.3">
      <c r="A3833" s="52" t="s">
        <v>12755</v>
      </c>
      <c r="B3833" t="s">
        <v>12756</v>
      </c>
    </row>
    <row r="3834" spans="1:2" x14ac:dyDescent="0.3">
      <c r="A3834" s="52" t="s">
        <v>12757</v>
      </c>
      <c r="B3834" t="s">
        <v>12758</v>
      </c>
    </row>
    <row r="3835" spans="1:2" x14ac:dyDescent="0.3">
      <c r="A3835" s="52" t="s">
        <v>12759</v>
      </c>
      <c r="B3835" t="s">
        <v>12760</v>
      </c>
    </row>
    <row r="3836" spans="1:2" x14ac:dyDescent="0.3">
      <c r="A3836" s="52" t="s">
        <v>12761</v>
      </c>
      <c r="B3836" t="s">
        <v>12762</v>
      </c>
    </row>
    <row r="3837" spans="1:2" x14ac:dyDescent="0.3">
      <c r="A3837" s="52" t="s">
        <v>12763</v>
      </c>
      <c r="B3837" t="s">
        <v>12764</v>
      </c>
    </row>
    <row r="3838" spans="1:2" x14ac:dyDescent="0.3">
      <c r="A3838" s="52" t="s">
        <v>12765</v>
      </c>
      <c r="B3838" t="s">
        <v>12766</v>
      </c>
    </row>
    <row r="3839" spans="1:2" x14ac:dyDescent="0.3">
      <c r="A3839" s="52" t="s">
        <v>12767</v>
      </c>
      <c r="B3839" t="s">
        <v>12768</v>
      </c>
    </row>
    <row r="3840" spans="1:2" x14ac:dyDescent="0.3">
      <c r="A3840" s="52" t="s">
        <v>12769</v>
      </c>
      <c r="B3840" t="s">
        <v>12770</v>
      </c>
    </row>
    <row r="3841" spans="1:2" x14ac:dyDescent="0.3">
      <c r="A3841" s="52" t="s">
        <v>1262</v>
      </c>
      <c r="B3841" t="s">
        <v>6644</v>
      </c>
    </row>
    <row r="3842" spans="1:2" x14ac:dyDescent="0.3">
      <c r="A3842" s="52" t="s">
        <v>12771</v>
      </c>
      <c r="B3842" t="s">
        <v>12772</v>
      </c>
    </row>
    <row r="3843" spans="1:2" x14ac:dyDescent="0.3">
      <c r="A3843" s="52" t="s">
        <v>12773</v>
      </c>
      <c r="B3843" t="s">
        <v>12774</v>
      </c>
    </row>
    <row r="3844" spans="1:2" x14ac:dyDescent="0.3">
      <c r="A3844" s="52" t="s">
        <v>12775</v>
      </c>
      <c r="B3844" t="s">
        <v>12776</v>
      </c>
    </row>
    <row r="3845" spans="1:2" x14ac:dyDescent="0.3">
      <c r="A3845" s="52" t="s">
        <v>12777</v>
      </c>
      <c r="B3845" t="s">
        <v>12778</v>
      </c>
    </row>
    <row r="3846" spans="1:2" x14ac:dyDescent="0.3">
      <c r="A3846" s="52" t="s">
        <v>3667</v>
      </c>
      <c r="B3846" t="s">
        <v>6645</v>
      </c>
    </row>
    <row r="3847" spans="1:2" x14ac:dyDescent="0.3">
      <c r="A3847" s="52" t="s">
        <v>12779</v>
      </c>
      <c r="B3847" t="s">
        <v>12780</v>
      </c>
    </row>
    <row r="3848" spans="1:2" x14ac:dyDescent="0.3">
      <c r="A3848" s="52" t="s">
        <v>3861</v>
      </c>
      <c r="B3848" t="s">
        <v>6646</v>
      </c>
    </row>
    <row r="3849" spans="1:2" x14ac:dyDescent="0.3">
      <c r="A3849" s="52" t="s">
        <v>12781</v>
      </c>
      <c r="B3849" t="s">
        <v>12782</v>
      </c>
    </row>
    <row r="3850" spans="1:2" x14ac:dyDescent="0.3">
      <c r="A3850" s="52" t="s">
        <v>12783</v>
      </c>
      <c r="B3850" t="s">
        <v>12784</v>
      </c>
    </row>
    <row r="3851" spans="1:2" x14ac:dyDescent="0.3">
      <c r="A3851" s="52" t="s">
        <v>12785</v>
      </c>
      <c r="B3851" t="s">
        <v>12786</v>
      </c>
    </row>
    <row r="3852" spans="1:2" x14ac:dyDescent="0.3">
      <c r="A3852" s="52" t="s">
        <v>12787</v>
      </c>
      <c r="B3852" t="s">
        <v>12788</v>
      </c>
    </row>
    <row r="3853" spans="1:2" x14ac:dyDescent="0.3">
      <c r="A3853" s="52" t="s">
        <v>12789</v>
      </c>
      <c r="B3853" t="s">
        <v>12790</v>
      </c>
    </row>
    <row r="3854" spans="1:2" x14ac:dyDescent="0.3">
      <c r="A3854" s="52" t="s">
        <v>12791</v>
      </c>
      <c r="B3854" t="s">
        <v>12792</v>
      </c>
    </row>
    <row r="3855" spans="1:2" x14ac:dyDescent="0.3">
      <c r="A3855" s="52" t="s">
        <v>12793</v>
      </c>
      <c r="B3855" t="s">
        <v>12794</v>
      </c>
    </row>
    <row r="3856" spans="1:2" x14ac:dyDescent="0.3">
      <c r="A3856" s="52" t="s">
        <v>12795</v>
      </c>
      <c r="B3856" t="s">
        <v>12796</v>
      </c>
    </row>
    <row r="3857" spans="1:2" x14ac:dyDescent="0.3">
      <c r="A3857" s="52" t="s">
        <v>12797</v>
      </c>
      <c r="B3857" t="s">
        <v>12798</v>
      </c>
    </row>
    <row r="3858" spans="1:2" x14ac:dyDescent="0.3">
      <c r="A3858" s="52" t="s">
        <v>12799</v>
      </c>
      <c r="B3858" t="s">
        <v>12800</v>
      </c>
    </row>
    <row r="3859" spans="1:2" x14ac:dyDescent="0.3">
      <c r="A3859" s="52" t="s">
        <v>12801</v>
      </c>
      <c r="B3859" t="s">
        <v>12802</v>
      </c>
    </row>
    <row r="3860" spans="1:2" x14ac:dyDescent="0.3">
      <c r="A3860" s="52" t="s">
        <v>12803</v>
      </c>
      <c r="B3860" t="s">
        <v>12804</v>
      </c>
    </row>
    <row r="3861" spans="1:2" x14ac:dyDescent="0.3">
      <c r="A3861" s="52" t="s">
        <v>12805</v>
      </c>
      <c r="B3861" t="s">
        <v>12806</v>
      </c>
    </row>
    <row r="3862" spans="1:2" x14ac:dyDescent="0.3">
      <c r="A3862" s="52" t="s">
        <v>3002</v>
      </c>
      <c r="B3862" t="s">
        <v>6647</v>
      </c>
    </row>
    <row r="3863" spans="1:2" x14ac:dyDescent="0.3">
      <c r="A3863" s="52" t="s">
        <v>12807</v>
      </c>
      <c r="B3863" t="s">
        <v>12808</v>
      </c>
    </row>
    <row r="3864" spans="1:2" x14ac:dyDescent="0.3">
      <c r="A3864" s="52" t="s">
        <v>12809</v>
      </c>
      <c r="B3864" t="s">
        <v>12810</v>
      </c>
    </row>
    <row r="3865" spans="1:2" x14ac:dyDescent="0.3">
      <c r="A3865" s="52" t="s">
        <v>12809</v>
      </c>
      <c r="B3865" t="s">
        <v>12810</v>
      </c>
    </row>
    <row r="3866" spans="1:2" x14ac:dyDescent="0.3">
      <c r="A3866" s="52" t="s">
        <v>12811</v>
      </c>
      <c r="B3866" t="s">
        <v>12812</v>
      </c>
    </row>
    <row r="3867" spans="1:2" x14ac:dyDescent="0.3">
      <c r="A3867" s="52" t="s">
        <v>3044</v>
      </c>
      <c r="B3867" t="s">
        <v>6648</v>
      </c>
    </row>
    <row r="3868" spans="1:2" x14ac:dyDescent="0.3">
      <c r="A3868" s="52" t="s">
        <v>12813</v>
      </c>
      <c r="B3868" t="s">
        <v>12814</v>
      </c>
    </row>
    <row r="3869" spans="1:2" x14ac:dyDescent="0.3">
      <c r="A3869" s="52" t="s">
        <v>12815</v>
      </c>
      <c r="B3869" t="s">
        <v>12816</v>
      </c>
    </row>
    <row r="3870" spans="1:2" x14ac:dyDescent="0.3">
      <c r="A3870" s="52" t="s">
        <v>12815</v>
      </c>
      <c r="B3870" t="s">
        <v>12816</v>
      </c>
    </row>
    <row r="3871" spans="1:2" x14ac:dyDescent="0.3">
      <c r="A3871" s="52" t="s">
        <v>12817</v>
      </c>
      <c r="B3871" t="s">
        <v>12818</v>
      </c>
    </row>
    <row r="3872" spans="1:2" x14ac:dyDescent="0.3">
      <c r="A3872" s="52" t="s">
        <v>460</v>
      </c>
      <c r="B3872" t="s">
        <v>6649</v>
      </c>
    </row>
    <row r="3873" spans="1:2" x14ac:dyDescent="0.3">
      <c r="A3873" s="52" t="s">
        <v>12819</v>
      </c>
      <c r="B3873" t="s">
        <v>12820</v>
      </c>
    </row>
    <row r="3874" spans="1:2" x14ac:dyDescent="0.3">
      <c r="A3874" s="52" t="s">
        <v>2627</v>
      </c>
      <c r="B3874" t="s">
        <v>6650</v>
      </c>
    </row>
    <row r="3875" spans="1:2" x14ac:dyDescent="0.3">
      <c r="A3875" s="52" t="s">
        <v>2274</v>
      </c>
      <c r="B3875" t="s">
        <v>6651</v>
      </c>
    </row>
    <row r="3876" spans="1:2" x14ac:dyDescent="0.3">
      <c r="A3876" s="52" t="s">
        <v>12821</v>
      </c>
      <c r="B3876" t="s">
        <v>12822</v>
      </c>
    </row>
    <row r="3877" spans="1:2" x14ac:dyDescent="0.3">
      <c r="A3877" s="52" t="s">
        <v>12823</v>
      </c>
      <c r="B3877" t="s">
        <v>12824</v>
      </c>
    </row>
    <row r="3878" spans="1:2" x14ac:dyDescent="0.3">
      <c r="A3878" s="52" t="s">
        <v>237</v>
      </c>
      <c r="B3878" t="s">
        <v>6652</v>
      </c>
    </row>
    <row r="3879" spans="1:2" x14ac:dyDescent="0.3">
      <c r="A3879" s="52" t="s">
        <v>12825</v>
      </c>
      <c r="B3879" t="s">
        <v>12826</v>
      </c>
    </row>
    <row r="3880" spans="1:2" x14ac:dyDescent="0.3">
      <c r="A3880" s="52" t="s">
        <v>12827</v>
      </c>
      <c r="B3880" t="s">
        <v>12828</v>
      </c>
    </row>
    <row r="3881" spans="1:2" x14ac:dyDescent="0.3">
      <c r="A3881" s="52" t="s">
        <v>12829</v>
      </c>
      <c r="B3881" t="s">
        <v>12830</v>
      </c>
    </row>
    <row r="3882" spans="1:2" x14ac:dyDescent="0.3">
      <c r="A3882" s="52" t="s">
        <v>12831</v>
      </c>
      <c r="B3882" t="s">
        <v>12832</v>
      </c>
    </row>
    <row r="3883" spans="1:2" x14ac:dyDescent="0.3">
      <c r="A3883" s="52" t="s">
        <v>12833</v>
      </c>
      <c r="B3883" t="s">
        <v>12834</v>
      </c>
    </row>
    <row r="3884" spans="1:2" x14ac:dyDescent="0.3">
      <c r="A3884" s="52" t="s">
        <v>12835</v>
      </c>
      <c r="B3884" t="s">
        <v>12836</v>
      </c>
    </row>
    <row r="3885" spans="1:2" x14ac:dyDescent="0.3">
      <c r="A3885" s="52" t="s">
        <v>12837</v>
      </c>
      <c r="B3885" t="s">
        <v>12838</v>
      </c>
    </row>
    <row r="3886" spans="1:2" x14ac:dyDescent="0.3">
      <c r="A3886" s="52" t="s">
        <v>12839</v>
      </c>
      <c r="B3886" t="s">
        <v>12840</v>
      </c>
    </row>
    <row r="3887" spans="1:2" x14ac:dyDescent="0.3">
      <c r="A3887" s="52" t="s">
        <v>12841</v>
      </c>
      <c r="B3887" t="s">
        <v>12842</v>
      </c>
    </row>
    <row r="3888" spans="1:2" x14ac:dyDescent="0.3">
      <c r="A3888" s="52" t="s">
        <v>12843</v>
      </c>
      <c r="B3888" t="s">
        <v>12844</v>
      </c>
    </row>
    <row r="3889" spans="1:2" x14ac:dyDescent="0.3">
      <c r="A3889" s="52" t="s">
        <v>12845</v>
      </c>
      <c r="B3889" t="s">
        <v>12846</v>
      </c>
    </row>
    <row r="3890" spans="1:2" x14ac:dyDescent="0.3">
      <c r="A3890" s="52" t="s">
        <v>4162</v>
      </c>
      <c r="B3890" t="s">
        <v>6653</v>
      </c>
    </row>
    <row r="3891" spans="1:2" x14ac:dyDescent="0.3">
      <c r="A3891" s="52" t="s">
        <v>12847</v>
      </c>
      <c r="B3891" t="s">
        <v>12848</v>
      </c>
    </row>
    <row r="3892" spans="1:2" x14ac:dyDescent="0.3">
      <c r="A3892" s="52" t="s">
        <v>12849</v>
      </c>
      <c r="B3892" t="s">
        <v>12850</v>
      </c>
    </row>
    <row r="3893" spans="1:2" x14ac:dyDescent="0.3">
      <c r="A3893" s="52" t="s">
        <v>549</v>
      </c>
      <c r="B3893" t="s">
        <v>6654</v>
      </c>
    </row>
    <row r="3894" spans="1:2" x14ac:dyDescent="0.3">
      <c r="A3894" s="52" t="s">
        <v>12851</v>
      </c>
      <c r="B3894" t="s">
        <v>12852</v>
      </c>
    </row>
    <row r="3895" spans="1:2" x14ac:dyDescent="0.3">
      <c r="A3895" s="52" t="s">
        <v>12853</v>
      </c>
      <c r="B3895" t="s">
        <v>12854</v>
      </c>
    </row>
    <row r="3896" spans="1:2" x14ac:dyDescent="0.3">
      <c r="A3896" s="52" t="s">
        <v>4130</v>
      </c>
      <c r="B3896" t="s">
        <v>6655</v>
      </c>
    </row>
    <row r="3897" spans="1:2" x14ac:dyDescent="0.3">
      <c r="A3897" s="52" t="s">
        <v>152</v>
      </c>
      <c r="B3897" t="s">
        <v>6656</v>
      </c>
    </row>
    <row r="3898" spans="1:2" x14ac:dyDescent="0.3">
      <c r="A3898" s="52" t="s">
        <v>152</v>
      </c>
      <c r="B3898" t="s">
        <v>6656</v>
      </c>
    </row>
    <row r="3899" spans="1:2" x14ac:dyDescent="0.3">
      <c r="A3899" s="52" t="s">
        <v>3121</v>
      </c>
      <c r="B3899" t="s">
        <v>6657</v>
      </c>
    </row>
    <row r="3900" spans="1:2" x14ac:dyDescent="0.3">
      <c r="A3900" s="52" t="s">
        <v>90</v>
      </c>
      <c r="B3900" t="s">
        <v>6658</v>
      </c>
    </row>
    <row r="3901" spans="1:2" x14ac:dyDescent="0.3">
      <c r="A3901" s="52" t="s">
        <v>12855</v>
      </c>
      <c r="B3901" t="s">
        <v>12856</v>
      </c>
    </row>
    <row r="3902" spans="1:2" x14ac:dyDescent="0.3">
      <c r="A3902" s="52" t="s">
        <v>12857</v>
      </c>
      <c r="B3902" t="s">
        <v>12858</v>
      </c>
    </row>
    <row r="3903" spans="1:2" x14ac:dyDescent="0.3">
      <c r="A3903" s="52" t="s">
        <v>12859</v>
      </c>
      <c r="B3903" t="s">
        <v>12860</v>
      </c>
    </row>
    <row r="3904" spans="1:2" x14ac:dyDescent="0.3">
      <c r="A3904" s="52" t="s">
        <v>2088</v>
      </c>
      <c r="B3904" t="s">
        <v>6659</v>
      </c>
    </row>
    <row r="3905" spans="1:2" x14ac:dyDescent="0.3">
      <c r="A3905" s="52" t="s">
        <v>12861</v>
      </c>
      <c r="B3905" t="s">
        <v>12862</v>
      </c>
    </row>
    <row r="3906" spans="1:2" x14ac:dyDescent="0.3">
      <c r="A3906" s="52" t="s">
        <v>220</v>
      </c>
      <c r="B3906" t="s">
        <v>6660</v>
      </c>
    </row>
    <row r="3907" spans="1:2" x14ac:dyDescent="0.3">
      <c r="A3907" s="52" t="s">
        <v>12863</v>
      </c>
      <c r="B3907" t="s">
        <v>12864</v>
      </c>
    </row>
    <row r="3908" spans="1:2" x14ac:dyDescent="0.3">
      <c r="A3908" s="52" t="s">
        <v>277</v>
      </c>
      <c r="B3908" t="s">
        <v>6661</v>
      </c>
    </row>
    <row r="3909" spans="1:2" x14ac:dyDescent="0.3">
      <c r="A3909" s="52" t="s">
        <v>3461</v>
      </c>
      <c r="B3909" t="s">
        <v>6662</v>
      </c>
    </row>
    <row r="3910" spans="1:2" x14ac:dyDescent="0.3">
      <c r="A3910" s="52" t="s">
        <v>12865</v>
      </c>
      <c r="B3910" t="s">
        <v>12866</v>
      </c>
    </row>
    <row r="3911" spans="1:2" x14ac:dyDescent="0.3">
      <c r="A3911" s="52" t="s">
        <v>12867</v>
      </c>
      <c r="B3911" t="s">
        <v>12868</v>
      </c>
    </row>
    <row r="3912" spans="1:2" x14ac:dyDescent="0.3">
      <c r="A3912" s="52" t="s">
        <v>12869</v>
      </c>
      <c r="B3912" t="s">
        <v>12870</v>
      </c>
    </row>
    <row r="3913" spans="1:2" x14ac:dyDescent="0.3">
      <c r="A3913" s="52" t="s">
        <v>869</v>
      </c>
      <c r="B3913" t="s">
        <v>6663</v>
      </c>
    </row>
    <row r="3914" spans="1:2" x14ac:dyDescent="0.3">
      <c r="A3914" s="52" t="s">
        <v>12871</v>
      </c>
      <c r="B3914" t="s">
        <v>12872</v>
      </c>
    </row>
    <row r="3915" spans="1:2" x14ac:dyDescent="0.3">
      <c r="A3915" s="52" t="s">
        <v>12873</v>
      </c>
      <c r="B3915" t="s">
        <v>12874</v>
      </c>
    </row>
    <row r="3916" spans="1:2" x14ac:dyDescent="0.3">
      <c r="A3916" s="52" t="s">
        <v>12875</v>
      </c>
      <c r="B3916" t="s">
        <v>12876</v>
      </c>
    </row>
    <row r="3917" spans="1:2" x14ac:dyDescent="0.3">
      <c r="A3917" s="52" t="s">
        <v>12877</v>
      </c>
      <c r="B3917" t="s">
        <v>12878</v>
      </c>
    </row>
    <row r="3918" spans="1:2" x14ac:dyDescent="0.3">
      <c r="A3918" s="52" t="s">
        <v>12879</v>
      </c>
      <c r="B3918" t="s">
        <v>12880</v>
      </c>
    </row>
    <row r="3919" spans="1:2" x14ac:dyDescent="0.3">
      <c r="A3919" s="52" t="s">
        <v>12881</v>
      </c>
      <c r="B3919" t="s">
        <v>12882</v>
      </c>
    </row>
    <row r="3920" spans="1:2" x14ac:dyDescent="0.3">
      <c r="A3920" s="52" t="s">
        <v>12883</v>
      </c>
      <c r="B3920" t="s">
        <v>12884</v>
      </c>
    </row>
    <row r="3921" spans="1:2" x14ac:dyDescent="0.3">
      <c r="A3921" s="52" t="s">
        <v>12885</v>
      </c>
      <c r="B3921" t="s">
        <v>12886</v>
      </c>
    </row>
    <row r="3922" spans="1:2" x14ac:dyDescent="0.3">
      <c r="A3922" s="52" t="s">
        <v>1702</v>
      </c>
      <c r="B3922" t="s">
        <v>6664</v>
      </c>
    </row>
    <row r="3923" spans="1:2" x14ac:dyDescent="0.3">
      <c r="A3923" s="52" t="s">
        <v>12887</v>
      </c>
      <c r="B3923" t="s">
        <v>12888</v>
      </c>
    </row>
    <row r="3924" spans="1:2" x14ac:dyDescent="0.3">
      <c r="A3924" s="52" t="s">
        <v>12889</v>
      </c>
      <c r="B3924" t="s">
        <v>12890</v>
      </c>
    </row>
    <row r="3925" spans="1:2" x14ac:dyDescent="0.3">
      <c r="A3925" s="52" t="s">
        <v>3876</v>
      </c>
      <c r="B3925" t="s">
        <v>6665</v>
      </c>
    </row>
    <row r="3926" spans="1:2" x14ac:dyDescent="0.3">
      <c r="A3926" s="52" t="s">
        <v>12891</v>
      </c>
      <c r="B3926" t="s">
        <v>12892</v>
      </c>
    </row>
    <row r="3927" spans="1:2" x14ac:dyDescent="0.3">
      <c r="A3927" s="52" t="s">
        <v>12893</v>
      </c>
      <c r="B3927" t="s">
        <v>12894</v>
      </c>
    </row>
    <row r="3928" spans="1:2" x14ac:dyDescent="0.3">
      <c r="A3928" s="52" t="s">
        <v>12895</v>
      </c>
      <c r="B3928" t="s">
        <v>12896</v>
      </c>
    </row>
    <row r="3929" spans="1:2" x14ac:dyDescent="0.3">
      <c r="A3929" s="52" t="s">
        <v>12897</v>
      </c>
      <c r="B3929" t="s">
        <v>12898</v>
      </c>
    </row>
    <row r="3930" spans="1:2" x14ac:dyDescent="0.3">
      <c r="A3930" s="52" t="s">
        <v>12899</v>
      </c>
      <c r="B3930" t="s">
        <v>12900</v>
      </c>
    </row>
    <row r="3931" spans="1:2" x14ac:dyDescent="0.3">
      <c r="A3931" s="52" t="s">
        <v>455</v>
      </c>
      <c r="B3931" t="s">
        <v>6666</v>
      </c>
    </row>
    <row r="3932" spans="1:2" x14ac:dyDescent="0.3">
      <c r="A3932" s="52" t="s">
        <v>12901</v>
      </c>
      <c r="B3932" t="s">
        <v>12902</v>
      </c>
    </row>
    <row r="3933" spans="1:2" x14ac:dyDescent="0.3">
      <c r="A3933" s="52" t="s">
        <v>12903</v>
      </c>
      <c r="B3933" t="s">
        <v>12904</v>
      </c>
    </row>
    <row r="3934" spans="1:2" x14ac:dyDescent="0.3">
      <c r="A3934" s="52" t="s">
        <v>12905</v>
      </c>
      <c r="B3934" t="s">
        <v>12906</v>
      </c>
    </row>
    <row r="3935" spans="1:2" x14ac:dyDescent="0.3">
      <c r="A3935" s="52" t="s">
        <v>12907</v>
      </c>
      <c r="B3935" t="s">
        <v>12908</v>
      </c>
    </row>
    <row r="3936" spans="1:2" x14ac:dyDescent="0.3">
      <c r="A3936" s="52" t="s">
        <v>2698</v>
      </c>
      <c r="B3936" t="s">
        <v>6667</v>
      </c>
    </row>
    <row r="3937" spans="1:2" x14ac:dyDescent="0.3">
      <c r="A3937" s="52" t="s">
        <v>1807</v>
      </c>
      <c r="B3937" t="s">
        <v>6668</v>
      </c>
    </row>
    <row r="3938" spans="1:2" x14ac:dyDescent="0.3">
      <c r="A3938" s="52" t="s">
        <v>350</v>
      </c>
      <c r="B3938" t="s">
        <v>6669</v>
      </c>
    </row>
    <row r="3939" spans="1:2" x14ac:dyDescent="0.3">
      <c r="A3939" s="52" t="s">
        <v>1051</v>
      </c>
      <c r="B3939" t="s">
        <v>6670</v>
      </c>
    </row>
    <row r="3940" spans="1:2" x14ac:dyDescent="0.3">
      <c r="A3940" s="52" t="s">
        <v>456</v>
      </c>
      <c r="B3940" t="s">
        <v>6671</v>
      </c>
    </row>
    <row r="3941" spans="1:2" x14ac:dyDescent="0.3">
      <c r="A3941" s="52" t="s">
        <v>456</v>
      </c>
      <c r="B3941" t="s">
        <v>6671</v>
      </c>
    </row>
    <row r="3942" spans="1:2" x14ac:dyDescent="0.3">
      <c r="A3942" s="52" t="s">
        <v>842</v>
      </c>
      <c r="B3942" t="s">
        <v>6672</v>
      </c>
    </row>
    <row r="3943" spans="1:2" x14ac:dyDescent="0.3">
      <c r="A3943" s="52" t="s">
        <v>12909</v>
      </c>
      <c r="B3943" t="s">
        <v>12910</v>
      </c>
    </row>
    <row r="3944" spans="1:2" x14ac:dyDescent="0.3">
      <c r="A3944" s="52" t="s">
        <v>968</v>
      </c>
      <c r="B3944" t="s">
        <v>6673</v>
      </c>
    </row>
    <row r="3945" spans="1:2" x14ac:dyDescent="0.3">
      <c r="A3945" s="52" t="s">
        <v>2768</v>
      </c>
      <c r="B3945" t="s">
        <v>6674</v>
      </c>
    </row>
    <row r="3946" spans="1:2" x14ac:dyDescent="0.3">
      <c r="A3946" s="52" t="s">
        <v>12911</v>
      </c>
      <c r="B3946" t="s">
        <v>12912</v>
      </c>
    </row>
    <row r="3947" spans="1:2" x14ac:dyDescent="0.3">
      <c r="A3947" s="52" t="s">
        <v>12913</v>
      </c>
      <c r="B3947" t="s">
        <v>12914</v>
      </c>
    </row>
    <row r="3948" spans="1:2" x14ac:dyDescent="0.3">
      <c r="A3948" s="52" t="s">
        <v>12915</v>
      </c>
      <c r="B3948" t="s">
        <v>12916</v>
      </c>
    </row>
    <row r="3949" spans="1:2" x14ac:dyDescent="0.3">
      <c r="A3949" s="52" t="s">
        <v>12917</v>
      </c>
      <c r="B3949" t="s">
        <v>12918</v>
      </c>
    </row>
    <row r="3950" spans="1:2" x14ac:dyDescent="0.3">
      <c r="A3950" s="52" t="s">
        <v>12919</v>
      </c>
      <c r="B3950" t="s">
        <v>12920</v>
      </c>
    </row>
    <row r="3951" spans="1:2" x14ac:dyDescent="0.3">
      <c r="A3951" s="52" t="s">
        <v>12921</v>
      </c>
      <c r="B3951" t="s">
        <v>12922</v>
      </c>
    </row>
    <row r="3952" spans="1:2" x14ac:dyDescent="0.3">
      <c r="A3952" s="52" t="s">
        <v>484</v>
      </c>
      <c r="B3952" t="s">
        <v>6675</v>
      </c>
    </row>
    <row r="3953" spans="1:2" x14ac:dyDescent="0.3">
      <c r="A3953" s="52" t="s">
        <v>12923</v>
      </c>
      <c r="B3953" t="s">
        <v>12924</v>
      </c>
    </row>
    <row r="3954" spans="1:2" x14ac:dyDescent="0.3">
      <c r="A3954" s="52" t="s">
        <v>2102</v>
      </c>
      <c r="B3954" t="s">
        <v>6676</v>
      </c>
    </row>
    <row r="3955" spans="1:2" x14ac:dyDescent="0.3">
      <c r="A3955" s="52" t="s">
        <v>2229</v>
      </c>
      <c r="B3955" t="s">
        <v>6677</v>
      </c>
    </row>
    <row r="3956" spans="1:2" x14ac:dyDescent="0.3">
      <c r="A3956" s="52" t="s">
        <v>370</v>
      </c>
      <c r="B3956" t="s">
        <v>6678</v>
      </c>
    </row>
    <row r="3957" spans="1:2" x14ac:dyDescent="0.3">
      <c r="A3957" s="52" t="s">
        <v>12925</v>
      </c>
      <c r="B3957" t="s">
        <v>12926</v>
      </c>
    </row>
    <row r="3958" spans="1:2" x14ac:dyDescent="0.3">
      <c r="A3958" s="52" t="s">
        <v>12927</v>
      </c>
      <c r="B3958" t="s">
        <v>12928</v>
      </c>
    </row>
    <row r="3959" spans="1:2" x14ac:dyDescent="0.3">
      <c r="A3959" s="52" t="s">
        <v>12927</v>
      </c>
      <c r="B3959" t="s">
        <v>12928</v>
      </c>
    </row>
    <row r="3960" spans="1:2" x14ac:dyDescent="0.3">
      <c r="A3960" s="52" t="s">
        <v>12929</v>
      </c>
      <c r="B3960" t="s">
        <v>12930</v>
      </c>
    </row>
    <row r="3961" spans="1:2" x14ac:dyDescent="0.3">
      <c r="A3961" s="52" t="s">
        <v>2666</v>
      </c>
      <c r="B3961" t="s">
        <v>6679</v>
      </c>
    </row>
    <row r="3962" spans="1:2" x14ac:dyDescent="0.3">
      <c r="A3962" s="52" t="s">
        <v>12931</v>
      </c>
      <c r="B3962" t="s">
        <v>12932</v>
      </c>
    </row>
    <row r="3963" spans="1:2" x14ac:dyDescent="0.3">
      <c r="A3963" s="52" t="s">
        <v>2585</v>
      </c>
      <c r="B3963" t="s">
        <v>6680</v>
      </c>
    </row>
    <row r="3964" spans="1:2" x14ac:dyDescent="0.3">
      <c r="A3964" s="52" t="s">
        <v>12933</v>
      </c>
      <c r="B3964" t="s">
        <v>12934</v>
      </c>
    </row>
    <row r="3965" spans="1:2" x14ac:dyDescent="0.3">
      <c r="A3965" s="52" t="s">
        <v>12935</v>
      </c>
      <c r="B3965" t="s">
        <v>12936</v>
      </c>
    </row>
    <row r="3966" spans="1:2" x14ac:dyDescent="0.3">
      <c r="A3966" s="52" t="s">
        <v>12937</v>
      </c>
      <c r="B3966" t="s">
        <v>12938</v>
      </c>
    </row>
    <row r="3967" spans="1:2" x14ac:dyDescent="0.3">
      <c r="A3967" s="52" t="s">
        <v>12939</v>
      </c>
      <c r="B3967" t="s">
        <v>12940</v>
      </c>
    </row>
    <row r="3968" spans="1:2" x14ac:dyDescent="0.3">
      <c r="A3968" s="52" t="s">
        <v>12941</v>
      </c>
      <c r="B3968" t="s">
        <v>12942</v>
      </c>
    </row>
    <row r="3969" spans="1:2" x14ac:dyDescent="0.3">
      <c r="A3969" s="52" t="s">
        <v>12943</v>
      </c>
      <c r="B3969" t="s">
        <v>12944</v>
      </c>
    </row>
    <row r="3970" spans="1:2" x14ac:dyDescent="0.3">
      <c r="A3970" s="52" t="s">
        <v>12945</v>
      </c>
      <c r="B3970" t="s">
        <v>12946</v>
      </c>
    </row>
    <row r="3971" spans="1:2" x14ac:dyDescent="0.3">
      <c r="A3971" s="52" t="s">
        <v>12947</v>
      </c>
      <c r="B3971" t="s">
        <v>12948</v>
      </c>
    </row>
    <row r="3972" spans="1:2" x14ac:dyDescent="0.3">
      <c r="A3972" s="52" t="s">
        <v>12949</v>
      </c>
      <c r="B3972" t="s">
        <v>12950</v>
      </c>
    </row>
    <row r="3973" spans="1:2" x14ac:dyDescent="0.3">
      <c r="A3973" s="52" t="s">
        <v>12951</v>
      </c>
    </row>
    <row r="3974" spans="1:2" x14ac:dyDescent="0.3">
      <c r="A3974" s="52" t="s">
        <v>12952</v>
      </c>
      <c r="B3974" t="s">
        <v>12953</v>
      </c>
    </row>
    <row r="3975" spans="1:2" x14ac:dyDescent="0.3">
      <c r="A3975" s="52" t="s">
        <v>1598</v>
      </c>
      <c r="B3975" t="s">
        <v>6681</v>
      </c>
    </row>
    <row r="3976" spans="1:2" x14ac:dyDescent="0.3">
      <c r="A3976" s="52" t="s">
        <v>12954</v>
      </c>
      <c r="B3976" t="s">
        <v>12955</v>
      </c>
    </row>
    <row r="3977" spans="1:2" x14ac:dyDescent="0.3">
      <c r="A3977" s="52" t="s">
        <v>12956</v>
      </c>
      <c r="B3977" t="s">
        <v>12957</v>
      </c>
    </row>
    <row r="3978" spans="1:2" x14ac:dyDescent="0.3">
      <c r="A3978" s="52" t="s">
        <v>211</v>
      </c>
      <c r="B3978" t="s">
        <v>6682</v>
      </c>
    </row>
    <row r="3979" spans="1:2" x14ac:dyDescent="0.3">
      <c r="A3979" s="52" t="s">
        <v>12958</v>
      </c>
      <c r="B3979" t="s">
        <v>12959</v>
      </c>
    </row>
    <row r="3980" spans="1:2" x14ac:dyDescent="0.3">
      <c r="A3980" s="52" t="s">
        <v>3905</v>
      </c>
      <c r="B3980" t="s">
        <v>6683</v>
      </c>
    </row>
    <row r="3981" spans="1:2" x14ac:dyDescent="0.3">
      <c r="A3981" s="52" t="s">
        <v>12960</v>
      </c>
      <c r="B3981" t="s">
        <v>12961</v>
      </c>
    </row>
    <row r="3982" spans="1:2" x14ac:dyDescent="0.3">
      <c r="A3982" s="52" t="s">
        <v>12962</v>
      </c>
      <c r="B3982" t="s">
        <v>12963</v>
      </c>
    </row>
    <row r="3983" spans="1:2" x14ac:dyDescent="0.3">
      <c r="A3983" s="52" t="s">
        <v>86</v>
      </c>
      <c r="B3983" t="s">
        <v>6684</v>
      </c>
    </row>
    <row r="3984" spans="1:2" x14ac:dyDescent="0.3">
      <c r="A3984" s="52" t="s">
        <v>12964</v>
      </c>
      <c r="B3984" t="s">
        <v>12965</v>
      </c>
    </row>
    <row r="3985" spans="1:2" x14ac:dyDescent="0.3">
      <c r="A3985" s="52" t="s">
        <v>12966</v>
      </c>
      <c r="B3985" t="s">
        <v>12967</v>
      </c>
    </row>
    <row r="3986" spans="1:2" x14ac:dyDescent="0.3">
      <c r="A3986" s="52" t="s">
        <v>12968</v>
      </c>
      <c r="B3986" t="s">
        <v>12969</v>
      </c>
    </row>
    <row r="3987" spans="1:2" x14ac:dyDescent="0.3">
      <c r="A3987" s="52" t="s">
        <v>12970</v>
      </c>
      <c r="B3987" t="s">
        <v>12971</v>
      </c>
    </row>
    <row r="3988" spans="1:2" x14ac:dyDescent="0.3">
      <c r="A3988" s="52" t="s">
        <v>12972</v>
      </c>
      <c r="B3988" t="s">
        <v>12973</v>
      </c>
    </row>
    <row r="3989" spans="1:2" x14ac:dyDescent="0.3">
      <c r="A3989" s="52" t="s">
        <v>12974</v>
      </c>
      <c r="B3989" t="s">
        <v>12975</v>
      </c>
    </row>
    <row r="3990" spans="1:2" x14ac:dyDescent="0.3">
      <c r="A3990" s="52" t="s">
        <v>12976</v>
      </c>
      <c r="B3990" t="s">
        <v>12977</v>
      </c>
    </row>
    <row r="3991" spans="1:2" x14ac:dyDescent="0.3">
      <c r="A3991" s="52" t="s">
        <v>12978</v>
      </c>
      <c r="B3991" t="s">
        <v>12979</v>
      </c>
    </row>
    <row r="3992" spans="1:2" x14ac:dyDescent="0.3">
      <c r="A3992" s="52" t="s">
        <v>12980</v>
      </c>
      <c r="B3992" t="s">
        <v>12981</v>
      </c>
    </row>
    <row r="3993" spans="1:2" x14ac:dyDescent="0.3">
      <c r="A3993" s="52" t="s">
        <v>326</v>
      </c>
      <c r="B3993" t="s">
        <v>6685</v>
      </c>
    </row>
    <row r="3994" spans="1:2" x14ac:dyDescent="0.3">
      <c r="A3994" s="52" t="s">
        <v>3133</v>
      </c>
      <c r="B3994" t="s">
        <v>6686</v>
      </c>
    </row>
    <row r="3995" spans="1:2" x14ac:dyDescent="0.3">
      <c r="A3995" s="52" t="s">
        <v>12982</v>
      </c>
      <c r="B3995" t="s">
        <v>12983</v>
      </c>
    </row>
    <row r="3996" spans="1:2" x14ac:dyDescent="0.3">
      <c r="A3996" s="52" t="s">
        <v>12982</v>
      </c>
      <c r="B3996" t="s">
        <v>12983</v>
      </c>
    </row>
    <row r="3997" spans="1:2" x14ac:dyDescent="0.3">
      <c r="A3997" s="52" t="s">
        <v>12984</v>
      </c>
      <c r="B3997" t="s">
        <v>12985</v>
      </c>
    </row>
    <row r="3998" spans="1:2" x14ac:dyDescent="0.3">
      <c r="A3998" s="52" t="s">
        <v>12986</v>
      </c>
      <c r="B3998" t="s">
        <v>12987</v>
      </c>
    </row>
    <row r="3999" spans="1:2" x14ac:dyDescent="0.3">
      <c r="A3999" s="52" t="s">
        <v>12988</v>
      </c>
      <c r="B3999" t="s">
        <v>12989</v>
      </c>
    </row>
    <row r="4000" spans="1:2" x14ac:dyDescent="0.3">
      <c r="A4000" s="52" t="s">
        <v>12990</v>
      </c>
      <c r="B4000" t="s">
        <v>12991</v>
      </c>
    </row>
    <row r="4001" spans="1:2" x14ac:dyDescent="0.3">
      <c r="A4001" s="52" t="s">
        <v>12992</v>
      </c>
      <c r="B4001" t="s">
        <v>12993</v>
      </c>
    </row>
    <row r="4002" spans="1:2" x14ac:dyDescent="0.3">
      <c r="A4002" s="52" t="s">
        <v>3831</v>
      </c>
      <c r="B4002" t="s">
        <v>6687</v>
      </c>
    </row>
    <row r="4003" spans="1:2" x14ac:dyDescent="0.3">
      <c r="A4003" s="52" t="s">
        <v>12994</v>
      </c>
      <c r="B4003" t="s">
        <v>12995</v>
      </c>
    </row>
    <row r="4004" spans="1:2" x14ac:dyDescent="0.3">
      <c r="A4004" s="52" t="s">
        <v>12996</v>
      </c>
      <c r="B4004" t="s">
        <v>12997</v>
      </c>
    </row>
    <row r="4005" spans="1:2" x14ac:dyDescent="0.3">
      <c r="A4005" s="52" t="s">
        <v>12998</v>
      </c>
      <c r="B4005" t="s">
        <v>12999</v>
      </c>
    </row>
    <row r="4006" spans="1:2" x14ac:dyDescent="0.3">
      <c r="A4006" s="52" t="s">
        <v>416</v>
      </c>
      <c r="B4006" t="s">
        <v>6688</v>
      </c>
    </row>
    <row r="4007" spans="1:2" x14ac:dyDescent="0.3">
      <c r="A4007" s="52" t="s">
        <v>13000</v>
      </c>
      <c r="B4007" t="s">
        <v>13001</v>
      </c>
    </row>
    <row r="4008" spans="1:2" x14ac:dyDescent="0.3">
      <c r="A4008" s="52" t="s">
        <v>13002</v>
      </c>
      <c r="B4008" t="s">
        <v>13003</v>
      </c>
    </row>
    <row r="4009" spans="1:2" x14ac:dyDescent="0.3">
      <c r="A4009" s="52" t="s">
        <v>13004</v>
      </c>
      <c r="B4009" t="s">
        <v>13005</v>
      </c>
    </row>
    <row r="4010" spans="1:2" x14ac:dyDescent="0.3">
      <c r="A4010" s="52" t="s">
        <v>13006</v>
      </c>
      <c r="B4010" t="s">
        <v>13007</v>
      </c>
    </row>
    <row r="4011" spans="1:2" x14ac:dyDescent="0.3">
      <c r="A4011" s="52" t="s">
        <v>13008</v>
      </c>
      <c r="B4011" t="s">
        <v>13009</v>
      </c>
    </row>
    <row r="4012" spans="1:2" x14ac:dyDescent="0.3">
      <c r="A4012" s="52" t="s">
        <v>1342</v>
      </c>
      <c r="B4012" t="s">
        <v>6689</v>
      </c>
    </row>
    <row r="4013" spans="1:2" x14ac:dyDescent="0.3">
      <c r="A4013" s="52" t="s">
        <v>13010</v>
      </c>
      <c r="B4013" t="s">
        <v>13011</v>
      </c>
    </row>
    <row r="4014" spans="1:2" x14ac:dyDescent="0.3">
      <c r="A4014" s="52" t="s">
        <v>13012</v>
      </c>
      <c r="B4014" t="s">
        <v>13013</v>
      </c>
    </row>
    <row r="4015" spans="1:2" x14ac:dyDescent="0.3">
      <c r="A4015" s="52" t="s">
        <v>13014</v>
      </c>
      <c r="B4015" t="s">
        <v>13015</v>
      </c>
    </row>
    <row r="4016" spans="1:2" x14ac:dyDescent="0.3">
      <c r="A4016" s="52" t="s">
        <v>267</v>
      </c>
      <c r="B4016" t="s">
        <v>6690</v>
      </c>
    </row>
    <row r="4017" spans="1:2" x14ac:dyDescent="0.3">
      <c r="A4017" s="52" t="s">
        <v>310</v>
      </c>
      <c r="B4017" t="s">
        <v>6691</v>
      </c>
    </row>
    <row r="4018" spans="1:2" x14ac:dyDescent="0.3">
      <c r="A4018" s="52" t="s">
        <v>13016</v>
      </c>
      <c r="B4018" t="s">
        <v>13017</v>
      </c>
    </row>
    <row r="4019" spans="1:2" x14ac:dyDescent="0.3">
      <c r="A4019" s="52" t="s">
        <v>13018</v>
      </c>
      <c r="B4019" t="s">
        <v>13019</v>
      </c>
    </row>
    <row r="4020" spans="1:2" x14ac:dyDescent="0.3">
      <c r="A4020" s="52" t="s">
        <v>13020</v>
      </c>
      <c r="B4020" t="s">
        <v>13021</v>
      </c>
    </row>
    <row r="4021" spans="1:2" x14ac:dyDescent="0.3">
      <c r="A4021" s="52" t="s">
        <v>13022</v>
      </c>
      <c r="B4021" t="s">
        <v>13023</v>
      </c>
    </row>
    <row r="4022" spans="1:2" x14ac:dyDescent="0.3">
      <c r="A4022" s="52" t="s">
        <v>13024</v>
      </c>
      <c r="B4022" t="s">
        <v>13025</v>
      </c>
    </row>
    <row r="4023" spans="1:2" x14ac:dyDescent="0.3">
      <c r="A4023" s="52" t="s">
        <v>13026</v>
      </c>
      <c r="B4023" t="s">
        <v>13027</v>
      </c>
    </row>
    <row r="4024" spans="1:2" x14ac:dyDescent="0.3">
      <c r="A4024" s="52" t="s">
        <v>13028</v>
      </c>
      <c r="B4024" t="s">
        <v>13029</v>
      </c>
    </row>
    <row r="4025" spans="1:2" x14ac:dyDescent="0.3">
      <c r="A4025" s="52" t="s">
        <v>13030</v>
      </c>
      <c r="B4025" t="s">
        <v>13031</v>
      </c>
    </row>
    <row r="4026" spans="1:2" x14ac:dyDescent="0.3">
      <c r="A4026" s="52" t="s">
        <v>13032</v>
      </c>
      <c r="B4026" t="s">
        <v>13033</v>
      </c>
    </row>
    <row r="4027" spans="1:2" x14ac:dyDescent="0.3">
      <c r="A4027" s="52" t="s">
        <v>13034</v>
      </c>
      <c r="B4027" t="s">
        <v>13035</v>
      </c>
    </row>
    <row r="4028" spans="1:2" x14ac:dyDescent="0.3">
      <c r="A4028" s="52" t="s">
        <v>13036</v>
      </c>
      <c r="B4028" t="s">
        <v>13037</v>
      </c>
    </row>
    <row r="4029" spans="1:2" x14ac:dyDescent="0.3">
      <c r="A4029" s="52" t="s">
        <v>13038</v>
      </c>
      <c r="B4029" t="s">
        <v>13039</v>
      </c>
    </row>
    <row r="4030" spans="1:2" x14ac:dyDescent="0.3">
      <c r="A4030" s="52" t="s">
        <v>232</v>
      </c>
      <c r="B4030" t="s">
        <v>6692</v>
      </c>
    </row>
    <row r="4031" spans="1:2" x14ac:dyDescent="0.3">
      <c r="A4031" s="52" t="s">
        <v>99</v>
      </c>
      <c r="B4031" t="s">
        <v>6693</v>
      </c>
    </row>
    <row r="4032" spans="1:2" x14ac:dyDescent="0.3">
      <c r="A4032" s="52" t="s">
        <v>13040</v>
      </c>
      <c r="B4032" t="s">
        <v>13041</v>
      </c>
    </row>
    <row r="4033" spans="1:2" x14ac:dyDescent="0.3">
      <c r="A4033" s="52" t="s">
        <v>178</v>
      </c>
      <c r="B4033" t="s">
        <v>6694</v>
      </c>
    </row>
    <row r="4034" spans="1:2" x14ac:dyDescent="0.3">
      <c r="A4034" s="52" t="s">
        <v>13042</v>
      </c>
      <c r="B4034" t="s">
        <v>13043</v>
      </c>
    </row>
    <row r="4035" spans="1:2" x14ac:dyDescent="0.3">
      <c r="A4035" s="52" t="s">
        <v>3813</v>
      </c>
      <c r="B4035" t="s">
        <v>6695</v>
      </c>
    </row>
    <row r="4036" spans="1:2" x14ac:dyDescent="0.3">
      <c r="A4036" s="52" t="s">
        <v>13044</v>
      </c>
      <c r="B4036" t="s">
        <v>13045</v>
      </c>
    </row>
    <row r="4037" spans="1:2" x14ac:dyDescent="0.3">
      <c r="A4037" s="52" t="s">
        <v>13046</v>
      </c>
      <c r="B4037" t="s">
        <v>13047</v>
      </c>
    </row>
    <row r="4038" spans="1:2" x14ac:dyDescent="0.3">
      <c r="A4038" s="52" t="s">
        <v>13048</v>
      </c>
      <c r="B4038" t="s">
        <v>13049</v>
      </c>
    </row>
    <row r="4039" spans="1:2" x14ac:dyDescent="0.3">
      <c r="A4039" s="52" t="s">
        <v>13050</v>
      </c>
      <c r="B4039" t="s">
        <v>13051</v>
      </c>
    </row>
    <row r="4040" spans="1:2" x14ac:dyDescent="0.3">
      <c r="A4040" s="52" t="s">
        <v>13050</v>
      </c>
      <c r="B4040" t="s">
        <v>13051</v>
      </c>
    </row>
    <row r="4041" spans="1:2" x14ac:dyDescent="0.3">
      <c r="A4041" s="52" t="s">
        <v>13052</v>
      </c>
      <c r="B4041" t="s">
        <v>13053</v>
      </c>
    </row>
    <row r="4042" spans="1:2" x14ac:dyDescent="0.3">
      <c r="A4042" s="52" t="s">
        <v>13054</v>
      </c>
      <c r="B4042" t="s">
        <v>13055</v>
      </c>
    </row>
    <row r="4043" spans="1:2" x14ac:dyDescent="0.3">
      <c r="A4043" s="52" t="s">
        <v>1928</v>
      </c>
      <c r="B4043" t="s">
        <v>6696</v>
      </c>
    </row>
    <row r="4044" spans="1:2" x14ac:dyDescent="0.3">
      <c r="A4044" s="52" t="s">
        <v>2268</v>
      </c>
      <c r="B4044" t="s">
        <v>6697</v>
      </c>
    </row>
    <row r="4045" spans="1:2" x14ac:dyDescent="0.3">
      <c r="A4045" s="52" t="s">
        <v>13056</v>
      </c>
      <c r="B4045" t="s">
        <v>13057</v>
      </c>
    </row>
    <row r="4046" spans="1:2" x14ac:dyDescent="0.3">
      <c r="A4046" s="52" t="s">
        <v>13058</v>
      </c>
      <c r="B4046" t="s">
        <v>13059</v>
      </c>
    </row>
    <row r="4047" spans="1:2" x14ac:dyDescent="0.3">
      <c r="A4047" s="52" t="s">
        <v>13060</v>
      </c>
      <c r="B4047" t="s">
        <v>13061</v>
      </c>
    </row>
    <row r="4048" spans="1:2" x14ac:dyDescent="0.3">
      <c r="A4048" s="52" t="s">
        <v>13062</v>
      </c>
      <c r="B4048" t="s">
        <v>13063</v>
      </c>
    </row>
    <row r="4049" spans="1:2" x14ac:dyDescent="0.3">
      <c r="A4049" s="52" t="s">
        <v>13064</v>
      </c>
      <c r="B4049" t="s">
        <v>13065</v>
      </c>
    </row>
    <row r="4050" spans="1:2" x14ac:dyDescent="0.3">
      <c r="A4050" s="52" t="s">
        <v>13066</v>
      </c>
      <c r="B4050" t="s">
        <v>13067</v>
      </c>
    </row>
    <row r="4051" spans="1:2" x14ac:dyDescent="0.3">
      <c r="A4051" s="52" t="s">
        <v>13068</v>
      </c>
      <c r="B4051" t="s">
        <v>13069</v>
      </c>
    </row>
    <row r="4052" spans="1:2" x14ac:dyDescent="0.3">
      <c r="A4052" s="52" t="s">
        <v>4201</v>
      </c>
      <c r="B4052" t="s">
        <v>6699</v>
      </c>
    </row>
    <row r="4053" spans="1:2" x14ac:dyDescent="0.3">
      <c r="A4053" s="52" t="s">
        <v>13070</v>
      </c>
      <c r="B4053" t="s">
        <v>13071</v>
      </c>
    </row>
    <row r="4054" spans="1:2" x14ac:dyDescent="0.3">
      <c r="A4054" s="52" t="s">
        <v>2651</v>
      </c>
      <c r="B4054" t="s">
        <v>6700</v>
      </c>
    </row>
    <row r="4055" spans="1:2" x14ac:dyDescent="0.3">
      <c r="A4055" s="52" t="s">
        <v>13072</v>
      </c>
      <c r="B4055" t="s">
        <v>13073</v>
      </c>
    </row>
    <row r="4056" spans="1:2" x14ac:dyDescent="0.3">
      <c r="A4056" s="52" t="s">
        <v>446</v>
      </c>
      <c r="B4056" t="s">
        <v>6701</v>
      </c>
    </row>
    <row r="4057" spans="1:2" x14ac:dyDescent="0.3">
      <c r="A4057" s="52" t="s">
        <v>824</v>
      </c>
      <c r="B4057" t="s">
        <v>6702</v>
      </c>
    </row>
    <row r="4058" spans="1:2" x14ac:dyDescent="0.3">
      <c r="A4058" s="52" t="s">
        <v>13074</v>
      </c>
      <c r="B4058" t="s">
        <v>13075</v>
      </c>
    </row>
    <row r="4059" spans="1:2" x14ac:dyDescent="0.3">
      <c r="A4059" s="52" t="s">
        <v>636</v>
      </c>
      <c r="B4059" t="s">
        <v>6703</v>
      </c>
    </row>
    <row r="4060" spans="1:2" x14ac:dyDescent="0.3">
      <c r="A4060" s="52" t="s">
        <v>13076</v>
      </c>
      <c r="B4060" t="s">
        <v>13077</v>
      </c>
    </row>
    <row r="4061" spans="1:2" x14ac:dyDescent="0.3">
      <c r="A4061" s="52" t="s">
        <v>13078</v>
      </c>
      <c r="B4061" t="s">
        <v>13079</v>
      </c>
    </row>
    <row r="4062" spans="1:2" x14ac:dyDescent="0.3">
      <c r="A4062" s="52" t="s">
        <v>13080</v>
      </c>
      <c r="B4062" t="s">
        <v>13081</v>
      </c>
    </row>
    <row r="4063" spans="1:2" x14ac:dyDescent="0.3">
      <c r="A4063" s="52" t="s">
        <v>13082</v>
      </c>
      <c r="B4063" t="s">
        <v>13083</v>
      </c>
    </row>
    <row r="4064" spans="1:2" x14ac:dyDescent="0.3">
      <c r="A4064" s="52" t="s">
        <v>13084</v>
      </c>
      <c r="B4064" t="s">
        <v>13085</v>
      </c>
    </row>
    <row r="4065" spans="1:2" x14ac:dyDescent="0.3">
      <c r="A4065" s="52" t="s">
        <v>13086</v>
      </c>
      <c r="B4065" t="s">
        <v>13087</v>
      </c>
    </row>
    <row r="4066" spans="1:2" x14ac:dyDescent="0.3">
      <c r="A4066" s="52" t="s">
        <v>13088</v>
      </c>
      <c r="B4066" t="s">
        <v>13089</v>
      </c>
    </row>
    <row r="4067" spans="1:2" x14ac:dyDescent="0.3">
      <c r="A4067" s="52" t="s">
        <v>13090</v>
      </c>
      <c r="B4067" t="s">
        <v>13091</v>
      </c>
    </row>
    <row r="4068" spans="1:2" x14ac:dyDescent="0.3">
      <c r="A4068" s="52" t="s">
        <v>13092</v>
      </c>
      <c r="B4068" t="s">
        <v>13093</v>
      </c>
    </row>
    <row r="4069" spans="1:2" x14ac:dyDescent="0.3">
      <c r="A4069" s="52" t="s">
        <v>13094</v>
      </c>
      <c r="B4069" t="s">
        <v>13095</v>
      </c>
    </row>
    <row r="4070" spans="1:2" x14ac:dyDescent="0.3">
      <c r="A4070" s="52" t="s">
        <v>3247</v>
      </c>
      <c r="B4070" t="s">
        <v>6704</v>
      </c>
    </row>
    <row r="4071" spans="1:2" x14ac:dyDescent="0.3">
      <c r="A4071" s="52" t="s">
        <v>462</v>
      </c>
      <c r="B4071" t="s">
        <v>6705</v>
      </c>
    </row>
    <row r="4072" spans="1:2" x14ac:dyDescent="0.3">
      <c r="A4072" s="52" t="s">
        <v>508</v>
      </c>
      <c r="B4072" t="s">
        <v>6706</v>
      </c>
    </row>
    <row r="4073" spans="1:2" x14ac:dyDescent="0.3">
      <c r="A4073" s="52" t="s">
        <v>13096</v>
      </c>
      <c r="B4073" t="s">
        <v>13097</v>
      </c>
    </row>
    <row r="4074" spans="1:2" x14ac:dyDescent="0.3">
      <c r="A4074" s="52" t="s">
        <v>13098</v>
      </c>
      <c r="B4074" t="s">
        <v>13099</v>
      </c>
    </row>
    <row r="4075" spans="1:2" x14ac:dyDescent="0.3">
      <c r="A4075" s="52" t="s">
        <v>3736</v>
      </c>
      <c r="B4075" t="s">
        <v>6707</v>
      </c>
    </row>
    <row r="4076" spans="1:2" x14ac:dyDescent="0.3">
      <c r="A4076" s="52" t="s">
        <v>13100</v>
      </c>
      <c r="B4076" t="s">
        <v>13101</v>
      </c>
    </row>
    <row r="4077" spans="1:2" x14ac:dyDescent="0.3">
      <c r="A4077" s="52" t="s">
        <v>13102</v>
      </c>
      <c r="B4077" t="s">
        <v>13103</v>
      </c>
    </row>
    <row r="4078" spans="1:2" x14ac:dyDescent="0.3">
      <c r="A4078" s="52" t="s">
        <v>13104</v>
      </c>
      <c r="B4078" t="s">
        <v>13105</v>
      </c>
    </row>
    <row r="4079" spans="1:2" x14ac:dyDescent="0.3">
      <c r="A4079" s="52" t="s">
        <v>13106</v>
      </c>
      <c r="B4079" t="s">
        <v>13107</v>
      </c>
    </row>
    <row r="4080" spans="1:2" x14ac:dyDescent="0.3">
      <c r="A4080" s="52" t="s">
        <v>13108</v>
      </c>
      <c r="B4080" t="s">
        <v>13109</v>
      </c>
    </row>
    <row r="4081" spans="1:2" x14ac:dyDescent="0.3">
      <c r="A4081" s="52" t="s">
        <v>13110</v>
      </c>
      <c r="B4081" t="s">
        <v>13111</v>
      </c>
    </row>
    <row r="4082" spans="1:2" x14ac:dyDescent="0.3">
      <c r="A4082" s="52" t="s">
        <v>13112</v>
      </c>
      <c r="B4082" t="s">
        <v>13113</v>
      </c>
    </row>
    <row r="4083" spans="1:2" x14ac:dyDescent="0.3">
      <c r="A4083" s="52" t="s">
        <v>13114</v>
      </c>
      <c r="B4083" t="s">
        <v>13115</v>
      </c>
    </row>
    <row r="4084" spans="1:2" x14ac:dyDescent="0.3">
      <c r="A4084" s="52" t="s">
        <v>13116</v>
      </c>
      <c r="B4084" t="s">
        <v>13117</v>
      </c>
    </row>
    <row r="4085" spans="1:2" x14ac:dyDescent="0.3">
      <c r="A4085" s="52" t="s">
        <v>108</v>
      </c>
      <c r="B4085" t="s">
        <v>6708</v>
      </c>
    </row>
    <row r="4086" spans="1:2" x14ac:dyDescent="0.3">
      <c r="A4086" s="52" t="s">
        <v>108</v>
      </c>
      <c r="B4086" t="s">
        <v>6708</v>
      </c>
    </row>
    <row r="4087" spans="1:2" x14ac:dyDescent="0.3">
      <c r="A4087" s="52" t="s">
        <v>13118</v>
      </c>
      <c r="B4087" t="s">
        <v>13119</v>
      </c>
    </row>
    <row r="4088" spans="1:2" x14ac:dyDescent="0.3">
      <c r="A4088" s="52" t="s">
        <v>377</v>
      </c>
      <c r="B4088" t="s">
        <v>6709</v>
      </c>
    </row>
    <row r="4089" spans="1:2" x14ac:dyDescent="0.3">
      <c r="A4089" s="52" t="s">
        <v>3834</v>
      </c>
      <c r="B4089" t="s">
        <v>6710</v>
      </c>
    </row>
    <row r="4090" spans="1:2" x14ac:dyDescent="0.3">
      <c r="A4090" s="52" t="s">
        <v>13120</v>
      </c>
      <c r="B4090" t="s">
        <v>13121</v>
      </c>
    </row>
    <row r="4091" spans="1:2" x14ac:dyDescent="0.3">
      <c r="A4091" s="52" t="s">
        <v>13122</v>
      </c>
      <c r="B4091" t="s">
        <v>13123</v>
      </c>
    </row>
    <row r="4092" spans="1:2" x14ac:dyDescent="0.3">
      <c r="A4092" s="52" t="s">
        <v>13124</v>
      </c>
      <c r="B4092" t="s">
        <v>13125</v>
      </c>
    </row>
    <row r="4093" spans="1:2" x14ac:dyDescent="0.3">
      <c r="A4093" s="52" t="s">
        <v>357</v>
      </c>
      <c r="B4093" t="s">
        <v>6711</v>
      </c>
    </row>
    <row r="4094" spans="1:2" x14ac:dyDescent="0.3">
      <c r="A4094" s="52" t="s">
        <v>13126</v>
      </c>
      <c r="B4094" t="s">
        <v>13127</v>
      </c>
    </row>
    <row r="4095" spans="1:2" x14ac:dyDescent="0.3">
      <c r="A4095" s="52" t="s">
        <v>13128</v>
      </c>
      <c r="B4095" t="s">
        <v>13129</v>
      </c>
    </row>
    <row r="4096" spans="1:2" x14ac:dyDescent="0.3">
      <c r="A4096" s="52" t="s">
        <v>13130</v>
      </c>
      <c r="B4096" t="s">
        <v>13131</v>
      </c>
    </row>
    <row r="4097" spans="1:2" x14ac:dyDescent="0.3">
      <c r="A4097" s="52" t="s">
        <v>13132</v>
      </c>
      <c r="B4097" t="s">
        <v>13133</v>
      </c>
    </row>
    <row r="4098" spans="1:2" x14ac:dyDescent="0.3">
      <c r="A4098" s="52" t="s">
        <v>923</v>
      </c>
      <c r="B4098" t="s">
        <v>6712</v>
      </c>
    </row>
    <row r="4099" spans="1:2" x14ac:dyDescent="0.3">
      <c r="A4099" s="52" t="s">
        <v>2576</v>
      </c>
      <c r="B4099" t="s">
        <v>6713</v>
      </c>
    </row>
    <row r="4100" spans="1:2" x14ac:dyDescent="0.3">
      <c r="A4100" s="52" t="s">
        <v>3637</v>
      </c>
      <c r="B4100" t="s">
        <v>6714</v>
      </c>
    </row>
    <row r="4101" spans="1:2" x14ac:dyDescent="0.3">
      <c r="A4101" s="52" t="s">
        <v>4282</v>
      </c>
      <c r="B4101" t="s">
        <v>6715</v>
      </c>
    </row>
    <row r="4102" spans="1:2" x14ac:dyDescent="0.3">
      <c r="A4102" s="52" t="s">
        <v>13134</v>
      </c>
      <c r="B4102" t="s">
        <v>13135</v>
      </c>
    </row>
    <row r="4103" spans="1:2" x14ac:dyDescent="0.3">
      <c r="A4103" s="52" t="s">
        <v>13136</v>
      </c>
      <c r="B4103" t="s">
        <v>13137</v>
      </c>
    </row>
    <row r="4104" spans="1:2" x14ac:dyDescent="0.3">
      <c r="A4104" s="52" t="s">
        <v>13138</v>
      </c>
      <c r="B4104" t="s">
        <v>13139</v>
      </c>
    </row>
    <row r="4105" spans="1:2" x14ac:dyDescent="0.3">
      <c r="A4105" s="52" t="s">
        <v>13140</v>
      </c>
      <c r="B4105" t="s">
        <v>13141</v>
      </c>
    </row>
    <row r="4106" spans="1:2" x14ac:dyDescent="0.3">
      <c r="A4106" s="52" t="s">
        <v>13142</v>
      </c>
      <c r="B4106" t="s">
        <v>13143</v>
      </c>
    </row>
    <row r="4107" spans="1:2" x14ac:dyDescent="0.3">
      <c r="A4107" s="52" t="s">
        <v>330</v>
      </c>
      <c r="B4107" t="s">
        <v>6716</v>
      </c>
    </row>
    <row r="4108" spans="1:2" x14ac:dyDescent="0.3">
      <c r="A4108" s="52" t="s">
        <v>1960</v>
      </c>
      <c r="B4108" t="s">
        <v>6717</v>
      </c>
    </row>
    <row r="4109" spans="1:2" x14ac:dyDescent="0.3">
      <c r="A4109" s="52" t="s">
        <v>1062</v>
      </c>
      <c r="B4109" t="s">
        <v>6718</v>
      </c>
    </row>
    <row r="4110" spans="1:2" x14ac:dyDescent="0.3">
      <c r="A4110" s="52" t="s">
        <v>708</v>
      </c>
      <c r="B4110" t="s">
        <v>6719</v>
      </c>
    </row>
    <row r="4111" spans="1:2" x14ac:dyDescent="0.3">
      <c r="A4111" s="52" t="s">
        <v>1025</v>
      </c>
      <c r="B4111" t="s">
        <v>6720</v>
      </c>
    </row>
    <row r="4112" spans="1:2" x14ac:dyDescent="0.3">
      <c r="A4112" s="52" t="s">
        <v>13144</v>
      </c>
      <c r="B4112" t="s">
        <v>13145</v>
      </c>
    </row>
    <row r="4113" spans="1:2" x14ac:dyDescent="0.3">
      <c r="A4113" s="52" t="s">
        <v>13146</v>
      </c>
      <c r="B4113" t="s">
        <v>13147</v>
      </c>
    </row>
    <row r="4114" spans="1:2" x14ac:dyDescent="0.3">
      <c r="A4114" s="52" t="s">
        <v>3361</v>
      </c>
      <c r="B4114" t="s">
        <v>6721</v>
      </c>
    </row>
    <row r="4115" spans="1:2" x14ac:dyDescent="0.3">
      <c r="A4115" s="52" t="s">
        <v>13148</v>
      </c>
      <c r="B4115" t="s">
        <v>13149</v>
      </c>
    </row>
    <row r="4116" spans="1:2" x14ac:dyDescent="0.3">
      <c r="A4116" s="52" t="s">
        <v>2259</v>
      </c>
      <c r="B4116" t="s">
        <v>6722</v>
      </c>
    </row>
    <row r="4117" spans="1:2" x14ac:dyDescent="0.3">
      <c r="A4117" s="52" t="s">
        <v>13150</v>
      </c>
      <c r="B4117" t="s">
        <v>13151</v>
      </c>
    </row>
    <row r="4118" spans="1:2" x14ac:dyDescent="0.3">
      <c r="A4118" s="52" t="s">
        <v>13152</v>
      </c>
      <c r="B4118" t="s">
        <v>13153</v>
      </c>
    </row>
    <row r="4119" spans="1:2" x14ac:dyDescent="0.3">
      <c r="A4119" s="52" t="s">
        <v>13154</v>
      </c>
      <c r="B4119" t="s">
        <v>13155</v>
      </c>
    </row>
    <row r="4120" spans="1:2" x14ac:dyDescent="0.3">
      <c r="A4120" s="52" t="s">
        <v>13156</v>
      </c>
      <c r="B4120" t="s">
        <v>13157</v>
      </c>
    </row>
    <row r="4121" spans="1:2" x14ac:dyDescent="0.3">
      <c r="A4121" s="52" t="s">
        <v>13158</v>
      </c>
      <c r="B4121" t="s">
        <v>13159</v>
      </c>
    </row>
    <row r="4122" spans="1:2" x14ac:dyDescent="0.3">
      <c r="A4122" s="52" t="s">
        <v>2099</v>
      </c>
      <c r="B4122" t="s">
        <v>6723</v>
      </c>
    </row>
    <row r="4123" spans="1:2" x14ac:dyDescent="0.3">
      <c r="A4123" s="52" t="s">
        <v>1720</v>
      </c>
      <c r="B4123" t="s">
        <v>6724</v>
      </c>
    </row>
    <row r="4124" spans="1:2" x14ac:dyDescent="0.3">
      <c r="A4124" s="52" t="s">
        <v>13160</v>
      </c>
      <c r="B4124" t="s">
        <v>13161</v>
      </c>
    </row>
    <row r="4125" spans="1:2" x14ac:dyDescent="0.3">
      <c r="A4125" s="52" t="s">
        <v>3908</v>
      </c>
      <c r="B4125" t="s">
        <v>6725</v>
      </c>
    </row>
    <row r="4126" spans="1:2" x14ac:dyDescent="0.3">
      <c r="A4126" s="52" t="s">
        <v>13162</v>
      </c>
      <c r="B4126" t="s">
        <v>13163</v>
      </c>
    </row>
    <row r="4127" spans="1:2" x14ac:dyDescent="0.3">
      <c r="A4127" s="52" t="s">
        <v>13164</v>
      </c>
      <c r="B4127" t="s">
        <v>13165</v>
      </c>
    </row>
    <row r="4128" spans="1:2" x14ac:dyDescent="0.3">
      <c r="A4128" s="52" t="s">
        <v>13166</v>
      </c>
      <c r="B4128" t="s">
        <v>13167</v>
      </c>
    </row>
    <row r="4129" spans="1:2" x14ac:dyDescent="0.3">
      <c r="A4129" s="52" t="s">
        <v>1789</v>
      </c>
      <c r="B4129" t="s">
        <v>6726</v>
      </c>
    </row>
    <row r="4130" spans="1:2" x14ac:dyDescent="0.3">
      <c r="A4130" s="52" t="s">
        <v>13168</v>
      </c>
      <c r="B4130" t="s">
        <v>13169</v>
      </c>
    </row>
    <row r="4131" spans="1:2" x14ac:dyDescent="0.3">
      <c r="A4131" s="52" t="s">
        <v>13170</v>
      </c>
      <c r="B4131" t="s">
        <v>13171</v>
      </c>
    </row>
    <row r="4132" spans="1:2" x14ac:dyDescent="0.3">
      <c r="A4132" s="52" t="s">
        <v>13172</v>
      </c>
      <c r="B4132" t="s">
        <v>13173</v>
      </c>
    </row>
    <row r="4133" spans="1:2" x14ac:dyDescent="0.3">
      <c r="A4133" s="52" t="s">
        <v>13174</v>
      </c>
      <c r="B4133" t="s">
        <v>13175</v>
      </c>
    </row>
    <row r="4134" spans="1:2" x14ac:dyDescent="0.3">
      <c r="A4134" s="52" t="s">
        <v>13176</v>
      </c>
      <c r="B4134" t="s">
        <v>13177</v>
      </c>
    </row>
    <row r="4135" spans="1:2" x14ac:dyDescent="0.3">
      <c r="A4135" s="52" t="s">
        <v>13178</v>
      </c>
      <c r="B4135" t="s">
        <v>13179</v>
      </c>
    </row>
    <row r="4136" spans="1:2" x14ac:dyDescent="0.3">
      <c r="A4136" s="52" t="s">
        <v>13180</v>
      </c>
      <c r="B4136" t="s">
        <v>13181</v>
      </c>
    </row>
    <row r="4137" spans="1:2" x14ac:dyDescent="0.3">
      <c r="A4137" s="52" t="s">
        <v>13182</v>
      </c>
      <c r="B4137" t="s">
        <v>13183</v>
      </c>
    </row>
    <row r="4138" spans="1:2" x14ac:dyDescent="0.3">
      <c r="A4138" s="52" t="s">
        <v>13184</v>
      </c>
      <c r="B4138" t="s">
        <v>13185</v>
      </c>
    </row>
    <row r="4139" spans="1:2" x14ac:dyDescent="0.3">
      <c r="A4139" s="52" t="s">
        <v>1095</v>
      </c>
      <c r="B4139" t="s">
        <v>6727</v>
      </c>
    </row>
    <row r="4140" spans="1:2" x14ac:dyDescent="0.3">
      <c r="A4140" s="52" t="s">
        <v>3289</v>
      </c>
      <c r="B4140" t="s">
        <v>6728</v>
      </c>
    </row>
    <row r="4141" spans="1:2" x14ac:dyDescent="0.3">
      <c r="A4141" s="52" t="s">
        <v>744</v>
      </c>
      <c r="B4141" t="s">
        <v>6729</v>
      </c>
    </row>
    <row r="4142" spans="1:2" x14ac:dyDescent="0.3">
      <c r="A4142" s="52" t="s">
        <v>13186</v>
      </c>
      <c r="B4142" t="s">
        <v>13187</v>
      </c>
    </row>
    <row r="4143" spans="1:2" x14ac:dyDescent="0.3">
      <c r="A4143" s="52" t="s">
        <v>13188</v>
      </c>
      <c r="B4143" t="s">
        <v>13189</v>
      </c>
    </row>
    <row r="4144" spans="1:2" x14ac:dyDescent="0.3">
      <c r="A4144" s="52" t="s">
        <v>13190</v>
      </c>
      <c r="B4144" t="s">
        <v>13191</v>
      </c>
    </row>
    <row r="4145" spans="1:2" x14ac:dyDescent="0.3">
      <c r="A4145" s="52" t="s">
        <v>13192</v>
      </c>
      <c r="B4145" t="s">
        <v>13193</v>
      </c>
    </row>
    <row r="4146" spans="1:2" x14ac:dyDescent="0.3">
      <c r="A4146" s="52" t="s">
        <v>13194</v>
      </c>
      <c r="B4146" t="s">
        <v>13195</v>
      </c>
    </row>
    <row r="4147" spans="1:2" x14ac:dyDescent="0.3">
      <c r="A4147" s="52" t="s">
        <v>13196</v>
      </c>
      <c r="B4147" t="s">
        <v>13197</v>
      </c>
    </row>
    <row r="4148" spans="1:2" x14ac:dyDescent="0.3">
      <c r="A4148" s="52" t="s">
        <v>13198</v>
      </c>
      <c r="B4148" t="s">
        <v>13199</v>
      </c>
    </row>
    <row r="4149" spans="1:2" x14ac:dyDescent="0.3">
      <c r="A4149" s="52" t="s">
        <v>82</v>
      </c>
      <c r="B4149" t="s">
        <v>6730</v>
      </c>
    </row>
    <row r="4150" spans="1:2" x14ac:dyDescent="0.3">
      <c r="A4150" s="52" t="s">
        <v>13200</v>
      </c>
      <c r="B4150" t="s">
        <v>13201</v>
      </c>
    </row>
    <row r="4151" spans="1:2" x14ac:dyDescent="0.3">
      <c r="A4151" s="52" t="s">
        <v>30</v>
      </c>
      <c r="B4151" t="s">
        <v>6731</v>
      </c>
    </row>
    <row r="4152" spans="1:2" x14ac:dyDescent="0.3">
      <c r="A4152" s="52" t="s">
        <v>977</v>
      </c>
      <c r="B4152" t="s">
        <v>6732</v>
      </c>
    </row>
    <row r="4153" spans="1:2" x14ac:dyDescent="0.3">
      <c r="A4153" s="52" t="s">
        <v>13202</v>
      </c>
      <c r="B4153" t="s">
        <v>13203</v>
      </c>
    </row>
    <row r="4154" spans="1:2" x14ac:dyDescent="0.3">
      <c r="A4154" s="52" t="s">
        <v>13204</v>
      </c>
      <c r="B4154" t="s">
        <v>13205</v>
      </c>
    </row>
    <row r="4155" spans="1:2" x14ac:dyDescent="0.3">
      <c r="A4155" s="52" t="s">
        <v>13206</v>
      </c>
      <c r="B4155" t="s">
        <v>13207</v>
      </c>
    </row>
    <row r="4156" spans="1:2" x14ac:dyDescent="0.3">
      <c r="A4156" s="52" t="s">
        <v>13208</v>
      </c>
      <c r="B4156" t="s">
        <v>13209</v>
      </c>
    </row>
    <row r="4157" spans="1:2" x14ac:dyDescent="0.3">
      <c r="A4157" s="52" t="s">
        <v>13210</v>
      </c>
      <c r="B4157" t="s">
        <v>13211</v>
      </c>
    </row>
    <row r="4158" spans="1:2" x14ac:dyDescent="0.3">
      <c r="A4158" s="52" t="s">
        <v>13212</v>
      </c>
      <c r="B4158" t="s">
        <v>13213</v>
      </c>
    </row>
    <row r="4159" spans="1:2" x14ac:dyDescent="0.3">
      <c r="A4159" s="52" t="s">
        <v>13214</v>
      </c>
      <c r="B4159" t="s">
        <v>13215</v>
      </c>
    </row>
    <row r="4160" spans="1:2" x14ac:dyDescent="0.3">
      <c r="A4160" s="52" t="s">
        <v>3560</v>
      </c>
      <c r="B4160" t="s">
        <v>6733</v>
      </c>
    </row>
    <row r="4161" spans="1:2" x14ac:dyDescent="0.3">
      <c r="A4161" s="52" t="s">
        <v>13216</v>
      </c>
      <c r="B4161" t="s">
        <v>13217</v>
      </c>
    </row>
    <row r="4162" spans="1:2" x14ac:dyDescent="0.3">
      <c r="A4162" s="52" t="s">
        <v>13218</v>
      </c>
      <c r="B4162" t="s">
        <v>13219</v>
      </c>
    </row>
    <row r="4163" spans="1:2" x14ac:dyDescent="0.3">
      <c r="A4163" s="52" t="s">
        <v>13220</v>
      </c>
      <c r="B4163" t="s">
        <v>13221</v>
      </c>
    </row>
    <row r="4164" spans="1:2" x14ac:dyDescent="0.3">
      <c r="A4164" s="52" t="s">
        <v>13222</v>
      </c>
      <c r="B4164" t="s">
        <v>13223</v>
      </c>
    </row>
    <row r="4165" spans="1:2" x14ac:dyDescent="0.3">
      <c r="A4165" s="52" t="s">
        <v>3455</v>
      </c>
      <c r="B4165" t="s">
        <v>6734</v>
      </c>
    </row>
    <row r="4166" spans="1:2" x14ac:dyDescent="0.3">
      <c r="A4166" s="52" t="s">
        <v>13224</v>
      </c>
      <c r="B4166" t="s">
        <v>13225</v>
      </c>
    </row>
    <row r="4167" spans="1:2" x14ac:dyDescent="0.3">
      <c r="A4167" s="52" t="s">
        <v>13226</v>
      </c>
      <c r="B4167" t="s">
        <v>13227</v>
      </c>
    </row>
    <row r="4168" spans="1:2" x14ac:dyDescent="0.3">
      <c r="A4168" s="52" t="s">
        <v>13228</v>
      </c>
      <c r="B4168" t="s">
        <v>13229</v>
      </c>
    </row>
    <row r="4169" spans="1:2" x14ac:dyDescent="0.3">
      <c r="A4169" s="52" t="s">
        <v>13230</v>
      </c>
      <c r="B4169" t="s">
        <v>13231</v>
      </c>
    </row>
    <row r="4170" spans="1:2" x14ac:dyDescent="0.3">
      <c r="A4170" s="52" t="s">
        <v>13232</v>
      </c>
      <c r="B4170" t="s">
        <v>13233</v>
      </c>
    </row>
    <row r="4171" spans="1:2" x14ac:dyDescent="0.3">
      <c r="A4171" s="52" t="s">
        <v>13234</v>
      </c>
      <c r="B4171" t="s">
        <v>13235</v>
      </c>
    </row>
    <row r="4172" spans="1:2" x14ac:dyDescent="0.3">
      <c r="A4172" s="52" t="s">
        <v>13236</v>
      </c>
      <c r="B4172" t="s">
        <v>13237</v>
      </c>
    </row>
    <row r="4173" spans="1:2" x14ac:dyDescent="0.3">
      <c r="A4173" s="52" t="s">
        <v>13238</v>
      </c>
      <c r="B4173" t="s">
        <v>13239</v>
      </c>
    </row>
    <row r="4174" spans="1:2" x14ac:dyDescent="0.3">
      <c r="A4174" s="52" t="s">
        <v>13240</v>
      </c>
      <c r="B4174" t="s">
        <v>13241</v>
      </c>
    </row>
    <row r="4175" spans="1:2" x14ac:dyDescent="0.3">
      <c r="A4175" s="52" t="s">
        <v>13242</v>
      </c>
      <c r="B4175" t="s">
        <v>13243</v>
      </c>
    </row>
    <row r="4176" spans="1:2" x14ac:dyDescent="0.3">
      <c r="A4176" s="52" t="s">
        <v>13244</v>
      </c>
      <c r="B4176" t="s">
        <v>13245</v>
      </c>
    </row>
    <row r="4177" spans="1:2" x14ac:dyDescent="0.3">
      <c r="A4177" s="52" t="s">
        <v>13246</v>
      </c>
      <c r="B4177" t="s">
        <v>13247</v>
      </c>
    </row>
    <row r="4178" spans="1:2" x14ac:dyDescent="0.3">
      <c r="A4178" s="52" t="s">
        <v>13246</v>
      </c>
      <c r="B4178" t="s">
        <v>13247</v>
      </c>
    </row>
    <row r="4179" spans="1:2" x14ac:dyDescent="0.3">
      <c r="A4179" s="52" t="s">
        <v>13248</v>
      </c>
      <c r="B4179" t="s">
        <v>13249</v>
      </c>
    </row>
    <row r="4180" spans="1:2" x14ac:dyDescent="0.3">
      <c r="A4180" s="52" t="s">
        <v>13250</v>
      </c>
      <c r="B4180" t="s">
        <v>13251</v>
      </c>
    </row>
    <row r="4181" spans="1:2" x14ac:dyDescent="0.3">
      <c r="A4181" s="52" t="s">
        <v>13252</v>
      </c>
      <c r="B4181" t="s">
        <v>13253</v>
      </c>
    </row>
    <row r="4182" spans="1:2" x14ac:dyDescent="0.3">
      <c r="A4182" s="52" t="s">
        <v>13254</v>
      </c>
      <c r="B4182" t="s">
        <v>13255</v>
      </c>
    </row>
    <row r="4183" spans="1:2" x14ac:dyDescent="0.3">
      <c r="A4183" s="52" t="s">
        <v>13256</v>
      </c>
      <c r="B4183" t="s">
        <v>13257</v>
      </c>
    </row>
    <row r="4184" spans="1:2" x14ac:dyDescent="0.3">
      <c r="A4184" s="52" t="s">
        <v>13258</v>
      </c>
      <c r="B4184" t="s">
        <v>13259</v>
      </c>
    </row>
    <row r="4185" spans="1:2" x14ac:dyDescent="0.3">
      <c r="A4185" s="52" t="s">
        <v>13260</v>
      </c>
      <c r="B4185" t="s">
        <v>13261</v>
      </c>
    </row>
    <row r="4186" spans="1:2" x14ac:dyDescent="0.3">
      <c r="A4186" s="52" t="s">
        <v>13262</v>
      </c>
      <c r="B4186" t="s">
        <v>13263</v>
      </c>
    </row>
    <row r="4187" spans="1:2" x14ac:dyDescent="0.3">
      <c r="A4187" s="52" t="s">
        <v>13264</v>
      </c>
      <c r="B4187" t="s">
        <v>13265</v>
      </c>
    </row>
    <row r="4188" spans="1:2" x14ac:dyDescent="0.3">
      <c r="A4188" s="52" t="s">
        <v>13266</v>
      </c>
      <c r="B4188" t="s">
        <v>13267</v>
      </c>
    </row>
    <row r="4189" spans="1:2" x14ac:dyDescent="0.3">
      <c r="A4189" s="52" t="s">
        <v>13268</v>
      </c>
      <c r="B4189" t="s">
        <v>13269</v>
      </c>
    </row>
    <row r="4190" spans="1:2" x14ac:dyDescent="0.3">
      <c r="A4190" s="52" t="s">
        <v>13270</v>
      </c>
      <c r="B4190" t="s">
        <v>13271</v>
      </c>
    </row>
    <row r="4191" spans="1:2" x14ac:dyDescent="0.3">
      <c r="A4191" s="52" t="s">
        <v>13272</v>
      </c>
      <c r="B4191" t="s">
        <v>13273</v>
      </c>
    </row>
    <row r="4192" spans="1:2" x14ac:dyDescent="0.3">
      <c r="A4192" s="52" t="s">
        <v>13274</v>
      </c>
      <c r="B4192" t="s">
        <v>13275</v>
      </c>
    </row>
    <row r="4193" spans="1:2" x14ac:dyDescent="0.3">
      <c r="A4193" s="52" t="s">
        <v>13276</v>
      </c>
      <c r="B4193" t="s">
        <v>13277</v>
      </c>
    </row>
    <row r="4194" spans="1:2" x14ac:dyDescent="0.3">
      <c r="A4194" s="52" t="s">
        <v>13278</v>
      </c>
      <c r="B4194" t="s">
        <v>13279</v>
      </c>
    </row>
    <row r="4195" spans="1:2" x14ac:dyDescent="0.3">
      <c r="A4195" s="52" t="s">
        <v>13280</v>
      </c>
      <c r="B4195" t="s">
        <v>13281</v>
      </c>
    </row>
    <row r="4196" spans="1:2" x14ac:dyDescent="0.3">
      <c r="A4196" s="52" t="s">
        <v>13282</v>
      </c>
      <c r="B4196" t="s">
        <v>13283</v>
      </c>
    </row>
    <row r="4197" spans="1:2" x14ac:dyDescent="0.3">
      <c r="A4197" s="52" t="s">
        <v>13284</v>
      </c>
      <c r="B4197" t="s">
        <v>13285</v>
      </c>
    </row>
    <row r="4198" spans="1:2" x14ac:dyDescent="0.3">
      <c r="A4198" s="52" t="s">
        <v>13286</v>
      </c>
      <c r="B4198" t="s">
        <v>13287</v>
      </c>
    </row>
    <row r="4199" spans="1:2" x14ac:dyDescent="0.3">
      <c r="A4199" s="52" t="s">
        <v>244</v>
      </c>
      <c r="B4199" t="s">
        <v>6735</v>
      </c>
    </row>
    <row r="4200" spans="1:2" x14ac:dyDescent="0.3">
      <c r="A4200" s="52" t="s">
        <v>13288</v>
      </c>
      <c r="B4200" t="s">
        <v>13289</v>
      </c>
    </row>
    <row r="4201" spans="1:2" x14ac:dyDescent="0.3">
      <c r="A4201" s="52" t="s">
        <v>13290</v>
      </c>
      <c r="B4201" t="s">
        <v>13291</v>
      </c>
    </row>
    <row r="4202" spans="1:2" x14ac:dyDescent="0.3">
      <c r="A4202" s="52" t="s">
        <v>13292</v>
      </c>
      <c r="B4202" t="s">
        <v>13293</v>
      </c>
    </row>
    <row r="4203" spans="1:2" x14ac:dyDescent="0.3">
      <c r="A4203" s="52" t="s">
        <v>13294</v>
      </c>
      <c r="B4203" t="s">
        <v>13295</v>
      </c>
    </row>
    <row r="4204" spans="1:2" x14ac:dyDescent="0.3">
      <c r="A4204" s="52" t="s">
        <v>13296</v>
      </c>
      <c r="B4204" t="s">
        <v>13297</v>
      </c>
    </row>
    <row r="4205" spans="1:2" x14ac:dyDescent="0.3">
      <c r="A4205" s="52" t="s">
        <v>13298</v>
      </c>
      <c r="B4205" t="s">
        <v>13299</v>
      </c>
    </row>
    <row r="4206" spans="1:2" x14ac:dyDescent="0.3">
      <c r="A4206" s="52" t="s">
        <v>13300</v>
      </c>
      <c r="B4206" t="s">
        <v>13301</v>
      </c>
    </row>
    <row r="4207" spans="1:2" x14ac:dyDescent="0.3">
      <c r="A4207" s="52" t="s">
        <v>13300</v>
      </c>
      <c r="B4207" t="s">
        <v>13301</v>
      </c>
    </row>
    <row r="4208" spans="1:2" x14ac:dyDescent="0.3">
      <c r="A4208" s="52" t="s">
        <v>4180</v>
      </c>
      <c r="B4208" t="s">
        <v>6736</v>
      </c>
    </row>
    <row r="4209" spans="1:2" x14ac:dyDescent="0.3">
      <c r="A4209" s="52" t="s">
        <v>1792</v>
      </c>
      <c r="B4209" t="s">
        <v>6737</v>
      </c>
    </row>
    <row r="4210" spans="1:2" x14ac:dyDescent="0.3">
      <c r="A4210" s="52" t="s">
        <v>13302</v>
      </c>
      <c r="B4210" t="s">
        <v>13303</v>
      </c>
    </row>
    <row r="4211" spans="1:2" x14ac:dyDescent="0.3">
      <c r="A4211" s="52" t="s">
        <v>13304</v>
      </c>
      <c r="B4211" t="s">
        <v>13305</v>
      </c>
    </row>
    <row r="4212" spans="1:2" x14ac:dyDescent="0.3">
      <c r="A4212" s="52" t="s">
        <v>168</v>
      </c>
      <c r="B4212" t="s">
        <v>6738</v>
      </c>
    </row>
    <row r="4213" spans="1:2" x14ac:dyDescent="0.3">
      <c r="A4213" s="52" t="s">
        <v>1631</v>
      </c>
      <c r="B4213" t="s">
        <v>6739</v>
      </c>
    </row>
    <row r="4214" spans="1:2" x14ac:dyDescent="0.3">
      <c r="A4214" s="52" t="s">
        <v>13306</v>
      </c>
      <c r="B4214" t="s">
        <v>13307</v>
      </c>
    </row>
    <row r="4215" spans="1:2" x14ac:dyDescent="0.3">
      <c r="A4215" s="52" t="s">
        <v>13308</v>
      </c>
      <c r="B4215" t="s">
        <v>13309</v>
      </c>
    </row>
    <row r="4216" spans="1:2" x14ac:dyDescent="0.3">
      <c r="A4216" s="52" t="s">
        <v>13310</v>
      </c>
      <c r="B4216" t="s">
        <v>13311</v>
      </c>
    </row>
    <row r="4217" spans="1:2" x14ac:dyDescent="0.3">
      <c r="A4217" s="52" t="s">
        <v>13312</v>
      </c>
      <c r="B4217" t="s">
        <v>13313</v>
      </c>
    </row>
    <row r="4218" spans="1:2" x14ac:dyDescent="0.3">
      <c r="A4218" s="52" t="s">
        <v>2178</v>
      </c>
      <c r="B4218" t="s">
        <v>6740</v>
      </c>
    </row>
    <row r="4219" spans="1:2" x14ac:dyDescent="0.3">
      <c r="A4219" s="52" t="s">
        <v>13314</v>
      </c>
      <c r="B4219" t="s">
        <v>13315</v>
      </c>
    </row>
    <row r="4220" spans="1:2" x14ac:dyDescent="0.3">
      <c r="A4220" s="52" t="s">
        <v>13314</v>
      </c>
      <c r="B4220" t="s">
        <v>13315</v>
      </c>
    </row>
    <row r="4221" spans="1:2" x14ac:dyDescent="0.3">
      <c r="A4221" s="52" t="s">
        <v>13316</v>
      </c>
      <c r="B4221" t="s">
        <v>13317</v>
      </c>
    </row>
    <row r="4222" spans="1:2" x14ac:dyDescent="0.3">
      <c r="A4222" s="52" t="s">
        <v>13318</v>
      </c>
      <c r="B4222" t="s">
        <v>13319</v>
      </c>
    </row>
    <row r="4223" spans="1:2" x14ac:dyDescent="0.3">
      <c r="A4223" s="52" t="s">
        <v>13320</v>
      </c>
      <c r="B4223" t="s">
        <v>13321</v>
      </c>
    </row>
    <row r="4224" spans="1:2" x14ac:dyDescent="0.3">
      <c r="A4224" s="52" t="s">
        <v>13322</v>
      </c>
      <c r="B4224" t="s">
        <v>13323</v>
      </c>
    </row>
    <row r="4225" spans="1:2" x14ac:dyDescent="0.3">
      <c r="A4225" s="52" t="s">
        <v>3298</v>
      </c>
      <c r="B4225" t="s">
        <v>6741</v>
      </c>
    </row>
    <row r="4226" spans="1:2" x14ac:dyDescent="0.3">
      <c r="A4226" s="52" t="s">
        <v>3148</v>
      </c>
      <c r="B4226" t="s">
        <v>6742</v>
      </c>
    </row>
    <row r="4227" spans="1:2" x14ac:dyDescent="0.3">
      <c r="A4227" s="52" t="s">
        <v>986</v>
      </c>
      <c r="B4227" t="s">
        <v>6743</v>
      </c>
    </row>
    <row r="4228" spans="1:2" x14ac:dyDescent="0.3">
      <c r="A4228" s="52" t="s">
        <v>3355</v>
      </c>
      <c r="B4228" t="s">
        <v>6744</v>
      </c>
    </row>
    <row r="4229" spans="1:2" x14ac:dyDescent="0.3">
      <c r="A4229" s="52" t="s">
        <v>13324</v>
      </c>
      <c r="B4229" t="s">
        <v>13325</v>
      </c>
    </row>
    <row r="4230" spans="1:2" x14ac:dyDescent="0.3">
      <c r="A4230" s="52" t="s">
        <v>13326</v>
      </c>
      <c r="B4230" t="s">
        <v>13327</v>
      </c>
    </row>
    <row r="4231" spans="1:2" x14ac:dyDescent="0.3">
      <c r="A4231" s="52" t="s">
        <v>426</v>
      </c>
      <c r="B4231" t="s">
        <v>6745</v>
      </c>
    </row>
    <row r="4232" spans="1:2" x14ac:dyDescent="0.3">
      <c r="A4232" s="52" t="s">
        <v>13328</v>
      </c>
      <c r="B4232" t="s">
        <v>13329</v>
      </c>
    </row>
    <row r="4233" spans="1:2" x14ac:dyDescent="0.3">
      <c r="A4233" s="52" t="s">
        <v>13330</v>
      </c>
      <c r="B4233" t="s">
        <v>13331</v>
      </c>
    </row>
    <row r="4234" spans="1:2" x14ac:dyDescent="0.3">
      <c r="A4234" s="52" t="s">
        <v>13332</v>
      </c>
      <c r="B4234" t="s">
        <v>13333</v>
      </c>
    </row>
    <row r="4235" spans="1:2" x14ac:dyDescent="0.3">
      <c r="A4235" s="52" t="s">
        <v>13334</v>
      </c>
      <c r="B4235" t="s">
        <v>13335</v>
      </c>
    </row>
    <row r="4236" spans="1:2" x14ac:dyDescent="0.3">
      <c r="A4236" s="52" t="s">
        <v>13336</v>
      </c>
      <c r="B4236" t="s">
        <v>13337</v>
      </c>
    </row>
    <row r="4237" spans="1:2" x14ac:dyDescent="0.3">
      <c r="A4237" s="52" t="s">
        <v>13338</v>
      </c>
      <c r="B4237" t="s">
        <v>13339</v>
      </c>
    </row>
    <row r="4238" spans="1:2" x14ac:dyDescent="0.3">
      <c r="A4238" s="52" t="s">
        <v>13340</v>
      </c>
      <c r="B4238" t="s">
        <v>13341</v>
      </c>
    </row>
    <row r="4239" spans="1:2" x14ac:dyDescent="0.3">
      <c r="A4239" s="52" t="s">
        <v>13342</v>
      </c>
      <c r="B4239" t="s">
        <v>13343</v>
      </c>
    </row>
    <row r="4240" spans="1:2" x14ac:dyDescent="0.3">
      <c r="A4240" s="52" t="s">
        <v>13344</v>
      </c>
      <c r="B4240" t="s">
        <v>13345</v>
      </c>
    </row>
    <row r="4241" spans="1:2" x14ac:dyDescent="0.3">
      <c r="A4241" s="52" t="s">
        <v>13346</v>
      </c>
      <c r="B4241" t="s">
        <v>13347</v>
      </c>
    </row>
    <row r="4242" spans="1:2" x14ac:dyDescent="0.3">
      <c r="A4242" s="52" t="s">
        <v>13348</v>
      </c>
      <c r="B4242" t="s">
        <v>13349</v>
      </c>
    </row>
    <row r="4243" spans="1:2" x14ac:dyDescent="0.3">
      <c r="A4243" s="52" t="s">
        <v>13350</v>
      </c>
      <c r="B4243" t="s">
        <v>13351</v>
      </c>
    </row>
    <row r="4244" spans="1:2" x14ac:dyDescent="0.3">
      <c r="A4244" s="52" t="s">
        <v>449</v>
      </c>
      <c r="B4244" t="s">
        <v>6746</v>
      </c>
    </row>
    <row r="4245" spans="1:2" x14ac:dyDescent="0.3">
      <c r="A4245" s="52" t="s">
        <v>13352</v>
      </c>
      <c r="B4245" t="s">
        <v>13353</v>
      </c>
    </row>
    <row r="4246" spans="1:2" x14ac:dyDescent="0.3">
      <c r="A4246" s="52" t="s">
        <v>13354</v>
      </c>
      <c r="B4246" t="s">
        <v>13355</v>
      </c>
    </row>
    <row r="4247" spans="1:2" x14ac:dyDescent="0.3">
      <c r="A4247" s="52" t="s">
        <v>13356</v>
      </c>
      <c r="B4247" t="s">
        <v>13357</v>
      </c>
    </row>
    <row r="4248" spans="1:2" x14ac:dyDescent="0.3">
      <c r="A4248" s="52" t="s">
        <v>13358</v>
      </c>
      <c r="B4248" t="s">
        <v>13359</v>
      </c>
    </row>
    <row r="4249" spans="1:2" x14ac:dyDescent="0.3">
      <c r="A4249" s="52" t="s">
        <v>3229</v>
      </c>
      <c r="B4249" t="s">
        <v>6747</v>
      </c>
    </row>
    <row r="4250" spans="1:2" x14ac:dyDescent="0.3">
      <c r="A4250" s="52" t="s">
        <v>3788</v>
      </c>
      <c r="B4250" t="s">
        <v>6748</v>
      </c>
    </row>
    <row r="4251" spans="1:2" x14ac:dyDescent="0.3">
      <c r="A4251" s="52" t="s">
        <v>222</v>
      </c>
      <c r="B4251" t="s">
        <v>6749</v>
      </c>
    </row>
    <row r="4252" spans="1:2" x14ac:dyDescent="0.3">
      <c r="A4252" s="52" t="s">
        <v>13360</v>
      </c>
      <c r="B4252" t="s">
        <v>13361</v>
      </c>
    </row>
    <row r="4253" spans="1:2" x14ac:dyDescent="0.3">
      <c r="A4253" s="52" t="s">
        <v>13362</v>
      </c>
      <c r="B4253" t="s">
        <v>13363</v>
      </c>
    </row>
    <row r="4254" spans="1:2" x14ac:dyDescent="0.3">
      <c r="A4254" s="52" t="s">
        <v>6</v>
      </c>
      <c r="B4254" t="s">
        <v>6750</v>
      </c>
    </row>
    <row r="4255" spans="1:2" x14ac:dyDescent="0.3">
      <c r="A4255" s="52" t="s">
        <v>13364</v>
      </c>
      <c r="B4255" t="s">
        <v>13365</v>
      </c>
    </row>
    <row r="4256" spans="1:2" x14ac:dyDescent="0.3">
      <c r="A4256" s="52" t="s">
        <v>13366</v>
      </c>
      <c r="B4256" t="s">
        <v>13367</v>
      </c>
    </row>
    <row r="4257" spans="1:2" x14ac:dyDescent="0.3">
      <c r="A4257" s="52" t="s">
        <v>3452</v>
      </c>
      <c r="B4257" t="s">
        <v>6751</v>
      </c>
    </row>
    <row r="4258" spans="1:2" x14ac:dyDescent="0.3">
      <c r="A4258" s="52" t="s">
        <v>13368</v>
      </c>
      <c r="B4258" t="s">
        <v>13369</v>
      </c>
    </row>
    <row r="4259" spans="1:2" x14ac:dyDescent="0.3">
      <c r="A4259" s="52" t="s">
        <v>13370</v>
      </c>
      <c r="B4259" t="s">
        <v>13371</v>
      </c>
    </row>
    <row r="4260" spans="1:2" x14ac:dyDescent="0.3">
      <c r="A4260" s="52" t="s">
        <v>13372</v>
      </c>
      <c r="B4260" t="s">
        <v>13373</v>
      </c>
    </row>
    <row r="4261" spans="1:2" x14ac:dyDescent="0.3">
      <c r="A4261" s="52" t="s">
        <v>13374</v>
      </c>
      <c r="B4261" t="s">
        <v>13375</v>
      </c>
    </row>
    <row r="4262" spans="1:2" x14ac:dyDescent="0.3">
      <c r="A4262" s="52" t="s">
        <v>13376</v>
      </c>
      <c r="B4262" t="s">
        <v>13377</v>
      </c>
    </row>
    <row r="4263" spans="1:2" x14ac:dyDescent="0.3">
      <c r="A4263" s="52" t="s">
        <v>13378</v>
      </c>
      <c r="B4263" t="s">
        <v>13379</v>
      </c>
    </row>
    <row r="4264" spans="1:2" x14ac:dyDescent="0.3">
      <c r="A4264" s="52" t="s">
        <v>13380</v>
      </c>
      <c r="B4264" t="s">
        <v>13381</v>
      </c>
    </row>
    <row r="4265" spans="1:2" x14ac:dyDescent="0.3">
      <c r="A4265" s="52" t="s">
        <v>13382</v>
      </c>
      <c r="B4265" t="s">
        <v>13383</v>
      </c>
    </row>
    <row r="4266" spans="1:2" x14ac:dyDescent="0.3">
      <c r="A4266" s="52" t="s">
        <v>4267</v>
      </c>
      <c r="B4266" t="s">
        <v>6752</v>
      </c>
    </row>
    <row r="4267" spans="1:2" x14ac:dyDescent="0.3">
      <c r="A4267" s="52" t="s">
        <v>13384</v>
      </c>
      <c r="B4267" t="s">
        <v>13385</v>
      </c>
    </row>
    <row r="4268" spans="1:2" x14ac:dyDescent="0.3">
      <c r="A4268" s="52" t="s">
        <v>13386</v>
      </c>
      <c r="B4268" t="s">
        <v>13387</v>
      </c>
    </row>
    <row r="4269" spans="1:2" x14ac:dyDescent="0.3">
      <c r="A4269" s="52" t="s">
        <v>302</v>
      </c>
      <c r="B4269" t="s">
        <v>6753</v>
      </c>
    </row>
    <row r="4270" spans="1:2" x14ac:dyDescent="0.3">
      <c r="A4270" s="52" t="s">
        <v>13388</v>
      </c>
      <c r="B4270" t="s">
        <v>13389</v>
      </c>
    </row>
    <row r="4271" spans="1:2" x14ac:dyDescent="0.3">
      <c r="A4271" s="52" t="s">
        <v>13390</v>
      </c>
      <c r="B4271" t="s">
        <v>13391</v>
      </c>
    </row>
    <row r="4272" spans="1:2" x14ac:dyDescent="0.3">
      <c r="A4272" s="52" t="s">
        <v>13392</v>
      </c>
      <c r="B4272" t="s">
        <v>13393</v>
      </c>
    </row>
    <row r="4273" spans="1:2" x14ac:dyDescent="0.3">
      <c r="A4273" s="52" t="s">
        <v>13394</v>
      </c>
      <c r="B4273" t="s">
        <v>13395</v>
      </c>
    </row>
    <row r="4274" spans="1:2" x14ac:dyDescent="0.3">
      <c r="A4274" s="52" t="s">
        <v>2223</v>
      </c>
      <c r="B4274" t="s">
        <v>6754</v>
      </c>
    </row>
    <row r="4275" spans="1:2" x14ac:dyDescent="0.3">
      <c r="A4275" s="52" t="s">
        <v>13396</v>
      </c>
      <c r="B4275" t="s">
        <v>13397</v>
      </c>
    </row>
    <row r="4276" spans="1:2" x14ac:dyDescent="0.3">
      <c r="A4276" s="52" t="s">
        <v>13398</v>
      </c>
      <c r="B4276" t="s">
        <v>13399</v>
      </c>
    </row>
    <row r="4277" spans="1:2" x14ac:dyDescent="0.3">
      <c r="A4277" s="52" t="s">
        <v>13400</v>
      </c>
      <c r="B4277" t="s">
        <v>13401</v>
      </c>
    </row>
    <row r="4278" spans="1:2" x14ac:dyDescent="0.3">
      <c r="A4278" s="52" t="s">
        <v>13402</v>
      </c>
      <c r="B4278" t="s">
        <v>13403</v>
      </c>
    </row>
    <row r="4279" spans="1:2" x14ac:dyDescent="0.3">
      <c r="A4279" s="52" t="s">
        <v>13404</v>
      </c>
      <c r="B4279" t="s">
        <v>13405</v>
      </c>
    </row>
    <row r="4280" spans="1:2" x14ac:dyDescent="0.3">
      <c r="A4280" s="52" t="s">
        <v>3085</v>
      </c>
      <c r="B4280" t="s">
        <v>6755</v>
      </c>
    </row>
    <row r="4281" spans="1:2" x14ac:dyDescent="0.3">
      <c r="A4281" s="52" t="s">
        <v>3118</v>
      </c>
      <c r="B4281" t="s">
        <v>6756</v>
      </c>
    </row>
    <row r="4282" spans="1:2" x14ac:dyDescent="0.3">
      <c r="A4282" s="52" t="s">
        <v>875</v>
      </c>
      <c r="B4282" t="s">
        <v>6757</v>
      </c>
    </row>
    <row r="4283" spans="1:2" x14ac:dyDescent="0.3">
      <c r="A4283" s="52" t="s">
        <v>266</v>
      </c>
      <c r="B4283" t="s">
        <v>6758</v>
      </c>
    </row>
    <row r="4284" spans="1:2" x14ac:dyDescent="0.3">
      <c r="A4284" s="52" t="s">
        <v>2143</v>
      </c>
      <c r="B4284" t="s">
        <v>6759</v>
      </c>
    </row>
    <row r="4285" spans="1:2" x14ac:dyDescent="0.3">
      <c r="A4285" s="52" t="s">
        <v>3256</v>
      </c>
      <c r="B4285" t="s">
        <v>6760</v>
      </c>
    </row>
    <row r="4286" spans="1:2" x14ac:dyDescent="0.3">
      <c r="A4286" s="52" t="s">
        <v>510</v>
      </c>
      <c r="B4286" t="s">
        <v>6761</v>
      </c>
    </row>
    <row r="4287" spans="1:2" x14ac:dyDescent="0.3">
      <c r="A4287" s="52" t="s">
        <v>3887</v>
      </c>
      <c r="B4287" t="s">
        <v>6762</v>
      </c>
    </row>
    <row r="4288" spans="1:2" x14ac:dyDescent="0.3">
      <c r="A4288" s="52" t="s">
        <v>13406</v>
      </c>
      <c r="B4288" t="s">
        <v>13407</v>
      </c>
    </row>
    <row r="4289" spans="1:2" x14ac:dyDescent="0.3">
      <c r="A4289" s="52" t="s">
        <v>13408</v>
      </c>
      <c r="B4289" t="s">
        <v>13409</v>
      </c>
    </row>
    <row r="4290" spans="1:2" x14ac:dyDescent="0.3">
      <c r="A4290" s="52" t="s">
        <v>13410</v>
      </c>
      <c r="B4290" t="s">
        <v>13411</v>
      </c>
    </row>
    <row r="4291" spans="1:2" x14ac:dyDescent="0.3">
      <c r="A4291" s="52" t="s">
        <v>2990</v>
      </c>
      <c r="B4291" t="s">
        <v>6763</v>
      </c>
    </row>
    <row r="4292" spans="1:2" x14ac:dyDescent="0.3">
      <c r="A4292" s="52" t="s">
        <v>13412</v>
      </c>
      <c r="B4292" t="s">
        <v>13413</v>
      </c>
    </row>
    <row r="4293" spans="1:2" x14ac:dyDescent="0.3">
      <c r="A4293" s="52" t="s">
        <v>13414</v>
      </c>
      <c r="B4293" t="s">
        <v>13415</v>
      </c>
    </row>
    <row r="4294" spans="1:2" x14ac:dyDescent="0.3">
      <c r="A4294" s="52" t="s">
        <v>13416</v>
      </c>
      <c r="B4294" t="s">
        <v>13417</v>
      </c>
    </row>
    <row r="4295" spans="1:2" x14ac:dyDescent="0.3">
      <c r="A4295" s="52" t="s">
        <v>13418</v>
      </c>
      <c r="B4295" t="s">
        <v>13419</v>
      </c>
    </row>
    <row r="4296" spans="1:2" x14ac:dyDescent="0.3">
      <c r="A4296" s="52" t="s">
        <v>509</v>
      </c>
      <c r="B4296" t="s">
        <v>6764</v>
      </c>
    </row>
    <row r="4297" spans="1:2" x14ac:dyDescent="0.3">
      <c r="A4297" s="52" t="s">
        <v>13420</v>
      </c>
      <c r="B4297" t="s">
        <v>13421</v>
      </c>
    </row>
    <row r="4298" spans="1:2" x14ac:dyDescent="0.3">
      <c r="A4298" s="52" t="s">
        <v>13422</v>
      </c>
      <c r="B4298" t="s">
        <v>13423</v>
      </c>
    </row>
    <row r="4299" spans="1:2" x14ac:dyDescent="0.3">
      <c r="A4299" s="52" t="s">
        <v>13424</v>
      </c>
      <c r="B4299" t="s">
        <v>13425</v>
      </c>
    </row>
    <row r="4300" spans="1:2" x14ac:dyDescent="0.3">
      <c r="A4300" s="52" t="s">
        <v>3226</v>
      </c>
      <c r="B4300" t="s">
        <v>6765</v>
      </c>
    </row>
    <row r="4301" spans="1:2" x14ac:dyDescent="0.3">
      <c r="A4301" s="52" t="s">
        <v>13426</v>
      </c>
      <c r="B4301" t="s">
        <v>13427</v>
      </c>
    </row>
    <row r="4302" spans="1:2" x14ac:dyDescent="0.3">
      <c r="A4302" s="52" t="s">
        <v>13428</v>
      </c>
      <c r="B4302" t="s">
        <v>13429</v>
      </c>
    </row>
    <row r="4303" spans="1:2" x14ac:dyDescent="0.3">
      <c r="A4303" s="52" t="s">
        <v>525</v>
      </c>
      <c r="B4303" t="s">
        <v>6766</v>
      </c>
    </row>
    <row r="4304" spans="1:2" x14ac:dyDescent="0.3">
      <c r="A4304" s="52" t="s">
        <v>594</v>
      </c>
      <c r="B4304" t="s">
        <v>6767</v>
      </c>
    </row>
    <row r="4305" spans="1:2" x14ac:dyDescent="0.3">
      <c r="A4305" s="52" t="s">
        <v>13430</v>
      </c>
      <c r="B4305" t="s">
        <v>13431</v>
      </c>
    </row>
    <row r="4306" spans="1:2" x14ac:dyDescent="0.3">
      <c r="A4306" s="52" t="s">
        <v>13432</v>
      </c>
      <c r="B4306" t="s">
        <v>13433</v>
      </c>
    </row>
    <row r="4307" spans="1:2" x14ac:dyDescent="0.3">
      <c r="A4307" s="52" t="s">
        <v>3322</v>
      </c>
      <c r="B4307" t="s">
        <v>6768</v>
      </c>
    </row>
    <row r="4308" spans="1:2" x14ac:dyDescent="0.3">
      <c r="A4308" s="52" t="s">
        <v>13434</v>
      </c>
      <c r="B4308" t="s">
        <v>13435</v>
      </c>
    </row>
    <row r="4309" spans="1:2" x14ac:dyDescent="0.3">
      <c r="A4309" s="52" t="s">
        <v>13436</v>
      </c>
      <c r="B4309" t="s">
        <v>13437</v>
      </c>
    </row>
    <row r="4310" spans="1:2" x14ac:dyDescent="0.3">
      <c r="A4310" s="52" t="s">
        <v>13438</v>
      </c>
      <c r="B4310" t="s">
        <v>13439</v>
      </c>
    </row>
    <row r="4311" spans="1:2" x14ac:dyDescent="0.3">
      <c r="A4311" s="52" t="s">
        <v>433</v>
      </c>
      <c r="B4311" t="s">
        <v>6769</v>
      </c>
    </row>
    <row r="4312" spans="1:2" x14ac:dyDescent="0.3">
      <c r="A4312" s="52" t="s">
        <v>13440</v>
      </c>
      <c r="B4312" t="s">
        <v>13441</v>
      </c>
    </row>
    <row r="4313" spans="1:2" x14ac:dyDescent="0.3">
      <c r="A4313" s="52" t="s">
        <v>13442</v>
      </c>
      <c r="B4313" t="s">
        <v>13443</v>
      </c>
    </row>
    <row r="4314" spans="1:2" x14ac:dyDescent="0.3">
      <c r="A4314" s="52" t="s">
        <v>13444</v>
      </c>
      <c r="B4314" t="s">
        <v>13445</v>
      </c>
    </row>
    <row r="4315" spans="1:2" x14ac:dyDescent="0.3">
      <c r="A4315" s="52" t="s">
        <v>13446</v>
      </c>
      <c r="B4315" t="s">
        <v>13447</v>
      </c>
    </row>
    <row r="4316" spans="1:2" x14ac:dyDescent="0.3">
      <c r="A4316" s="52" t="s">
        <v>3583</v>
      </c>
      <c r="B4316" t="s">
        <v>6770</v>
      </c>
    </row>
    <row r="4317" spans="1:2" x14ac:dyDescent="0.3">
      <c r="A4317" s="52" t="s">
        <v>405</v>
      </c>
      <c r="B4317" t="s">
        <v>6771</v>
      </c>
    </row>
    <row r="4318" spans="1:2" x14ac:dyDescent="0.3">
      <c r="A4318" s="52" t="s">
        <v>13448</v>
      </c>
      <c r="B4318" t="s">
        <v>13449</v>
      </c>
    </row>
    <row r="4319" spans="1:2" x14ac:dyDescent="0.3">
      <c r="A4319" s="52" t="s">
        <v>13450</v>
      </c>
      <c r="B4319" t="s">
        <v>13451</v>
      </c>
    </row>
    <row r="4320" spans="1:2" x14ac:dyDescent="0.3">
      <c r="A4320" s="52" t="s">
        <v>1872</v>
      </c>
      <c r="B4320" t="s">
        <v>6772</v>
      </c>
    </row>
    <row r="4321" spans="1:2" x14ac:dyDescent="0.3">
      <c r="A4321" s="52" t="s">
        <v>13452</v>
      </c>
      <c r="B4321" t="s">
        <v>13453</v>
      </c>
    </row>
    <row r="4322" spans="1:2" x14ac:dyDescent="0.3">
      <c r="A4322" s="52" t="s">
        <v>13454</v>
      </c>
      <c r="B4322" t="s">
        <v>13455</v>
      </c>
    </row>
    <row r="4323" spans="1:2" x14ac:dyDescent="0.3">
      <c r="A4323" s="52" t="s">
        <v>2134</v>
      </c>
      <c r="B4323" t="s">
        <v>6773</v>
      </c>
    </row>
    <row r="4324" spans="1:2" x14ac:dyDescent="0.3">
      <c r="A4324" s="52" t="s">
        <v>1916</v>
      </c>
      <c r="B4324" t="s">
        <v>6774</v>
      </c>
    </row>
    <row r="4325" spans="1:2" x14ac:dyDescent="0.3">
      <c r="A4325" s="52" t="s">
        <v>13456</v>
      </c>
      <c r="B4325" t="s">
        <v>13457</v>
      </c>
    </row>
    <row r="4326" spans="1:2" x14ac:dyDescent="0.3">
      <c r="A4326" s="52" t="s">
        <v>13458</v>
      </c>
      <c r="B4326" t="s">
        <v>13459</v>
      </c>
    </row>
    <row r="4327" spans="1:2" x14ac:dyDescent="0.3">
      <c r="A4327" s="52" t="s">
        <v>1220</v>
      </c>
      <c r="B4327" t="s">
        <v>6775</v>
      </c>
    </row>
    <row r="4328" spans="1:2" x14ac:dyDescent="0.3">
      <c r="A4328" s="52" t="s">
        <v>1220</v>
      </c>
      <c r="B4328" t="s">
        <v>6775</v>
      </c>
    </row>
    <row r="4329" spans="1:2" x14ac:dyDescent="0.3">
      <c r="A4329" s="52" t="s">
        <v>263</v>
      </c>
      <c r="B4329" t="s">
        <v>6776</v>
      </c>
    </row>
    <row r="4330" spans="1:2" x14ac:dyDescent="0.3">
      <c r="A4330" s="52" t="s">
        <v>2609</v>
      </c>
      <c r="B4330" t="s">
        <v>6777</v>
      </c>
    </row>
    <row r="4331" spans="1:2" x14ac:dyDescent="0.3">
      <c r="A4331" s="52" t="s">
        <v>1548</v>
      </c>
      <c r="B4331" t="s">
        <v>6778</v>
      </c>
    </row>
    <row r="4332" spans="1:2" x14ac:dyDescent="0.3">
      <c r="A4332" s="52" t="s">
        <v>13460</v>
      </c>
      <c r="B4332" t="s">
        <v>13461</v>
      </c>
    </row>
    <row r="4333" spans="1:2" x14ac:dyDescent="0.3">
      <c r="A4333" s="52" t="s">
        <v>13462</v>
      </c>
      <c r="B4333" t="s">
        <v>13463</v>
      </c>
    </row>
    <row r="4334" spans="1:2" x14ac:dyDescent="0.3">
      <c r="A4334" s="52" t="s">
        <v>13464</v>
      </c>
      <c r="B4334" t="s">
        <v>13465</v>
      </c>
    </row>
    <row r="4335" spans="1:2" x14ac:dyDescent="0.3">
      <c r="A4335" s="52" t="s">
        <v>13466</v>
      </c>
      <c r="B4335" t="s">
        <v>13467</v>
      </c>
    </row>
    <row r="4336" spans="1:2" x14ac:dyDescent="0.3">
      <c r="A4336" s="52" t="s">
        <v>13468</v>
      </c>
      <c r="B4336" t="s">
        <v>13469</v>
      </c>
    </row>
    <row r="4337" spans="1:2" x14ac:dyDescent="0.3">
      <c r="A4337" s="52" t="s">
        <v>13470</v>
      </c>
      <c r="B4337" t="s">
        <v>13471</v>
      </c>
    </row>
    <row r="4338" spans="1:2" x14ac:dyDescent="0.3">
      <c r="A4338" s="52" t="s">
        <v>2999</v>
      </c>
      <c r="B4338" t="s">
        <v>6779</v>
      </c>
    </row>
    <row r="4339" spans="1:2" x14ac:dyDescent="0.3">
      <c r="A4339" s="52" t="s">
        <v>13472</v>
      </c>
      <c r="B4339" t="s">
        <v>13473</v>
      </c>
    </row>
    <row r="4340" spans="1:2" x14ac:dyDescent="0.3">
      <c r="A4340" s="52" t="s">
        <v>13474</v>
      </c>
      <c r="B4340" t="s">
        <v>13475</v>
      </c>
    </row>
    <row r="4341" spans="1:2" x14ac:dyDescent="0.3">
      <c r="A4341" s="52" t="s">
        <v>2529</v>
      </c>
      <c r="B4341" t="s">
        <v>6780</v>
      </c>
    </row>
    <row r="4342" spans="1:2" x14ac:dyDescent="0.3">
      <c r="A4342" s="52" t="s">
        <v>503</v>
      </c>
      <c r="B4342" t="s">
        <v>6781</v>
      </c>
    </row>
    <row r="4343" spans="1:2" x14ac:dyDescent="0.3">
      <c r="A4343" s="52" t="s">
        <v>13476</v>
      </c>
      <c r="B4343" t="s">
        <v>13477</v>
      </c>
    </row>
    <row r="4344" spans="1:2" x14ac:dyDescent="0.3">
      <c r="A4344" s="52" t="s">
        <v>8</v>
      </c>
      <c r="B4344" t="s">
        <v>6782</v>
      </c>
    </row>
    <row r="4345" spans="1:2" x14ac:dyDescent="0.3">
      <c r="A4345" s="52" t="s">
        <v>13478</v>
      </c>
      <c r="B4345" t="s">
        <v>13479</v>
      </c>
    </row>
    <row r="4346" spans="1:2" x14ac:dyDescent="0.3">
      <c r="A4346" s="52" t="s">
        <v>13480</v>
      </c>
      <c r="B4346" t="s">
        <v>13481</v>
      </c>
    </row>
    <row r="4347" spans="1:2" x14ac:dyDescent="0.3">
      <c r="A4347" s="52" t="s">
        <v>1247</v>
      </c>
      <c r="B4347" t="s">
        <v>6783</v>
      </c>
    </row>
    <row r="4348" spans="1:2" x14ac:dyDescent="0.3">
      <c r="A4348" s="52" t="s">
        <v>13482</v>
      </c>
      <c r="B4348" t="s">
        <v>13483</v>
      </c>
    </row>
    <row r="4349" spans="1:2" x14ac:dyDescent="0.3">
      <c r="A4349" s="52" t="s">
        <v>3776</v>
      </c>
      <c r="B4349" t="s">
        <v>6784</v>
      </c>
    </row>
    <row r="4350" spans="1:2" x14ac:dyDescent="0.3">
      <c r="A4350" s="52" t="s">
        <v>13484</v>
      </c>
      <c r="B4350" t="s">
        <v>13485</v>
      </c>
    </row>
    <row r="4351" spans="1:2" x14ac:dyDescent="0.3">
      <c r="A4351" s="52" t="s">
        <v>2337</v>
      </c>
      <c r="B4351" t="s">
        <v>6785</v>
      </c>
    </row>
    <row r="4352" spans="1:2" x14ac:dyDescent="0.3">
      <c r="A4352" s="52" t="s">
        <v>425</v>
      </c>
      <c r="B4352" t="s">
        <v>6786</v>
      </c>
    </row>
    <row r="4353" spans="1:2" x14ac:dyDescent="0.3">
      <c r="A4353" s="52" t="s">
        <v>13486</v>
      </c>
      <c r="B4353" t="s">
        <v>13487</v>
      </c>
    </row>
    <row r="4354" spans="1:2" x14ac:dyDescent="0.3">
      <c r="A4354" s="52" t="s">
        <v>13488</v>
      </c>
      <c r="B4354" t="s">
        <v>13489</v>
      </c>
    </row>
    <row r="4355" spans="1:2" x14ac:dyDescent="0.3">
      <c r="A4355" s="52" t="s">
        <v>429</v>
      </c>
      <c r="B4355" t="s">
        <v>6787</v>
      </c>
    </row>
    <row r="4356" spans="1:2" x14ac:dyDescent="0.3">
      <c r="A4356" s="52" t="s">
        <v>13490</v>
      </c>
      <c r="B4356" t="s">
        <v>13491</v>
      </c>
    </row>
    <row r="4357" spans="1:2" x14ac:dyDescent="0.3">
      <c r="A4357" s="52" t="s">
        <v>366</v>
      </c>
      <c r="B4357" t="s">
        <v>6788</v>
      </c>
    </row>
    <row r="4358" spans="1:2" x14ac:dyDescent="0.3">
      <c r="A4358" s="52" t="s">
        <v>13492</v>
      </c>
      <c r="B4358" t="s">
        <v>13493</v>
      </c>
    </row>
    <row r="4359" spans="1:2" x14ac:dyDescent="0.3">
      <c r="A4359" s="52" t="s">
        <v>13494</v>
      </c>
      <c r="B4359" t="s">
        <v>13495</v>
      </c>
    </row>
    <row r="4360" spans="1:2" x14ac:dyDescent="0.3">
      <c r="A4360" s="52" t="s">
        <v>13496</v>
      </c>
      <c r="B4360" t="s">
        <v>13497</v>
      </c>
    </row>
    <row r="4361" spans="1:2" x14ac:dyDescent="0.3">
      <c r="A4361" s="52" t="s">
        <v>13498</v>
      </c>
      <c r="B4361" t="s">
        <v>13499</v>
      </c>
    </row>
    <row r="4362" spans="1:2" x14ac:dyDescent="0.3">
      <c r="A4362" s="52" t="s">
        <v>340</v>
      </c>
      <c r="B4362" t="s">
        <v>6789</v>
      </c>
    </row>
    <row r="4363" spans="1:2" x14ac:dyDescent="0.3">
      <c r="A4363" s="52" t="s">
        <v>13500</v>
      </c>
      <c r="B4363" t="s">
        <v>13501</v>
      </c>
    </row>
    <row r="4364" spans="1:2" x14ac:dyDescent="0.3">
      <c r="A4364" s="52" t="s">
        <v>13502</v>
      </c>
      <c r="B4364" t="s">
        <v>13503</v>
      </c>
    </row>
    <row r="4365" spans="1:2" x14ac:dyDescent="0.3">
      <c r="A4365" s="52" t="s">
        <v>13504</v>
      </c>
      <c r="B4365" t="s">
        <v>13505</v>
      </c>
    </row>
    <row r="4366" spans="1:2" x14ac:dyDescent="0.3">
      <c r="A4366" s="52" t="s">
        <v>13506</v>
      </c>
      <c r="B4366" t="s">
        <v>13507</v>
      </c>
    </row>
    <row r="4367" spans="1:2" x14ac:dyDescent="0.3">
      <c r="A4367" s="52" t="s">
        <v>13508</v>
      </c>
      <c r="B4367" t="s">
        <v>13509</v>
      </c>
    </row>
    <row r="4368" spans="1:2" x14ac:dyDescent="0.3">
      <c r="A4368" s="52" t="s">
        <v>13510</v>
      </c>
      <c r="B4368" t="s">
        <v>13511</v>
      </c>
    </row>
    <row r="4369" spans="1:2" x14ac:dyDescent="0.3">
      <c r="A4369" s="52" t="s">
        <v>385</v>
      </c>
      <c r="B4369" t="s">
        <v>6790</v>
      </c>
    </row>
    <row r="4370" spans="1:2" x14ac:dyDescent="0.3">
      <c r="A4370" s="52" t="s">
        <v>424</v>
      </c>
      <c r="B4370" t="s">
        <v>6791</v>
      </c>
    </row>
    <row r="4371" spans="1:2" x14ac:dyDescent="0.3">
      <c r="A4371" s="52" t="s">
        <v>13512</v>
      </c>
      <c r="B4371" t="s">
        <v>13513</v>
      </c>
    </row>
    <row r="4372" spans="1:2" x14ac:dyDescent="0.3">
      <c r="A4372" s="52" t="s">
        <v>13514</v>
      </c>
      <c r="B4372" t="s">
        <v>13515</v>
      </c>
    </row>
    <row r="4373" spans="1:2" x14ac:dyDescent="0.3">
      <c r="A4373" s="52" t="s">
        <v>13516</v>
      </c>
      <c r="B4373" t="s">
        <v>13517</v>
      </c>
    </row>
    <row r="4374" spans="1:2" x14ac:dyDescent="0.3">
      <c r="A4374" s="52" t="s">
        <v>13518</v>
      </c>
      <c r="B4374" t="s">
        <v>13519</v>
      </c>
    </row>
    <row r="4375" spans="1:2" x14ac:dyDescent="0.3">
      <c r="A4375" s="52" t="s">
        <v>13520</v>
      </c>
      <c r="B4375" t="s">
        <v>13521</v>
      </c>
    </row>
    <row r="4376" spans="1:2" x14ac:dyDescent="0.3">
      <c r="A4376" s="52" t="s">
        <v>410</v>
      </c>
      <c r="B4376" t="s">
        <v>6792</v>
      </c>
    </row>
    <row r="4377" spans="1:2" x14ac:dyDescent="0.3">
      <c r="A4377" s="52" t="s">
        <v>13522</v>
      </c>
      <c r="B4377" t="s">
        <v>13523</v>
      </c>
    </row>
    <row r="4378" spans="1:2" x14ac:dyDescent="0.3">
      <c r="A4378" s="52" t="s">
        <v>13524</v>
      </c>
      <c r="B4378" t="s">
        <v>13525</v>
      </c>
    </row>
    <row r="4379" spans="1:2" x14ac:dyDescent="0.3">
      <c r="A4379" s="52" t="s">
        <v>13526</v>
      </c>
      <c r="B4379" t="s">
        <v>13527</v>
      </c>
    </row>
    <row r="4380" spans="1:2" x14ac:dyDescent="0.3">
      <c r="A4380" s="52" t="s">
        <v>13528</v>
      </c>
      <c r="B4380" t="s">
        <v>13529</v>
      </c>
    </row>
    <row r="4381" spans="1:2" x14ac:dyDescent="0.3">
      <c r="A4381" s="52" t="s">
        <v>13530</v>
      </c>
      <c r="B4381" t="s">
        <v>13531</v>
      </c>
    </row>
    <row r="4382" spans="1:2" x14ac:dyDescent="0.3">
      <c r="A4382" s="52" t="s">
        <v>13532</v>
      </c>
      <c r="B4382" t="s">
        <v>13533</v>
      </c>
    </row>
    <row r="4383" spans="1:2" x14ac:dyDescent="0.3">
      <c r="A4383" s="52" t="s">
        <v>335</v>
      </c>
      <c r="B4383" t="s">
        <v>6793</v>
      </c>
    </row>
    <row r="4384" spans="1:2" x14ac:dyDescent="0.3">
      <c r="A4384" s="52" t="s">
        <v>13534</v>
      </c>
      <c r="B4384" t="s">
        <v>13535</v>
      </c>
    </row>
    <row r="4385" spans="1:2" x14ac:dyDescent="0.3">
      <c r="A4385" s="52" t="s">
        <v>13534</v>
      </c>
      <c r="B4385" t="s">
        <v>13535</v>
      </c>
    </row>
    <row r="4386" spans="1:2" x14ac:dyDescent="0.3">
      <c r="A4386" s="52" t="s">
        <v>13536</v>
      </c>
      <c r="B4386" t="s">
        <v>13537</v>
      </c>
    </row>
    <row r="4387" spans="1:2" x14ac:dyDescent="0.3">
      <c r="A4387" s="52" t="s">
        <v>13538</v>
      </c>
      <c r="B4387" t="s">
        <v>13539</v>
      </c>
    </row>
    <row r="4388" spans="1:2" x14ac:dyDescent="0.3">
      <c r="A4388" s="52" t="s">
        <v>13540</v>
      </c>
      <c r="B4388" t="s">
        <v>13541</v>
      </c>
    </row>
    <row r="4389" spans="1:2" x14ac:dyDescent="0.3">
      <c r="A4389" s="52" t="s">
        <v>13542</v>
      </c>
      <c r="B4389" t="s">
        <v>13543</v>
      </c>
    </row>
    <row r="4390" spans="1:2" x14ac:dyDescent="0.3">
      <c r="A4390" s="52" t="s">
        <v>13544</v>
      </c>
      <c r="B4390" t="s">
        <v>13545</v>
      </c>
    </row>
    <row r="4391" spans="1:2" x14ac:dyDescent="0.3">
      <c r="A4391" s="52" t="s">
        <v>270</v>
      </c>
      <c r="B4391" t="s">
        <v>6794</v>
      </c>
    </row>
    <row r="4392" spans="1:2" x14ac:dyDescent="0.3">
      <c r="A4392" s="52" t="s">
        <v>245</v>
      </c>
      <c r="B4392" t="s">
        <v>6795</v>
      </c>
    </row>
    <row r="4393" spans="1:2" x14ac:dyDescent="0.3">
      <c r="A4393" s="52" t="s">
        <v>13546</v>
      </c>
      <c r="B4393" t="s">
        <v>13547</v>
      </c>
    </row>
    <row r="4394" spans="1:2" x14ac:dyDescent="0.3">
      <c r="A4394" s="52" t="s">
        <v>13548</v>
      </c>
      <c r="B4394" t="s">
        <v>13549</v>
      </c>
    </row>
    <row r="4395" spans="1:2" x14ac:dyDescent="0.3">
      <c r="A4395" s="52" t="s">
        <v>13550</v>
      </c>
      <c r="B4395" t="s">
        <v>13551</v>
      </c>
    </row>
    <row r="4396" spans="1:2" x14ac:dyDescent="0.3">
      <c r="A4396" s="52" t="s">
        <v>13552</v>
      </c>
      <c r="B4396" t="s">
        <v>13553</v>
      </c>
    </row>
    <row r="4397" spans="1:2" x14ac:dyDescent="0.3">
      <c r="A4397" s="52" t="s">
        <v>13554</v>
      </c>
      <c r="B4397" t="s">
        <v>13555</v>
      </c>
    </row>
    <row r="4398" spans="1:2" x14ac:dyDescent="0.3">
      <c r="A4398" s="52" t="s">
        <v>13556</v>
      </c>
      <c r="B4398" t="s">
        <v>13557</v>
      </c>
    </row>
    <row r="4399" spans="1:2" x14ac:dyDescent="0.3">
      <c r="A4399" s="52" t="s">
        <v>13558</v>
      </c>
      <c r="B4399" t="s">
        <v>13559</v>
      </c>
    </row>
    <row r="4400" spans="1:2" x14ac:dyDescent="0.3">
      <c r="A4400" s="52" t="s">
        <v>13560</v>
      </c>
      <c r="B4400" t="s">
        <v>13561</v>
      </c>
    </row>
    <row r="4401" spans="1:2" x14ac:dyDescent="0.3">
      <c r="A4401" s="52" t="s">
        <v>13562</v>
      </c>
      <c r="B4401" t="s">
        <v>13563</v>
      </c>
    </row>
    <row r="4402" spans="1:2" x14ac:dyDescent="0.3">
      <c r="A4402" s="52" t="s">
        <v>13564</v>
      </c>
      <c r="B4402" t="s">
        <v>13565</v>
      </c>
    </row>
    <row r="4403" spans="1:2" x14ac:dyDescent="0.3">
      <c r="A4403" s="52" t="s">
        <v>3664</v>
      </c>
      <c r="B4403" t="s">
        <v>6796</v>
      </c>
    </row>
    <row r="4404" spans="1:2" x14ac:dyDescent="0.3">
      <c r="A4404" s="52" t="s">
        <v>13566</v>
      </c>
      <c r="B4404" t="s">
        <v>13567</v>
      </c>
    </row>
    <row r="4405" spans="1:2" x14ac:dyDescent="0.3">
      <c r="A4405" s="52" t="s">
        <v>125</v>
      </c>
      <c r="B4405" t="s">
        <v>6797</v>
      </c>
    </row>
    <row r="4406" spans="1:2" x14ac:dyDescent="0.3">
      <c r="A4406" s="52" t="s">
        <v>13568</v>
      </c>
      <c r="B4406" t="s">
        <v>13569</v>
      </c>
    </row>
    <row r="4407" spans="1:2" x14ac:dyDescent="0.3">
      <c r="A4407" s="52" t="s">
        <v>13570</v>
      </c>
      <c r="B4407" t="s">
        <v>13571</v>
      </c>
    </row>
    <row r="4408" spans="1:2" x14ac:dyDescent="0.3">
      <c r="A4408" s="52" t="s">
        <v>246</v>
      </c>
      <c r="B4408" t="s">
        <v>6798</v>
      </c>
    </row>
    <row r="4409" spans="1:2" x14ac:dyDescent="0.3">
      <c r="A4409" s="52" t="s">
        <v>13572</v>
      </c>
      <c r="B4409" t="s">
        <v>13573</v>
      </c>
    </row>
    <row r="4410" spans="1:2" x14ac:dyDescent="0.3">
      <c r="A4410" s="52" t="s">
        <v>1744</v>
      </c>
      <c r="B4410" t="s">
        <v>6799</v>
      </c>
    </row>
    <row r="4411" spans="1:2" x14ac:dyDescent="0.3">
      <c r="A4411" s="52" t="s">
        <v>13574</v>
      </c>
      <c r="B4411" t="s">
        <v>13575</v>
      </c>
    </row>
    <row r="4412" spans="1:2" x14ac:dyDescent="0.3">
      <c r="A4412" s="52" t="s">
        <v>403</v>
      </c>
      <c r="B4412" t="s">
        <v>6800</v>
      </c>
    </row>
    <row r="4413" spans="1:2" x14ac:dyDescent="0.3">
      <c r="A4413" s="52" t="s">
        <v>13576</v>
      </c>
      <c r="B4413" t="s">
        <v>13577</v>
      </c>
    </row>
    <row r="4414" spans="1:2" x14ac:dyDescent="0.3">
      <c r="A4414" s="52" t="s">
        <v>13578</v>
      </c>
      <c r="B4414" t="s">
        <v>13579</v>
      </c>
    </row>
    <row r="4415" spans="1:2" x14ac:dyDescent="0.3">
      <c r="A4415" s="52" t="s">
        <v>13580</v>
      </c>
      <c r="B4415" t="s">
        <v>13581</v>
      </c>
    </row>
    <row r="4416" spans="1:2" x14ac:dyDescent="0.3">
      <c r="A4416" s="52" t="s">
        <v>3196</v>
      </c>
      <c r="B4416" t="s">
        <v>6801</v>
      </c>
    </row>
    <row r="4417" spans="1:2" x14ac:dyDescent="0.3">
      <c r="A4417" s="52" t="s">
        <v>3937</v>
      </c>
      <c r="B4417" t="s">
        <v>6802</v>
      </c>
    </row>
    <row r="4418" spans="1:2" x14ac:dyDescent="0.3">
      <c r="A4418" s="52" t="s">
        <v>13582</v>
      </c>
      <c r="B4418" t="s">
        <v>13583</v>
      </c>
    </row>
    <row r="4419" spans="1:2" x14ac:dyDescent="0.3">
      <c r="A4419" s="52" t="s">
        <v>13584</v>
      </c>
      <c r="B4419" t="s">
        <v>13585</v>
      </c>
    </row>
    <row r="4420" spans="1:2" x14ac:dyDescent="0.3">
      <c r="A4420" s="52" t="s">
        <v>368</v>
      </c>
    </row>
    <row r="4421" spans="1:2" x14ac:dyDescent="0.3">
      <c r="A4421" s="52" t="s">
        <v>13586</v>
      </c>
    </row>
    <row r="4422" spans="1:2" x14ac:dyDescent="0.3">
      <c r="A4422" s="52" t="s">
        <v>13587</v>
      </c>
    </row>
    <row r="4423" spans="1:2" x14ac:dyDescent="0.3">
      <c r="A4423" s="52" t="s">
        <v>13588</v>
      </c>
      <c r="B4423" t="s">
        <v>13589</v>
      </c>
    </row>
    <row r="4424" spans="1:2" x14ac:dyDescent="0.3">
      <c r="A4424" s="52" t="s">
        <v>470</v>
      </c>
      <c r="B4424" t="s">
        <v>6803</v>
      </c>
    </row>
    <row r="4425" spans="1:2" x14ac:dyDescent="0.3">
      <c r="A4425" s="52" t="s">
        <v>3240</v>
      </c>
      <c r="B4425" t="s">
        <v>6804</v>
      </c>
    </row>
    <row r="4426" spans="1:2" x14ac:dyDescent="0.3">
      <c r="A4426" s="52" t="s">
        <v>13590</v>
      </c>
      <c r="B4426" t="s">
        <v>13591</v>
      </c>
    </row>
    <row r="4427" spans="1:2" x14ac:dyDescent="0.3">
      <c r="A4427" s="52" t="s">
        <v>13592</v>
      </c>
      <c r="B4427" t="s">
        <v>13593</v>
      </c>
    </row>
    <row r="4428" spans="1:2" x14ac:dyDescent="0.3">
      <c r="A4428" s="52" t="s">
        <v>355</v>
      </c>
      <c r="B4428" t="s">
        <v>6805</v>
      </c>
    </row>
    <row r="4429" spans="1:2" x14ac:dyDescent="0.3">
      <c r="A4429" s="52" t="s">
        <v>13594</v>
      </c>
      <c r="B4429" t="s">
        <v>13595</v>
      </c>
    </row>
    <row r="4430" spans="1:2" x14ac:dyDescent="0.3">
      <c r="A4430" s="52" t="s">
        <v>13596</v>
      </c>
      <c r="B4430" t="s">
        <v>13597</v>
      </c>
    </row>
    <row r="4431" spans="1:2" x14ac:dyDescent="0.3">
      <c r="A4431" s="52" t="s">
        <v>3914</v>
      </c>
      <c r="B4431" t="s">
        <v>6806</v>
      </c>
    </row>
    <row r="4432" spans="1:2" x14ac:dyDescent="0.3">
      <c r="A4432" s="52" t="s">
        <v>2025</v>
      </c>
      <c r="B4432" t="s">
        <v>6807</v>
      </c>
    </row>
    <row r="4433" spans="1:2" x14ac:dyDescent="0.3">
      <c r="A4433" s="52" t="s">
        <v>3265</v>
      </c>
      <c r="B4433" t="s">
        <v>6808</v>
      </c>
    </row>
    <row r="4434" spans="1:2" x14ac:dyDescent="0.3">
      <c r="A4434" s="52" t="s">
        <v>548</v>
      </c>
      <c r="B4434" t="s">
        <v>6809</v>
      </c>
    </row>
    <row r="4435" spans="1:2" x14ac:dyDescent="0.3">
      <c r="A4435" s="52" t="s">
        <v>4228</v>
      </c>
      <c r="B4435" t="s">
        <v>6810</v>
      </c>
    </row>
    <row r="4436" spans="1:2" x14ac:dyDescent="0.3">
      <c r="A4436" s="52" t="s">
        <v>13598</v>
      </c>
      <c r="B4436" t="s">
        <v>13599</v>
      </c>
    </row>
    <row r="4437" spans="1:2" x14ac:dyDescent="0.3">
      <c r="A4437" s="52" t="s">
        <v>1265</v>
      </c>
      <c r="B4437" t="s">
        <v>6811</v>
      </c>
    </row>
    <row r="4438" spans="1:2" x14ac:dyDescent="0.3">
      <c r="A4438" s="52" t="s">
        <v>13600</v>
      </c>
      <c r="B4438" t="s">
        <v>13601</v>
      </c>
    </row>
    <row r="4439" spans="1:2" x14ac:dyDescent="0.3">
      <c r="A4439" s="52" t="s">
        <v>2733</v>
      </c>
      <c r="B4439" t="s">
        <v>6812</v>
      </c>
    </row>
    <row r="4440" spans="1:2" x14ac:dyDescent="0.3">
      <c r="A4440" s="52" t="s">
        <v>204</v>
      </c>
      <c r="B4440" t="s">
        <v>6813</v>
      </c>
    </row>
    <row r="4441" spans="1:2" x14ac:dyDescent="0.3">
      <c r="A4441" s="52" t="s">
        <v>204</v>
      </c>
      <c r="B4441" t="s">
        <v>6813</v>
      </c>
    </row>
    <row r="4442" spans="1:2" x14ac:dyDescent="0.3">
      <c r="A4442" s="52" t="s">
        <v>204</v>
      </c>
      <c r="B4442" t="s">
        <v>6813</v>
      </c>
    </row>
    <row r="4443" spans="1:2" x14ac:dyDescent="0.3">
      <c r="A4443" s="52" t="s">
        <v>37</v>
      </c>
      <c r="B4443" t="s">
        <v>6814</v>
      </c>
    </row>
    <row r="4444" spans="1:2" x14ac:dyDescent="0.3">
      <c r="A4444" s="52" t="s">
        <v>13602</v>
      </c>
      <c r="B4444" t="s">
        <v>13603</v>
      </c>
    </row>
    <row r="4445" spans="1:2" x14ac:dyDescent="0.3">
      <c r="A4445" s="52" t="s">
        <v>13604</v>
      </c>
      <c r="B4445" t="s">
        <v>13605</v>
      </c>
    </row>
    <row r="4446" spans="1:2" x14ac:dyDescent="0.3">
      <c r="A4446" s="52" t="s">
        <v>13606</v>
      </c>
      <c r="B4446" t="s">
        <v>13607</v>
      </c>
    </row>
    <row r="4447" spans="1:2" x14ac:dyDescent="0.3">
      <c r="A4447" s="52" t="s">
        <v>48</v>
      </c>
      <c r="B4447" t="s">
        <v>6815</v>
      </c>
    </row>
    <row r="4448" spans="1:2" x14ac:dyDescent="0.3">
      <c r="A4448" s="52" t="s">
        <v>13608</v>
      </c>
      <c r="B4448" t="s">
        <v>13609</v>
      </c>
    </row>
    <row r="4449" spans="1:2" x14ac:dyDescent="0.3">
      <c r="A4449" s="52" t="s">
        <v>13610</v>
      </c>
      <c r="B4449" t="s">
        <v>13611</v>
      </c>
    </row>
    <row r="4450" spans="1:2" x14ac:dyDescent="0.3">
      <c r="A4450" s="52" t="s">
        <v>13612</v>
      </c>
      <c r="B4450" t="s">
        <v>13613</v>
      </c>
    </row>
    <row r="4451" spans="1:2" x14ac:dyDescent="0.3">
      <c r="A4451" s="52" t="s">
        <v>13614</v>
      </c>
      <c r="B4451" t="s">
        <v>13615</v>
      </c>
    </row>
    <row r="4452" spans="1:2" x14ac:dyDescent="0.3">
      <c r="A4452" s="52" t="s">
        <v>4334</v>
      </c>
      <c r="B4452" t="s">
        <v>6816</v>
      </c>
    </row>
    <row r="4453" spans="1:2" x14ac:dyDescent="0.3">
      <c r="A4453" s="52" t="s">
        <v>13616</v>
      </c>
      <c r="B4453" t="s">
        <v>13617</v>
      </c>
    </row>
    <row r="4454" spans="1:2" x14ac:dyDescent="0.3">
      <c r="A4454" s="52" t="s">
        <v>13618</v>
      </c>
      <c r="B4454" t="s">
        <v>13619</v>
      </c>
    </row>
    <row r="4455" spans="1:2" x14ac:dyDescent="0.3">
      <c r="A4455" s="52" t="s">
        <v>13620</v>
      </c>
      <c r="B4455" t="s">
        <v>13621</v>
      </c>
    </row>
    <row r="4456" spans="1:2" x14ac:dyDescent="0.3">
      <c r="A4456" s="52" t="s">
        <v>13622</v>
      </c>
      <c r="B4456" t="s">
        <v>13623</v>
      </c>
    </row>
    <row r="4457" spans="1:2" x14ac:dyDescent="0.3">
      <c r="A4457" s="52" t="s">
        <v>13624</v>
      </c>
      <c r="B4457" t="s">
        <v>13625</v>
      </c>
    </row>
    <row r="4458" spans="1:2" x14ac:dyDescent="0.3">
      <c r="A4458" s="52" t="s">
        <v>3109</v>
      </c>
      <c r="B4458" t="s">
        <v>6817</v>
      </c>
    </row>
    <row r="4459" spans="1:2" x14ac:dyDescent="0.3">
      <c r="A4459" s="52" t="s">
        <v>13626</v>
      </c>
      <c r="B4459" t="s">
        <v>13627</v>
      </c>
    </row>
    <row r="4460" spans="1:2" x14ac:dyDescent="0.3">
      <c r="A4460" s="52" t="s">
        <v>13628</v>
      </c>
      <c r="B4460" t="s">
        <v>13629</v>
      </c>
    </row>
    <row r="4461" spans="1:2" x14ac:dyDescent="0.3">
      <c r="A4461" s="52" t="s">
        <v>13630</v>
      </c>
      <c r="B4461" t="s">
        <v>13631</v>
      </c>
    </row>
    <row r="4462" spans="1:2" x14ac:dyDescent="0.3">
      <c r="A4462" s="52" t="s">
        <v>13632</v>
      </c>
      <c r="B4462" t="s">
        <v>13633</v>
      </c>
    </row>
    <row r="4463" spans="1:2" x14ac:dyDescent="0.3">
      <c r="A4463" s="52" t="s">
        <v>13634</v>
      </c>
      <c r="B4463" t="s">
        <v>13635</v>
      </c>
    </row>
    <row r="4464" spans="1:2" x14ac:dyDescent="0.3">
      <c r="A4464" s="52" t="s">
        <v>13636</v>
      </c>
      <c r="B4464" t="s">
        <v>13637</v>
      </c>
    </row>
    <row r="4465" spans="1:2" x14ac:dyDescent="0.3">
      <c r="A4465" s="52" t="s">
        <v>13638</v>
      </c>
      <c r="B4465" t="s">
        <v>13639</v>
      </c>
    </row>
    <row r="4466" spans="1:2" x14ac:dyDescent="0.3">
      <c r="A4466" s="52" t="s">
        <v>13640</v>
      </c>
      <c r="B4466" t="s">
        <v>13641</v>
      </c>
    </row>
    <row r="4467" spans="1:2" x14ac:dyDescent="0.3">
      <c r="A4467" s="52" t="s">
        <v>13642</v>
      </c>
      <c r="B4467" t="s">
        <v>13643</v>
      </c>
    </row>
    <row r="4468" spans="1:2" x14ac:dyDescent="0.3">
      <c r="A4468" s="52" t="s">
        <v>13644</v>
      </c>
      <c r="B4468" t="s">
        <v>13645</v>
      </c>
    </row>
    <row r="4469" spans="1:2" x14ac:dyDescent="0.3">
      <c r="A4469" s="52" t="s">
        <v>13646</v>
      </c>
      <c r="B4469" t="s">
        <v>13647</v>
      </c>
    </row>
    <row r="4470" spans="1:2" x14ac:dyDescent="0.3">
      <c r="A4470" s="52" t="s">
        <v>13648</v>
      </c>
      <c r="B4470" t="s">
        <v>13649</v>
      </c>
    </row>
    <row r="4471" spans="1:2" x14ac:dyDescent="0.3">
      <c r="A4471" s="52" t="s">
        <v>13650</v>
      </c>
      <c r="B4471" t="s">
        <v>13651</v>
      </c>
    </row>
    <row r="4472" spans="1:2" x14ac:dyDescent="0.3">
      <c r="A4472" s="52" t="s">
        <v>1409</v>
      </c>
      <c r="B4472" t="s">
        <v>6818</v>
      </c>
    </row>
    <row r="4473" spans="1:2" x14ac:dyDescent="0.3">
      <c r="A4473" s="52" t="s">
        <v>2070</v>
      </c>
      <c r="B4473" t="s">
        <v>6819</v>
      </c>
    </row>
    <row r="4474" spans="1:2" x14ac:dyDescent="0.3">
      <c r="A4474" s="52" t="s">
        <v>13652</v>
      </c>
      <c r="B4474" t="s">
        <v>13653</v>
      </c>
    </row>
    <row r="4475" spans="1:2" x14ac:dyDescent="0.3">
      <c r="A4475" s="52" t="s">
        <v>13654</v>
      </c>
      <c r="B4475" t="s">
        <v>13655</v>
      </c>
    </row>
    <row r="4476" spans="1:2" x14ac:dyDescent="0.3">
      <c r="A4476" s="52" t="s">
        <v>13656</v>
      </c>
      <c r="B4476" t="s">
        <v>13657</v>
      </c>
    </row>
    <row r="4477" spans="1:2" x14ac:dyDescent="0.3">
      <c r="A4477" s="52" t="s">
        <v>13658</v>
      </c>
      <c r="B4477" t="s">
        <v>13659</v>
      </c>
    </row>
    <row r="4478" spans="1:2" x14ac:dyDescent="0.3">
      <c r="A4478" s="52" t="s">
        <v>13660</v>
      </c>
      <c r="B4478" t="s">
        <v>13661</v>
      </c>
    </row>
    <row r="4479" spans="1:2" x14ac:dyDescent="0.3">
      <c r="A4479" s="52" t="s">
        <v>13662</v>
      </c>
      <c r="B4479" t="s">
        <v>13663</v>
      </c>
    </row>
    <row r="4480" spans="1:2" x14ac:dyDescent="0.3">
      <c r="A4480" s="52" t="s">
        <v>2552</v>
      </c>
      <c r="B4480" t="s">
        <v>6820</v>
      </c>
    </row>
    <row r="4481" spans="1:2" x14ac:dyDescent="0.3">
      <c r="A4481" s="52" t="s">
        <v>13664</v>
      </c>
      <c r="B4481" t="s">
        <v>13665</v>
      </c>
    </row>
    <row r="4482" spans="1:2" x14ac:dyDescent="0.3">
      <c r="A4482" s="52" t="s">
        <v>39</v>
      </c>
      <c r="B4482" t="s">
        <v>6821</v>
      </c>
    </row>
    <row r="4483" spans="1:2" x14ac:dyDescent="0.3">
      <c r="A4483" s="52" t="s">
        <v>13666</v>
      </c>
      <c r="B4483" t="s">
        <v>13667</v>
      </c>
    </row>
    <row r="4484" spans="1:2" x14ac:dyDescent="0.3">
      <c r="A4484" s="52" t="s">
        <v>1601</v>
      </c>
      <c r="B4484" t="s">
        <v>6822</v>
      </c>
    </row>
    <row r="4485" spans="1:2" x14ac:dyDescent="0.3">
      <c r="A4485" s="52" t="s">
        <v>527</v>
      </c>
      <c r="B4485" t="s">
        <v>6823</v>
      </c>
    </row>
    <row r="4486" spans="1:2" x14ac:dyDescent="0.3">
      <c r="A4486" s="52" t="s">
        <v>13668</v>
      </c>
      <c r="B4486" t="s">
        <v>13669</v>
      </c>
    </row>
    <row r="4487" spans="1:2" x14ac:dyDescent="0.3">
      <c r="A4487" s="52" t="s">
        <v>1339</v>
      </c>
      <c r="B4487" t="s">
        <v>6824</v>
      </c>
    </row>
    <row r="4488" spans="1:2" x14ac:dyDescent="0.3">
      <c r="A4488" s="52" t="s">
        <v>2615</v>
      </c>
      <c r="B4488" t="s">
        <v>6825</v>
      </c>
    </row>
    <row r="4489" spans="1:2" x14ac:dyDescent="0.3">
      <c r="A4489" s="52" t="s">
        <v>13670</v>
      </c>
      <c r="B4489" t="s">
        <v>13671</v>
      </c>
    </row>
    <row r="4490" spans="1:2" x14ac:dyDescent="0.3">
      <c r="A4490" s="52" t="s">
        <v>2549</v>
      </c>
      <c r="B4490" t="s">
        <v>6826</v>
      </c>
    </row>
    <row r="4491" spans="1:2" x14ac:dyDescent="0.3">
      <c r="A4491" s="52" t="s">
        <v>13672</v>
      </c>
      <c r="B4491" t="s">
        <v>13673</v>
      </c>
    </row>
    <row r="4492" spans="1:2" x14ac:dyDescent="0.3">
      <c r="A4492" s="52" t="s">
        <v>2448</v>
      </c>
      <c r="B4492" t="s">
        <v>6827</v>
      </c>
    </row>
    <row r="4493" spans="1:2" x14ac:dyDescent="0.3">
      <c r="A4493" s="52" t="s">
        <v>13674</v>
      </c>
      <c r="B4493" t="s">
        <v>13675</v>
      </c>
    </row>
    <row r="4494" spans="1:2" x14ac:dyDescent="0.3">
      <c r="A4494" s="52" t="s">
        <v>1643</v>
      </c>
      <c r="B4494" t="s">
        <v>6828</v>
      </c>
    </row>
    <row r="4495" spans="1:2" x14ac:dyDescent="0.3">
      <c r="A4495" s="52" t="s">
        <v>13676</v>
      </c>
      <c r="B4495" t="s">
        <v>13677</v>
      </c>
    </row>
    <row r="4496" spans="1:2" x14ac:dyDescent="0.3">
      <c r="A4496" s="52" t="s">
        <v>13678</v>
      </c>
      <c r="B4496" t="s">
        <v>13679</v>
      </c>
    </row>
    <row r="4497" spans="1:2" x14ac:dyDescent="0.3">
      <c r="A4497" s="52" t="s">
        <v>13680</v>
      </c>
      <c r="B4497" t="s">
        <v>13681</v>
      </c>
    </row>
    <row r="4498" spans="1:2" x14ac:dyDescent="0.3">
      <c r="A4498" s="52" t="s">
        <v>135</v>
      </c>
      <c r="B4498" t="s">
        <v>6829</v>
      </c>
    </row>
    <row r="4499" spans="1:2" x14ac:dyDescent="0.3">
      <c r="A4499" s="52" t="s">
        <v>13682</v>
      </c>
      <c r="B4499" t="s">
        <v>13683</v>
      </c>
    </row>
    <row r="4500" spans="1:2" x14ac:dyDescent="0.3">
      <c r="A4500" s="52" t="s">
        <v>13684</v>
      </c>
      <c r="B4500" t="s">
        <v>13685</v>
      </c>
    </row>
    <row r="4501" spans="1:2" x14ac:dyDescent="0.3">
      <c r="A4501" s="52" t="s">
        <v>13686</v>
      </c>
      <c r="B4501" t="s">
        <v>13687</v>
      </c>
    </row>
    <row r="4502" spans="1:2" x14ac:dyDescent="0.3">
      <c r="A4502" s="52" t="s">
        <v>13688</v>
      </c>
      <c r="B4502" t="s">
        <v>13689</v>
      </c>
    </row>
    <row r="4503" spans="1:2" x14ac:dyDescent="0.3">
      <c r="A4503" s="52" t="s">
        <v>13690</v>
      </c>
      <c r="B4503" t="s">
        <v>13691</v>
      </c>
    </row>
    <row r="4504" spans="1:2" x14ac:dyDescent="0.3">
      <c r="A4504" s="52" t="s">
        <v>13692</v>
      </c>
      <c r="B4504" t="s">
        <v>13693</v>
      </c>
    </row>
    <row r="4505" spans="1:2" x14ac:dyDescent="0.3">
      <c r="A4505" s="52" t="s">
        <v>3073</v>
      </c>
      <c r="B4505" t="s">
        <v>6830</v>
      </c>
    </row>
    <row r="4506" spans="1:2" x14ac:dyDescent="0.3">
      <c r="A4506" s="52" t="s">
        <v>2843</v>
      </c>
      <c r="B4506" t="s">
        <v>6831</v>
      </c>
    </row>
    <row r="4507" spans="1:2" x14ac:dyDescent="0.3">
      <c r="A4507" s="52" t="s">
        <v>1913</v>
      </c>
      <c r="B4507" t="s">
        <v>6832</v>
      </c>
    </row>
    <row r="4508" spans="1:2" x14ac:dyDescent="0.3">
      <c r="A4508" s="52" t="s">
        <v>13694</v>
      </c>
      <c r="B4508" t="s">
        <v>13695</v>
      </c>
    </row>
    <row r="4509" spans="1:2" x14ac:dyDescent="0.3">
      <c r="A4509" s="52" t="s">
        <v>13694</v>
      </c>
      <c r="B4509" t="s">
        <v>13695</v>
      </c>
    </row>
    <row r="4510" spans="1:2" x14ac:dyDescent="0.3">
      <c r="A4510" s="52" t="s">
        <v>2085</v>
      </c>
      <c r="B4510" t="s">
        <v>6833</v>
      </c>
    </row>
    <row r="4511" spans="1:2" x14ac:dyDescent="0.3">
      <c r="A4511" s="52" t="s">
        <v>13696</v>
      </c>
    </row>
    <row r="4512" spans="1:2" x14ac:dyDescent="0.3">
      <c r="A4512" s="52" t="s">
        <v>2093</v>
      </c>
      <c r="B4512" t="s">
        <v>6834</v>
      </c>
    </row>
    <row r="4513" spans="1:2" x14ac:dyDescent="0.3">
      <c r="A4513" s="52" t="s">
        <v>13697</v>
      </c>
      <c r="B4513" t="s">
        <v>13698</v>
      </c>
    </row>
    <row r="4514" spans="1:2" x14ac:dyDescent="0.3">
      <c r="A4514" s="52" t="s">
        <v>13699</v>
      </c>
      <c r="B4514" t="s">
        <v>13700</v>
      </c>
    </row>
    <row r="4515" spans="1:2" x14ac:dyDescent="0.3">
      <c r="A4515" s="52" t="s">
        <v>13701</v>
      </c>
      <c r="B4515" t="s">
        <v>13702</v>
      </c>
    </row>
    <row r="4516" spans="1:2" x14ac:dyDescent="0.3">
      <c r="A4516" s="52" t="s">
        <v>13703</v>
      </c>
      <c r="B4516" t="s">
        <v>13704</v>
      </c>
    </row>
    <row r="4517" spans="1:2" x14ac:dyDescent="0.3">
      <c r="A4517" s="52" t="s">
        <v>13705</v>
      </c>
      <c r="B4517" t="s">
        <v>13706</v>
      </c>
    </row>
    <row r="4518" spans="1:2" x14ac:dyDescent="0.3">
      <c r="A4518" s="52" t="s">
        <v>13707</v>
      </c>
      <c r="B4518" t="s">
        <v>13708</v>
      </c>
    </row>
    <row r="4519" spans="1:2" x14ac:dyDescent="0.3">
      <c r="A4519" s="52" t="s">
        <v>13709</v>
      </c>
      <c r="B4519" t="s">
        <v>13710</v>
      </c>
    </row>
    <row r="4520" spans="1:2" x14ac:dyDescent="0.3">
      <c r="A4520" s="52" t="s">
        <v>13711</v>
      </c>
      <c r="B4520" t="s">
        <v>13712</v>
      </c>
    </row>
    <row r="4521" spans="1:2" x14ac:dyDescent="0.3">
      <c r="A4521" s="52" t="s">
        <v>13713</v>
      </c>
      <c r="B4521" t="s">
        <v>13714</v>
      </c>
    </row>
    <row r="4522" spans="1:2" x14ac:dyDescent="0.3">
      <c r="A4522" s="52" t="s">
        <v>4177</v>
      </c>
      <c r="B4522" t="s">
        <v>6835</v>
      </c>
    </row>
    <row r="4523" spans="1:2" x14ac:dyDescent="0.3">
      <c r="A4523" s="52" t="s">
        <v>13715</v>
      </c>
      <c r="B4523" t="s">
        <v>13716</v>
      </c>
    </row>
    <row r="4524" spans="1:2" x14ac:dyDescent="0.3">
      <c r="A4524" s="52" t="s">
        <v>13717</v>
      </c>
      <c r="B4524" t="s">
        <v>13718</v>
      </c>
    </row>
    <row r="4525" spans="1:2" x14ac:dyDescent="0.3">
      <c r="A4525" s="52" t="s">
        <v>13719</v>
      </c>
      <c r="B4525" t="s">
        <v>13720</v>
      </c>
    </row>
    <row r="4526" spans="1:2" x14ac:dyDescent="0.3">
      <c r="A4526" s="52" t="s">
        <v>13721</v>
      </c>
      <c r="B4526" t="s">
        <v>13722</v>
      </c>
    </row>
    <row r="4527" spans="1:2" x14ac:dyDescent="0.3">
      <c r="A4527" s="52" t="s">
        <v>13723</v>
      </c>
      <c r="B4527" t="s">
        <v>13724</v>
      </c>
    </row>
    <row r="4528" spans="1:2" x14ac:dyDescent="0.3">
      <c r="A4528" s="52" t="s">
        <v>13725</v>
      </c>
      <c r="B4528" t="s">
        <v>13726</v>
      </c>
    </row>
    <row r="4529" spans="1:2" x14ac:dyDescent="0.3">
      <c r="A4529" s="52" t="s">
        <v>197</v>
      </c>
      <c r="B4529" t="s">
        <v>6836</v>
      </c>
    </row>
    <row r="4530" spans="1:2" x14ac:dyDescent="0.3">
      <c r="A4530" s="52" t="s">
        <v>3485</v>
      </c>
      <c r="B4530" t="s">
        <v>6837</v>
      </c>
    </row>
    <row r="4531" spans="1:2" x14ac:dyDescent="0.3">
      <c r="A4531" s="52" t="s">
        <v>13727</v>
      </c>
      <c r="B4531" t="s">
        <v>13728</v>
      </c>
    </row>
    <row r="4532" spans="1:2" x14ac:dyDescent="0.3">
      <c r="A4532" s="52" t="s">
        <v>13729</v>
      </c>
      <c r="B4532" t="s">
        <v>13730</v>
      </c>
    </row>
    <row r="4533" spans="1:2" x14ac:dyDescent="0.3">
      <c r="A4533" s="52" t="s">
        <v>13731</v>
      </c>
      <c r="B4533" t="s">
        <v>13732</v>
      </c>
    </row>
    <row r="4534" spans="1:2" x14ac:dyDescent="0.3">
      <c r="A4534" s="52" t="s">
        <v>13733</v>
      </c>
      <c r="B4534" t="s">
        <v>13734</v>
      </c>
    </row>
    <row r="4535" spans="1:2" x14ac:dyDescent="0.3">
      <c r="A4535" s="52" t="s">
        <v>13735</v>
      </c>
      <c r="B4535" t="s">
        <v>13736</v>
      </c>
    </row>
    <row r="4536" spans="1:2" x14ac:dyDescent="0.3">
      <c r="A4536" s="52" t="s">
        <v>13737</v>
      </c>
      <c r="B4536" t="s">
        <v>13738</v>
      </c>
    </row>
    <row r="4537" spans="1:2" x14ac:dyDescent="0.3">
      <c r="A4537" s="52" t="s">
        <v>1152</v>
      </c>
      <c r="B4537" t="s">
        <v>6838</v>
      </c>
    </row>
    <row r="4538" spans="1:2" x14ac:dyDescent="0.3">
      <c r="A4538" s="52" t="s">
        <v>13739</v>
      </c>
      <c r="B4538" t="s">
        <v>13740</v>
      </c>
    </row>
    <row r="4539" spans="1:2" x14ac:dyDescent="0.3">
      <c r="A4539" s="52" t="s">
        <v>13741</v>
      </c>
      <c r="B4539" t="s">
        <v>13742</v>
      </c>
    </row>
    <row r="4540" spans="1:2" x14ac:dyDescent="0.3">
      <c r="A4540" s="52" t="s">
        <v>13743</v>
      </c>
      <c r="B4540" t="s">
        <v>13744</v>
      </c>
    </row>
    <row r="4541" spans="1:2" x14ac:dyDescent="0.3">
      <c r="A4541" s="52" t="s">
        <v>13745</v>
      </c>
      <c r="B4541" t="s">
        <v>13746</v>
      </c>
    </row>
    <row r="4542" spans="1:2" x14ac:dyDescent="0.3">
      <c r="A4542" s="52" t="s">
        <v>13747</v>
      </c>
      <c r="B4542" t="s">
        <v>13748</v>
      </c>
    </row>
    <row r="4543" spans="1:2" x14ac:dyDescent="0.3">
      <c r="A4543" s="52" t="s">
        <v>13749</v>
      </c>
      <c r="B4543" t="s">
        <v>13750</v>
      </c>
    </row>
    <row r="4544" spans="1:2" x14ac:dyDescent="0.3">
      <c r="A4544" s="52" t="s">
        <v>13751</v>
      </c>
      <c r="B4544" t="s">
        <v>13752</v>
      </c>
    </row>
    <row r="4545" spans="1:2" x14ac:dyDescent="0.3">
      <c r="A4545" s="52" t="s">
        <v>13753</v>
      </c>
      <c r="B4545" t="s">
        <v>13754</v>
      </c>
    </row>
    <row r="4546" spans="1:2" x14ac:dyDescent="0.3">
      <c r="A4546" s="52" t="s">
        <v>13755</v>
      </c>
      <c r="B4546" t="s">
        <v>13756</v>
      </c>
    </row>
    <row r="4547" spans="1:2" x14ac:dyDescent="0.3">
      <c r="A4547" s="52" t="s">
        <v>13757</v>
      </c>
      <c r="B4547" t="s">
        <v>13758</v>
      </c>
    </row>
    <row r="4548" spans="1:2" x14ac:dyDescent="0.3">
      <c r="A4548" s="52" t="s">
        <v>13759</v>
      </c>
      <c r="B4548" t="s">
        <v>13760</v>
      </c>
    </row>
    <row r="4549" spans="1:2" x14ac:dyDescent="0.3">
      <c r="A4549" s="52" t="s">
        <v>13761</v>
      </c>
      <c r="B4549" t="s">
        <v>13762</v>
      </c>
    </row>
    <row r="4550" spans="1:2" x14ac:dyDescent="0.3">
      <c r="A4550" s="52" t="s">
        <v>13763</v>
      </c>
      <c r="B4550" t="s">
        <v>13764</v>
      </c>
    </row>
    <row r="4551" spans="1:2" x14ac:dyDescent="0.3">
      <c r="A4551" s="52" t="s">
        <v>13765</v>
      </c>
      <c r="B4551" t="s">
        <v>13766</v>
      </c>
    </row>
    <row r="4552" spans="1:2" x14ac:dyDescent="0.3">
      <c r="A4552" s="52" t="s">
        <v>13767</v>
      </c>
      <c r="B4552" t="s">
        <v>13768</v>
      </c>
    </row>
    <row r="4553" spans="1:2" x14ac:dyDescent="0.3">
      <c r="A4553" s="52" t="s">
        <v>13769</v>
      </c>
      <c r="B4553" t="s">
        <v>13770</v>
      </c>
    </row>
    <row r="4554" spans="1:2" x14ac:dyDescent="0.3">
      <c r="A4554" s="52" t="s">
        <v>13771</v>
      </c>
      <c r="B4554" t="s">
        <v>13772</v>
      </c>
    </row>
    <row r="4555" spans="1:2" x14ac:dyDescent="0.3">
      <c r="A4555" s="52" t="s">
        <v>13773</v>
      </c>
      <c r="B4555" t="s">
        <v>13774</v>
      </c>
    </row>
    <row r="4556" spans="1:2" x14ac:dyDescent="0.3">
      <c r="A4556" s="52" t="s">
        <v>13775</v>
      </c>
      <c r="B4556" t="s">
        <v>13776</v>
      </c>
    </row>
    <row r="4557" spans="1:2" x14ac:dyDescent="0.3">
      <c r="A4557" s="52" t="s">
        <v>3828</v>
      </c>
      <c r="B4557" t="s">
        <v>6839</v>
      </c>
    </row>
    <row r="4558" spans="1:2" x14ac:dyDescent="0.3">
      <c r="A4558" s="52" t="s">
        <v>367</v>
      </c>
      <c r="B4558" t="s">
        <v>6840</v>
      </c>
    </row>
    <row r="4559" spans="1:2" x14ac:dyDescent="0.3">
      <c r="A4559" s="52" t="s">
        <v>367</v>
      </c>
      <c r="B4559" t="s">
        <v>6840</v>
      </c>
    </row>
    <row r="4560" spans="1:2" x14ac:dyDescent="0.3">
      <c r="A4560" s="52" t="s">
        <v>2654</v>
      </c>
      <c r="B4560" t="s">
        <v>6841</v>
      </c>
    </row>
    <row r="4561" spans="1:2" x14ac:dyDescent="0.3">
      <c r="A4561" s="52" t="s">
        <v>13777</v>
      </c>
      <c r="B4561" t="s">
        <v>13778</v>
      </c>
    </row>
    <row r="4562" spans="1:2" x14ac:dyDescent="0.3">
      <c r="A4562" s="52" t="s">
        <v>13779</v>
      </c>
      <c r="B4562" t="s">
        <v>13780</v>
      </c>
    </row>
    <row r="4563" spans="1:2" x14ac:dyDescent="0.3">
      <c r="A4563" s="52" t="s">
        <v>13781</v>
      </c>
      <c r="B4563" t="s">
        <v>13782</v>
      </c>
    </row>
    <row r="4564" spans="1:2" x14ac:dyDescent="0.3">
      <c r="A4564" s="52" t="s">
        <v>13</v>
      </c>
      <c r="B4564" t="s">
        <v>6842</v>
      </c>
    </row>
    <row r="4565" spans="1:2" x14ac:dyDescent="0.3">
      <c r="A4565" s="52" t="s">
        <v>13783</v>
      </c>
      <c r="B4565" t="s">
        <v>13784</v>
      </c>
    </row>
    <row r="4566" spans="1:2" x14ac:dyDescent="0.3">
      <c r="A4566" s="52" t="s">
        <v>3076</v>
      </c>
      <c r="B4566" t="s">
        <v>6843</v>
      </c>
    </row>
    <row r="4567" spans="1:2" x14ac:dyDescent="0.3">
      <c r="A4567" s="52" t="s">
        <v>13785</v>
      </c>
      <c r="B4567" t="s">
        <v>13786</v>
      </c>
    </row>
    <row r="4568" spans="1:2" x14ac:dyDescent="0.3">
      <c r="A4568" s="52" t="s">
        <v>13787</v>
      </c>
      <c r="B4568" t="s">
        <v>13788</v>
      </c>
    </row>
    <row r="4569" spans="1:2" x14ac:dyDescent="0.3">
      <c r="A4569" s="52" t="s">
        <v>4065</v>
      </c>
      <c r="B4569" t="s">
        <v>6844</v>
      </c>
    </row>
    <row r="4570" spans="1:2" x14ac:dyDescent="0.3">
      <c r="A4570" s="52" t="s">
        <v>13789</v>
      </c>
      <c r="B4570" t="s">
        <v>13790</v>
      </c>
    </row>
    <row r="4571" spans="1:2" x14ac:dyDescent="0.3">
      <c r="A4571" s="52" t="s">
        <v>13791</v>
      </c>
      <c r="B4571" t="s">
        <v>13792</v>
      </c>
    </row>
    <row r="4572" spans="1:2" x14ac:dyDescent="0.3">
      <c r="A4572" s="52" t="s">
        <v>13793</v>
      </c>
      <c r="B4572" t="s">
        <v>13794</v>
      </c>
    </row>
    <row r="4573" spans="1:2" x14ac:dyDescent="0.3">
      <c r="A4573" s="52" t="s">
        <v>13795</v>
      </c>
      <c r="B4573" t="s">
        <v>13796</v>
      </c>
    </row>
    <row r="4574" spans="1:2" x14ac:dyDescent="0.3">
      <c r="A4574" s="52" t="s">
        <v>13797</v>
      </c>
      <c r="B4574" t="s">
        <v>13798</v>
      </c>
    </row>
    <row r="4575" spans="1:2" x14ac:dyDescent="0.3">
      <c r="A4575" s="52" t="s">
        <v>221</v>
      </c>
      <c r="B4575" t="s">
        <v>6845</v>
      </c>
    </row>
    <row r="4576" spans="1:2" x14ac:dyDescent="0.3">
      <c r="A4576" s="52" t="s">
        <v>3032</v>
      </c>
      <c r="B4576" t="s">
        <v>6846</v>
      </c>
    </row>
    <row r="4577" spans="1:2" x14ac:dyDescent="0.3">
      <c r="A4577" s="52" t="s">
        <v>13799</v>
      </c>
      <c r="B4577" t="s">
        <v>13800</v>
      </c>
    </row>
    <row r="4578" spans="1:2" x14ac:dyDescent="0.3">
      <c r="A4578" s="52" t="s">
        <v>13801</v>
      </c>
      <c r="B4578" t="s">
        <v>13802</v>
      </c>
    </row>
    <row r="4579" spans="1:2" x14ac:dyDescent="0.3">
      <c r="A4579" s="52" t="s">
        <v>13803</v>
      </c>
      <c r="B4579" t="s">
        <v>13804</v>
      </c>
    </row>
    <row r="4580" spans="1:2" x14ac:dyDescent="0.3">
      <c r="A4580" s="52" t="s">
        <v>2762</v>
      </c>
      <c r="B4580" t="s">
        <v>6847</v>
      </c>
    </row>
    <row r="4581" spans="1:2" x14ac:dyDescent="0.3">
      <c r="A4581" s="52" t="s">
        <v>13805</v>
      </c>
      <c r="B4581" t="s">
        <v>13806</v>
      </c>
    </row>
    <row r="4582" spans="1:2" x14ac:dyDescent="0.3">
      <c r="A4582" s="52" t="s">
        <v>13807</v>
      </c>
      <c r="B4582" t="s">
        <v>13808</v>
      </c>
    </row>
    <row r="4583" spans="1:2" x14ac:dyDescent="0.3">
      <c r="A4583" s="52" t="s">
        <v>13809</v>
      </c>
      <c r="B4583" t="s">
        <v>13810</v>
      </c>
    </row>
    <row r="4584" spans="1:2" x14ac:dyDescent="0.3">
      <c r="A4584" s="52" t="s">
        <v>13811</v>
      </c>
      <c r="B4584" t="s">
        <v>13812</v>
      </c>
    </row>
    <row r="4585" spans="1:2" x14ac:dyDescent="0.3">
      <c r="A4585" s="52" t="s">
        <v>3097</v>
      </c>
      <c r="B4585" t="s">
        <v>6848</v>
      </c>
    </row>
    <row r="4586" spans="1:2" x14ac:dyDescent="0.3">
      <c r="A4586" s="52" t="s">
        <v>13813</v>
      </c>
      <c r="B4586" t="s">
        <v>13814</v>
      </c>
    </row>
    <row r="4587" spans="1:2" x14ac:dyDescent="0.3">
      <c r="A4587" s="52" t="s">
        <v>13815</v>
      </c>
    </row>
    <row r="4588" spans="1:2" x14ac:dyDescent="0.3">
      <c r="A4588" s="52" t="s">
        <v>13816</v>
      </c>
      <c r="B4588" t="s">
        <v>13817</v>
      </c>
    </row>
    <row r="4589" spans="1:2" x14ac:dyDescent="0.3">
      <c r="A4589" s="52" t="s">
        <v>13818</v>
      </c>
      <c r="B4589" t="s">
        <v>13819</v>
      </c>
    </row>
    <row r="4590" spans="1:2" x14ac:dyDescent="0.3">
      <c r="A4590" s="52" t="s">
        <v>1371</v>
      </c>
      <c r="B4590" t="s">
        <v>6849</v>
      </c>
    </row>
    <row r="4591" spans="1:2" x14ac:dyDescent="0.3">
      <c r="A4591" s="52" t="s">
        <v>201</v>
      </c>
      <c r="B4591" t="s">
        <v>6850</v>
      </c>
    </row>
    <row r="4592" spans="1:2" x14ac:dyDescent="0.3">
      <c r="A4592" s="52" t="s">
        <v>13820</v>
      </c>
      <c r="B4592" t="s">
        <v>13821</v>
      </c>
    </row>
    <row r="4593" spans="1:2" x14ac:dyDescent="0.3">
      <c r="A4593" s="52" t="s">
        <v>13822</v>
      </c>
      <c r="B4593" t="s">
        <v>13823</v>
      </c>
    </row>
    <row r="4594" spans="1:2" x14ac:dyDescent="0.3">
      <c r="A4594" s="52" t="s">
        <v>13824</v>
      </c>
      <c r="B4594" t="s">
        <v>13825</v>
      </c>
    </row>
    <row r="4595" spans="1:2" x14ac:dyDescent="0.3">
      <c r="A4595" s="52" t="s">
        <v>13826</v>
      </c>
      <c r="B4595" t="s">
        <v>13827</v>
      </c>
    </row>
    <row r="4596" spans="1:2" x14ac:dyDescent="0.3">
      <c r="A4596" s="52" t="s">
        <v>13828</v>
      </c>
      <c r="B4596" t="s">
        <v>13829</v>
      </c>
    </row>
    <row r="4597" spans="1:2" x14ac:dyDescent="0.3">
      <c r="A4597" s="52" t="s">
        <v>13830</v>
      </c>
      <c r="B4597" t="s">
        <v>13831</v>
      </c>
    </row>
    <row r="4598" spans="1:2" x14ac:dyDescent="0.3">
      <c r="A4598" s="52" t="s">
        <v>13832</v>
      </c>
      <c r="B4598" t="s">
        <v>13833</v>
      </c>
    </row>
    <row r="4599" spans="1:2" x14ac:dyDescent="0.3">
      <c r="A4599" s="52" t="s">
        <v>13834</v>
      </c>
      <c r="B4599" t="s">
        <v>13835</v>
      </c>
    </row>
    <row r="4600" spans="1:2" x14ac:dyDescent="0.3">
      <c r="A4600" s="52" t="s">
        <v>13836</v>
      </c>
      <c r="B4600" t="s">
        <v>13837</v>
      </c>
    </row>
    <row r="4601" spans="1:2" x14ac:dyDescent="0.3">
      <c r="A4601" s="52" t="s">
        <v>13838</v>
      </c>
      <c r="B4601" t="s">
        <v>13839</v>
      </c>
    </row>
    <row r="4602" spans="1:2" x14ac:dyDescent="0.3">
      <c r="A4602" s="52" t="s">
        <v>13840</v>
      </c>
      <c r="B4602" t="s">
        <v>13841</v>
      </c>
    </row>
    <row r="4603" spans="1:2" x14ac:dyDescent="0.3">
      <c r="A4603" s="52" t="s">
        <v>13842</v>
      </c>
      <c r="B4603" t="s">
        <v>13843</v>
      </c>
    </row>
    <row r="4604" spans="1:2" x14ac:dyDescent="0.3">
      <c r="A4604" s="52" t="s">
        <v>13844</v>
      </c>
      <c r="B4604" t="s">
        <v>13845</v>
      </c>
    </row>
    <row r="4605" spans="1:2" x14ac:dyDescent="0.3">
      <c r="A4605" s="52" t="s">
        <v>64</v>
      </c>
      <c r="B4605" t="s">
        <v>6851</v>
      </c>
    </row>
    <row r="4606" spans="1:2" x14ac:dyDescent="0.3">
      <c r="A4606" s="52" t="s">
        <v>13846</v>
      </c>
      <c r="B4606" t="s">
        <v>13847</v>
      </c>
    </row>
    <row r="4607" spans="1:2" x14ac:dyDescent="0.3">
      <c r="A4607" s="52" t="s">
        <v>1592</v>
      </c>
      <c r="B4607" t="s">
        <v>6852</v>
      </c>
    </row>
    <row r="4608" spans="1:2" x14ac:dyDescent="0.3">
      <c r="A4608" s="52" t="s">
        <v>2472</v>
      </c>
      <c r="B4608" t="s">
        <v>6853</v>
      </c>
    </row>
    <row r="4609" spans="1:2" x14ac:dyDescent="0.3">
      <c r="A4609" s="52" t="s">
        <v>13848</v>
      </c>
      <c r="B4609" t="s">
        <v>13849</v>
      </c>
    </row>
    <row r="4610" spans="1:2" x14ac:dyDescent="0.3">
      <c r="A4610" s="52" t="s">
        <v>13850</v>
      </c>
      <c r="B4610" t="s">
        <v>13851</v>
      </c>
    </row>
    <row r="4611" spans="1:2" x14ac:dyDescent="0.3">
      <c r="A4611" s="52" t="s">
        <v>13852</v>
      </c>
      <c r="B4611" t="s">
        <v>13853</v>
      </c>
    </row>
    <row r="4612" spans="1:2" x14ac:dyDescent="0.3">
      <c r="A4612" s="52" t="s">
        <v>13854</v>
      </c>
      <c r="B4612" t="s">
        <v>13855</v>
      </c>
    </row>
    <row r="4613" spans="1:2" x14ac:dyDescent="0.3">
      <c r="A4613" s="52" t="s">
        <v>13856</v>
      </c>
      <c r="B4613" t="s">
        <v>13857</v>
      </c>
    </row>
    <row r="4614" spans="1:2" x14ac:dyDescent="0.3">
      <c r="A4614" s="52" t="s">
        <v>2481</v>
      </c>
      <c r="B4614" t="s">
        <v>6854</v>
      </c>
    </row>
    <row r="4615" spans="1:2" x14ac:dyDescent="0.3">
      <c r="A4615" s="52" t="s">
        <v>13858</v>
      </c>
      <c r="B4615" t="s">
        <v>13859</v>
      </c>
    </row>
    <row r="4616" spans="1:2" x14ac:dyDescent="0.3">
      <c r="A4616" s="52" t="s">
        <v>13860</v>
      </c>
      <c r="B4616" t="s">
        <v>13861</v>
      </c>
    </row>
    <row r="4617" spans="1:2" x14ac:dyDescent="0.3">
      <c r="A4617" s="52" t="s">
        <v>13862</v>
      </c>
      <c r="B4617" t="s">
        <v>13863</v>
      </c>
    </row>
    <row r="4618" spans="1:2" x14ac:dyDescent="0.3">
      <c r="A4618" s="52" t="s">
        <v>23</v>
      </c>
      <c r="B4618" t="s">
        <v>6855</v>
      </c>
    </row>
    <row r="4619" spans="1:2" x14ac:dyDescent="0.3">
      <c r="A4619" s="52" t="s">
        <v>714</v>
      </c>
      <c r="B4619" t="s">
        <v>6856</v>
      </c>
    </row>
    <row r="4620" spans="1:2" x14ac:dyDescent="0.3">
      <c r="A4620" s="52" t="s">
        <v>13864</v>
      </c>
      <c r="B4620" t="s">
        <v>13865</v>
      </c>
    </row>
    <row r="4621" spans="1:2" x14ac:dyDescent="0.3">
      <c r="A4621" s="52" t="s">
        <v>13866</v>
      </c>
      <c r="B4621" t="s">
        <v>13867</v>
      </c>
    </row>
    <row r="4622" spans="1:2" x14ac:dyDescent="0.3">
      <c r="A4622" s="52" t="s">
        <v>13868</v>
      </c>
      <c r="B4622" t="s">
        <v>13869</v>
      </c>
    </row>
    <row r="4623" spans="1:2" x14ac:dyDescent="0.3">
      <c r="A4623" s="52" t="s">
        <v>13870</v>
      </c>
      <c r="B4623" t="s">
        <v>13871</v>
      </c>
    </row>
    <row r="4624" spans="1:2" x14ac:dyDescent="0.3">
      <c r="A4624" s="52" t="s">
        <v>13872</v>
      </c>
      <c r="B4624" t="s">
        <v>13873</v>
      </c>
    </row>
    <row r="4625" spans="1:2" x14ac:dyDescent="0.3">
      <c r="A4625" s="52" t="s">
        <v>1907</v>
      </c>
      <c r="B4625" t="s">
        <v>6857</v>
      </c>
    </row>
    <row r="4626" spans="1:2" x14ac:dyDescent="0.3">
      <c r="A4626" s="52" t="s">
        <v>13874</v>
      </c>
      <c r="B4626" t="s">
        <v>13875</v>
      </c>
    </row>
    <row r="4627" spans="1:2" x14ac:dyDescent="0.3">
      <c r="A4627" s="52" t="s">
        <v>13876</v>
      </c>
      <c r="B4627" t="s">
        <v>13877</v>
      </c>
    </row>
    <row r="4628" spans="1:2" x14ac:dyDescent="0.3">
      <c r="A4628" s="52" t="s">
        <v>13878</v>
      </c>
      <c r="B4628" t="s">
        <v>13879</v>
      </c>
    </row>
    <row r="4629" spans="1:2" x14ac:dyDescent="0.3">
      <c r="A4629" s="52" t="s">
        <v>13880</v>
      </c>
      <c r="B4629" t="s">
        <v>13881</v>
      </c>
    </row>
    <row r="4630" spans="1:2" x14ac:dyDescent="0.3">
      <c r="A4630" s="52" t="s">
        <v>3181</v>
      </c>
      <c r="B4630" t="s">
        <v>6858</v>
      </c>
    </row>
    <row r="4631" spans="1:2" x14ac:dyDescent="0.3">
      <c r="A4631" s="52" t="s">
        <v>13882</v>
      </c>
      <c r="B4631" t="s">
        <v>13883</v>
      </c>
    </row>
    <row r="4632" spans="1:2" x14ac:dyDescent="0.3">
      <c r="A4632" s="52" t="s">
        <v>730</v>
      </c>
      <c r="B4632" t="s">
        <v>6859</v>
      </c>
    </row>
    <row r="4633" spans="1:2" x14ac:dyDescent="0.3">
      <c r="A4633" s="52" t="s">
        <v>13884</v>
      </c>
      <c r="B4633" t="s">
        <v>13885</v>
      </c>
    </row>
    <row r="4634" spans="1:2" x14ac:dyDescent="0.3">
      <c r="A4634" s="52" t="s">
        <v>13886</v>
      </c>
      <c r="B4634" t="s">
        <v>13887</v>
      </c>
    </row>
    <row r="4635" spans="1:2" x14ac:dyDescent="0.3">
      <c r="A4635" s="52" t="s">
        <v>278</v>
      </c>
      <c r="B4635" t="s">
        <v>6860</v>
      </c>
    </row>
    <row r="4636" spans="1:2" x14ac:dyDescent="0.3">
      <c r="A4636" s="52" t="s">
        <v>1368</v>
      </c>
      <c r="B4636" t="s">
        <v>6861</v>
      </c>
    </row>
    <row r="4637" spans="1:2" x14ac:dyDescent="0.3">
      <c r="A4637" s="52" t="s">
        <v>13888</v>
      </c>
      <c r="B4637" t="s">
        <v>13889</v>
      </c>
    </row>
    <row r="4638" spans="1:2" x14ac:dyDescent="0.3">
      <c r="A4638" s="52" t="s">
        <v>13890</v>
      </c>
      <c r="B4638" t="s">
        <v>13891</v>
      </c>
    </row>
    <row r="4639" spans="1:2" x14ac:dyDescent="0.3">
      <c r="A4639" s="52" t="s">
        <v>13892</v>
      </c>
      <c r="B4639" t="s">
        <v>13893</v>
      </c>
    </row>
    <row r="4640" spans="1:2" x14ac:dyDescent="0.3">
      <c r="A4640" s="52" t="s">
        <v>13892</v>
      </c>
      <c r="B4640" t="s">
        <v>13893</v>
      </c>
    </row>
    <row r="4641" spans="1:2" x14ac:dyDescent="0.3">
      <c r="A4641" s="52" t="s">
        <v>13894</v>
      </c>
      <c r="B4641" t="s">
        <v>13895</v>
      </c>
    </row>
    <row r="4642" spans="1:2" x14ac:dyDescent="0.3">
      <c r="A4642" s="52" t="s">
        <v>2209</v>
      </c>
      <c r="B4642" t="s">
        <v>6862</v>
      </c>
    </row>
    <row r="4643" spans="1:2" x14ac:dyDescent="0.3">
      <c r="A4643" s="52" t="s">
        <v>13896</v>
      </c>
      <c r="B4643" t="s">
        <v>13897</v>
      </c>
    </row>
    <row r="4644" spans="1:2" x14ac:dyDescent="0.3">
      <c r="A4644" s="52" t="s">
        <v>13898</v>
      </c>
      <c r="B4644" t="s">
        <v>13899</v>
      </c>
    </row>
    <row r="4645" spans="1:2" x14ac:dyDescent="0.3">
      <c r="A4645" s="52" t="s">
        <v>13900</v>
      </c>
      <c r="B4645" t="s">
        <v>13901</v>
      </c>
    </row>
    <row r="4646" spans="1:2" x14ac:dyDescent="0.3">
      <c r="A4646" s="52" t="s">
        <v>2108</v>
      </c>
      <c r="B4646" t="s">
        <v>6863</v>
      </c>
    </row>
    <row r="4647" spans="1:2" x14ac:dyDescent="0.3">
      <c r="A4647" s="52" t="s">
        <v>13902</v>
      </c>
      <c r="B4647" t="s">
        <v>13903</v>
      </c>
    </row>
    <row r="4648" spans="1:2" x14ac:dyDescent="0.3">
      <c r="A4648" s="52" t="s">
        <v>13904</v>
      </c>
      <c r="B4648" t="s">
        <v>13905</v>
      </c>
    </row>
    <row r="4649" spans="1:2" x14ac:dyDescent="0.3">
      <c r="A4649" s="52" t="s">
        <v>13906</v>
      </c>
      <c r="B4649" t="s">
        <v>13907</v>
      </c>
    </row>
    <row r="4650" spans="1:2" x14ac:dyDescent="0.3">
      <c r="A4650" s="52" t="s">
        <v>13908</v>
      </c>
      <c r="B4650" t="s">
        <v>13909</v>
      </c>
    </row>
    <row r="4651" spans="1:2" x14ac:dyDescent="0.3">
      <c r="A4651" s="52" t="s">
        <v>13910</v>
      </c>
      <c r="B4651" t="s">
        <v>13911</v>
      </c>
    </row>
    <row r="4652" spans="1:2" x14ac:dyDescent="0.3">
      <c r="A4652" s="52" t="s">
        <v>13912</v>
      </c>
      <c r="B4652" t="s">
        <v>13913</v>
      </c>
    </row>
    <row r="4653" spans="1:2" x14ac:dyDescent="0.3">
      <c r="A4653" s="52" t="s">
        <v>13914</v>
      </c>
      <c r="B4653" t="s">
        <v>13915</v>
      </c>
    </row>
    <row r="4654" spans="1:2" x14ac:dyDescent="0.3">
      <c r="A4654" s="52" t="s">
        <v>500</v>
      </c>
      <c r="B4654" t="s">
        <v>6864</v>
      </c>
    </row>
    <row r="4655" spans="1:2" x14ac:dyDescent="0.3">
      <c r="A4655" s="52" t="s">
        <v>13916</v>
      </c>
      <c r="B4655" t="s">
        <v>13917</v>
      </c>
    </row>
    <row r="4656" spans="1:2" x14ac:dyDescent="0.3">
      <c r="A4656" s="52" t="s">
        <v>13918</v>
      </c>
      <c r="B4656" t="s">
        <v>13919</v>
      </c>
    </row>
    <row r="4657" spans="1:2" x14ac:dyDescent="0.3">
      <c r="A4657" s="52" t="s">
        <v>13920</v>
      </c>
    </row>
    <row r="4658" spans="1:2" x14ac:dyDescent="0.3">
      <c r="A4658" s="52" t="s">
        <v>13921</v>
      </c>
      <c r="B4658" t="s">
        <v>13922</v>
      </c>
    </row>
    <row r="4659" spans="1:2" x14ac:dyDescent="0.3">
      <c r="A4659" s="52" t="s">
        <v>13923</v>
      </c>
      <c r="B4659" t="s">
        <v>13924</v>
      </c>
    </row>
    <row r="4660" spans="1:2" x14ac:dyDescent="0.3">
      <c r="A4660" s="52" t="s">
        <v>13925</v>
      </c>
      <c r="B4660" t="s">
        <v>13926</v>
      </c>
    </row>
    <row r="4661" spans="1:2" x14ac:dyDescent="0.3">
      <c r="A4661" s="52" t="s">
        <v>13927</v>
      </c>
      <c r="B4661" t="s">
        <v>13928</v>
      </c>
    </row>
    <row r="4662" spans="1:2" x14ac:dyDescent="0.3">
      <c r="A4662" s="52" t="s">
        <v>2612</v>
      </c>
      <c r="B4662" t="s">
        <v>6865</v>
      </c>
    </row>
    <row r="4663" spans="1:2" x14ac:dyDescent="0.3">
      <c r="A4663" s="52" t="s">
        <v>3367</v>
      </c>
      <c r="B4663" t="s">
        <v>6866</v>
      </c>
    </row>
    <row r="4664" spans="1:2" x14ac:dyDescent="0.3">
      <c r="A4664" s="52" t="s">
        <v>13929</v>
      </c>
      <c r="B4664" t="s">
        <v>13930</v>
      </c>
    </row>
    <row r="4665" spans="1:2" x14ac:dyDescent="0.3">
      <c r="A4665" s="52" t="s">
        <v>1910</v>
      </c>
      <c r="B4665" t="s">
        <v>6867</v>
      </c>
    </row>
    <row r="4666" spans="1:2" x14ac:dyDescent="0.3">
      <c r="A4666" s="52" t="s">
        <v>13931</v>
      </c>
      <c r="B4666" t="s">
        <v>13932</v>
      </c>
    </row>
    <row r="4667" spans="1:2" x14ac:dyDescent="0.3">
      <c r="A4667" s="52" t="s">
        <v>13933</v>
      </c>
      <c r="B4667" t="s">
        <v>13934</v>
      </c>
    </row>
    <row r="4668" spans="1:2" x14ac:dyDescent="0.3">
      <c r="A4668" s="52" t="s">
        <v>13935</v>
      </c>
      <c r="B4668" t="s">
        <v>13936</v>
      </c>
    </row>
    <row r="4669" spans="1:2" x14ac:dyDescent="0.3">
      <c r="A4669" s="52" t="s">
        <v>3449</v>
      </c>
      <c r="B4669" t="s">
        <v>6868</v>
      </c>
    </row>
    <row r="4670" spans="1:2" x14ac:dyDescent="0.3">
      <c r="A4670" s="52" t="s">
        <v>13937</v>
      </c>
      <c r="B4670" t="s">
        <v>13938</v>
      </c>
    </row>
    <row r="4671" spans="1:2" x14ac:dyDescent="0.3">
      <c r="A4671" s="52" t="s">
        <v>13939</v>
      </c>
      <c r="B4671" t="s">
        <v>13940</v>
      </c>
    </row>
    <row r="4672" spans="1:2" x14ac:dyDescent="0.3">
      <c r="A4672" s="52" t="s">
        <v>13941</v>
      </c>
      <c r="B4672" t="s">
        <v>13942</v>
      </c>
    </row>
    <row r="4673" spans="1:2" x14ac:dyDescent="0.3">
      <c r="A4673" s="52" t="s">
        <v>13943</v>
      </c>
      <c r="B4673" t="s">
        <v>13944</v>
      </c>
    </row>
    <row r="4674" spans="1:2" x14ac:dyDescent="0.3">
      <c r="A4674" s="52" t="s">
        <v>13945</v>
      </c>
      <c r="B4674" t="s">
        <v>13946</v>
      </c>
    </row>
    <row r="4675" spans="1:2" x14ac:dyDescent="0.3">
      <c r="A4675" s="52" t="s">
        <v>13947</v>
      </c>
      <c r="B4675" t="s">
        <v>13948</v>
      </c>
    </row>
    <row r="4676" spans="1:2" x14ac:dyDescent="0.3">
      <c r="A4676" s="52" t="s">
        <v>13949</v>
      </c>
      <c r="B4676" t="s">
        <v>13950</v>
      </c>
    </row>
    <row r="4677" spans="1:2" x14ac:dyDescent="0.3">
      <c r="A4677" s="52" t="s">
        <v>13951</v>
      </c>
      <c r="B4677" t="s">
        <v>13952</v>
      </c>
    </row>
    <row r="4678" spans="1:2" x14ac:dyDescent="0.3">
      <c r="A4678" s="52" t="s">
        <v>13953</v>
      </c>
      <c r="B4678" t="s">
        <v>13954</v>
      </c>
    </row>
    <row r="4679" spans="1:2" x14ac:dyDescent="0.3">
      <c r="A4679" s="52" t="s">
        <v>13955</v>
      </c>
      <c r="B4679" t="s">
        <v>13956</v>
      </c>
    </row>
    <row r="4680" spans="1:2" x14ac:dyDescent="0.3">
      <c r="A4680" s="52" t="s">
        <v>3277</v>
      </c>
      <c r="B4680" t="s">
        <v>6869</v>
      </c>
    </row>
    <row r="4681" spans="1:2" x14ac:dyDescent="0.3">
      <c r="A4681" s="52" t="s">
        <v>4110</v>
      </c>
      <c r="B4681" t="s">
        <v>6870</v>
      </c>
    </row>
    <row r="4682" spans="1:2" x14ac:dyDescent="0.3">
      <c r="A4682" s="52" t="s">
        <v>1158</v>
      </c>
      <c r="B4682" t="s">
        <v>6871</v>
      </c>
    </row>
    <row r="4683" spans="1:2" x14ac:dyDescent="0.3">
      <c r="A4683" s="52" t="s">
        <v>13957</v>
      </c>
      <c r="B4683" t="s">
        <v>13958</v>
      </c>
    </row>
    <row r="4684" spans="1:2" x14ac:dyDescent="0.3">
      <c r="A4684" s="52" t="s">
        <v>13959</v>
      </c>
      <c r="B4684" t="s">
        <v>13960</v>
      </c>
    </row>
    <row r="4685" spans="1:2" x14ac:dyDescent="0.3">
      <c r="A4685" s="52" t="s">
        <v>13961</v>
      </c>
      <c r="B4685" t="s">
        <v>13962</v>
      </c>
    </row>
    <row r="4686" spans="1:2" x14ac:dyDescent="0.3">
      <c r="A4686" s="52" t="s">
        <v>13963</v>
      </c>
      <c r="B4686" t="s">
        <v>13964</v>
      </c>
    </row>
    <row r="4687" spans="1:2" x14ac:dyDescent="0.3">
      <c r="A4687" s="52" t="s">
        <v>3750</v>
      </c>
      <c r="B4687" t="s">
        <v>6872</v>
      </c>
    </row>
    <row r="4688" spans="1:2" x14ac:dyDescent="0.3">
      <c r="A4688" s="52" t="s">
        <v>279</v>
      </c>
      <c r="B4688" t="s">
        <v>6873</v>
      </c>
    </row>
    <row r="4689" spans="1:2" x14ac:dyDescent="0.3">
      <c r="A4689" s="52" t="s">
        <v>13965</v>
      </c>
      <c r="B4689" t="s">
        <v>13966</v>
      </c>
    </row>
    <row r="4690" spans="1:2" x14ac:dyDescent="0.3">
      <c r="A4690" s="52" t="s">
        <v>13967</v>
      </c>
      <c r="B4690" t="s">
        <v>13968</v>
      </c>
    </row>
    <row r="4691" spans="1:2" x14ac:dyDescent="0.3">
      <c r="A4691" s="52" t="s">
        <v>3724</v>
      </c>
      <c r="B4691" t="s">
        <v>6874</v>
      </c>
    </row>
    <row r="4692" spans="1:2" x14ac:dyDescent="0.3">
      <c r="A4692" s="52" t="s">
        <v>13969</v>
      </c>
      <c r="B4692" t="s">
        <v>13970</v>
      </c>
    </row>
    <row r="4693" spans="1:2" x14ac:dyDescent="0.3">
      <c r="A4693" s="52" t="s">
        <v>3491</v>
      </c>
      <c r="B4693" t="s">
        <v>6875</v>
      </c>
    </row>
    <row r="4694" spans="1:2" x14ac:dyDescent="0.3">
      <c r="A4694" s="52" t="s">
        <v>13971</v>
      </c>
      <c r="B4694" t="s">
        <v>13972</v>
      </c>
    </row>
    <row r="4695" spans="1:2" x14ac:dyDescent="0.3">
      <c r="A4695" s="52" t="s">
        <v>3773</v>
      </c>
      <c r="B4695" t="s">
        <v>6876</v>
      </c>
    </row>
    <row r="4696" spans="1:2" x14ac:dyDescent="0.3">
      <c r="A4696" s="52" t="s">
        <v>13973</v>
      </c>
      <c r="B4696" t="s">
        <v>13974</v>
      </c>
    </row>
    <row r="4697" spans="1:2" x14ac:dyDescent="0.3">
      <c r="A4697" s="52" t="s">
        <v>13975</v>
      </c>
      <c r="B4697" t="s">
        <v>13976</v>
      </c>
    </row>
    <row r="4698" spans="1:2" x14ac:dyDescent="0.3">
      <c r="A4698" s="52" t="s">
        <v>13977</v>
      </c>
      <c r="B4698" t="s">
        <v>13978</v>
      </c>
    </row>
    <row r="4699" spans="1:2" x14ac:dyDescent="0.3">
      <c r="A4699" s="52" t="s">
        <v>13979</v>
      </c>
      <c r="B4699" t="s">
        <v>13980</v>
      </c>
    </row>
    <row r="4700" spans="1:2" x14ac:dyDescent="0.3">
      <c r="A4700" s="52" t="s">
        <v>13981</v>
      </c>
      <c r="B4700" t="s">
        <v>13982</v>
      </c>
    </row>
    <row r="4701" spans="1:2" x14ac:dyDescent="0.3">
      <c r="A4701" s="52" t="s">
        <v>13983</v>
      </c>
      <c r="B4701" t="s">
        <v>13984</v>
      </c>
    </row>
    <row r="4702" spans="1:2" x14ac:dyDescent="0.3">
      <c r="A4702" s="52" t="s">
        <v>13985</v>
      </c>
      <c r="B4702" t="s">
        <v>13986</v>
      </c>
    </row>
    <row r="4703" spans="1:2" x14ac:dyDescent="0.3">
      <c r="A4703" s="52" t="s">
        <v>514</v>
      </c>
      <c r="B4703" t="s">
        <v>6877</v>
      </c>
    </row>
    <row r="4704" spans="1:2" x14ac:dyDescent="0.3">
      <c r="A4704" s="52" t="s">
        <v>13987</v>
      </c>
      <c r="B4704" t="s">
        <v>13988</v>
      </c>
    </row>
    <row r="4705" spans="1:2" x14ac:dyDescent="0.3">
      <c r="A4705" s="52" t="s">
        <v>13989</v>
      </c>
      <c r="B4705" t="s">
        <v>13990</v>
      </c>
    </row>
    <row r="4706" spans="1:2" x14ac:dyDescent="0.3">
      <c r="A4706" s="52" t="s">
        <v>13991</v>
      </c>
      <c r="B4706" t="s">
        <v>13992</v>
      </c>
    </row>
    <row r="4707" spans="1:2" x14ac:dyDescent="0.3">
      <c r="A4707" s="52" t="s">
        <v>13993</v>
      </c>
      <c r="B4707" t="s">
        <v>13994</v>
      </c>
    </row>
    <row r="4708" spans="1:2" x14ac:dyDescent="0.3">
      <c r="A4708" s="52" t="s">
        <v>13995</v>
      </c>
      <c r="B4708" t="s">
        <v>13996</v>
      </c>
    </row>
    <row r="4709" spans="1:2" x14ac:dyDescent="0.3">
      <c r="A4709" s="52" t="s">
        <v>13997</v>
      </c>
      <c r="B4709" t="s">
        <v>13998</v>
      </c>
    </row>
    <row r="4710" spans="1:2" x14ac:dyDescent="0.3">
      <c r="A4710" s="52" t="s">
        <v>13999</v>
      </c>
      <c r="B4710" t="s">
        <v>14000</v>
      </c>
    </row>
    <row r="4711" spans="1:2" x14ac:dyDescent="0.3">
      <c r="A4711" s="52" t="s">
        <v>14001</v>
      </c>
      <c r="B4711" t="s">
        <v>14002</v>
      </c>
    </row>
    <row r="4712" spans="1:2" x14ac:dyDescent="0.3">
      <c r="A4712" s="52" t="s">
        <v>14003</v>
      </c>
      <c r="B4712" t="s">
        <v>14004</v>
      </c>
    </row>
    <row r="4713" spans="1:2" x14ac:dyDescent="0.3">
      <c r="A4713" s="52" t="s">
        <v>14005</v>
      </c>
      <c r="B4713" t="s">
        <v>14006</v>
      </c>
    </row>
    <row r="4714" spans="1:2" x14ac:dyDescent="0.3">
      <c r="A4714" s="52" t="s">
        <v>14007</v>
      </c>
      <c r="B4714" t="s">
        <v>14008</v>
      </c>
    </row>
    <row r="4715" spans="1:2" x14ac:dyDescent="0.3">
      <c r="A4715" s="52" t="s">
        <v>14009</v>
      </c>
      <c r="B4715" t="s">
        <v>14010</v>
      </c>
    </row>
    <row r="4716" spans="1:2" x14ac:dyDescent="0.3">
      <c r="A4716" s="52" t="s">
        <v>14011</v>
      </c>
      <c r="B4716" t="s">
        <v>14012</v>
      </c>
    </row>
    <row r="4717" spans="1:2" x14ac:dyDescent="0.3">
      <c r="A4717" s="52" t="s">
        <v>4231</v>
      </c>
      <c r="B4717" t="s">
        <v>6878</v>
      </c>
    </row>
    <row r="4718" spans="1:2" x14ac:dyDescent="0.3">
      <c r="A4718" s="52" t="s">
        <v>14013</v>
      </c>
      <c r="B4718" t="s">
        <v>14014</v>
      </c>
    </row>
    <row r="4719" spans="1:2" x14ac:dyDescent="0.3">
      <c r="A4719" s="52" t="s">
        <v>4125</v>
      </c>
      <c r="B4719" t="s">
        <v>6879</v>
      </c>
    </row>
    <row r="4720" spans="1:2" x14ac:dyDescent="0.3">
      <c r="A4720" s="52" t="s">
        <v>14015</v>
      </c>
      <c r="B4720" t="s">
        <v>14016</v>
      </c>
    </row>
    <row r="4721" spans="1:2" x14ac:dyDescent="0.3">
      <c r="A4721" s="52" t="s">
        <v>14017</v>
      </c>
      <c r="B4721" t="s">
        <v>14018</v>
      </c>
    </row>
    <row r="4722" spans="1:2" x14ac:dyDescent="0.3">
      <c r="A4722" s="52" t="s">
        <v>14019</v>
      </c>
      <c r="B4722" t="s">
        <v>14020</v>
      </c>
    </row>
    <row r="4723" spans="1:2" x14ac:dyDescent="0.3">
      <c r="A4723" s="52" t="s">
        <v>14021</v>
      </c>
      <c r="B4723" t="s">
        <v>14022</v>
      </c>
    </row>
    <row r="4724" spans="1:2" x14ac:dyDescent="0.3">
      <c r="A4724" s="52" t="s">
        <v>301</v>
      </c>
      <c r="B4724" t="s">
        <v>6880</v>
      </c>
    </row>
    <row r="4725" spans="1:2" x14ac:dyDescent="0.3">
      <c r="A4725" s="52" t="s">
        <v>1506</v>
      </c>
      <c r="B4725" t="s">
        <v>6881</v>
      </c>
    </row>
    <row r="4726" spans="1:2" x14ac:dyDescent="0.3">
      <c r="A4726" s="52" t="s">
        <v>14023</v>
      </c>
      <c r="B4726" t="s">
        <v>14024</v>
      </c>
    </row>
    <row r="4727" spans="1:2" x14ac:dyDescent="0.3">
      <c r="A4727" s="52" t="s">
        <v>14025</v>
      </c>
      <c r="B4727" t="s">
        <v>14026</v>
      </c>
    </row>
    <row r="4728" spans="1:2" x14ac:dyDescent="0.3">
      <c r="A4728" s="52" t="s">
        <v>14027</v>
      </c>
      <c r="B4728" t="s">
        <v>14028</v>
      </c>
    </row>
    <row r="4729" spans="1:2" x14ac:dyDescent="0.3">
      <c r="A4729" s="52" t="s">
        <v>14029</v>
      </c>
      <c r="B4729" t="s">
        <v>14030</v>
      </c>
    </row>
    <row r="4730" spans="1:2" x14ac:dyDescent="0.3">
      <c r="A4730" s="52" t="s">
        <v>14031</v>
      </c>
      <c r="B4730" t="s">
        <v>14032</v>
      </c>
    </row>
    <row r="4731" spans="1:2" x14ac:dyDescent="0.3">
      <c r="A4731" s="52" t="s">
        <v>14033</v>
      </c>
      <c r="B4731" t="s">
        <v>14034</v>
      </c>
    </row>
    <row r="4732" spans="1:2" x14ac:dyDescent="0.3">
      <c r="A4732" s="52" t="s">
        <v>14035</v>
      </c>
      <c r="B4732" t="s">
        <v>14036</v>
      </c>
    </row>
    <row r="4733" spans="1:2" x14ac:dyDescent="0.3">
      <c r="A4733" s="52" t="s">
        <v>14037</v>
      </c>
      <c r="B4733" t="s">
        <v>14038</v>
      </c>
    </row>
    <row r="4734" spans="1:2" x14ac:dyDescent="0.3">
      <c r="A4734" s="52" t="s">
        <v>2657</v>
      </c>
      <c r="B4734" t="s">
        <v>6882</v>
      </c>
    </row>
    <row r="4735" spans="1:2" x14ac:dyDescent="0.3">
      <c r="A4735" s="52" t="s">
        <v>14039</v>
      </c>
      <c r="B4735" t="s">
        <v>14040</v>
      </c>
    </row>
    <row r="4736" spans="1:2" x14ac:dyDescent="0.3">
      <c r="A4736" s="52" t="s">
        <v>14041</v>
      </c>
      <c r="B4736" t="s">
        <v>14042</v>
      </c>
    </row>
    <row r="4737" spans="1:2" x14ac:dyDescent="0.3">
      <c r="A4737" s="52" t="s">
        <v>14043</v>
      </c>
      <c r="B4737" t="s">
        <v>14044</v>
      </c>
    </row>
    <row r="4738" spans="1:2" x14ac:dyDescent="0.3">
      <c r="A4738" s="52" t="s">
        <v>14045</v>
      </c>
      <c r="B4738" t="s">
        <v>14046</v>
      </c>
    </row>
    <row r="4739" spans="1:2" x14ac:dyDescent="0.3">
      <c r="A4739" s="52" t="s">
        <v>14047</v>
      </c>
      <c r="B4739" t="s">
        <v>14048</v>
      </c>
    </row>
    <row r="4740" spans="1:2" x14ac:dyDescent="0.3">
      <c r="A4740" s="52" t="s">
        <v>14049</v>
      </c>
      <c r="B4740" t="s">
        <v>14050</v>
      </c>
    </row>
    <row r="4741" spans="1:2" x14ac:dyDescent="0.3">
      <c r="A4741" s="52" t="s">
        <v>14051</v>
      </c>
      <c r="B4741" t="s">
        <v>14052</v>
      </c>
    </row>
    <row r="4742" spans="1:2" x14ac:dyDescent="0.3">
      <c r="A4742" s="52" t="s">
        <v>187</v>
      </c>
      <c r="B4742" t="s">
        <v>6883</v>
      </c>
    </row>
    <row r="4743" spans="1:2" x14ac:dyDescent="0.3">
      <c r="A4743" s="52" t="s">
        <v>14053</v>
      </c>
      <c r="B4743" t="s">
        <v>14054</v>
      </c>
    </row>
    <row r="4744" spans="1:2" x14ac:dyDescent="0.3">
      <c r="A4744" s="52" t="s">
        <v>14055</v>
      </c>
      <c r="B4744" t="s">
        <v>14056</v>
      </c>
    </row>
    <row r="4745" spans="1:2" x14ac:dyDescent="0.3">
      <c r="A4745" s="52" t="s">
        <v>14057</v>
      </c>
      <c r="B4745" t="s">
        <v>14058</v>
      </c>
    </row>
    <row r="4746" spans="1:2" x14ac:dyDescent="0.3">
      <c r="A4746" s="52" t="s">
        <v>396</v>
      </c>
      <c r="B4746" t="s">
        <v>6884</v>
      </c>
    </row>
    <row r="4747" spans="1:2" x14ac:dyDescent="0.3">
      <c r="A4747" s="52" t="s">
        <v>3992</v>
      </c>
      <c r="B4747" t="s">
        <v>6885</v>
      </c>
    </row>
    <row r="4748" spans="1:2" x14ac:dyDescent="0.3">
      <c r="A4748" s="52" t="s">
        <v>207</v>
      </c>
      <c r="B4748" t="s">
        <v>6886</v>
      </c>
    </row>
    <row r="4749" spans="1:2" x14ac:dyDescent="0.3">
      <c r="A4749" s="52" t="s">
        <v>14059</v>
      </c>
      <c r="B4749" t="s">
        <v>14060</v>
      </c>
    </row>
    <row r="4750" spans="1:2" x14ac:dyDescent="0.3">
      <c r="A4750" s="52" t="s">
        <v>14061</v>
      </c>
      <c r="B4750" t="s">
        <v>14062</v>
      </c>
    </row>
    <row r="4751" spans="1:2" x14ac:dyDescent="0.3">
      <c r="A4751" s="52" t="s">
        <v>78</v>
      </c>
      <c r="B4751" t="s">
        <v>6887</v>
      </c>
    </row>
    <row r="4752" spans="1:2" x14ac:dyDescent="0.3">
      <c r="A4752" s="52" t="s">
        <v>4346</v>
      </c>
      <c r="B4752" t="s">
        <v>6888</v>
      </c>
    </row>
    <row r="4753" spans="1:2" x14ac:dyDescent="0.3">
      <c r="A4753" s="52" t="s">
        <v>440</v>
      </c>
      <c r="B4753" t="s">
        <v>6889</v>
      </c>
    </row>
    <row r="4754" spans="1:2" x14ac:dyDescent="0.3">
      <c r="A4754" s="52" t="s">
        <v>14063</v>
      </c>
      <c r="B4754" t="s">
        <v>14064</v>
      </c>
    </row>
    <row r="4755" spans="1:2" x14ac:dyDescent="0.3">
      <c r="A4755" s="52" t="s">
        <v>3670</v>
      </c>
      <c r="B4755" t="s">
        <v>6890</v>
      </c>
    </row>
    <row r="4756" spans="1:2" x14ac:dyDescent="0.3">
      <c r="A4756" s="52" t="s">
        <v>96</v>
      </c>
      <c r="B4756" t="s">
        <v>6891</v>
      </c>
    </row>
    <row r="4757" spans="1:2" x14ac:dyDescent="0.3">
      <c r="A4757" s="52" t="s">
        <v>3175</v>
      </c>
      <c r="B4757" t="s">
        <v>6892</v>
      </c>
    </row>
    <row r="4758" spans="1:2" x14ac:dyDescent="0.3">
      <c r="A4758" s="52" t="s">
        <v>14065</v>
      </c>
      <c r="B4758" t="s">
        <v>14066</v>
      </c>
    </row>
    <row r="4759" spans="1:2" x14ac:dyDescent="0.3">
      <c r="A4759" s="52" t="s">
        <v>14067</v>
      </c>
      <c r="B4759" t="s">
        <v>14068</v>
      </c>
    </row>
    <row r="4760" spans="1:2" x14ac:dyDescent="0.3">
      <c r="A4760" s="52" t="s">
        <v>14069</v>
      </c>
      <c r="B4760" t="s">
        <v>14070</v>
      </c>
    </row>
    <row r="4761" spans="1:2" x14ac:dyDescent="0.3">
      <c r="A4761" s="52" t="s">
        <v>14071</v>
      </c>
      <c r="B4761" t="s">
        <v>14072</v>
      </c>
    </row>
    <row r="4762" spans="1:2" x14ac:dyDescent="0.3">
      <c r="A4762" s="52" t="s">
        <v>14073</v>
      </c>
      <c r="B4762" t="s">
        <v>14074</v>
      </c>
    </row>
    <row r="4763" spans="1:2" x14ac:dyDescent="0.3">
      <c r="A4763" s="52" t="s">
        <v>14075</v>
      </c>
      <c r="B4763" t="s">
        <v>14076</v>
      </c>
    </row>
    <row r="4764" spans="1:2" x14ac:dyDescent="0.3">
      <c r="A4764" s="52" t="s">
        <v>14077</v>
      </c>
      <c r="B4764" t="s">
        <v>14078</v>
      </c>
    </row>
    <row r="4765" spans="1:2" x14ac:dyDescent="0.3">
      <c r="A4765" s="52" t="s">
        <v>14079</v>
      </c>
      <c r="B4765" t="s">
        <v>14080</v>
      </c>
    </row>
    <row r="4766" spans="1:2" x14ac:dyDescent="0.3">
      <c r="A4766" s="52" t="s">
        <v>14081</v>
      </c>
      <c r="B4766" t="s">
        <v>14082</v>
      </c>
    </row>
    <row r="4767" spans="1:2" x14ac:dyDescent="0.3">
      <c r="A4767" s="52" t="s">
        <v>14083</v>
      </c>
      <c r="B4767" t="s">
        <v>14084</v>
      </c>
    </row>
    <row r="4768" spans="1:2" x14ac:dyDescent="0.3">
      <c r="A4768" s="52" t="s">
        <v>14085</v>
      </c>
      <c r="B4768" t="s">
        <v>14086</v>
      </c>
    </row>
    <row r="4769" spans="1:2" x14ac:dyDescent="0.3">
      <c r="A4769" s="52" t="s">
        <v>304</v>
      </c>
      <c r="B4769" t="s">
        <v>6893</v>
      </c>
    </row>
    <row r="4770" spans="1:2" x14ac:dyDescent="0.3">
      <c r="A4770" s="52" t="s">
        <v>304</v>
      </c>
      <c r="B4770" t="s">
        <v>6893</v>
      </c>
    </row>
    <row r="4771" spans="1:2" x14ac:dyDescent="0.3">
      <c r="A4771" s="52" t="s">
        <v>14087</v>
      </c>
      <c r="B4771" t="s">
        <v>14088</v>
      </c>
    </row>
    <row r="4772" spans="1:2" x14ac:dyDescent="0.3">
      <c r="A4772" s="52" t="s">
        <v>3528</v>
      </c>
      <c r="B4772" t="s">
        <v>6894</v>
      </c>
    </row>
    <row r="4773" spans="1:2" x14ac:dyDescent="0.3">
      <c r="A4773" s="52" t="s">
        <v>14089</v>
      </c>
      <c r="B4773" t="s">
        <v>14090</v>
      </c>
    </row>
    <row r="4774" spans="1:2" x14ac:dyDescent="0.3">
      <c r="A4774" s="52" t="s">
        <v>101</v>
      </c>
      <c r="B4774" t="s">
        <v>6895</v>
      </c>
    </row>
    <row r="4775" spans="1:2" x14ac:dyDescent="0.3">
      <c r="A4775" s="52" t="s">
        <v>14091</v>
      </c>
      <c r="B4775" t="s">
        <v>14092</v>
      </c>
    </row>
    <row r="4776" spans="1:2" x14ac:dyDescent="0.3">
      <c r="A4776" s="52" t="s">
        <v>14093</v>
      </c>
      <c r="B4776" t="s">
        <v>14094</v>
      </c>
    </row>
    <row r="4777" spans="1:2" x14ac:dyDescent="0.3">
      <c r="A4777" s="52" t="s">
        <v>14095</v>
      </c>
      <c r="B4777" t="s">
        <v>14096</v>
      </c>
    </row>
    <row r="4778" spans="1:2" x14ac:dyDescent="0.3">
      <c r="A4778" s="52" t="s">
        <v>157</v>
      </c>
      <c r="B4778" t="s">
        <v>6896</v>
      </c>
    </row>
    <row r="4779" spans="1:2" x14ac:dyDescent="0.3">
      <c r="A4779" s="52" t="s">
        <v>14097</v>
      </c>
      <c r="B4779" t="s">
        <v>14098</v>
      </c>
    </row>
    <row r="4780" spans="1:2" x14ac:dyDescent="0.3">
      <c r="A4780" s="52" t="s">
        <v>14097</v>
      </c>
      <c r="B4780" t="s">
        <v>14098</v>
      </c>
    </row>
    <row r="4781" spans="1:2" x14ac:dyDescent="0.3">
      <c r="A4781" s="52" t="s">
        <v>14099</v>
      </c>
      <c r="B4781" t="s">
        <v>14100</v>
      </c>
    </row>
    <row r="4782" spans="1:2" x14ac:dyDescent="0.3">
      <c r="A4782" s="52" t="s">
        <v>2484</v>
      </c>
      <c r="B4782" t="s">
        <v>6897</v>
      </c>
    </row>
    <row r="4783" spans="1:2" x14ac:dyDescent="0.3">
      <c r="A4783" s="52" t="s">
        <v>14101</v>
      </c>
      <c r="B4783" t="s">
        <v>14102</v>
      </c>
    </row>
    <row r="4784" spans="1:2" x14ac:dyDescent="0.3">
      <c r="A4784" s="52" t="s">
        <v>348</v>
      </c>
      <c r="B4784" t="s">
        <v>6898</v>
      </c>
    </row>
    <row r="4785" spans="1:2" x14ac:dyDescent="0.3">
      <c r="A4785" s="52" t="s">
        <v>14103</v>
      </c>
      <c r="B4785" t="s">
        <v>14104</v>
      </c>
    </row>
    <row r="4786" spans="1:2" x14ac:dyDescent="0.3">
      <c r="A4786" s="52" t="s">
        <v>172</v>
      </c>
      <c r="B4786" t="s">
        <v>6899</v>
      </c>
    </row>
    <row r="4787" spans="1:2" x14ac:dyDescent="0.3">
      <c r="A4787" s="52" t="s">
        <v>14105</v>
      </c>
      <c r="B4787" t="s">
        <v>14106</v>
      </c>
    </row>
    <row r="4788" spans="1:2" x14ac:dyDescent="0.3">
      <c r="A4788" s="52" t="s">
        <v>1155</v>
      </c>
      <c r="B4788" t="s">
        <v>6900</v>
      </c>
    </row>
    <row r="4789" spans="1:2" x14ac:dyDescent="0.3">
      <c r="A4789" s="52" t="s">
        <v>14107</v>
      </c>
      <c r="B4789" t="s">
        <v>14108</v>
      </c>
    </row>
    <row r="4790" spans="1:2" x14ac:dyDescent="0.3">
      <c r="A4790" s="52" t="s">
        <v>14109</v>
      </c>
      <c r="B4790" t="s">
        <v>14110</v>
      </c>
    </row>
    <row r="4791" spans="1:2" x14ac:dyDescent="0.3">
      <c r="A4791" s="52" t="s">
        <v>14111</v>
      </c>
      <c r="B4791" t="s">
        <v>14112</v>
      </c>
    </row>
    <row r="4792" spans="1:2" x14ac:dyDescent="0.3">
      <c r="A4792" s="52" t="s">
        <v>14113</v>
      </c>
      <c r="B4792" t="s">
        <v>14114</v>
      </c>
    </row>
    <row r="4793" spans="1:2" x14ac:dyDescent="0.3">
      <c r="A4793" s="52" t="s">
        <v>14115</v>
      </c>
      <c r="B4793" t="s">
        <v>14116</v>
      </c>
    </row>
    <row r="4794" spans="1:2" x14ac:dyDescent="0.3">
      <c r="A4794" s="52" t="s">
        <v>2172</v>
      </c>
      <c r="B4794" t="s">
        <v>6901</v>
      </c>
    </row>
    <row r="4795" spans="1:2" x14ac:dyDescent="0.3">
      <c r="A4795" s="52" t="s">
        <v>14117</v>
      </c>
      <c r="B4795" t="s">
        <v>14118</v>
      </c>
    </row>
    <row r="4796" spans="1:2" x14ac:dyDescent="0.3">
      <c r="A4796" s="52" t="s">
        <v>14119</v>
      </c>
      <c r="B4796" t="s">
        <v>14120</v>
      </c>
    </row>
    <row r="4797" spans="1:2" x14ac:dyDescent="0.3">
      <c r="A4797" s="52" t="s">
        <v>14121</v>
      </c>
      <c r="B4797" t="s">
        <v>14122</v>
      </c>
    </row>
    <row r="4798" spans="1:2" x14ac:dyDescent="0.3">
      <c r="A4798" s="52" t="s">
        <v>14123</v>
      </c>
      <c r="B4798" t="s">
        <v>14124</v>
      </c>
    </row>
    <row r="4799" spans="1:2" x14ac:dyDescent="0.3">
      <c r="A4799" s="52" t="s">
        <v>2597</v>
      </c>
      <c r="B4799" t="s">
        <v>6902</v>
      </c>
    </row>
    <row r="4800" spans="1:2" x14ac:dyDescent="0.3">
      <c r="A4800" s="52" t="s">
        <v>14125</v>
      </c>
      <c r="B4800" t="s">
        <v>14126</v>
      </c>
    </row>
    <row r="4801" spans="1:2" x14ac:dyDescent="0.3">
      <c r="A4801" s="52" t="s">
        <v>14127</v>
      </c>
      <c r="B4801" t="s">
        <v>14128</v>
      </c>
    </row>
    <row r="4802" spans="1:2" x14ac:dyDescent="0.3">
      <c r="A4802" s="52" t="s">
        <v>14129</v>
      </c>
      <c r="B4802" t="s">
        <v>14130</v>
      </c>
    </row>
    <row r="4803" spans="1:2" x14ac:dyDescent="0.3">
      <c r="A4803" s="52" t="s">
        <v>84</v>
      </c>
      <c r="B4803" t="s">
        <v>6903</v>
      </c>
    </row>
    <row r="4804" spans="1:2" x14ac:dyDescent="0.3">
      <c r="A4804" s="52" t="s">
        <v>14131</v>
      </c>
      <c r="B4804" t="s">
        <v>14132</v>
      </c>
    </row>
    <row r="4805" spans="1:2" x14ac:dyDescent="0.3">
      <c r="A4805" s="52" t="s">
        <v>14133</v>
      </c>
      <c r="B4805" t="s">
        <v>14134</v>
      </c>
    </row>
    <row r="4806" spans="1:2" x14ac:dyDescent="0.3">
      <c r="A4806" s="52" t="s">
        <v>14135</v>
      </c>
      <c r="B4806" t="s">
        <v>14136</v>
      </c>
    </row>
    <row r="4807" spans="1:2" x14ac:dyDescent="0.3">
      <c r="A4807" s="52" t="s">
        <v>2879</v>
      </c>
      <c r="B4807" t="s">
        <v>6904</v>
      </c>
    </row>
    <row r="4808" spans="1:2" x14ac:dyDescent="0.3">
      <c r="A4808" s="52" t="s">
        <v>144</v>
      </c>
      <c r="B4808" t="s">
        <v>6905</v>
      </c>
    </row>
    <row r="4809" spans="1:2" x14ac:dyDescent="0.3">
      <c r="A4809" s="52" t="s">
        <v>14137</v>
      </c>
      <c r="B4809" t="s">
        <v>14138</v>
      </c>
    </row>
    <row r="4810" spans="1:2" x14ac:dyDescent="0.3">
      <c r="A4810" s="52" t="s">
        <v>14139</v>
      </c>
      <c r="B4810" t="s">
        <v>14140</v>
      </c>
    </row>
    <row r="4811" spans="1:2" x14ac:dyDescent="0.3">
      <c r="A4811" s="52" t="s">
        <v>14141</v>
      </c>
      <c r="B4811" t="s">
        <v>14142</v>
      </c>
    </row>
    <row r="4812" spans="1:2" x14ac:dyDescent="0.3">
      <c r="A4812" s="52" t="s">
        <v>14143</v>
      </c>
      <c r="B4812" t="s">
        <v>14144</v>
      </c>
    </row>
    <row r="4813" spans="1:2" x14ac:dyDescent="0.3">
      <c r="A4813" s="52" t="s">
        <v>14145</v>
      </c>
      <c r="B4813" t="s">
        <v>14146</v>
      </c>
    </row>
    <row r="4814" spans="1:2" x14ac:dyDescent="0.3">
      <c r="A4814" s="52" t="s">
        <v>14147</v>
      </c>
      <c r="B4814" t="s">
        <v>14148</v>
      </c>
    </row>
    <row r="4815" spans="1:2" x14ac:dyDescent="0.3">
      <c r="A4815" s="52" t="s">
        <v>14149</v>
      </c>
      <c r="B4815" t="s">
        <v>14150</v>
      </c>
    </row>
    <row r="4816" spans="1:2" x14ac:dyDescent="0.3">
      <c r="A4816" s="52" t="s">
        <v>181</v>
      </c>
      <c r="B4816" t="s">
        <v>6906</v>
      </c>
    </row>
    <row r="4817" spans="1:2" x14ac:dyDescent="0.3">
      <c r="A4817" s="52" t="s">
        <v>14151</v>
      </c>
      <c r="B4817" t="s">
        <v>14152</v>
      </c>
    </row>
    <row r="4818" spans="1:2" x14ac:dyDescent="0.3">
      <c r="A4818" s="52" t="s">
        <v>259</v>
      </c>
      <c r="B4818" t="s">
        <v>6907</v>
      </c>
    </row>
    <row r="4819" spans="1:2" x14ac:dyDescent="0.3">
      <c r="A4819" s="52" t="s">
        <v>259</v>
      </c>
      <c r="B4819" t="s">
        <v>6907</v>
      </c>
    </row>
    <row r="4820" spans="1:2" x14ac:dyDescent="0.3">
      <c r="A4820" s="52" t="s">
        <v>1232</v>
      </c>
      <c r="B4820" t="s">
        <v>6908</v>
      </c>
    </row>
    <row r="4821" spans="1:2" x14ac:dyDescent="0.3">
      <c r="A4821" s="52" t="s">
        <v>914</v>
      </c>
      <c r="B4821" t="s">
        <v>6909</v>
      </c>
    </row>
    <row r="4822" spans="1:2" x14ac:dyDescent="0.3">
      <c r="A4822" s="52" t="s">
        <v>14153</v>
      </c>
      <c r="B4822" t="s">
        <v>14154</v>
      </c>
    </row>
    <row r="4823" spans="1:2" x14ac:dyDescent="0.3">
      <c r="A4823" s="52" t="s">
        <v>14155</v>
      </c>
      <c r="B4823" t="s">
        <v>14156</v>
      </c>
    </row>
    <row r="4824" spans="1:2" x14ac:dyDescent="0.3">
      <c r="A4824" s="52" t="s">
        <v>14157</v>
      </c>
      <c r="B4824" t="s">
        <v>14158</v>
      </c>
    </row>
    <row r="4825" spans="1:2" x14ac:dyDescent="0.3">
      <c r="A4825" s="52" t="s">
        <v>14159</v>
      </c>
      <c r="B4825" t="s">
        <v>14160</v>
      </c>
    </row>
    <row r="4826" spans="1:2" x14ac:dyDescent="0.3">
      <c r="A4826" s="52" t="s">
        <v>14161</v>
      </c>
      <c r="B4826" t="s">
        <v>14162</v>
      </c>
    </row>
    <row r="4827" spans="1:2" x14ac:dyDescent="0.3">
      <c r="A4827" s="52" t="s">
        <v>14163</v>
      </c>
      <c r="B4827" t="s">
        <v>14164</v>
      </c>
    </row>
    <row r="4828" spans="1:2" x14ac:dyDescent="0.3">
      <c r="A4828" s="52" t="s">
        <v>14165</v>
      </c>
      <c r="B4828" t="s">
        <v>14166</v>
      </c>
    </row>
    <row r="4829" spans="1:2" x14ac:dyDescent="0.3">
      <c r="A4829" s="52" t="s">
        <v>14167</v>
      </c>
      <c r="B4829" t="s">
        <v>14168</v>
      </c>
    </row>
    <row r="4830" spans="1:2" x14ac:dyDescent="0.3">
      <c r="A4830" s="52" t="s">
        <v>2885</v>
      </c>
      <c r="B4830" t="s">
        <v>6910</v>
      </c>
    </row>
    <row r="4831" spans="1:2" x14ac:dyDescent="0.3">
      <c r="A4831" s="52" t="s">
        <v>14169</v>
      </c>
      <c r="B4831" t="s">
        <v>14170</v>
      </c>
    </row>
    <row r="4832" spans="1:2" x14ac:dyDescent="0.3">
      <c r="A4832" s="52" t="s">
        <v>2298</v>
      </c>
      <c r="B4832" t="s">
        <v>6911</v>
      </c>
    </row>
    <row r="4833" spans="1:2" x14ac:dyDescent="0.3">
      <c r="A4833" s="52" t="s">
        <v>14171</v>
      </c>
      <c r="B4833" t="s">
        <v>14172</v>
      </c>
    </row>
    <row r="4834" spans="1:2" x14ac:dyDescent="0.3">
      <c r="A4834" s="52" t="s">
        <v>14173</v>
      </c>
      <c r="B4834" t="s">
        <v>14174</v>
      </c>
    </row>
    <row r="4835" spans="1:2" x14ac:dyDescent="0.3">
      <c r="A4835" s="52" t="s">
        <v>14175</v>
      </c>
      <c r="B4835" t="s">
        <v>14176</v>
      </c>
    </row>
    <row r="4836" spans="1:2" x14ac:dyDescent="0.3">
      <c r="A4836" s="52" t="s">
        <v>14177</v>
      </c>
      <c r="B4836" t="s">
        <v>14178</v>
      </c>
    </row>
    <row r="4837" spans="1:2" x14ac:dyDescent="0.3">
      <c r="A4837" s="52" t="s">
        <v>14179</v>
      </c>
      <c r="B4837" t="s">
        <v>14180</v>
      </c>
    </row>
    <row r="4838" spans="1:2" x14ac:dyDescent="0.3">
      <c r="A4838" s="52" t="s">
        <v>3974</v>
      </c>
      <c r="B4838" t="s">
        <v>14181</v>
      </c>
    </row>
    <row r="4839" spans="1:2" x14ac:dyDescent="0.3">
      <c r="A4839" s="52" t="s">
        <v>14182</v>
      </c>
      <c r="B4839" t="s">
        <v>14183</v>
      </c>
    </row>
    <row r="4840" spans="1:2" x14ac:dyDescent="0.3">
      <c r="A4840" s="52" t="s">
        <v>14184</v>
      </c>
      <c r="B4840" t="s">
        <v>14185</v>
      </c>
    </row>
    <row r="4841" spans="1:2" x14ac:dyDescent="0.3">
      <c r="A4841" s="52" t="s">
        <v>14186</v>
      </c>
      <c r="B4841" t="s">
        <v>14187</v>
      </c>
    </row>
    <row r="4842" spans="1:2" x14ac:dyDescent="0.3">
      <c r="A4842" s="52" t="s">
        <v>149</v>
      </c>
      <c r="B4842" t="s">
        <v>6912</v>
      </c>
    </row>
    <row r="4843" spans="1:2" x14ac:dyDescent="0.3">
      <c r="A4843" s="52" t="s">
        <v>14188</v>
      </c>
      <c r="B4843" t="s">
        <v>14189</v>
      </c>
    </row>
    <row r="4844" spans="1:2" x14ac:dyDescent="0.3">
      <c r="A4844" s="52" t="s">
        <v>14190</v>
      </c>
      <c r="B4844" t="s">
        <v>14191</v>
      </c>
    </row>
    <row r="4845" spans="1:2" x14ac:dyDescent="0.3">
      <c r="A4845" s="52" t="s">
        <v>14192</v>
      </c>
      <c r="B4845" t="s">
        <v>14193</v>
      </c>
    </row>
    <row r="4846" spans="1:2" x14ac:dyDescent="0.3">
      <c r="A4846" s="52" t="s">
        <v>14194</v>
      </c>
      <c r="B4846" t="s">
        <v>14195</v>
      </c>
    </row>
    <row r="4847" spans="1:2" x14ac:dyDescent="0.3">
      <c r="A4847" s="52" t="s">
        <v>14196</v>
      </c>
      <c r="B4847" t="s">
        <v>14197</v>
      </c>
    </row>
    <row r="4848" spans="1:2" x14ac:dyDescent="0.3">
      <c r="A4848" s="52" t="s">
        <v>2316</v>
      </c>
      <c r="B4848" t="s">
        <v>6913</v>
      </c>
    </row>
    <row r="4849" spans="1:2" x14ac:dyDescent="0.3">
      <c r="A4849" s="52" t="s">
        <v>3271</v>
      </c>
      <c r="B4849" t="s">
        <v>6914</v>
      </c>
    </row>
    <row r="4850" spans="1:2" x14ac:dyDescent="0.3">
      <c r="A4850" s="52" t="s">
        <v>14198</v>
      </c>
      <c r="B4850" t="s">
        <v>14199</v>
      </c>
    </row>
    <row r="4851" spans="1:2" x14ac:dyDescent="0.3">
      <c r="A4851" s="52" t="s">
        <v>14200</v>
      </c>
      <c r="B4851" t="s">
        <v>14201</v>
      </c>
    </row>
    <row r="4852" spans="1:2" x14ac:dyDescent="0.3">
      <c r="A4852" s="52" t="s">
        <v>4192</v>
      </c>
      <c r="B4852" t="s">
        <v>6915</v>
      </c>
    </row>
    <row r="4853" spans="1:2" x14ac:dyDescent="0.3">
      <c r="A4853" s="52" t="s">
        <v>14202</v>
      </c>
      <c r="B4853" t="s">
        <v>14203</v>
      </c>
    </row>
    <row r="4854" spans="1:2" x14ac:dyDescent="0.3">
      <c r="A4854" s="52" t="s">
        <v>14204</v>
      </c>
      <c r="B4854" t="s">
        <v>14205</v>
      </c>
    </row>
    <row r="4855" spans="1:2" x14ac:dyDescent="0.3">
      <c r="A4855" s="52" t="s">
        <v>94</v>
      </c>
      <c r="B4855" t="s">
        <v>6916</v>
      </c>
    </row>
    <row r="4856" spans="1:2" x14ac:dyDescent="0.3">
      <c r="A4856" s="52" t="s">
        <v>14206</v>
      </c>
      <c r="B4856" t="s">
        <v>14207</v>
      </c>
    </row>
    <row r="4857" spans="1:2" x14ac:dyDescent="0.3">
      <c r="A4857" s="52" t="s">
        <v>109</v>
      </c>
      <c r="B4857" t="s">
        <v>6917</v>
      </c>
    </row>
    <row r="4858" spans="1:2" x14ac:dyDescent="0.3">
      <c r="A4858" s="52" t="s">
        <v>171</v>
      </c>
      <c r="B4858" t="s">
        <v>6918</v>
      </c>
    </row>
    <row r="4859" spans="1:2" x14ac:dyDescent="0.3">
      <c r="A4859" s="52" t="s">
        <v>14208</v>
      </c>
      <c r="B4859" t="s">
        <v>14209</v>
      </c>
    </row>
    <row r="4860" spans="1:2" x14ac:dyDescent="0.3">
      <c r="A4860" s="52" t="s">
        <v>2393</v>
      </c>
      <c r="B4860" t="s">
        <v>6919</v>
      </c>
    </row>
    <row r="4861" spans="1:2" x14ac:dyDescent="0.3">
      <c r="A4861" s="52" t="s">
        <v>14210</v>
      </c>
      <c r="B4861" t="s">
        <v>14211</v>
      </c>
    </row>
    <row r="4862" spans="1:2" x14ac:dyDescent="0.3">
      <c r="A4862" s="52" t="s">
        <v>14212</v>
      </c>
      <c r="B4862" t="s">
        <v>14213</v>
      </c>
    </row>
    <row r="4863" spans="1:2" x14ac:dyDescent="0.3">
      <c r="A4863" s="52" t="s">
        <v>14214</v>
      </c>
      <c r="B4863" t="s">
        <v>14215</v>
      </c>
    </row>
    <row r="4864" spans="1:2" x14ac:dyDescent="0.3">
      <c r="A4864" s="52" t="s">
        <v>14216</v>
      </c>
      <c r="B4864" t="s">
        <v>14217</v>
      </c>
    </row>
    <row r="4865" spans="1:2" x14ac:dyDescent="0.3">
      <c r="A4865" s="52" t="s">
        <v>145</v>
      </c>
      <c r="B4865" t="s">
        <v>6920</v>
      </c>
    </row>
    <row r="4866" spans="1:2" x14ac:dyDescent="0.3">
      <c r="A4866" s="52" t="s">
        <v>112</v>
      </c>
      <c r="B4866" t="s">
        <v>6921</v>
      </c>
    </row>
    <row r="4867" spans="1:2" x14ac:dyDescent="0.3">
      <c r="A4867" s="52" t="s">
        <v>98</v>
      </c>
      <c r="B4867" t="s">
        <v>6922</v>
      </c>
    </row>
    <row r="4868" spans="1:2" x14ac:dyDescent="0.3">
      <c r="A4868" s="52" t="s">
        <v>989</v>
      </c>
      <c r="B4868" t="s">
        <v>6923</v>
      </c>
    </row>
    <row r="4869" spans="1:2" x14ac:dyDescent="0.3">
      <c r="A4869" s="52" t="s">
        <v>14218</v>
      </c>
      <c r="B4869" t="s">
        <v>14219</v>
      </c>
    </row>
    <row r="4870" spans="1:2" x14ac:dyDescent="0.3">
      <c r="A4870" s="52" t="s">
        <v>14220</v>
      </c>
      <c r="B4870" t="s">
        <v>14221</v>
      </c>
    </row>
    <row r="4871" spans="1:2" x14ac:dyDescent="0.3">
      <c r="A4871" s="52" t="s">
        <v>14222</v>
      </c>
      <c r="B4871" t="s">
        <v>14223</v>
      </c>
    </row>
    <row r="4872" spans="1:2" x14ac:dyDescent="0.3">
      <c r="A4872" s="52" t="s">
        <v>14224</v>
      </c>
      <c r="B4872" t="s">
        <v>14225</v>
      </c>
    </row>
    <row r="4873" spans="1:2" x14ac:dyDescent="0.3">
      <c r="A4873" s="52" t="s">
        <v>14226</v>
      </c>
      <c r="B4873" t="s">
        <v>14227</v>
      </c>
    </row>
    <row r="4874" spans="1:2" x14ac:dyDescent="0.3">
      <c r="A4874" s="52" t="s">
        <v>14228</v>
      </c>
      <c r="B4874" t="s">
        <v>14229</v>
      </c>
    </row>
    <row r="4875" spans="1:2" x14ac:dyDescent="0.3">
      <c r="A4875" s="52" t="s">
        <v>1181</v>
      </c>
      <c r="B4875" t="s">
        <v>6924</v>
      </c>
    </row>
    <row r="4876" spans="1:2" x14ac:dyDescent="0.3">
      <c r="A4876" s="52" t="s">
        <v>14230</v>
      </c>
      <c r="B4876" t="s">
        <v>14231</v>
      </c>
    </row>
    <row r="4877" spans="1:2" x14ac:dyDescent="0.3">
      <c r="A4877" s="52" t="s">
        <v>14232</v>
      </c>
      <c r="B4877" t="s">
        <v>14233</v>
      </c>
    </row>
    <row r="4878" spans="1:2" x14ac:dyDescent="0.3">
      <c r="A4878" s="52" t="s">
        <v>14234</v>
      </c>
      <c r="B4878" t="s">
        <v>14235</v>
      </c>
    </row>
    <row r="4879" spans="1:2" x14ac:dyDescent="0.3">
      <c r="A4879" s="52" t="s">
        <v>14236</v>
      </c>
      <c r="B4879" t="s">
        <v>14237</v>
      </c>
    </row>
    <row r="4880" spans="1:2" x14ac:dyDescent="0.3">
      <c r="A4880" s="52" t="s">
        <v>14238</v>
      </c>
      <c r="B4880" t="s">
        <v>14239</v>
      </c>
    </row>
    <row r="4881" spans="1:2" x14ac:dyDescent="0.3">
      <c r="A4881" s="52" t="s">
        <v>3184</v>
      </c>
      <c r="B4881" t="s">
        <v>6925</v>
      </c>
    </row>
    <row r="4882" spans="1:2" x14ac:dyDescent="0.3">
      <c r="A4882" s="52" t="s">
        <v>2402</v>
      </c>
      <c r="B4882" t="s">
        <v>6926</v>
      </c>
    </row>
    <row r="4883" spans="1:2" x14ac:dyDescent="0.3">
      <c r="A4883" s="52" t="s">
        <v>14240</v>
      </c>
      <c r="B4883" t="s">
        <v>14241</v>
      </c>
    </row>
    <row r="4884" spans="1:2" x14ac:dyDescent="0.3">
      <c r="A4884" s="52" t="s">
        <v>3911</v>
      </c>
      <c r="B4884" t="s">
        <v>6927</v>
      </c>
    </row>
    <row r="4885" spans="1:2" x14ac:dyDescent="0.3">
      <c r="A4885" s="52" t="s">
        <v>14242</v>
      </c>
      <c r="B4885" t="s">
        <v>14243</v>
      </c>
    </row>
    <row r="4886" spans="1:2" x14ac:dyDescent="0.3">
      <c r="A4886" s="52" t="s">
        <v>14244</v>
      </c>
      <c r="B4886" t="s">
        <v>14245</v>
      </c>
    </row>
    <row r="4887" spans="1:2" x14ac:dyDescent="0.3">
      <c r="A4887" s="52" t="s">
        <v>14246</v>
      </c>
      <c r="B4887" t="s">
        <v>14247</v>
      </c>
    </row>
    <row r="4888" spans="1:2" x14ac:dyDescent="0.3">
      <c r="A4888" s="52" t="s">
        <v>14248</v>
      </c>
      <c r="B4888" t="s">
        <v>14249</v>
      </c>
    </row>
    <row r="4889" spans="1:2" x14ac:dyDescent="0.3">
      <c r="A4889" s="52" t="s">
        <v>14250</v>
      </c>
      <c r="B4889" t="s">
        <v>14251</v>
      </c>
    </row>
    <row r="4890" spans="1:2" x14ac:dyDescent="0.3">
      <c r="A4890" s="52" t="s">
        <v>1984</v>
      </c>
      <c r="B4890" t="s">
        <v>6928</v>
      </c>
    </row>
    <row r="4891" spans="1:2" x14ac:dyDescent="0.3">
      <c r="A4891" s="52" t="s">
        <v>2131</v>
      </c>
      <c r="B4891" t="s">
        <v>6929</v>
      </c>
    </row>
    <row r="4892" spans="1:2" x14ac:dyDescent="0.3">
      <c r="A4892" s="52" t="s">
        <v>14252</v>
      </c>
      <c r="B4892" t="s">
        <v>14253</v>
      </c>
    </row>
    <row r="4893" spans="1:2" x14ac:dyDescent="0.3">
      <c r="A4893" s="52" t="s">
        <v>14254</v>
      </c>
      <c r="B4893" t="s">
        <v>14255</v>
      </c>
    </row>
    <row r="4894" spans="1:2" x14ac:dyDescent="0.3">
      <c r="A4894" s="52" t="s">
        <v>14256</v>
      </c>
      <c r="B4894" t="s">
        <v>14257</v>
      </c>
    </row>
    <row r="4895" spans="1:2" x14ac:dyDescent="0.3">
      <c r="A4895" s="52" t="s">
        <v>14258</v>
      </c>
      <c r="B4895" t="s">
        <v>14259</v>
      </c>
    </row>
    <row r="4896" spans="1:2" x14ac:dyDescent="0.3">
      <c r="A4896" s="52" t="s">
        <v>2813</v>
      </c>
      <c r="B4896" t="s">
        <v>6930</v>
      </c>
    </row>
    <row r="4897" spans="1:2" x14ac:dyDescent="0.3">
      <c r="A4897" s="52" t="s">
        <v>2765</v>
      </c>
      <c r="B4897" t="s">
        <v>6931</v>
      </c>
    </row>
    <row r="4898" spans="1:2" x14ac:dyDescent="0.3">
      <c r="A4898" s="52" t="s">
        <v>14260</v>
      </c>
      <c r="B4898" t="s">
        <v>14261</v>
      </c>
    </row>
    <row r="4899" spans="1:2" x14ac:dyDescent="0.3">
      <c r="A4899" s="52" t="s">
        <v>14262</v>
      </c>
      <c r="B4899" t="s">
        <v>14263</v>
      </c>
    </row>
    <row r="4900" spans="1:2" x14ac:dyDescent="0.3">
      <c r="A4900" s="52" t="s">
        <v>2304</v>
      </c>
      <c r="B4900" t="s">
        <v>6932</v>
      </c>
    </row>
    <row r="4901" spans="1:2" x14ac:dyDescent="0.3">
      <c r="A4901" s="52" t="s">
        <v>14264</v>
      </c>
      <c r="B4901" t="s">
        <v>14265</v>
      </c>
    </row>
    <row r="4902" spans="1:2" x14ac:dyDescent="0.3">
      <c r="A4902" s="52" t="s">
        <v>14266</v>
      </c>
      <c r="B4902" t="s">
        <v>14267</v>
      </c>
    </row>
    <row r="4903" spans="1:2" x14ac:dyDescent="0.3">
      <c r="A4903" s="52" t="s">
        <v>14266</v>
      </c>
      <c r="B4903" t="s">
        <v>14267</v>
      </c>
    </row>
    <row r="4904" spans="1:2" x14ac:dyDescent="0.3">
      <c r="A4904" s="52" t="s">
        <v>2789</v>
      </c>
      <c r="B4904" t="s">
        <v>6933</v>
      </c>
    </row>
    <row r="4905" spans="1:2" x14ac:dyDescent="0.3">
      <c r="A4905" s="52" t="s">
        <v>14268</v>
      </c>
      <c r="B4905" t="s">
        <v>14269</v>
      </c>
    </row>
    <row r="4906" spans="1:2" x14ac:dyDescent="0.3">
      <c r="A4906" s="52" t="s">
        <v>14270</v>
      </c>
      <c r="B4906" t="s">
        <v>14271</v>
      </c>
    </row>
    <row r="4907" spans="1:2" x14ac:dyDescent="0.3">
      <c r="A4907" s="52" t="s">
        <v>14272</v>
      </c>
      <c r="B4907" t="s">
        <v>14273</v>
      </c>
    </row>
    <row r="4908" spans="1:2" x14ac:dyDescent="0.3">
      <c r="A4908" s="52" t="s">
        <v>14274</v>
      </c>
      <c r="B4908" t="s">
        <v>14275</v>
      </c>
    </row>
    <row r="4909" spans="1:2" x14ac:dyDescent="0.3">
      <c r="A4909" s="52" t="s">
        <v>14276</v>
      </c>
      <c r="B4909" t="s">
        <v>14277</v>
      </c>
    </row>
    <row r="4910" spans="1:2" x14ac:dyDescent="0.3">
      <c r="A4910" s="52" t="s">
        <v>14278</v>
      </c>
      <c r="B4910" t="s">
        <v>14279</v>
      </c>
    </row>
    <row r="4911" spans="1:2" x14ac:dyDescent="0.3">
      <c r="A4911" s="52" t="s">
        <v>2061</v>
      </c>
      <c r="B4911" t="s">
        <v>6934</v>
      </c>
    </row>
    <row r="4912" spans="1:2" x14ac:dyDescent="0.3">
      <c r="A4912" s="52" t="s">
        <v>133</v>
      </c>
      <c r="B4912" t="s">
        <v>6935</v>
      </c>
    </row>
    <row r="4913" spans="1:2" x14ac:dyDescent="0.3">
      <c r="A4913" s="52" t="s">
        <v>14280</v>
      </c>
    </row>
    <row r="4914" spans="1:2" x14ac:dyDescent="0.3">
      <c r="A4914" s="52" t="s">
        <v>14281</v>
      </c>
      <c r="B4914" t="s">
        <v>14282</v>
      </c>
    </row>
    <row r="4915" spans="1:2" x14ac:dyDescent="0.3">
      <c r="A4915" s="52" t="s">
        <v>14283</v>
      </c>
      <c r="B4915" t="s">
        <v>14284</v>
      </c>
    </row>
    <row r="4916" spans="1:2" x14ac:dyDescent="0.3">
      <c r="A4916" s="52" t="s">
        <v>14285</v>
      </c>
      <c r="B4916" t="s">
        <v>14286</v>
      </c>
    </row>
    <row r="4917" spans="1:2" x14ac:dyDescent="0.3">
      <c r="A4917" s="52" t="s">
        <v>14287</v>
      </c>
      <c r="B4917" t="s">
        <v>14288</v>
      </c>
    </row>
    <row r="4918" spans="1:2" x14ac:dyDescent="0.3">
      <c r="A4918" s="52" t="s">
        <v>14289</v>
      </c>
      <c r="B4918" t="s">
        <v>14290</v>
      </c>
    </row>
    <row r="4919" spans="1:2" x14ac:dyDescent="0.3">
      <c r="A4919" s="52" t="s">
        <v>14291</v>
      </c>
      <c r="B4919" t="s">
        <v>14292</v>
      </c>
    </row>
    <row r="4920" spans="1:2" x14ac:dyDescent="0.3">
      <c r="A4920" s="52" t="s">
        <v>4340</v>
      </c>
      <c r="B4920" t="s">
        <v>6936</v>
      </c>
    </row>
    <row r="4921" spans="1:2" x14ac:dyDescent="0.3">
      <c r="A4921" s="52" t="s">
        <v>14293</v>
      </c>
      <c r="B4921" t="s">
        <v>14294</v>
      </c>
    </row>
    <row r="4922" spans="1:2" x14ac:dyDescent="0.3">
      <c r="A4922" s="52" t="s">
        <v>3193</v>
      </c>
      <c r="B4922" t="s">
        <v>6937</v>
      </c>
    </row>
    <row r="4923" spans="1:2" x14ac:dyDescent="0.3">
      <c r="A4923" s="52" t="s">
        <v>14295</v>
      </c>
      <c r="B4923" t="s">
        <v>14296</v>
      </c>
    </row>
    <row r="4924" spans="1:2" x14ac:dyDescent="0.3">
      <c r="A4924" s="52" t="s">
        <v>4331</v>
      </c>
      <c r="B4924" t="s">
        <v>6938</v>
      </c>
    </row>
    <row r="4925" spans="1:2" x14ac:dyDescent="0.3">
      <c r="A4925" s="52" t="s">
        <v>14297</v>
      </c>
      <c r="B4925" t="s">
        <v>14298</v>
      </c>
    </row>
    <row r="4926" spans="1:2" x14ac:dyDescent="0.3">
      <c r="A4926" s="52" t="s">
        <v>1934</v>
      </c>
      <c r="B4926" t="s">
        <v>6939</v>
      </c>
    </row>
    <row r="4927" spans="1:2" x14ac:dyDescent="0.3">
      <c r="A4927" s="52" t="s">
        <v>2972</v>
      </c>
      <c r="B4927" t="s">
        <v>6940</v>
      </c>
    </row>
    <row r="4928" spans="1:2" x14ac:dyDescent="0.3">
      <c r="A4928" s="52" t="s">
        <v>14299</v>
      </c>
      <c r="B4928" t="s">
        <v>14300</v>
      </c>
    </row>
    <row r="4929" spans="1:2" x14ac:dyDescent="0.3">
      <c r="A4929" s="52" t="s">
        <v>761</v>
      </c>
      <c r="B4929" t="s">
        <v>6941</v>
      </c>
    </row>
    <row r="4930" spans="1:2" x14ac:dyDescent="0.3">
      <c r="A4930" s="52" t="s">
        <v>733</v>
      </c>
      <c r="B4930" t="s">
        <v>6942</v>
      </c>
    </row>
    <row r="4931" spans="1:2" x14ac:dyDescent="0.3">
      <c r="A4931" s="52" t="s">
        <v>14301</v>
      </c>
      <c r="B4931" t="s">
        <v>14302</v>
      </c>
    </row>
    <row r="4932" spans="1:2" x14ac:dyDescent="0.3">
      <c r="A4932" s="52" t="s">
        <v>14303</v>
      </c>
      <c r="B4932" t="s">
        <v>14304</v>
      </c>
    </row>
    <row r="4933" spans="1:2" x14ac:dyDescent="0.3">
      <c r="A4933" s="52" t="s">
        <v>14305</v>
      </c>
      <c r="B4933" t="s">
        <v>14306</v>
      </c>
    </row>
    <row r="4934" spans="1:2" x14ac:dyDescent="0.3">
      <c r="A4934" s="52" t="s">
        <v>14307</v>
      </c>
      <c r="B4934" t="s">
        <v>14308</v>
      </c>
    </row>
    <row r="4935" spans="1:2" x14ac:dyDescent="0.3">
      <c r="A4935" s="52" t="s">
        <v>14309</v>
      </c>
      <c r="B4935" t="s">
        <v>14310</v>
      </c>
    </row>
    <row r="4936" spans="1:2" x14ac:dyDescent="0.3">
      <c r="A4936" s="52" t="s">
        <v>14311</v>
      </c>
      <c r="B4936" t="s">
        <v>14312</v>
      </c>
    </row>
    <row r="4937" spans="1:2" x14ac:dyDescent="0.3">
      <c r="A4937" s="52" t="s">
        <v>14313</v>
      </c>
      <c r="B4937" t="s">
        <v>14314</v>
      </c>
    </row>
    <row r="4938" spans="1:2" x14ac:dyDescent="0.3">
      <c r="A4938" s="52" t="s">
        <v>14315</v>
      </c>
      <c r="B4938" t="s">
        <v>14316</v>
      </c>
    </row>
    <row r="4939" spans="1:2" x14ac:dyDescent="0.3">
      <c r="A4939" s="52" t="s">
        <v>14317</v>
      </c>
      <c r="B4939" t="s">
        <v>14318</v>
      </c>
    </row>
    <row r="4940" spans="1:2" x14ac:dyDescent="0.3">
      <c r="A4940" s="52" t="s">
        <v>14319</v>
      </c>
      <c r="B4940" t="s">
        <v>14320</v>
      </c>
    </row>
    <row r="4941" spans="1:2" x14ac:dyDescent="0.3">
      <c r="A4941" s="52" t="s">
        <v>14321</v>
      </c>
      <c r="B4941" t="s">
        <v>14322</v>
      </c>
    </row>
    <row r="4942" spans="1:2" x14ac:dyDescent="0.3">
      <c r="A4942" s="52" t="s">
        <v>14323</v>
      </c>
      <c r="B4942" t="s">
        <v>14324</v>
      </c>
    </row>
    <row r="4943" spans="1:2" x14ac:dyDescent="0.3">
      <c r="A4943" s="52" t="s">
        <v>14325</v>
      </c>
      <c r="B4943" t="s">
        <v>14326</v>
      </c>
    </row>
    <row r="4944" spans="1:2" x14ac:dyDescent="0.3">
      <c r="A4944" s="52" t="s">
        <v>14327</v>
      </c>
      <c r="B4944" t="s">
        <v>14328</v>
      </c>
    </row>
    <row r="4945" spans="1:2" x14ac:dyDescent="0.3">
      <c r="A4945" s="52" t="s">
        <v>1966</v>
      </c>
      <c r="B4945" t="s">
        <v>6943</v>
      </c>
    </row>
    <row r="4946" spans="1:2" x14ac:dyDescent="0.3">
      <c r="A4946" s="52" t="s">
        <v>248</v>
      </c>
      <c r="B4946" t="s">
        <v>6944</v>
      </c>
    </row>
    <row r="4947" spans="1:2" x14ac:dyDescent="0.3">
      <c r="A4947" s="52" t="s">
        <v>1738</v>
      </c>
      <c r="B4947" t="s">
        <v>6945</v>
      </c>
    </row>
    <row r="4948" spans="1:2" x14ac:dyDescent="0.3">
      <c r="A4948" s="52" t="s">
        <v>14329</v>
      </c>
      <c r="B4948" t="s">
        <v>14330</v>
      </c>
    </row>
    <row r="4949" spans="1:2" x14ac:dyDescent="0.3">
      <c r="A4949" s="52" t="s">
        <v>14331</v>
      </c>
      <c r="B4949" t="s">
        <v>14332</v>
      </c>
    </row>
    <row r="4950" spans="1:2" x14ac:dyDescent="0.3">
      <c r="A4950" s="52" t="s">
        <v>14333</v>
      </c>
      <c r="B4950" t="s">
        <v>14334</v>
      </c>
    </row>
    <row r="4951" spans="1:2" x14ac:dyDescent="0.3">
      <c r="A4951" s="52" t="s">
        <v>14335</v>
      </c>
      <c r="B4951" t="s">
        <v>14336</v>
      </c>
    </row>
    <row r="4952" spans="1:2" x14ac:dyDescent="0.3">
      <c r="A4952" s="52" t="s">
        <v>14337</v>
      </c>
      <c r="B4952" t="s">
        <v>14338</v>
      </c>
    </row>
    <row r="4953" spans="1:2" x14ac:dyDescent="0.3">
      <c r="A4953" s="52" t="s">
        <v>14339</v>
      </c>
      <c r="B4953" t="s">
        <v>14340</v>
      </c>
    </row>
    <row r="4954" spans="1:2" x14ac:dyDescent="0.3">
      <c r="A4954" s="52" t="s">
        <v>3622</v>
      </c>
      <c r="B4954" t="s">
        <v>6946</v>
      </c>
    </row>
    <row r="4955" spans="1:2" x14ac:dyDescent="0.3">
      <c r="A4955" s="52" t="s">
        <v>14341</v>
      </c>
      <c r="B4955" t="s">
        <v>14342</v>
      </c>
    </row>
    <row r="4956" spans="1:2" x14ac:dyDescent="0.3">
      <c r="A4956" s="52" t="s">
        <v>14343</v>
      </c>
      <c r="B4956" t="s">
        <v>14344</v>
      </c>
    </row>
    <row r="4957" spans="1:2" x14ac:dyDescent="0.3">
      <c r="A4957" s="52" t="s">
        <v>2049</v>
      </c>
      <c r="B4957" t="s">
        <v>6947</v>
      </c>
    </row>
    <row r="4958" spans="1:2" x14ac:dyDescent="0.3">
      <c r="A4958" s="52" t="s">
        <v>1445</v>
      </c>
      <c r="B4958" t="s">
        <v>6948</v>
      </c>
    </row>
    <row r="4959" spans="1:2" x14ac:dyDescent="0.3">
      <c r="A4959" s="52" t="s">
        <v>1925</v>
      </c>
      <c r="B4959" t="s">
        <v>6949</v>
      </c>
    </row>
    <row r="4960" spans="1:2" x14ac:dyDescent="0.3">
      <c r="A4960" s="52" t="s">
        <v>14345</v>
      </c>
      <c r="B4960" t="s">
        <v>14346</v>
      </c>
    </row>
    <row r="4961" spans="1:2" x14ac:dyDescent="0.3">
      <c r="A4961" s="52" t="s">
        <v>14347</v>
      </c>
      <c r="B4961" t="s">
        <v>14348</v>
      </c>
    </row>
    <row r="4962" spans="1:2" x14ac:dyDescent="0.3">
      <c r="A4962" s="52" t="s">
        <v>14349</v>
      </c>
      <c r="B4962" t="s">
        <v>14350</v>
      </c>
    </row>
    <row r="4963" spans="1:2" x14ac:dyDescent="0.3">
      <c r="A4963" s="52" t="s">
        <v>2376</v>
      </c>
      <c r="B4963" t="s">
        <v>6950</v>
      </c>
    </row>
    <row r="4964" spans="1:2" x14ac:dyDescent="0.3">
      <c r="A4964" s="52" t="s">
        <v>3962</v>
      </c>
      <c r="B4964" t="s">
        <v>6951</v>
      </c>
    </row>
    <row r="4965" spans="1:2" x14ac:dyDescent="0.3">
      <c r="A4965" s="52" t="s">
        <v>14351</v>
      </c>
      <c r="B4965" t="s">
        <v>14352</v>
      </c>
    </row>
    <row r="4966" spans="1:2" x14ac:dyDescent="0.3">
      <c r="A4966" s="52" t="s">
        <v>14353</v>
      </c>
      <c r="B4966" t="s">
        <v>14354</v>
      </c>
    </row>
    <row r="4967" spans="1:2" x14ac:dyDescent="0.3">
      <c r="A4967" s="52" t="s">
        <v>1214</v>
      </c>
      <c r="B4967" t="s">
        <v>6952</v>
      </c>
    </row>
    <row r="4968" spans="1:2" x14ac:dyDescent="0.3">
      <c r="A4968" s="52" t="s">
        <v>1890</v>
      </c>
      <c r="B4968" t="s">
        <v>6953</v>
      </c>
    </row>
    <row r="4969" spans="1:2" x14ac:dyDescent="0.3">
      <c r="A4969" s="52" t="s">
        <v>965</v>
      </c>
      <c r="B4969" t="s">
        <v>6954</v>
      </c>
    </row>
    <row r="4970" spans="1:2" x14ac:dyDescent="0.3">
      <c r="A4970" s="52" t="s">
        <v>1057</v>
      </c>
      <c r="B4970" t="s">
        <v>6955</v>
      </c>
    </row>
    <row r="4971" spans="1:2" x14ac:dyDescent="0.3">
      <c r="A4971" s="52" t="s">
        <v>243</v>
      </c>
      <c r="B4971" t="s">
        <v>6956</v>
      </c>
    </row>
    <row r="4972" spans="1:2" x14ac:dyDescent="0.3">
      <c r="A4972" s="52" t="s">
        <v>14355</v>
      </c>
      <c r="B4972" t="s">
        <v>14356</v>
      </c>
    </row>
    <row r="4973" spans="1:2" x14ac:dyDescent="0.3">
      <c r="A4973" s="52" t="s">
        <v>14357</v>
      </c>
      <c r="B4973" t="s">
        <v>14358</v>
      </c>
    </row>
    <row r="4974" spans="1:2" x14ac:dyDescent="0.3">
      <c r="A4974" s="52" t="s">
        <v>14359</v>
      </c>
      <c r="B4974" t="s">
        <v>14360</v>
      </c>
    </row>
    <row r="4975" spans="1:2" x14ac:dyDescent="0.3">
      <c r="A4975" s="52" t="s">
        <v>14361</v>
      </c>
      <c r="B4975" t="s">
        <v>14362</v>
      </c>
    </row>
    <row r="4976" spans="1:2" x14ac:dyDescent="0.3">
      <c r="A4976" s="52" t="s">
        <v>14363</v>
      </c>
      <c r="B4976" t="s">
        <v>14364</v>
      </c>
    </row>
    <row r="4977" spans="1:2" x14ac:dyDescent="0.3">
      <c r="A4977" s="52" t="s">
        <v>14365</v>
      </c>
      <c r="B4977" t="s">
        <v>14366</v>
      </c>
    </row>
    <row r="4978" spans="1:2" x14ac:dyDescent="0.3">
      <c r="A4978" s="52" t="s">
        <v>14367</v>
      </c>
      <c r="B4978" t="s">
        <v>14368</v>
      </c>
    </row>
    <row r="4979" spans="1:2" x14ac:dyDescent="0.3">
      <c r="A4979" s="52" t="s">
        <v>1489</v>
      </c>
      <c r="B4979" t="s">
        <v>6957</v>
      </c>
    </row>
    <row r="4980" spans="1:2" x14ac:dyDescent="0.3">
      <c r="A4980" s="52" t="s">
        <v>857</v>
      </c>
      <c r="B4980" t="s">
        <v>6958</v>
      </c>
    </row>
    <row r="4981" spans="1:2" x14ac:dyDescent="0.3">
      <c r="A4981" s="52" t="s">
        <v>1086</v>
      </c>
      <c r="B4981" t="s">
        <v>6959</v>
      </c>
    </row>
    <row r="4982" spans="1:2" x14ac:dyDescent="0.3">
      <c r="A4982" s="52" t="s">
        <v>14369</v>
      </c>
      <c r="B4982" t="s">
        <v>14370</v>
      </c>
    </row>
    <row r="4983" spans="1:2" x14ac:dyDescent="0.3">
      <c r="A4983" s="52" t="s">
        <v>14371</v>
      </c>
      <c r="B4983" t="s">
        <v>14372</v>
      </c>
    </row>
    <row r="4984" spans="1:2" x14ac:dyDescent="0.3">
      <c r="A4984" s="52" t="s">
        <v>14373</v>
      </c>
      <c r="B4984" t="s">
        <v>14374</v>
      </c>
    </row>
    <row r="4985" spans="1:2" x14ac:dyDescent="0.3">
      <c r="A4985" s="52" t="s">
        <v>14375</v>
      </c>
      <c r="B4985" t="s">
        <v>14376</v>
      </c>
    </row>
    <row r="4986" spans="1:2" x14ac:dyDescent="0.3">
      <c r="A4986" s="52" t="s">
        <v>14377</v>
      </c>
      <c r="B4986" t="s">
        <v>14378</v>
      </c>
    </row>
    <row r="4987" spans="1:2" x14ac:dyDescent="0.3">
      <c r="A4987" s="52" t="s">
        <v>14379</v>
      </c>
      <c r="B4987" t="s">
        <v>14380</v>
      </c>
    </row>
    <row r="4988" spans="1:2" x14ac:dyDescent="0.3">
      <c r="A4988" s="52" t="s">
        <v>14381</v>
      </c>
      <c r="B4988" t="s">
        <v>14382</v>
      </c>
    </row>
    <row r="4989" spans="1:2" x14ac:dyDescent="0.3">
      <c r="A4989" s="52" t="s">
        <v>14383</v>
      </c>
      <c r="B4989" t="s">
        <v>14384</v>
      </c>
    </row>
    <row r="4990" spans="1:2" x14ac:dyDescent="0.3">
      <c r="A4990" s="52" t="s">
        <v>14385</v>
      </c>
      <c r="B4990" t="s">
        <v>14386</v>
      </c>
    </row>
    <row r="4991" spans="1:2" x14ac:dyDescent="0.3">
      <c r="A4991" s="52" t="s">
        <v>14387</v>
      </c>
      <c r="B4991" t="s">
        <v>14388</v>
      </c>
    </row>
    <row r="4992" spans="1:2" x14ac:dyDescent="0.3">
      <c r="A4992" s="52" t="s">
        <v>14389</v>
      </c>
      <c r="B4992" t="s">
        <v>14390</v>
      </c>
    </row>
    <row r="4993" spans="1:2" x14ac:dyDescent="0.3">
      <c r="A4993" s="52" t="s">
        <v>14391</v>
      </c>
      <c r="B4993" t="s">
        <v>14392</v>
      </c>
    </row>
    <row r="4994" spans="1:2" x14ac:dyDescent="0.3">
      <c r="A4994" s="52" t="s">
        <v>451</v>
      </c>
      <c r="B4994" t="s">
        <v>6960</v>
      </c>
    </row>
    <row r="4995" spans="1:2" x14ac:dyDescent="0.3">
      <c r="A4995" s="52" t="s">
        <v>188</v>
      </c>
      <c r="B4995" t="s">
        <v>6961</v>
      </c>
    </row>
    <row r="4996" spans="1:2" x14ac:dyDescent="0.3">
      <c r="A4996" s="52" t="s">
        <v>14393</v>
      </c>
      <c r="B4996" t="s">
        <v>14394</v>
      </c>
    </row>
    <row r="4997" spans="1:2" x14ac:dyDescent="0.3">
      <c r="A4997" s="52" t="s">
        <v>14395</v>
      </c>
      <c r="B4997" t="s">
        <v>14396</v>
      </c>
    </row>
    <row r="4998" spans="1:2" x14ac:dyDescent="0.3">
      <c r="A4998" s="52" t="s">
        <v>14397</v>
      </c>
      <c r="B4998" t="s">
        <v>14398</v>
      </c>
    </row>
    <row r="4999" spans="1:2" x14ac:dyDescent="0.3">
      <c r="A4999" s="52" t="s">
        <v>494</v>
      </c>
      <c r="B4999" t="s">
        <v>6962</v>
      </c>
    </row>
    <row r="5000" spans="1:2" x14ac:dyDescent="0.3">
      <c r="A5000" s="52" t="s">
        <v>494</v>
      </c>
      <c r="B5000" t="s">
        <v>6962</v>
      </c>
    </row>
    <row r="5001" spans="1:2" x14ac:dyDescent="0.3">
      <c r="A5001" s="52" t="s">
        <v>14399</v>
      </c>
      <c r="B5001" t="s">
        <v>14400</v>
      </c>
    </row>
    <row r="5002" spans="1:2" x14ac:dyDescent="0.3">
      <c r="A5002" s="52" t="s">
        <v>14401</v>
      </c>
      <c r="B5002" t="s">
        <v>14402</v>
      </c>
    </row>
    <row r="5003" spans="1:2" x14ac:dyDescent="0.3">
      <c r="A5003" s="52" t="s">
        <v>14403</v>
      </c>
      <c r="B5003" t="s">
        <v>14404</v>
      </c>
    </row>
    <row r="5004" spans="1:2" x14ac:dyDescent="0.3">
      <c r="A5004" s="52" t="s">
        <v>14405</v>
      </c>
      <c r="B5004" t="s">
        <v>14406</v>
      </c>
    </row>
    <row r="5005" spans="1:2" x14ac:dyDescent="0.3">
      <c r="A5005" s="52" t="s">
        <v>14407</v>
      </c>
      <c r="B5005" t="s">
        <v>14408</v>
      </c>
    </row>
    <row r="5006" spans="1:2" x14ac:dyDescent="0.3">
      <c r="A5006" s="52" t="s">
        <v>14409</v>
      </c>
      <c r="B5006" t="s">
        <v>14410</v>
      </c>
    </row>
    <row r="5007" spans="1:2" x14ac:dyDescent="0.3">
      <c r="A5007" s="52" t="s">
        <v>331</v>
      </c>
      <c r="B5007" t="s">
        <v>6963</v>
      </c>
    </row>
    <row r="5008" spans="1:2" x14ac:dyDescent="0.3">
      <c r="A5008" s="52" t="s">
        <v>14411</v>
      </c>
      <c r="B5008" t="s">
        <v>14412</v>
      </c>
    </row>
    <row r="5009" spans="1:2" x14ac:dyDescent="0.3">
      <c r="A5009" s="52" t="s">
        <v>1306</v>
      </c>
      <c r="B5009" t="s">
        <v>6964</v>
      </c>
    </row>
    <row r="5010" spans="1:2" x14ac:dyDescent="0.3">
      <c r="A5010" s="52" t="s">
        <v>14413</v>
      </c>
      <c r="B5010" t="s">
        <v>14414</v>
      </c>
    </row>
    <row r="5011" spans="1:2" x14ac:dyDescent="0.3">
      <c r="A5011" s="52" t="s">
        <v>14415</v>
      </c>
      <c r="B5011" t="s">
        <v>14416</v>
      </c>
    </row>
    <row r="5012" spans="1:2" x14ac:dyDescent="0.3">
      <c r="A5012" s="52" t="s">
        <v>3331</v>
      </c>
      <c r="B5012" t="s">
        <v>6965</v>
      </c>
    </row>
    <row r="5013" spans="1:2" x14ac:dyDescent="0.3">
      <c r="A5013" s="52" t="s">
        <v>14417</v>
      </c>
      <c r="B5013" t="s">
        <v>14418</v>
      </c>
    </row>
    <row r="5014" spans="1:2" x14ac:dyDescent="0.3">
      <c r="A5014" s="52" t="s">
        <v>14419</v>
      </c>
      <c r="B5014" t="s">
        <v>14420</v>
      </c>
    </row>
    <row r="5015" spans="1:2" x14ac:dyDescent="0.3">
      <c r="A5015" s="52" t="s">
        <v>265</v>
      </c>
      <c r="B5015" t="s">
        <v>6966</v>
      </c>
    </row>
    <row r="5016" spans="1:2" x14ac:dyDescent="0.3">
      <c r="A5016" s="52" t="s">
        <v>14421</v>
      </c>
      <c r="B5016" t="s">
        <v>14422</v>
      </c>
    </row>
    <row r="5017" spans="1:2" x14ac:dyDescent="0.3">
      <c r="A5017" s="52" t="s">
        <v>404</v>
      </c>
      <c r="B5017" t="s">
        <v>6967</v>
      </c>
    </row>
    <row r="5018" spans="1:2" x14ac:dyDescent="0.3">
      <c r="A5018" s="52" t="s">
        <v>2244</v>
      </c>
      <c r="B5018" t="s">
        <v>6968</v>
      </c>
    </row>
    <row r="5019" spans="1:2" x14ac:dyDescent="0.3">
      <c r="A5019" s="52" t="s">
        <v>138</v>
      </c>
      <c r="B5019" t="s">
        <v>6969</v>
      </c>
    </row>
    <row r="5020" spans="1:2" x14ac:dyDescent="0.3">
      <c r="A5020" s="52" t="s">
        <v>435</v>
      </c>
      <c r="B5020" t="s">
        <v>6970</v>
      </c>
    </row>
    <row r="5021" spans="1:2" x14ac:dyDescent="0.3">
      <c r="A5021" s="52" t="s">
        <v>1113</v>
      </c>
      <c r="B5021" t="s">
        <v>6971</v>
      </c>
    </row>
    <row r="5022" spans="1:2" x14ac:dyDescent="0.3">
      <c r="A5022" s="52" t="s">
        <v>14423</v>
      </c>
      <c r="B5022" t="s">
        <v>14424</v>
      </c>
    </row>
    <row r="5023" spans="1:2" x14ac:dyDescent="0.3">
      <c r="A5023" s="52" t="s">
        <v>14425</v>
      </c>
      <c r="B5023" t="s">
        <v>14426</v>
      </c>
    </row>
    <row r="5024" spans="1:2" x14ac:dyDescent="0.3">
      <c r="A5024" s="52" t="s">
        <v>896</v>
      </c>
      <c r="B5024" t="s">
        <v>6972</v>
      </c>
    </row>
    <row r="5025" spans="1:2" x14ac:dyDescent="0.3">
      <c r="A5025" s="52" t="s">
        <v>14427</v>
      </c>
      <c r="B5025" t="s">
        <v>14428</v>
      </c>
    </row>
    <row r="5026" spans="1:2" x14ac:dyDescent="0.3">
      <c r="A5026" s="52" t="s">
        <v>14429</v>
      </c>
      <c r="B5026" t="s">
        <v>14430</v>
      </c>
    </row>
    <row r="5027" spans="1:2" x14ac:dyDescent="0.3">
      <c r="A5027" s="52" t="s">
        <v>4397</v>
      </c>
      <c r="B5027" t="s">
        <v>6973</v>
      </c>
    </row>
    <row r="5028" spans="1:2" x14ac:dyDescent="0.3">
      <c r="A5028" s="52" t="s">
        <v>3946</v>
      </c>
      <c r="B5028" t="s">
        <v>6974</v>
      </c>
    </row>
    <row r="5029" spans="1:2" x14ac:dyDescent="0.3">
      <c r="A5029" s="52" t="s">
        <v>14431</v>
      </c>
      <c r="B5029" t="s">
        <v>14432</v>
      </c>
    </row>
    <row r="5030" spans="1:2" x14ac:dyDescent="0.3">
      <c r="A5030" s="52" t="s">
        <v>14433</v>
      </c>
      <c r="B5030" t="s">
        <v>14434</v>
      </c>
    </row>
    <row r="5031" spans="1:2" x14ac:dyDescent="0.3">
      <c r="A5031" s="52" t="s">
        <v>14435</v>
      </c>
      <c r="B5031" t="s">
        <v>14436</v>
      </c>
    </row>
    <row r="5032" spans="1:2" x14ac:dyDescent="0.3">
      <c r="A5032" s="52" t="s">
        <v>14437</v>
      </c>
      <c r="B5032" t="s">
        <v>14438</v>
      </c>
    </row>
    <row r="5033" spans="1:2" x14ac:dyDescent="0.3">
      <c r="A5033" s="52" t="s">
        <v>14439</v>
      </c>
      <c r="B5033" t="s">
        <v>14440</v>
      </c>
    </row>
    <row r="5034" spans="1:2" x14ac:dyDescent="0.3">
      <c r="A5034" s="52" t="s">
        <v>14441</v>
      </c>
      <c r="B5034" t="s">
        <v>14442</v>
      </c>
    </row>
    <row r="5035" spans="1:2" x14ac:dyDescent="0.3">
      <c r="A5035" s="52" t="s">
        <v>14443</v>
      </c>
      <c r="B5035" t="s">
        <v>14444</v>
      </c>
    </row>
    <row r="5036" spans="1:2" x14ac:dyDescent="0.3">
      <c r="A5036" s="52" t="s">
        <v>14445</v>
      </c>
      <c r="B5036" t="s">
        <v>14446</v>
      </c>
    </row>
    <row r="5037" spans="1:2" x14ac:dyDescent="0.3">
      <c r="A5037" s="52" t="s">
        <v>14447</v>
      </c>
      <c r="B5037" t="s">
        <v>14448</v>
      </c>
    </row>
    <row r="5038" spans="1:2" x14ac:dyDescent="0.3">
      <c r="A5038" s="52" t="s">
        <v>14449</v>
      </c>
      <c r="B5038" t="s">
        <v>14450</v>
      </c>
    </row>
    <row r="5039" spans="1:2" x14ac:dyDescent="0.3">
      <c r="A5039" s="52" t="s">
        <v>4412</v>
      </c>
      <c r="B5039" t="s">
        <v>6975</v>
      </c>
    </row>
    <row r="5040" spans="1:2" x14ac:dyDescent="0.3">
      <c r="A5040" s="52" t="s">
        <v>4413</v>
      </c>
      <c r="B5040" t="s">
        <v>6976</v>
      </c>
    </row>
    <row r="5041" spans="1:2" x14ac:dyDescent="0.3">
      <c r="A5041" s="52" t="s">
        <v>14451</v>
      </c>
      <c r="B5041" t="s">
        <v>14452</v>
      </c>
    </row>
    <row r="5042" spans="1:2" x14ac:dyDescent="0.3">
      <c r="A5042" s="52" t="s">
        <v>4414</v>
      </c>
      <c r="B5042" t="s">
        <v>6977</v>
      </c>
    </row>
    <row r="5043" spans="1:2" x14ac:dyDescent="0.3">
      <c r="A5043" s="52" t="s">
        <v>3250</v>
      </c>
      <c r="B5043" t="s">
        <v>6978</v>
      </c>
    </row>
    <row r="5044" spans="1:2" x14ac:dyDescent="0.3">
      <c r="A5044" s="52" t="s">
        <v>14453</v>
      </c>
      <c r="B5044" t="s">
        <v>14454</v>
      </c>
    </row>
    <row r="5045" spans="1:2" x14ac:dyDescent="0.3">
      <c r="A5045" s="52" t="s">
        <v>14455</v>
      </c>
      <c r="B5045" t="s">
        <v>14456</v>
      </c>
    </row>
    <row r="5046" spans="1:2" x14ac:dyDescent="0.3">
      <c r="A5046" s="52" t="s">
        <v>1649</v>
      </c>
      <c r="B5046" t="s">
        <v>6979</v>
      </c>
    </row>
    <row r="5047" spans="1:2" x14ac:dyDescent="0.3">
      <c r="A5047" s="52" t="s">
        <v>14457</v>
      </c>
      <c r="B5047" t="s">
        <v>14458</v>
      </c>
    </row>
    <row r="5048" spans="1:2" x14ac:dyDescent="0.3">
      <c r="A5048" s="52" t="s">
        <v>14459</v>
      </c>
      <c r="B5048" t="s">
        <v>14460</v>
      </c>
    </row>
    <row r="5049" spans="1:2" x14ac:dyDescent="0.3">
      <c r="A5049" s="52" t="s">
        <v>59</v>
      </c>
      <c r="B5049" t="s">
        <v>6980</v>
      </c>
    </row>
    <row r="5050" spans="1:2" x14ac:dyDescent="0.3">
      <c r="A5050" s="52" t="s">
        <v>1178</v>
      </c>
      <c r="B5050" t="s">
        <v>6981</v>
      </c>
    </row>
    <row r="5051" spans="1:2" x14ac:dyDescent="0.3">
      <c r="A5051" s="52" t="s">
        <v>14461</v>
      </c>
      <c r="B5051" t="s">
        <v>14462</v>
      </c>
    </row>
    <row r="5052" spans="1:2" x14ac:dyDescent="0.3">
      <c r="A5052" s="52" t="s">
        <v>3519</v>
      </c>
      <c r="B5052" t="s">
        <v>6982</v>
      </c>
    </row>
    <row r="5053" spans="1:2" x14ac:dyDescent="0.3">
      <c r="A5053" s="52" t="s">
        <v>14463</v>
      </c>
      <c r="B5053" t="s">
        <v>14464</v>
      </c>
    </row>
    <row r="5054" spans="1:2" x14ac:dyDescent="0.3">
      <c r="A5054" s="52" t="s">
        <v>14465</v>
      </c>
      <c r="B5054" t="s">
        <v>14466</v>
      </c>
    </row>
    <row r="5055" spans="1:2" x14ac:dyDescent="0.3">
      <c r="A5055" s="52" t="s">
        <v>14467</v>
      </c>
      <c r="B5055" t="s">
        <v>14468</v>
      </c>
    </row>
    <row r="5056" spans="1:2" x14ac:dyDescent="0.3">
      <c r="A5056" s="52" t="s">
        <v>14469</v>
      </c>
      <c r="B5056" t="s">
        <v>14470</v>
      </c>
    </row>
    <row r="5057" spans="1:2" x14ac:dyDescent="0.3">
      <c r="A5057" s="52" t="s">
        <v>14471</v>
      </c>
      <c r="B5057" t="s">
        <v>14472</v>
      </c>
    </row>
    <row r="5058" spans="1:2" x14ac:dyDescent="0.3">
      <c r="A5058" s="52" t="s">
        <v>14473</v>
      </c>
      <c r="B5058" t="s">
        <v>14474</v>
      </c>
    </row>
    <row r="5059" spans="1:2" x14ac:dyDescent="0.3">
      <c r="A5059" s="52" t="s">
        <v>14475</v>
      </c>
      <c r="B5059" t="s">
        <v>14476</v>
      </c>
    </row>
    <row r="5060" spans="1:2" x14ac:dyDescent="0.3">
      <c r="A5060" s="52" t="s">
        <v>2028</v>
      </c>
      <c r="B5060" t="s">
        <v>6983</v>
      </c>
    </row>
    <row r="5061" spans="1:2" x14ac:dyDescent="0.3">
      <c r="A5061" s="52" t="s">
        <v>14477</v>
      </c>
      <c r="B5061" t="s">
        <v>14478</v>
      </c>
    </row>
    <row r="5062" spans="1:2" x14ac:dyDescent="0.3">
      <c r="A5062" s="52" t="s">
        <v>14477</v>
      </c>
      <c r="B5062" t="s">
        <v>14478</v>
      </c>
    </row>
    <row r="5063" spans="1:2" x14ac:dyDescent="0.3">
      <c r="A5063" s="52" t="s">
        <v>14477</v>
      </c>
      <c r="B5063" t="s">
        <v>14478</v>
      </c>
    </row>
    <row r="5064" spans="1:2" x14ac:dyDescent="0.3">
      <c r="A5064" s="52" t="s">
        <v>62</v>
      </c>
      <c r="B5064" t="s">
        <v>6984</v>
      </c>
    </row>
    <row r="5065" spans="1:2" x14ac:dyDescent="0.3">
      <c r="A5065" s="52" t="s">
        <v>88</v>
      </c>
      <c r="B5065" t="s">
        <v>6985</v>
      </c>
    </row>
    <row r="5066" spans="1:2" x14ac:dyDescent="0.3">
      <c r="A5066" s="52" t="s">
        <v>14479</v>
      </c>
      <c r="B5066" t="s">
        <v>14480</v>
      </c>
    </row>
    <row r="5067" spans="1:2" x14ac:dyDescent="0.3">
      <c r="A5067" s="52" t="s">
        <v>2387</v>
      </c>
      <c r="B5067" t="s">
        <v>6986</v>
      </c>
    </row>
    <row r="5068" spans="1:2" x14ac:dyDescent="0.3">
      <c r="A5068" s="52" t="s">
        <v>14481</v>
      </c>
      <c r="B5068" t="s">
        <v>14482</v>
      </c>
    </row>
    <row r="5069" spans="1:2" x14ac:dyDescent="0.3">
      <c r="A5069" s="52" t="s">
        <v>2064</v>
      </c>
      <c r="B5069" t="s">
        <v>6987</v>
      </c>
    </row>
    <row r="5070" spans="1:2" x14ac:dyDescent="0.3">
      <c r="A5070" s="52" t="s">
        <v>3959</v>
      </c>
      <c r="B5070" t="s">
        <v>6988</v>
      </c>
    </row>
    <row r="5071" spans="1:2" x14ac:dyDescent="0.3">
      <c r="A5071" s="52" t="s">
        <v>2082</v>
      </c>
      <c r="B5071" t="s">
        <v>6989</v>
      </c>
    </row>
    <row r="5072" spans="1:2" x14ac:dyDescent="0.3">
      <c r="A5072" s="52" t="s">
        <v>14483</v>
      </c>
      <c r="B5072" t="s">
        <v>14484</v>
      </c>
    </row>
    <row r="5073" spans="1:2" x14ac:dyDescent="0.3">
      <c r="A5073" s="52" t="s">
        <v>14485</v>
      </c>
      <c r="B5073" t="s">
        <v>14486</v>
      </c>
    </row>
    <row r="5074" spans="1:2" x14ac:dyDescent="0.3">
      <c r="A5074" s="52" t="s">
        <v>14487</v>
      </c>
      <c r="B5074" t="s">
        <v>14488</v>
      </c>
    </row>
    <row r="5075" spans="1:2" x14ac:dyDescent="0.3">
      <c r="A5075" s="52" t="s">
        <v>1937</v>
      </c>
      <c r="B5075" t="s">
        <v>6990</v>
      </c>
    </row>
    <row r="5076" spans="1:2" x14ac:dyDescent="0.3">
      <c r="A5076" s="52" t="s">
        <v>14489</v>
      </c>
      <c r="B5076" t="s">
        <v>14490</v>
      </c>
    </row>
    <row r="5077" spans="1:2" x14ac:dyDescent="0.3">
      <c r="A5077" s="52" t="s">
        <v>14491</v>
      </c>
      <c r="B5077" t="s">
        <v>14492</v>
      </c>
    </row>
    <row r="5078" spans="1:2" x14ac:dyDescent="0.3">
      <c r="A5078" s="52" t="s">
        <v>2256</v>
      </c>
      <c r="B5078" t="s">
        <v>6991</v>
      </c>
    </row>
    <row r="5079" spans="1:2" x14ac:dyDescent="0.3">
      <c r="A5079" s="52" t="s">
        <v>14493</v>
      </c>
      <c r="B5079" t="s">
        <v>14494</v>
      </c>
    </row>
    <row r="5080" spans="1:2" x14ac:dyDescent="0.3">
      <c r="A5080" s="52" t="s">
        <v>14495</v>
      </c>
      <c r="B5080" t="s">
        <v>14496</v>
      </c>
    </row>
    <row r="5081" spans="1:2" x14ac:dyDescent="0.3">
      <c r="A5081" s="52" t="s">
        <v>311</v>
      </c>
      <c r="B5081" t="s">
        <v>6992</v>
      </c>
    </row>
    <row r="5082" spans="1:2" x14ac:dyDescent="0.3">
      <c r="A5082" s="52" t="s">
        <v>14497</v>
      </c>
      <c r="B5082" t="s">
        <v>14498</v>
      </c>
    </row>
    <row r="5083" spans="1:2" x14ac:dyDescent="0.3">
      <c r="A5083" s="52" t="s">
        <v>14499</v>
      </c>
      <c r="B5083" t="s">
        <v>14500</v>
      </c>
    </row>
    <row r="5084" spans="1:2" x14ac:dyDescent="0.3">
      <c r="A5084" s="52" t="s">
        <v>14501</v>
      </c>
      <c r="B5084" t="s">
        <v>14502</v>
      </c>
    </row>
    <row r="5085" spans="1:2" x14ac:dyDescent="0.3">
      <c r="A5085" s="52" t="s">
        <v>14503</v>
      </c>
      <c r="B5085" t="s">
        <v>14504</v>
      </c>
    </row>
    <row r="5086" spans="1:2" x14ac:dyDescent="0.3">
      <c r="A5086" s="52" t="s">
        <v>14505</v>
      </c>
      <c r="B5086" t="s">
        <v>14506</v>
      </c>
    </row>
    <row r="5087" spans="1:2" x14ac:dyDescent="0.3">
      <c r="A5087" s="52" t="s">
        <v>2954</v>
      </c>
      <c r="B5087" t="s">
        <v>6993</v>
      </c>
    </row>
    <row r="5088" spans="1:2" x14ac:dyDescent="0.3">
      <c r="A5088" s="52" t="s">
        <v>14507</v>
      </c>
      <c r="B5088" t="s">
        <v>14508</v>
      </c>
    </row>
    <row r="5089" spans="1:2" x14ac:dyDescent="0.3">
      <c r="A5089" s="52" t="s">
        <v>14509</v>
      </c>
      <c r="B5089" t="s">
        <v>14510</v>
      </c>
    </row>
    <row r="5090" spans="1:2" x14ac:dyDescent="0.3">
      <c r="A5090" s="52" t="s">
        <v>14511</v>
      </c>
      <c r="B5090" t="s">
        <v>14512</v>
      </c>
    </row>
    <row r="5091" spans="1:2" x14ac:dyDescent="0.3">
      <c r="A5091" s="52" t="s">
        <v>273</v>
      </c>
      <c r="B5091" t="s">
        <v>6994</v>
      </c>
    </row>
    <row r="5092" spans="1:2" x14ac:dyDescent="0.3">
      <c r="A5092" s="52" t="s">
        <v>14513</v>
      </c>
      <c r="B5092" t="s">
        <v>14514</v>
      </c>
    </row>
    <row r="5093" spans="1:2" x14ac:dyDescent="0.3">
      <c r="A5093" s="52" t="s">
        <v>14515</v>
      </c>
      <c r="B5093" t="s">
        <v>14516</v>
      </c>
    </row>
    <row r="5094" spans="1:2" x14ac:dyDescent="0.3">
      <c r="A5094" s="52" t="s">
        <v>14517</v>
      </c>
      <c r="B5094" t="s">
        <v>14518</v>
      </c>
    </row>
    <row r="5095" spans="1:2" x14ac:dyDescent="0.3">
      <c r="A5095" s="52" t="s">
        <v>14519</v>
      </c>
      <c r="B5095" t="s">
        <v>14520</v>
      </c>
    </row>
    <row r="5096" spans="1:2" x14ac:dyDescent="0.3">
      <c r="A5096" s="52" t="s">
        <v>14521</v>
      </c>
      <c r="B5096" t="s">
        <v>14522</v>
      </c>
    </row>
    <row r="5097" spans="1:2" x14ac:dyDescent="0.3">
      <c r="A5097" s="52" t="s">
        <v>14523</v>
      </c>
      <c r="B5097" t="s">
        <v>14524</v>
      </c>
    </row>
    <row r="5098" spans="1:2" x14ac:dyDescent="0.3">
      <c r="A5098" s="52" t="s">
        <v>14525</v>
      </c>
      <c r="B5098" t="s">
        <v>14526</v>
      </c>
    </row>
    <row r="5099" spans="1:2" x14ac:dyDescent="0.3">
      <c r="A5099" s="52" t="s">
        <v>14527</v>
      </c>
      <c r="B5099" t="s">
        <v>14528</v>
      </c>
    </row>
    <row r="5100" spans="1:2" x14ac:dyDescent="0.3">
      <c r="A5100" s="52" t="s">
        <v>14529</v>
      </c>
      <c r="B5100" t="s">
        <v>14530</v>
      </c>
    </row>
    <row r="5101" spans="1:2" x14ac:dyDescent="0.3">
      <c r="A5101" s="52" t="s">
        <v>14531</v>
      </c>
      <c r="B5101" t="s">
        <v>14532</v>
      </c>
    </row>
    <row r="5102" spans="1:2" x14ac:dyDescent="0.3">
      <c r="A5102" s="52" t="s">
        <v>14533</v>
      </c>
      <c r="B5102" t="s">
        <v>14534</v>
      </c>
    </row>
    <row r="5103" spans="1:2" x14ac:dyDescent="0.3">
      <c r="A5103" s="52" t="s">
        <v>14535</v>
      </c>
      <c r="B5103" t="s">
        <v>14536</v>
      </c>
    </row>
    <row r="5104" spans="1:2" x14ac:dyDescent="0.3">
      <c r="A5104" s="52" t="s">
        <v>14537</v>
      </c>
      <c r="B5104" t="s">
        <v>14538</v>
      </c>
    </row>
    <row r="5105" spans="1:2" x14ac:dyDescent="0.3">
      <c r="A5105" s="52" t="s">
        <v>14539</v>
      </c>
      <c r="B5105" t="s">
        <v>14540</v>
      </c>
    </row>
    <row r="5106" spans="1:2" x14ac:dyDescent="0.3">
      <c r="A5106" s="52" t="s">
        <v>14541</v>
      </c>
      <c r="B5106" t="s">
        <v>14542</v>
      </c>
    </row>
    <row r="5107" spans="1:2" x14ac:dyDescent="0.3">
      <c r="A5107" s="52" t="s">
        <v>14543</v>
      </c>
      <c r="B5107" t="s">
        <v>14544</v>
      </c>
    </row>
    <row r="5108" spans="1:2" x14ac:dyDescent="0.3">
      <c r="A5108" s="52" t="s">
        <v>14545</v>
      </c>
      <c r="B5108" t="s">
        <v>14546</v>
      </c>
    </row>
    <row r="5109" spans="1:2" x14ac:dyDescent="0.3">
      <c r="A5109" s="52" t="s">
        <v>14547</v>
      </c>
      <c r="B5109" t="s">
        <v>14548</v>
      </c>
    </row>
    <row r="5110" spans="1:2" x14ac:dyDescent="0.3">
      <c r="A5110" s="52" t="s">
        <v>14549</v>
      </c>
      <c r="B5110" t="s">
        <v>14550</v>
      </c>
    </row>
    <row r="5111" spans="1:2" x14ac:dyDescent="0.3">
      <c r="A5111" s="52" t="s">
        <v>14551</v>
      </c>
      <c r="B5111" t="s">
        <v>14552</v>
      </c>
    </row>
    <row r="5112" spans="1:2" x14ac:dyDescent="0.3">
      <c r="A5112" s="52" t="s">
        <v>14553</v>
      </c>
      <c r="B5112" t="s">
        <v>14554</v>
      </c>
    </row>
    <row r="5113" spans="1:2" x14ac:dyDescent="0.3">
      <c r="A5113" s="52" t="s">
        <v>2873</v>
      </c>
      <c r="B5113" t="s">
        <v>6995</v>
      </c>
    </row>
    <row r="5114" spans="1:2" x14ac:dyDescent="0.3">
      <c r="A5114" s="52" t="s">
        <v>14555</v>
      </c>
      <c r="B5114" t="s">
        <v>14556</v>
      </c>
    </row>
    <row r="5115" spans="1:2" x14ac:dyDescent="0.3">
      <c r="A5115" s="52" t="s">
        <v>14557</v>
      </c>
      <c r="B5115" t="s">
        <v>14558</v>
      </c>
    </row>
    <row r="5116" spans="1:2" x14ac:dyDescent="0.3">
      <c r="A5116" s="52" t="s">
        <v>14559</v>
      </c>
      <c r="B5116" t="s">
        <v>14560</v>
      </c>
    </row>
    <row r="5117" spans="1:2" x14ac:dyDescent="0.3">
      <c r="A5117" s="52" t="s">
        <v>14561</v>
      </c>
      <c r="B5117" t="s">
        <v>14562</v>
      </c>
    </row>
    <row r="5118" spans="1:2" x14ac:dyDescent="0.3">
      <c r="A5118" s="52" t="s">
        <v>14563</v>
      </c>
      <c r="B5118" t="s">
        <v>14564</v>
      </c>
    </row>
    <row r="5119" spans="1:2" x14ac:dyDescent="0.3">
      <c r="A5119" s="52" t="s">
        <v>14565</v>
      </c>
      <c r="B5119" t="s">
        <v>14566</v>
      </c>
    </row>
    <row r="5120" spans="1:2" x14ac:dyDescent="0.3">
      <c r="A5120" s="52" t="s">
        <v>14567</v>
      </c>
      <c r="B5120" t="s">
        <v>14568</v>
      </c>
    </row>
    <row r="5121" spans="1:2" x14ac:dyDescent="0.3">
      <c r="A5121" s="52" t="s">
        <v>14569</v>
      </c>
      <c r="B5121" t="s">
        <v>14570</v>
      </c>
    </row>
    <row r="5122" spans="1:2" x14ac:dyDescent="0.3">
      <c r="A5122" s="52" t="s">
        <v>14571</v>
      </c>
      <c r="B5122" t="s">
        <v>14572</v>
      </c>
    </row>
    <row r="5123" spans="1:2" x14ac:dyDescent="0.3">
      <c r="A5123" s="52" t="s">
        <v>4337</v>
      </c>
      <c r="B5123" t="s">
        <v>6996</v>
      </c>
    </row>
    <row r="5124" spans="1:2" x14ac:dyDescent="0.3">
      <c r="A5124" s="52" t="s">
        <v>14573</v>
      </c>
      <c r="B5124" t="s">
        <v>14574</v>
      </c>
    </row>
    <row r="5125" spans="1:2" x14ac:dyDescent="0.3">
      <c r="A5125" s="52" t="s">
        <v>14575</v>
      </c>
      <c r="B5125" t="s">
        <v>14576</v>
      </c>
    </row>
    <row r="5126" spans="1:2" x14ac:dyDescent="0.3">
      <c r="A5126" s="52" t="s">
        <v>14577</v>
      </c>
      <c r="B5126" t="s">
        <v>14578</v>
      </c>
    </row>
    <row r="5127" spans="1:2" x14ac:dyDescent="0.3">
      <c r="A5127" s="52" t="s">
        <v>14579</v>
      </c>
      <c r="B5127" t="s">
        <v>14580</v>
      </c>
    </row>
    <row r="5128" spans="1:2" x14ac:dyDescent="0.3">
      <c r="A5128" s="52" t="s">
        <v>3214</v>
      </c>
      <c r="B5128" t="s">
        <v>6997</v>
      </c>
    </row>
    <row r="5129" spans="1:2" x14ac:dyDescent="0.3">
      <c r="A5129" s="52" t="s">
        <v>249</v>
      </c>
      <c r="B5129" t="s">
        <v>6998</v>
      </c>
    </row>
    <row r="5130" spans="1:2" x14ac:dyDescent="0.3">
      <c r="A5130" s="52" t="s">
        <v>14581</v>
      </c>
      <c r="B5130" t="s">
        <v>14582</v>
      </c>
    </row>
    <row r="5131" spans="1:2" x14ac:dyDescent="0.3">
      <c r="A5131" s="52" t="s">
        <v>14583</v>
      </c>
      <c r="B5131" t="s">
        <v>14584</v>
      </c>
    </row>
    <row r="5132" spans="1:2" x14ac:dyDescent="0.3">
      <c r="A5132" s="52" t="s">
        <v>14585</v>
      </c>
      <c r="B5132" t="s">
        <v>14586</v>
      </c>
    </row>
    <row r="5133" spans="1:2" x14ac:dyDescent="0.3">
      <c r="A5133" s="52" t="s">
        <v>4039</v>
      </c>
      <c r="B5133" t="s">
        <v>6999</v>
      </c>
    </row>
    <row r="5134" spans="1:2" x14ac:dyDescent="0.3">
      <c r="A5134" s="52" t="s">
        <v>14587</v>
      </c>
      <c r="B5134" t="s">
        <v>14588</v>
      </c>
    </row>
    <row r="5135" spans="1:2" x14ac:dyDescent="0.3">
      <c r="A5135" s="52" t="s">
        <v>2903</v>
      </c>
      <c r="B5135" t="s">
        <v>7000</v>
      </c>
    </row>
    <row r="5136" spans="1:2" x14ac:dyDescent="0.3">
      <c r="A5136" s="52" t="s">
        <v>1919</v>
      </c>
      <c r="B5136" t="s">
        <v>7001</v>
      </c>
    </row>
    <row r="5137" spans="1:2" x14ac:dyDescent="0.3">
      <c r="A5137" s="52" t="s">
        <v>14589</v>
      </c>
      <c r="B5137" t="s">
        <v>14590</v>
      </c>
    </row>
    <row r="5138" spans="1:2" x14ac:dyDescent="0.3">
      <c r="A5138" s="52" t="s">
        <v>1442</v>
      </c>
      <c r="B5138" t="s">
        <v>7002</v>
      </c>
    </row>
    <row r="5139" spans="1:2" x14ac:dyDescent="0.3">
      <c r="A5139" s="52" t="s">
        <v>2286</v>
      </c>
      <c r="B5139" t="s">
        <v>7003</v>
      </c>
    </row>
    <row r="5140" spans="1:2" x14ac:dyDescent="0.3">
      <c r="A5140" s="52" t="s">
        <v>3540</v>
      </c>
      <c r="B5140" t="s">
        <v>7004</v>
      </c>
    </row>
    <row r="5141" spans="1:2" x14ac:dyDescent="0.3">
      <c r="A5141" s="52" t="s">
        <v>4325</v>
      </c>
      <c r="B5141" t="s">
        <v>7005</v>
      </c>
    </row>
    <row r="5142" spans="1:2" x14ac:dyDescent="0.3">
      <c r="A5142" s="52" t="s">
        <v>4373</v>
      </c>
      <c r="B5142" t="s">
        <v>7006</v>
      </c>
    </row>
    <row r="5143" spans="1:2" x14ac:dyDescent="0.3">
      <c r="A5143" s="52" t="s">
        <v>3217</v>
      </c>
      <c r="B5143" t="s">
        <v>7007</v>
      </c>
    </row>
    <row r="5144" spans="1:2" x14ac:dyDescent="0.3">
      <c r="A5144" s="52" t="s">
        <v>4068</v>
      </c>
      <c r="B5144" t="s">
        <v>7008</v>
      </c>
    </row>
    <row r="5145" spans="1:2" x14ac:dyDescent="0.3">
      <c r="A5145" s="52" t="s">
        <v>14591</v>
      </c>
      <c r="B5145" t="s">
        <v>14592</v>
      </c>
    </row>
    <row r="5146" spans="1:2" x14ac:dyDescent="0.3">
      <c r="A5146" s="52" t="s">
        <v>333</v>
      </c>
      <c r="B5146" t="s">
        <v>7009</v>
      </c>
    </row>
    <row r="5147" spans="1:2" x14ac:dyDescent="0.3">
      <c r="A5147" s="52" t="s">
        <v>14593</v>
      </c>
      <c r="B5147" t="s">
        <v>14594</v>
      </c>
    </row>
    <row r="5148" spans="1:2" x14ac:dyDescent="0.3">
      <c r="A5148" s="52" t="s">
        <v>711</v>
      </c>
      <c r="B5148" t="s">
        <v>7010</v>
      </c>
    </row>
    <row r="5149" spans="1:2" x14ac:dyDescent="0.3">
      <c r="A5149" s="52" t="s">
        <v>14595</v>
      </c>
      <c r="B5149" t="s">
        <v>14596</v>
      </c>
    </row>
    <row r="5150" spans="1:2" x14ac:dyDescent="0.3">
      <c r="A5150" s="52" t="s">
        <v>14597</v>
      </c>
      <c r="B5150" t="s">
        <v>14598</v>
      </c>
    </row>
    <row r="5151" spans="1:2" x14ac:dyDescent="0.3">
      <c r="A5151" s="52" t="s">
        <v>14599</v>
      </c>
      <c r="B5151" t="s">
        <v>14600</v>
      </c>
    </row>
    <row r="5152" spans="1:2" x14ac:dyDescent="0.3">
      <c r="A5152" s="52" t="s">
        <v>14601</v>
      </c>
      <c r="B5152" t="s">
        <v>14602</v>
      </c>
    </row>
    <row r="5153" spans="1:2" x14ac:dyDescent="0.3">
      <c r="A5153" s="52" t="s">
        <v>14603</v>
      </c>
      <c r="B5153" t="s">
        <v>14604</v>
      </c>
    </row>
    <row r="5154" spans="1:2" x14ac:dyDescent="0.3">
      <c r="A5154" s="52" t="s">
        <v>544</v>
      </c>
      <c r="B5154" t="s">
        <v>7011</v>
      </c>
    </row>
    <row r="5155" spans="1:2" x14ac:dyDescent="0.3">
      <c r="A5155" s="52" t="s">
        <v>14605</v>
      </c>
      <c r="B5155" t="s">
        <v>14606</v>
      </c>
    </row>
    <row r="5156" spans="1:2" x14ac:dyDescent="0.3">
      <c r="A5156" s="52" t="s">
        <v>1448</v>
      </c>
      <c r="B5156" t="s">
        <v>7012</v>
      </c>
    </row>
    <row r="5157" spans="1:2" x14ac:dyDescent="0.3">
      <c r="A5157" s="52" t="s">
        <v>2283</v>
      </c>
      <c r="B5157" t="s">
        <v>7013</v>
      </c>
    </row>
    <row r="5158" spans="1:2" x14ac:dyDescent="0.3">
      <c r="A5158" s="52" t="s">
        <v>14607</v>
      </c>
      <c r="B5158" t="s">
        <v>14608</v>
      </c>
    </row>
    <row r="5159" spans="1:2" x14ac:dyDescent="0.3">
      <c r="A5159" s="52" t="s">
        <v>1374</v>
      </c>
      <c r="B5159" t="s">
        <v>7014</v>
      </c>
    </row>
    <row r="5160" spans="1:2" x14ac:dyDescent="0.3">
      <c r="A5160" s="52" t="s">
        <v>14609</v>
      </c>
      <c r="B5160" t="s">
        <v>14610</v>
      </c>
    </row>
    <row r="5161" spans="1:2" x14ac:dyDescent="0.3">
      <c r="A5161" s="52" t="s">
        <v>14611</v>
      </c>
      <c r="B5161" t="s">
        <v>14612</v>
      </c>
    </row>
    <row r="5162" spans="1:2" x14ac:dyDescent="0.3">
      <c r="A5162" s="52" t="s">
        <v>14613</v>
      </c>
      <c r="B5162" t="s">
        <v>14614</v>
      </c>
    </row>
    <row r="5163" spans="1:2" x14ac:dyDescent="0.3">
      <c r="A5163" s="52" t="s">
        <v>14615</v>
      </c>
      <c r="B5163" t="s">
        <v>14616</v>
      </c>
    </row>
    <row r="5164" spans="1:2" x14ac:dyDescent="0.3">
      <c r="A5164" s="52" t="s">
        <v>2022</v>
      </c>
      <c r="B5164" t="s">
        <v>7015</v>
      </c>
    </row>
    <row r="5165" spans="1:2" x14ac:dyDescent="0.3">
      <c r="A5165" s="52" t="s">
        <v>2343</v>
      </c>
      <c r="B5165" t="s">
        <v>7016</v>
      </c>
    </row>
    <row r="5166" spans="1:2" x14ac:dyDescent="0.3">
      <c r="A5166" s="52" t="s">
        <v>1987</v>
      </c>
      <c r="B5166" t="s">
        <v>7017</v>
      </c>
    </row>
    <row r="5167" spans="1:2" x14ac:dyDescent="0.3">
      <c r="A5167" s="52" t="s">
        <v>14617</v>
      </c>
      <c r="B5167" t="s">
        <v>14618</v>
      </c>
    </row>
    <row r="5168" spans="1:2" x14ac:dyDescent="0.3">
      <c r="A5168" s="52" t="s">
        <v>4086</v>
      </c>
      <c r="B5168" t="s">
        <v>7018</v>
      </c>
    </row>
    <row r="5169" spans="1:2" x14ac:dyDescent="0.3">
      <c r="A5169" s="52" t="s">
        <v>2975</v>
      </c>
      <c r="B5169" t="s">
        <v>7019</v>
      </c>
    </row>
    <row r="5170" spans="1:2" x14ac:dyDescent="0.3">
      <c r="A5170" s="52" t="s">
        <v>1586</v>
      </c>
      <c r="B5170" t="s">
        <v>7020</v>
      </c>
    </row>
    <row r="5171" spans="1:2" x14ac:dyDescent="0.3">
      <c r="A5171" s="52" t="s">
        <v>3798</v>
      </c>
      <c r="B5171" t="s">
        <v>7021</v>
      </c>
    </row>
    <row r="5172" spans="1:2" x14ac:dyDescent="0.3">
      <c r="A5172" s="52" t="s">
        <v>14619</v>
      </c>
      <c r="B5172" t="s">
        <v>14620</v>
      </c>
    </row>
    <row r="5173" spans="1:2" x14ac:dyDescent="0.3">
      <c r="A5173" s="52" t="s">
        <v>14621</v>
      </c>
      <c r="B5173" t="s">
        <v>14622</v>
      </c>
    </row>
    <row r="5174" spans="1:2" x14ac:dyDescent="0.3">
      <c r="A5174" s="52" t="s">
        <v>14623</v>
      </c>
      <c r="B5174" t="s">
        <v>14624</v>
      </c>
    </row>
    <row r="5175" spans="1:2" x14ac:dyDescent="0.3">
      <c r="A5175" s="52" t="s">
        <v>1798</v>
      </c>
      <c r="B5175" t="s">
        <v>7022</v>
      </c>
    </row>
    <row r="5176" spans="1:2" x14ac:dyDescent="0.3">
      <c r="A5176" s="52" t="s">
        <v>1527</v>
      </c>
      <c r="B5176" t="s">
        <v>7023</v>
      </c>
    </row>
    <row r="5177" spans="1:2" x14ac:dyDescent="0.3">
      <c r="A5177" s="52" t="s">
        <v>14625</v>
      </c>
      <c r="B5177" t="s">
        <v>14626</v>
      </c>
    </row>
    <row r="5178" spans="1:2" x14ac:dyDescent="0.3">
      <c r="A5178" s="52" t="s">
        <v>14627</v>
      </c>
      <c r="B5178" t="s">
        <v>14628</v>
      </c>
    </row>
    <row r="5179" spans="1:2" x14ac:dyDescent="0.3">
      <c r="A5179" s="52" t="s">
        <v>14629</v>
      </c>
      <c r="B5179" t="s">
        <v>14630</v>
      </c>
    </row>
    <row r="5180" spans="1:2" x14ac:dyDescent="0.3">
      <c r="A5180" s="52" t="s">
        <v>4355</v>
      </c>
      <c r="B5180" t="s">
        <v>7024</v>
      </c>
    </row>
    <row r="5181" spans="1:2" x14ac:dyDescent="0.3">
      <c r="A5181" s="52" t="s">
        <v>4165</v>
      </c>
      <c r="B5181" t="s">
        <v>7025</v>
      </c>
    </row>
    <row r="5182" spans="1:2" x14ac:dyDescent="0.3">
      <c r="A5182" s="52" t="s">
        <v>4382</v>
      </c>
      <c r="B5182" t="s">
        <v>7026</v>
      </c>
    </row>
    <row r="5183" spans="1:2" x14ac:dyDescent="0.3">
      <c r="A5183" s="52" t="s">
        <v>3537</v>
      </c>
      <c r="B5183" t="s">
        <v>7027</v>
      </c>
    </row>
    <row r="5184" spans="1:2" x14ac:dyDescent="0.3">
      <c r="A5184" s="52" t="s">
        <v>4261</v>
      </c>
      <c r="B5184" t="s">
        <v>7028</v>
      </c>
    </row>
    <row r="5185" spans="1:2" x14ac:dyDescent="0.3">
      <c r="A5185" s="52" t="s">
        <v>550</v>
      </c>
      <c r="B5185" t="s">
        <v>7029</v>
      </c>
    </row>
    <row r="5186" spans="1:2" x14ac:dyDescent="0.3">
      <c r="A5186" s="52" t="s">
        <v>4107</v>
      </c>
      <c r="B5186" t="s">
        <v>7030</v>
      </c>
    </row>
    <row r="5187" spans="1:2" x14ac:dyDescent="0.3">
      <c r="A5187" s="52" t="s">
        <v>14631</v>
      </c>
      <c r="B5187" t="s">
        <v>14632</v>
      </c>
    </row>
    <row r="5188" spans="1:2" x14ac:dyDescent="0.3">
      <c r="A5188" s="52" t="s">
        <v>3794</v>
      </c>
      <c r="B5188" t="s">
        <v>7031</v>
      </c>
    </row>
    <row r="5189" spans="1:2" x14ac:dyDescent="0.3">
      <c r="A5189" s="52" t="s">
        <v>14633</v>
      </c>
      <c r="B5189" t="s">
        <v>14634</v>
      </c>
    </row>
    <row r="5190" spans="1:2" x14ac:dyDescent="0.3">
      <c r="A5190" s="52" t="s">
        <v>2067</v>
      </c>
      <c r="B5190" t="s">
        <v>7032</v>
      </c>
    </row>
    <row r="5191" spans="1:2" x14ac:dyDescent="0.3">
      <c r="A5191" s="52" t="s">
        <v>358</v>
      </c>
      <c r="B5191" t="s">
        <v>7033</v>
      </c>
    </row>
    <row r="5192" spans="1:2" x14ac:dyDescent="0.3">
      <c r="A5192" s="52" t="s">
        <v>14635</v>
      </c>
      <c r="B5192" t="s">
        <v>14636</v>
      </c>
    </row>
    <row r="5193" spans="1:2" x14ac:dyDescent="0.3">
      <c r="A5193" s="52" t="s">
        <v>2460</v>
      </c>
      <c r="B5193" t="s">
        <v>7034</v>
      </c>
    </row>
    <row r="5194" spans="1:2" x14ac:dyDescent="0.3">
      <c r="A5194" s="52" t="s">
        <v>3243</v>
      </c>
      <c r="B5194" t="s">
        <v>7035</v>
      </c>
    </row>
    <row r="5195" spans="1:2" x14ac:dyDescent="0.3">
      <c r="A5195" s="52" t="s">
        <v>3243</v>
      </c>
      <c r="B5195" t="s">
        <v>7035</v>
      </c>
    </row>
    <row r="5196" spans="1:2" x14ac:dyDescent="0.3">
      <c r="A5196" s="52" t="s">
        <v>3154</v>
      </c>
      <c r="B5196" t="s">
        <v>7036</v>
      </c>
    </row>
    <row r="5197" spans="1:2" x14ac:dyDescent="0.3">
      <c r="A5197" s="52" t="s">
        <v>4119</v>
      </c>
      <c r="B5197" t="s">
        <v>7037</v>
      </c>
    </row>
    <row r="5198" spans="1:2" x14ac:dyDescent="0.3">
      <c r="A5198" s="52" t="s">
        <v>4376</v>
      </c>
      <c r="B5198" t="s">
        <v>7038</v>
      </c>
    </row>
    <row r="5199" spans="1:2" x14ac:dyDescent="0.3">
      <c r="A5199" s="52" t="s">
        <v>4101</v>
      </c>
      <c r="B5199" t="s">
        <v>7039</v>
      </c>
    </row>
    <row r="5200" spans="1:2" x14ac:dyDescent="0.3">
      <c r="A5200" s="52" t="s">
        <v>14637</v>
      </c>
      <c r="B5200" t="s">
        <v>14638</v>
      </c>
    </row>
    <row r="5201" spans="1:2" x14ac:dyDescent="0.3">
      <c r="A5201" s="52" t="s">
        <v>4122</v>
      </c>
      <c r="B5201" t="s">
        <v>7040</v>
      </c>
    </row>
    <row r="5202" spans="1:2" x14ac:dyDescent="0.3">
      <c r="A5202" s="52" t="s">
        <v>4361</v>
      </c>
      <c r="B5202" t="s">
        <v>7041</v>
      </c>
    </row>
    <row r="5203" spans="1:2" x14ac:dyDescent="0.3">
      <c r="A5203" s="52" t="s">
        <v>2396</v>
      </c>
      <c r="B5203" t="s">
        <v>7042</v>
      </c>
    </row>
    <row r="5204" spans="1:2" x14ac:dyDescent="0.3">
      <c r="A5204" s="52" t="s">
        <v>14639</v>
      </c>
      <c r="B5204" t="s">
        <v>14640</v>
      </c>
    </row>
    <row r="5205" spans="1:2" x14ac:dyDescent="0.3">
      <c r="A5205" s="52" t="s">
        <v>14641</v>
      </c>
      <c r="B5205" t="s">
        <v>14642</v>
      </c>
    </row>
    <row r="5206" spans="1:2" x14ac:dyDescent="0.3">
      <c r="A5206" s="52" t="s">
        <v>14643</v>
      </c>
      <c r="B5206" t="s">
        <v>14644</v>
      </c>
    </row>
    <row r="5207" spans="1:2" x14ac:dyDescent="0.3">
      <c r="A5207" s="52" t="s">
        <v>9</v>
      </c>
      <c r="B5207" t="s">
        <v>7043</v>
      </c>
    </row>
    <row r="5208" spans="1:2" x14ac:dyDescent="0.3">
      <c r="A5208" s="52" t="s">
        <v>2226</v>
      </c>
      <c r="B5208" t="s">
        <v>7044</v>
      </c>
    </row>
    <row r="5209" spans="1:2" x14ac:dyDescent="0.3">
      <c r="A5209" s="52" t="s">
        <v>14645</v>
      </c>
      <c r="B5209" t="s">
        <v>14646</v>
      </c>
    </row>
    <row r="5210" spans="1:2" x14ac:dyDescent="0.3">
      <c r="A5210" s="52" t="s">
        <v>14647</v>
      </c>
      <c r="B5210" t="s">
        <v>14648</v>
      </c>
    </row>
    <row r="5211" spans="1:2" x14ac:dyDescent="0.3">
      <c r="A5211" s="52" t="s">
        <v>323</v>
      </c>
      <c r="B5211" t="s">
        <v>7045</v>
      </c>
    </row>
    <row r="5212" spans="1:2" x14ac:dyDescent="0.3">
      <c r="A5212" s="52" t="s">
        <v>2262</v>
      </c>
      <c r="B5212" t="s">
        <v>7046</v>
      </c>
    </row>
    <row r="5213" spans="1:2" x14ac:dyDescent="0.3">
      <c r="A5213" s="52" t="s">
        <v>14649</v>
      </c>
      <c r="B5213" t="s">
        <v>14650</v>
      </c>
    </row>
    <row r="5214" spans="1:2" x14ac:dyDescent="0.3">
      <c r="A5214" s="52" t="s">
        <v>14651</v>
      </c>
      <c r="B5214" t="s">
        <v>14652</v>
      </c>
    </row>
    <row r="5215" spans="1:2" x14ac:dyDescent="0.3">
      <c r="A5215" s="52" t="s">
        <v>14653</v>
      </c>
      <c r="B5215" t="s">
        <v>14654</v>
      </c>
    </row>
    <row r="5216" spans="1:2" x14ac:dyDescent="0.3">
      <c r="A5216" s="52" t="s">
        <v>14655</v>
      </c>
      <c r="B5216" t="s">
        <v>14656</v>
      </c>
    </row>
    <row r="5217" spans="1:2" x14ac:dyDescent="0.3">
      <c r="A5217" s="52" t="s">
        <v>14657</v>
      </c>
      <c r="B5217" t="s">
        <v>14658</v>
      </c>
    </row>
    <row r="5218" spans="1:2" x14ac:dyDescent="0.3">
      <c r="A5218" s="52" t="s">
        <v>14659</v>
      </c>
      <c r="B5218" t="s">
        <v>14660</v>
      </c>
    </row>
    <row r="5219" spans="1:2" x14ac:dyDescent="0.3">
      <c r="A5219" s="52" t="s">
        <v>14661</v>
      </c>
      <c r="B5219" t="s">
        <v>14662</v>
      </c>
    </row>
    <row r="5220" spans="1:2" x14ac:dyDescent="0.3">
      <c r="A5220" s="52" t="s">
        <v>14663</v>
      </c>
      <c r="B5220" t="s">
        <v>14664</v>
      </c>
    </row>
    <row r="5221" spans="1:2" x14ac:dyDescent="0.3">
      <c r="A5221" s="52" t="s">
        <v>14665</v>
      </c>
      <c r="B5221" t="s">
        <v>14666</v>
      </c>
    </row>
    <row r="5222" spans="1:2" x14ac:dyDescent="0.3">
      <c r="A5222" s="52" t="s">
        <v>105</v>
      </c>
      <c r="B5222" t="s">
        <v>7047</v>
      </c>
    </row>
    <row r="5223" spans="1:2" x14ac:dyDescent="0.3">
      <c r="A5223" s="52" t="s">
        <v>105</v>
      </c>
      <c r="B5223" t="s">
        <v>7047</v>
      </c>
    </row>
    <row r="5224" spans="1:2" x14ac:dyDescent="0.3">
      <c r="A5224" s="52" t="s">
        <v>1515</v>
      </c>
      <c r="B5224" t="s">
        <v>7048</v>
      </c>
    </row>
    <row r="5225" spans="1:2" x14ac:dyDescent="0.3">
      <c r="A5225" s="52" t="s">
        <v>14667</v>
      </c>
      <c r="B5225" t="s">
        <v>14668</v>
      </c>
    </row>
    <row r="5226" spans="1:2" x14ac:dyDescent="0.3">
      <c r="A5226" s="52" t="s">
        <v>14669</v>
      </c>
      <c r="B5226" t="s">
        <v>14670</v>
      </c>
    </row>
    <row r="5227" spans="1:2" x14ac:dyDescent="0.3">
      <c r="A5227" s="52" t="s">
        <v>14671</v>
      </c>
      <c r="B5227" t="s">
        <v>14672</v>
      </c>
    </row>
    <row r="5228" spans="1:2" x14ac:dyDescent="0.3">
      <c r="A5228" s="52" t="s">
        <v>14673</v>
      </c>
      <c r="B5228" t="s">
        <v>14674</v>
      </c>
    </row>
    <row r="5229" spans="1:2" x14ac:dyDescent="0.3">
      <c r="A5229" s="52" t="s">
        <v>511</v>
      </c>
      <c r="B5229" t="s">
        <v>7049</v>
      </c>
    </row>
    <row r="5230" spans="1:2" x14ac:dyDescent="0.3">
      <c r="A5230" s="52" t="s">
        <v>511</v>
      </c>
      <c r="B5230" t="s">
        <v>7049</v>
      </c>
    </row>
    <row r="5231" spans="1:2" x14ac:dyDescent="0.3">
      <c r="A5231" s="52" t="s">
        <v>14675</v>
      </c>
      <c r="B5231" t="s">
        <v>14676</v>
      </c>
    </row>
    <row r="5232" spans="1:2" x14ac:dyDescent="0.3">
      <c r="A5232" s="52" t="s">
        <v>14677</v>
      </c>
      <c r="B5232" t="s">
        <v>14678</v>
      </c>
    </row>
    <row r="5233" spans="1:2" x14ac:dyDescent="0.3">
      <c r="A5233" s="52" t="s">
        <v>14679</v>
      </c>
      <c r="B5233" t="s">
        <v>14680</v>
      </c>
    </row>
    <row r="5234" spans="1:2" x14ac:dyDescent="0.3">
      <c r="A5234" s="52" t="s">
        <v>2561</v>
      </c>
      <c r="B5234" t="s">
        <v>7050</v>
      </c>
    </row>
    <row r="5235" spans="1:2" x14ac:dyDescent="0.3">
      <c r="A5235" s="52" t="s">
        <v>2271</v>
      </c>
      <c r="B5235" t="s">
        <v>7051</v>
      </c>
    </row>
    <row r="5236" spans="1:2" x14ac:dyDescent="0.3">
      <c r="A5236" s="52" t="s">
        <v>1687</v>
      </c>
      <c r="B5236" t="s">
        <v>7052</v>
      </c>
    </row>
    <row r="5237" spans="1:2" x14ac:dyDescent="0.3">
      <c r="A5237" s="52" t="s">
        <v>431</v>
      </c>
      <c r="B5237" t="s">
        <v>7053</v>
      </c>
    </row>
    <row r="5238" spans="1:2" x14ac:dyDescent="0.3">
      <c r="A5238" s="52" t="s">
        <v>14681</v>
      </c>
      <c r="B5238" t="s">
        <v>14682</v>
      </c>
    </row>
    <row r="5239" spans="1:2" x14ac:dyDescent="0.3">
      <c r="A5239" s="52" t="s">
        <v>14683</v>
      </c>
      <c r="B5239" t="s">
        <v>14684</v>
      </c>
    </row>
    <row r="5240" spans="1:2" x14ac:dyDescent="0.3">
      <c r="A5240" s="52" t="s">
        <v>329</v>
      </c>
      <c r="B5240" t="s">
        <v>7054</v>
      </c>
    </row>
    <row r="5241" spans="1:2" x14ac:dyDescent="0.3">
      <c r="A5241" s="52" t="s">
        <v>14685</v>
      </c>
      <c r="B5241" t="s">
        <v>14686</v>
      </c>
    </row>
    <row r="5242" spans="1:2" x14ac:dyDescent="0.3">
      <c r="A5242" s="52" t="s">
        <v>14687</v>
      </c>
      <c r="B5242" t="s">
        <v>14688</v>
      </c>
    </row>
    <row r="5243" spans="1:2" x14ac:dyDescent="0.3">
      <c r="A5243" s="52" t="s">
        <v>14689</v>
      </c>
      <c r="B5243" t="s">
        <v>14690</v>
      </c>
    </row>
    <row r="5244" spans="1:2" x14ac:dyDescent="0.3">
      <c r="A5244" s="52" t="s">
        <v>14691</v>
      </c>
      <c r="B5244" t="s">
        <v>14692</v>
      </c>
    </row>
    <row r="5245" spans="1:2" x14ac:dyDescent="0.3">
      <c r="A5245" s="52" t="s">
        <v>3402</v>
      </c>
      <c r="B5245" t="s">
        <v>7055</v>
      </c>
    </row>
    <row r="5246" spans="1:2" x14ac:dyDescent="0.3">
      <c r="A5246" s="52" t="s">
        <v>14693</v>
      </c>
      <c r="B5246" t="s">
        <v>14694</v>
      </c>
    </row>
    <row r="5247" spans="1:2" x14ac:dyDescent="0.3">
      <c r="A5247" s="52" t="s">
        <v>14695</v>
      </c>
      <c r="B5247" t="s">
        <v>14696</v>
      </c>
    </row>
    <row r="5248" spans="1:2" x14ac:dyDescent="0.3">
      <c r="A5248" s="52" t="s">
        <v>14697</v>
      </c>
      <c r="B5248" t="s">
        <v>14698</v>
      </c>
    </row>
    <row r="5249" spans="1:2" x14ac:dyDescent="0.3">
      <c r="A5249" s="52" t="s">
        <v>14699</v>
      </c>
      <c r="B5249" t="s">
        <v>14700</v>
      </c>
    </row>
    <row r="5250" spans="1:2" x14ac:dyDescent="0.3">
      <c r="A5250" s="52" t="s">
        <v>14701</v>
      </c>
      <c r="B5250" t="s">
        <v>14702</v>
      </c>
    </row>
    <row r="5251" spans="1:2" x14ac:dyDescent="0.3">
      <c r="A5251" s="52" t="s">
        <v>14703</v>
      </c>
      <c r="B5251" t="s">
        <v>14704</v>
      </c>
    </row>
    <row r="5252" spans="1:2" x14ac:dyDescent="0.3">
      <c r="A5252" s="52" t="s">
        <v>14705</v>
      </c>
      <c r="B5252" t="s">
        <v>14706</v>
      </c>
    </row>
    <row r="5253" spans="1:2" x14ac:dyDescent="0.3">
      <c r="A5253" s="52" t="s">
        <v>14707</v>
      </c>
      <c r="B5253" t="s">
        <v>14708</v>
      </c>
    </row>
    <row r="5254" spans="1:2" x14ac:dyDescent="0.3">
      <c r="A5254" s="52" t="s">
        <v>1477</v>
      </c>
      <c r="B5254" t="s">
        <v>7056</v>
      </c>
    </row>
    <row r="5255" spans="1:2" x14ac:dyDescent="0.3">
      <c r="A5255" s="52" t="s">
        <v>14709</v>
      </c>
      <c r="B5255" t="s">
        <v>14710</v>
      </c>
    </row>
    <row r="5256" spans="1:2" x14ac:dyDescent="0.3">
      <c r="A5256" s="52" t="s">
        <v>14711</v>
      </c>
      <c r="B5256" t="s">
        <v>14712</v>
      </c>
    </row>
    <row r="5257" spans="1:2" x14ac:dyDescent="0.3">
      <c r="A5257" s="52" t="s">
        <v>14713</v>
      </c>
      <c r="B5257" t="s">
        <v>14714</v>
      </c>
    </row>
    <row r="5258" spans="1:2" x14ac:dyDescent="0.3">
      <c r="A5258" s="52" t="s">
        <v>14715</v>
      </c>
      <c r="B5258" t="s">
        <v>14716</v>
      </c>
    </row>
    <row r="5259" spans="1:2" x14ac:dyDescent="0.3">
      <c r="A5259" s="52" t="s">
        <v>14717</v>
      </c>
      <c r="B5259" t="s">
        <v>14718</v>
      </c>
    </row>
    <row r="5260" spans="1:2" x14ac:dyDescent="0.3">
      <c r="A5260" s="52" t="s">
        <v>14719</v>
      </c>
      <c r="B5260" t="s">
        <v>14720</v>
      </c>
    </row>
    <row r="5261" spans="1:2" x14ac:dyDescent="0.3">
      <c r="A5261" s="52" t="s">
        <v>14721</v>
      </c>
      <c r="B5261" t="s">
        <v>14722</v>
      </c>
    </row>
    <row r="5262" spans="1:2" x14ac:dyDescent="0.3">
      <c r="A5262" s="52" t="s">
        <v>421</v>
      </c>
      <c r="B5262" t="s">
        <v>7057</v>
      </c>
    </row>
    <row r="5263" spans="1:2" x14ac:dyDescent="0.3">
      <c r="A5263" s="52" t="s">
        <v>14723</v>
      </c>
      <c r="B5263" t="s">
        <v>14724</v>
      </c>
    </row>
    <row r="5264" spans="1:2" x14ac:dyDescent="0.3">
      <c r="A5264" s="52" t="s">
        <v>14725</v>
      </c>
      <c r="B5264" t="s">
        <v>14726</v>
      </c>
    </row>
    <row r="5265" spans="1:2" x14ac:dyDescent="0.3">
      <c r="A5265" s="52" t="s">
        <v>3589</v>
      </c>
      <c r="B5265" t="s">
        <v>7058</v>
      </c>
    </row>
    <row r="5266" spans="1:2" x14ac:dyDescent="0.3">
      <c r="A5266" s="52" t="s">
        <v>14727</v>
      </c>
      <c r="B5266" t="s">
        <v>14728</v>
      </c>
    </row>
    <row r="5267" spans="1:2" x14ac:dyDescent="0.3">
      <c r="A5267" s="52" t="s">
        <v>14729</v>
      </c>
      <c r="B5267" t="s">
        <v>14730</v>
      </c>
    </row>
    <row r="5268" spans="1:2" x14ac:dyDescent="0.3">
      <c r="A5268" s="52" t="s">
        <v>14731</v>
      </c>
      <c r="B5268" t="s">
        <v>14732</v>
      </c>
    </row>
    <row r="5269" spans="1:2" x14ac:dyDescent="0.3">
      <c r="A5269" s="52" t="s">
        <v>14733</v>
      </c>
      <c r="B5269" t="s">
        <v>14734</v>
      </c>
    </row>
    <row r="5270" spans="1:2" x14ac:dyDescent="0.3">
      <c r="A5270" s="52" t="s">
        <v>14735</v>
      </c>
      <c r="B5270" t="s">
        <v>14736</v>
      </c>
    </row>
    <row r="5271" spans="1:2" x14ac:dyDescent="0.3">
      <c r="A5271" s="52" t="s">
        <v>2008</v>
      </c>
      <c r="B5271" t="s">
        <v>7059</v>
      </c>
    </row>
    <row r="5272" spans="1:2" x14ac:dyDescent="0.3">
      <c r="A5272" s="52" t="s">
        <v>14737</v>
      </c>
      <c r="B5272" t="s">
        <v>14738</v>
      </c>
    </row>
    <row r="5273" spans="1:2" x14ac:dyDescent="0.3">
      <c r="A5273" s="52" t="s">
        <v>14739</v>
      </c>
      <c r="B5273" t="s">
        <v>14740</v>
      </c>
    </row>
    <row r="5274" spans="1:2" x14ac:dyDescent="0.3">
      <c r="A5274" s="52" t="s">
        <v>2073</v>
      </c>
      <c r="B5274" t="s">
        <v>7060</v>
      </c>
    </row>
    <row r="5275" spans="1:2" x14ac:dyDescent="0.3">
      <c r="A5275" s="52" t="s">
        <v>14741</v>
      </c>
      <c r="B5275" t="s">
        <v>14742</v>
      </c>
    </row>
    <row r="5276" spans="1:2" x14ac:dyDescent="0.3">
      <c r="A5276" s="52" t="s">
        <v>14743</v>
      </c>
      <c r="B5276" t="s">
        <v>14744</v>
      </c>
    </row>
    <row r="5277" spans="1:2" x14ac:dyDescent="0.3">
      <c r="A5277" s="52" t="s">
        <v>14745</v>
      </c>
      <c r="B5277" t="s">
        <v>14746</v>
      </c>
    </row>
    <row r="5278" spans="1:2" x14ac:dyDescent="0.3">
      <c r="A5278" s="52" t="s">
        <v>14747</v>
      </c>
      <c r="B5278" t="s">
        <v>14748</v>
      </c>
    </row>
    <row r="5279" spans="1:2" x14ac:dyDescent="0.3">
      <c r="A5279" s="52" t="s">
        <v>941</v>
      </c>
      <c r="B5279" t="s">
        <v>7061</v>
      </c>
    </row>
    <row r="5280" spans="1:2" x14ac:dyDescent="0.3">
      <c r="A5280" s="52" t="s">
        <v>14749</v>
      </c>
      <c r="B5280" t="s">
        <v>14750</v>
      </c>
    </row>
    <row r="5281" spans="1:2" x14ac:dyDescent="0.3">
      <c r="A5281" s="52" t="s">
        <v>14751</v>
      </c>
      <c r="B5281" t="s">
        <v>14752</v>
      </c>
    </row>
    <row r="5282" spans="1:2" x14ac:dyDescent="0.3">
      <c r="A5282" s="52" t="s">
        <v>14753</v>
      </c>
      <c r="B5282" t="s">
        <v>14754</v>
      </c>
    </row>
    <row r="5283" spans="1:2" x14ac:dyDescent="0.3">
      <c r="A5283" s="52" t="s">
        <v>14755</v>
      </c>
      <c r="B5283" t="s">
        <v>14756</v>
      </c>
    </row>
    <row r="5284" spans="1:2" x14ac:dyDescent="0.3">
      <c r="A5284" s="52" t="s">
        <v>14757</v>
      </c>
      <c r="B5284" t="s">
        <v>14758</v>
      </c>
    </row>
    <row r="5285" spans="1:2" x14ac:dyDescent="0.3">
      <c r="A5285" s="52" t="s">
        <v>2739</v>
      </c>
      <c r="B5285" t="s">
        <v>7062</v>
      </c>
    </row>
    <row r="5286" spans="1:2" x14ac:dyDescent="0.3">
      <c r="A5286" s="52" t="s">
        <v>14759</v>
      </c>
      <c r="B5286" t="s">
        <v>14760</v>
      </c>
    </row>
    <row r="5287" spans="1:2" x14ac:dyDescent="0.3">
      <c r="A5287" s="52" t="s">
        <v>14761</v>
      </c>
      <c r="B5287" t="s">
        <v>14762</v>
      </c>
    </row>
    <row r="5288" spans="1:2" x14ac:dyDescent="0.3">
      <c r="A5288" s="52" t="s">
        <v>14763</v>
      </c>
      <c r="B5288" t="s">
        <v>14764</v>
      </c>
    </row>
    <row r="5289" spans="1:2" x14ac:dyDescent="0.3">
      <c r="A5289" s="52" t="s">
        <v>14765</v>
      </c>
      <c r="B5289" t="s">
        <v>14766</v>
      </c>
    </row>
    <row r="5290" spans="1:2" x14ac:dyDescent="0.3">
      <c r="A5290" s="52" t="s">
        <v>14767</v>
      </c>
      <c r="B5290" t="s">
        <v>14768</v>
      </c>
    </row>
    <row r="5291" spans="1:2" x14ac:dyDescent="0.3">
      <c r="A5291" s="52" t="s">
        <v>14769</v>
      </c>
      <c r="B5291" t="s">
        <v>14770</v>
      </c>
    </row>
    <row r="5292" spans="1:2" x14ac:dyDescent="0.3">
      <c r="A5292" s="52" t="s">
        <v>14771</v>
      </c>
      <c r="B5292" t="s">
        <v>14772</v>
      </c>
    </row>
    <row r="5293" spans="1:2" x14ac:dyDescent="0.3">
      <c r="A5293" s="52" t="s">
        <v>14773</v>
      </c>
      <c r="B5293" t="s">
        <v>14774</v>
      </c>
    </row>
    <row r="5294" spans="1:2" x14ac:dyDescent="0.3">
      <c r="A5294" s="52" t="s">
        <v>14775</v>
      </c>
      <c r="B5294" t="s">
        <v>14776</v>
      </c>
    </row>
    <row r="5295" spans="1:2" x14ac:dyDescent="0.3">
      <c r="A5295" s="52" t="s">
        <v>14777</v>
      </c>
      <c r="B5295" t="s">
        <v>14778</v>
      </c>
    </row>
    <row r="5296" spans="1:2" x14ac:dyDescent="0.3">
      <c r="A5296" s="52" t="s">
        <v>14779</v>
      </c>
      <c r="B5296" t="s">
        <v>14780</v>
      </c>
    </row>
    <row r="5297" spans="1:2" x14ac:dyDescent="0.3">
      <c r="A5297" s="52" t="s">
        <v>14781</v>
      </c>
      <c r="B5297" t="s">
        <v>14782</v>
      </c>
    </row>
    <row r="5298" spans="1:2" x14ac:dyDescent="0.3">
      <c r="A5298" s="52" t="s">
        <v>1723</v>
      </c>
      <c r="B5298" t="s">
        <v>7063</v>
      </c>
    </row>
    <row r="5299" spans="1:2" x14ac:dyDescent="0.3">
      <c r="A5299" s="52" t="s">
        <v>14783</v>
      </c>
      <c r="B5299" t="s">
        <v>14784</v>
      </c>
    </row>
    <row r="5300" spans="1:2" x14ac:dyDescent="0.3">
      <c r="A5300" s="52" t="s">
        <v>14785</v>
      </c>
      <c r="B5300" t="s">
        <v>14786</v>
      </c>
    </row>
    <row r="5301" spans="1:2" x14ac:dyDescent="0.3">
      <c r="A5301" s="52" t="s">
        <v>14787</v>
      </c>
      <c r="B5301" t="s">
        <v>14788</v>
      </c>
    </row>
    <row r="5302" spans="1:2" x14ac:dyDescent="0.3">
      <c r="A5302" s="52" t="s">
        <v>444</v>
      </c>
      <c r="B5302" t="s">
        <v>7064</v>
      </c>
    </row>
    <row r="5303" spans="1:2" x14ac:dyDescent="0.3">
      <c r="A5303" s="52" t="s">
        <v>14789</v>
      </c>
      <c r="B5303" t="s">
        <v>14790</v>
      </c>
    </row>
    <row r="5304" spans="1:2" x14ac:dyDescent="0.3">
      <c r="A5304" s="52" t="s">
        <v>14791</v>
      </c>
      <c r="B5304" t="s">
        <v>14792</v>
      </c>
    </row>
    <row r="5305" spans="1:2" x14ac:dyDescent="0.3">
      <c r="A5305" s="52" t="s">
        <v>14793</v>
      </c>
      <c r="B5305" t="s">
        <v>14794</v>
      </c>
    </row>
    <row r="5306" spans="1:2" x14ac:dyDescent="0.3">
      <c r="A5306" s="52" t="s">
        <v>14795</v>
      </c>
      <c r="B5306" t="s">
        <v>14796</v>
      </c>
    </row>
    <row r="5307" spans="1:2" x14ac:dyDescent="0.3">
      <c r="A5307" s="52" t="s">
        <v>1128</v>
      </c>
      <c r="B5307" t="s">
        <v>7065</v>
      </c>
    </row>
    <row r="5308" spans="1:2" x14ac:dyDescent="0.3">
      <c r="A5308" s="52" t="s">
        <v>14797</v>
      </c>
      <c r="B5308" t="s">
        <v>14798</v>
      </c>
    </row>
    <row r="5309" spans="1:2" x14ac:dyDescent="0.3">
      <c r="A5309" s="52" t="s">
        <v>2624</v>
      </c>
      <c r="B5309" t="s">
        <v>7066</v>
      </c>
    </row>
    <row r="5310" spans="1:2" x14ac:dyDescent="0.3">
      <c r="A5310" s="52" t="s">
        <v>14799</v>
      </c>
      <c r="B5310" t="s">
        <v>14800</v>
      </c>
    </row>
    <row r="5311" spans="1:2" x14ac:dyDescent="0.3">
      <c r="A5311" s="52" t="s">
        <v>14801</v>
      </c>
      <c r="B5311" t="s">
        <v>14802</v>
      </c>
    </row>
    <row r="5312" spans="1:2" x14ac:dyDescent="0.3">
      <c r="A5312" s="52" t="s">
        <v>14803</v>
      </c>
      <c r="B5312" t="s">
        <v>14804</v>
      </c>
    </row>
    <row r="5313" spans="1:2" x14ac:dyDescent="0.3">
      <c r="A5313" s="52" t="s">
        <v>14805</v>
      </c>
      <c r="B5313" t="s">
        <v>14806</v>
      </c>
    </row>
    <row r="5314" spans="1:2" x14ac:dyDescent="0.3">
      <c r="A5314" s="52" t="s">
        <v>14807</v>
      </c>
      <c r="B5314" t="s">
        <v>14808</v>
      </c>
    </row>
    <row r="5315" spans="1:2" x14ac:dyDescent="0.3">
      <c r="A5315" s="52" t="s">
        <v>14809</v>
      </c>
      <c r="B5315" t="s">
        <v>14810</v>
      </c>
    </row>
    <row r="5316" spans="1:2" x14ac:dyDescent="0.3">
      <c r="A5316" s="52" t="s">
        <v>14811</v>
      </c>
      <c r="B5316" t="s">
        <v>14812</v>
      </c>
    </row>
    <row r="5317" spans="1:2" x14ac:dyDescent="0.3">
      <c r="A5317" s="52" t="s">
        <v>14813</v>
      </c>
      <c r="B5317" t="s">
        <v>14814</v>
      </c>
    </row>
    <row r="5318" spans="1:2" x14ac:dyDescent="0.3">
      <c r="A5318" s="52" t="s">
        <v>14815</v>
      </c>
      <c r="B5318" t="s">
        <v>14816</v>
      </c>
    </row>
    <row r="5319" spans="1:2" x14ac:dyDescent="0.3">
      <c r="A5319" s="52" t="s">
        <v>14817</v>
      </c>
      <c r="B5319" t="s">
        <v>14818</v>
      </c>
    </row>
    <row r="5320" spans="1:2" x14ac:dyDescent="0.3">
      <c r="A5320" s="52" t="s">
        <v>3444</v>
      </c>
      <c r="B5320" t="s">
        <v>7067</v>
      </c>
    </row>
    <row r="5321" spans="1:2" x14ac:dyDescent="0.3">
      <c r="A5321" s="52" t="s">
        <v>14819</v>
      </c>
      <c r="B5321" t="s">
        <v>14820</v>
      </c>
    </row>
    <row r="5322" spans="1:2" x14ac:dyDescent="0.3">
      <c r="A5322" s="52" t="s">
        <v>14821</v>
      </c>
      <c r="B5322" t="s">
        <v>14822</v>
      </c>
    </row>
    <row r="5323" spans="1:2" x14ac:dyDescent="0.3">
      <c r="A5323" s="52" t="s">
        <v>14823</v>
      </c>
      <c r="B5323" t="s">
        <v>14824</v>
      </c>
    </row>
    <row r="5324" spans="1:2" x14ac:dyDescent="0.3">
      <c r="A5324" s="52" t="s">
        <v>14825</v>
      </c>
      <c r="B5324" t="s">
        <v>14826</v>
      </c>
    </row>
    <row r="5325" spans="1:2" x14ac:dyDescent="0.3">
      <c r="A5325" s="52" t="s">
        <v>14827</v>
      </c>
      <c r="B5325" t="s">
        <v>14828</v>
      </c>
    </row>
    <row r="5326" spans="1:2" x14ac:dyDescent="0.3">
      <c r="A5326" s="52" t="s">
        <v>1403</v>
      </c>
      <c r="B5326" t="s">
        <v>7068</v>
      </c>
    </row>
    <row r="5327" spans="1:2" x14ac:dyDescent="0.3">
      <c r="A5327" s="52" t="s">
        <v>14829</v>
      </c>
      <c r="B5327" t="s">
        <v>14830</v>
      </c>
    </row>
    <row r="5328" spans="1:2" x14ac:dyDescent="0.3">
      <c r="A5328" s="52" t="s">
        <v>14831</v>
      </c>
      <c r="B5328" t="s">
        <v>14832</v>
      </c>
    </row>
    <row r="5329" spans="1:2" x14ac:dyDescent="0.3">
      <c r="A5329" s="52" t="s">
        <v>14833</v>
      </c>
      <c r="B5329" t="s">
        <v>14834</v>
      </c>
    </row>
    <row r="5330" spans="1:2" x14ac:dyDescent="0.3">
      <c r="A5330" s="52" t="s">
        <v>14835</v>
      </c>
      <c r="B5330" t="s">
        <v>14836</v>
      </c>
    </row>
    <row r="5331" spans="1:2" x14ac:dyDescent="0.3">
      <c r="A5331" s="52" t="s">
        <v>463</v>
      </c>
      <c r="B5331" t="s">
        <v>7069</v>
      </c>
    </row>
    <row r="5332" spans="1:2" x14ac:dyDescent="0.3">
      <c r="A5332" s="52" t="s">
        <v>1042</v>
      </c>
      <c r="B5332" t="s">
        <v>7070</v>
      </c>
    </row>
    <row r="5333" spans="1:2" x14ac:dyDescent="0.3">
      <c r="A5333" s="52" t="s">
        <v>787</v>
      </c>
      <c r="B5333" t="s">
        <v>7071</v>
      </c>
    </row>
    <row r="5334" spans="1:2" x14ac:dyDescent="0.3">
      <c r="A5334" s="52" t="s">
        <v>14837</v>
      </c>
      <c r="B5334" t="s">
        <v>14838</v>
      </c>
    </row>
    <row r="5335" spans="1:2" x14ac:dyDescent="0.3">
      <c r="A5335" s="52" t="s">
        <v>14839</v>
      </c>
      <c r="B5335" t="s">
        <v>14840</v>
      </c>
    </row>
    <row r="5336" spans="1:2" x14ac:dyDescent="0.3">
      <c r="A5336" s="52" t="s">
        <v>14841</v>
      </c>
      <c r="B5336" t="s">
        <v>14842</v>
      </c>
    </row>
    <row r="5337" spans="1:2" x14ac:dyDescent="0.3">
      <c r="A5337" s="52" t="s">
        <v>14843</v>
      </c>
      <c r="B5337" t="s">
        <v>14844</v>
      </c>
    </row>
    <row r="5338" spans="1:2" x14ac:dyDescent="0.3">
      <c r="A5338" s="52" t="s">
        <v>14845</v>
      </c>
      <c r="B5338" t="s">
        <v>14846</v>
      </c>
    </row>
    <row r="5339" spans="1:2" x14ac:dyDescent="0.3">
      <c r="A5339" s="52" t="s">
        <v>14847</v>
      </c>
      <c r="B5339" t="s">
        <v>14848</v>
      </c>
    </row>
    <row r="5340" spans="1:2" x14ac:dyDescent="0.3">
      <c r="A5340" s="52" t="s">
        <v>14849</v>
      </c>
      <c r="B5340" t="s">
        <v>14850</v>
      </c>
    </row>
    <row r="5341" spans="1:2" x14ac:dyDescent="0.3">
      <c r="A5341" s="52" t="s">
        <v>14851</v>
      </c>
      <c r="B5341" t="s">
        <v>14852</v>
      </c>
    </row>
    <row r="5342" spans="1:2" x14ac:dyDescent="0.3">
      <c r="A5342" s="52" t="s">
        <v>532</v>
      </c>
      <c r="B5342" t="s">
        <v>7072</v>
      </c>
    </row>
    <row r="5343" spans="1:2" x14ac:dyDescent="0.3">
      <c r="A5343" s="52" t="s">
        <v>4358</v>
      </c>
      <c r="B5343" t="s">
        <v>7073</v>
      </c>
    </row>
    <row r="5344" spans="1:2" x14ac:dyDescent="0.3">
      <c r="A5344" s="52" t="s">
        <v>3435</v>
      </c>
      <c r="B5344" t="s">
        <v>7074</v>
      </c>
    </row>
    <row r="5345" spans="1:2" x14ac:dyDescent="0.3">
      <c r="A5345" s="52" t="s">
        <v>14853</v>
      </c>
      <c r="B5345" t="s">
        <v>14854</v>
      </c>
    </row>
    <row r="5346" spans="1:2" x14ac:dyDescent="0.3">
      <c r="A5346" s="52" t="s">
        <v>32</v>
      </c>
      <c r="B5346" t="s">
        <v>7075</v>
      </c>
    </row>
    <row r="5347" spans="1:2" x14ac:dyDescent="0.3">
      <c r="A5347" s="52" t="s">
        <v>14855</v>
      </c>
      <c r="B5347" t="s">
        <v>14856</v>
      </c>
    </row>
    <row r="5348" spans="1:2" x14ac:dyDescent="0.3">
      <c r="A5348" s="52" t="s">
        <v>14857</v>
      </c>
      <c r="B5348" t="s">
        <v>14858</v>
      </c>
    </row>
    <row r="5349" spans="1:2" x14ac:dyDescent="0.3">
      <c r="A5349" s="52" t="s">
        <v>14859</v>
      </c>
      <c r="B5349" t="s">
        <v>14860</v>
      </c>
    </row>
    <row r="5350" spans="1:2" x14ac:dyDescent="0.3">
      <c r="A5350" s="52" t="s">
        <v>3601</v>
      </c>
      <c r="B5350" t="s">
        <v>7076</v>
      </c>
    </row>
    <row r="5351" spans="1:2" x14ac:dyDescent="0.3">
      <c r="A5351" s="52" t="s">
        <v>3458</v>
      </c>
      <c r="B5351" t="s">
        <v>7077</v>
      </c>
    </row>
    <row r="5352" spans="1:2" x14ac:dyDescent="0.3">
      <c r="A5352" s="52" t="s">
        <v>14861</v>
      </c>
      <c r="B5352" t="s">
        <v>14862</v>
      </c>
    </row>
    <row r="5353" spans="1:2" x14ac:dyDescent="0.3">
      <c r="A5353" s="52" t="s">
        <v>1205</v>
      </c>
      <c r="B5353" t="s">
        <v>7078</v>
      </c>
    </row>
    <row r="5354" spans="1:2" x14ac:dyDescent="0.3">
      <c r="A5354" s="52" t="s">
        <v>14863</v>
      </c>
      <c r="B5354" t="s">
        <v>14864</v>
      </c>
    </row>
    <row r="5355" spans="1:2" x14ac:dyDescent="0.3">
      <c r="A5355" s="52" t="s">
        <v>530</v>
      </c>
      <c r="B5355" t="s">
        <v>7079</v>
      </c>
    </row>
    <row r="5356" spans="1:2" x14ac:dyDescent="0.3">
      <c r="A5356" s="52" t="s">
        <v>14865</v>
      </c>
      <c r="B5356" t="s">
        <v>14866</v>
      </c>
    </row>
    <row r="5357" spans="1:2" x14ac:dyDescent="0.3">
      <c r="A5357" s="52" t="s">
        <v>14867</v>
      </c>
      <c r="B5357" t="s">
        <v>14868</v>
      </c>
    </row>
    <row r="5358" spans="1:2" x14ac:dyDescent="0.3">
      <c r="A5358" s="52" t="s">
        <v>14869</v>
      </c>
      <c r="B5358" t="s">
        <v>14870</v>
      </c>
    </row>
    <row r="5359" spans="1:2" x14ac:dyDescent="0.3">
      <c r="A5359" s="52" t="s">
        <v>14871</v>
      </c>
      <c r="B5359" t="s">
        <v>14872</v>
      </c>
    </row>
    <row r="5360" spans="1:2" x14ac:dyDescent="0.3">
      <c r="A5360" s="52" t="s">
        <v>4751</v>
      </c>
    </row>
    <row r="5361" spans="1:2" x14ac:dyDescent="0.3">
      <c r="A5361" s="52" t="s">
        <v>14873</v>
      </c>
      <c r="B5361" t="s">
        <v>14874</v>
      </c>
    </row>
    <row r="5362" spans="1:2" x14ac:dyDescent="0.3">
      <c r="A5362" s="52" t="s">
        <v>1560</v>
      </c>
      <c r="B5362" t="s">
        <v>7080</v>
      </c>
    </row>
    <row r="5363" spans="1:2" x14ac:dyDescent="0.3">
      <c r="A5363" s="52" t="s">
        <v>1560</v>
      </c>
      <c r="B5363" t="s">
        <v>7080</v>
      </c>
    </row>
    <row r="5364" spans="1:2" x14ac:dyDescent="0.3">
      <c r="A5364" s="52" t="s">
        <v>1783</v>
      </c>
      <c r="B5364" t="s">
        <v>7081</v>
      </c>
    </row>
    <row r="5365" spans="1:2" x14ac:dyDescent="0.3">
      <c r="A5365" s="52" t="s">
        <v>14875</v>
      </c>
      <c r="B5365" t="s">
        <v>14876</v>
      </c>
    </row>
    <row r="5366" spans="1:2" x14ac:dyDescent="0.3">
      <c r="A5366" s="52" t="s">
        <v>520</v>
      </c>
      <c r="B5366" t="s">
        <v>7082</v>
      </c>
    </row>
    <row r="5367" spans="1:2" x14ac:dyDescent="0.3">
      <c r="A5367" s="52" t="s">
        <v>3552</v>
      </c>
      <c r="B5367" t="s">
        <v>7083</v>
      </c>
    </row>
    <row r="5368" spans="1:2" x14ac:dyDescent="0.3">
      <c r="A5368" s="52" t="s">
        <v>14877</v>
      </c>
      <c r="B5368" t="s">
        <v>14878</v>
      </c>
    </row>
    <row r="5369" spans="1:2" x14ac:dyDescent="0.3">
      <c r="A5369" s="52" t="s">
        <v>14879</v>
      </c>
      <c r="B5369" t="s">
        <v>14880</v>
      </c>
    </row>
    <row r="5370" spans="1:2" x14ac:dyDescent="0.3">
      <c r="A5370" s="52" t="s">
        <v>14881</v>
      </c>
      <c r="B5370" t="s">
        <v>14882</v>
      </c>
    </row>
    <row r="5371" spans="1:2" x14ac:dyDescent="0.3">
      <c r="A5371" s="52" t="s">
        <v>14883</v>
      </c>
      <c r="B5371" t="s">
        <v>14884</v>
      </c>
    </row>
    <row r="5372" spans="1:2" x14ac:dyDescent="0.3">
      <c r="A5372" s="52" t="s">
        <v>1664</v>
      </c>
      <c r="B5372" t="s">
        <v>7084</v>
      </c>
    </row>
    <row r="5373" spans="1:2" x14ac:dyDescent="0.3">
      <c r="A5373" s="52" t="s">
        <v>2517</v>
      </c>
      <c r="B5373" t="s">
        <v>7085</v>
      </c>
    </row>
    <row r="5374" spans="1:2" x14ac:dyDescent="0.3">
      <c r="A5374" s="52" t="s">
        <v>14885</v>
      </c>
      <c r="B5374" t="s">
        <v>14886</v>
      </c>
    </row>
    <row r="5375" spans="1:2" x14ac:dyDescent="0.3">
      <c r="A5375" s="52" t="s">
        <v>33</v>
      </c>
      <c r="B5375" t="s">
        <v>7086</v>
      </c>
    </row>
    <row r="5376" spans="1:2" x14ac:dyDescent="0.3">
      <c r="A5376" s="52" t="s">
        <v>14887</v>
      </c>
      <c r="B5376" t="s">
        <v>14888</v>
      </c>
    </row>
    <row r="5377" spans="1:2" x14ac:dyDescent="0.3">
      <c r="A5377" s="52" t="s">
        <v>2718</v>
      </c>
      <c r="B5377" t="s">
        <v>7087</v>
      </c>
    </row>
    <row r="5378" spans="1:2" x14ac:dyDescent="0.3">
      <c r="A5378" s="52" t="s">
        <v>255</v>
      </c>
      <c r="B5378" t="s">
        <v>7088</v>
      </c>
    </row>
    <row r="5379" spans="1:2" x14ac:dyDescent="0.3">
      <c r="A5379" s="52" t="s">
        <v>14889</v>
      </c>
      <c r="B5379" t="s">
        <v>14890</v>
      </c>
    </row>
    <row r="5380" spans="1:2" x14ac:dyDescent="0.3">
      <c r="A5380" s="52" t="s">
        <v>1972</v>
      </c>
      <c r="B5380" t="s">
        <v>7089</v>
      </c>
    </row>
    <row r="5381" spans="1:2" x14ac:dyDescent="0.3">
      <c r="A5381" s="52" t="s">
        <v>1353</v>
      </c>
      <c r="B5381" t="s">
        <v>7090</v>
      </c>
    </row>
    <row r="5382" spans="1:2" x14ac:dyDescent="0.3">
      <c r="A5382" s="52" t="s">
        <v>2505</v>
      </c>
      <c r="B5382" t="s">
        <v>7091</v>
      </c>
    </row>
    <row r="5383" spans="1:2" x14ac:dyDescent="0.3">
      <c r="A5383" s="52" t="s">
        <v>14891</v>
      </c>
      <c r="B5383" t="s">
        <v>14892</v>
      </c>
    </row>
    <row r="5384" spans="1:2" x14ac:dyDescent="0.3">
      <c r="A5384" s="52" t="s">
        <v>14893</v>
      </c>
      <c r="B5384" t="s">
        <v>14894</v>
      </c>
    </row>
    <row r="5385" spans="1:2" x14ac:dyDescent="0.3">
      <c r="A5385" s="52" t="s">
        <v>1996</v>
      </c>
      <c r="B5385" t="s">
        <v>7092</v>
      </c>
    </row>
    <row r="5386" spans="1:2" x14ac:dyDescent="0.3">
      <c r="A5386" s="52" t="s">
        <v>3008</v>
      </c>
      <c r="B5386" t="s">
        <v>7093</v>
      </c>
    </row>
    <row r="5387" spans="1:2" x14ac:dyDescent="0.3">
      <c r="A5387" s="52" t="s">
        <v>3029</v>
      </c>
      <c r="B5387" t="s">
        <v>7094</v>
      </c>
    </row>
    <row r="5388" spans="1:2" x14ac:dyDescent="0.3">
      <c r="A5388" s="52" t="s">
        <v>2155</v>
      </c>
      <c r="B5388" t="s">
        <v>7095</v>
      </c>
    </row>
    <row r="5389" spans="1:2" x14ac:dyDescent="0.3">
      <c r="A5389" s="52" t="s">
        <v>14895</v>
      </c>
      <c r="B5389" t="s">
        <v>14896</v>
      </c>
    </row>
    <row r="5390" spans="1:2" x14ac:dyDescent="0.3">
      <c r="A5390" s="52" t="s">
        <v>14897</v>
      </c>
      <c r="B5390" t="s">
        <v>14898</v>
      </c>
    </row>
    <row r="5391" spans="1:2" x14ac:dyDescent="0.3">
      <c r="A5391" s="52" t="s">
        <v>2373</v>
      </c>
      <c r="B5391" t="s">
        <v>7096</v>
      </c>
    </row>
    <row r="5392" spans="1:2" x14ac:dyDescent="0.3">
      <c r="A5392" s="52" t="s">
        <v>14899</v>
      </c>
      <c r="B5392" t="s">
        <v>14900</v>
      </c>
    </row>
    <row r="5393" spans="1:2" x14ac:dyDescent="0.3">
      <c r="A5393" s="52" t="s">
        <v>14901</v>
      </c>
      <c r="B5393" t="s">
        <v>14902</v>
      </c>
    </row>
    <row r="5394" spans="1:2" x14ac:dyDescent="0.3">
      <c r="A5394" s="52" t="s">
        <v>14903</v>
      </c>
      <c r="B5394" t="s">
        <v>14904</v>
      </c>
    </row>
    <row r="5395" spans="1:2" x14ac:dyDescent="0.3">
      <c r="A5395" s="52" t="s">
        <v>14905</v>
      </c>
      <c r="B5395" t="s">
        <v>14906</v>
      </c>
    </row>
    <row r="5396" spans="1:2" x14ac:dyDescent="0.3">
      <c r="A5396" s="52" t="s">
        <v>741</v>
      </c>
      <c r="B5396" t="s">
        <v>7097</v>
      </c>
    </row>
    <row r="5397" spans="1:2" x14ac:dyDescent="0.3">
      <c r="A5397" s="52" t="s">
        <v>14907</v>
      </c>
      <c r="B5397" t="s">
        <v>14908</v>
      </c>
    </row>
    <row r="5398" spans="1:2" x14ac:dyDescent="0.3">
      <c r="A5398" s="52" t="s">
        <v>14909</v>
      </c>
      <c r="B5398" t="s">
        <v>14910</v>
      </c>
    </row>
    <row r="5399" spans="1:2" x14ac:dyDescent="0.3">
      <c r="A5399" s="52" t="s">
        <v>14911</v>
      </c>
      <c r="B5399" t="s">
        <v>14912</v>
      </c>
    </row>
    <row r="5400" spans="1:2" x14ac:dyDescent="0.3">
      <c r="A5400" s="52" t="s">
        <v>14913</v>
      </c>
      <c r="B5400" t="s">
        <v>14914</v>
      </c>
    </row>
    <row r="5401" spans="1:2" x14ac:dyDescent="0.3">
      <c r="A5401" s="52" t="s">
        <v>427</v>
      </c>
      <c r="B5401" t="s">
        <v>7098</v>
      </c>
    </row>
    <row r="5402" spans="1:2" x14ac:dyDescent="0.3">
      <c r="A5402" s="52" t="s">
        <v>2292</v>
      </c>
      <c r="B5402" t="s">
        <v>7099</v>
      </c>
    </row>
    <row r="5403" spans="1:2" x14ac:dyDescent="0.3">
      <c r="A5403" s="52" t="s">
        <v>14915</v>
      </c>
      <c r="B5403" t="s">
        <v>14916</v>
      </c>
    </row>
    <row r="5404" spans="1:2" x14ac:dyDescent="0.3">
      <c r="A5404" s="52" t="s">
        <v>1855</v>
      </c>
      <c r="B5404" t="s">
        <v>7100</v>
      </c>
    </row>
    <row r="5405" spans="1:2" x14ac:dyDescent="0.3">
      <c r="A5405" s="52" t="s">
        <v>14917</v>
      </c>
      <c r="B5405" t="s">
        <v>14918</v>
      </c>
    </row>
    <row r="5406" spans="1:2" x14ac:dyDescent="0.3">
      <c r="A5406" s="52" t="s">
        <v>14919</v>
      </c>
      <c r="B5406" t="s">
        <v>14920</v>
      </c>
    </row>
    <row r="5407" spans="1:2" x14ac:dyDescent="0.3">
      <c r="A5407" s="52" t="s">
        <v>14921</v>
      </c>
      <c r="B5407" t="s">
        <v>14922</v>
      </c>
    </row>
    <row r="5408" spans="1:2" x14ac:dyDescent="0.3">
      <c r="A5408" s="52" t="s">
        <v>14923</v>
      </c>
      <c r="B5408" t="s">
        <v>14924</v>
      </c>
    </row>
    <row r="5409" spans="1:2" x14ac:dyDescent="0.3">
      <c r="A5409" s="52" t="s">
        <v>14925</v>
      </c>
      <c r="B5409" t="s">
        <v>14926</v>
      </c>
    </row>
    <row r="5410" spans="1:2" x14ac:dyDescent="0.3">
      <c r="A5410" s="52" t="s">
        <v>14927</v>
      </c>
      <c r="B5410" t="s">
        <v>14928</v>
      </c>
    </row>
    <row r="5411" spans="1:2" x14ac:dyDescent="0.3">
      <c r="A5411" s="52" t="s">
        <v>81</v>
      </c>
      <c r="B5411" t="s">
        <v>7101</v>
      </c>
    </row>
    <row r="5412" spans="1:2" x14ac:dyDescent="0.3">
      <c r="A5412" s="52" t="s">
        <v>2748</v>
      </c>
      <c r="B5412" t="s">
        <v>7102</v>
      </c>
    </row>
    <row r="5413" spans="1:2" x14ac:dyDescent="0.3">
      <c r="A5413" s="52" t="s">
        <v>14929</v>
      </c>
      <c r="B5413" t="s">
        <v>14930</v>
      </c>
    </row>
    <row r="5414" spans="1:2" x14ac:dyDescent="0.3">
      <c r="A5414" s="52" t="s">
        <v>14931</v>
      </c>
      <c r="B5414" t="s">
        <v>14932</v>
      </c>
    </row>
    <row r="5415" spans="1:2" x14ac:dyDescent="0.3">
      <c r="A5415" s="52" t="s">
        <v>14933</v>
      </c>
      <c r="B5415" t="s">
        <v>14934</v>
      </c>
    </row>
    <row r="5416" spans="1:2" x14ac:dyDescent="0.3">
      <c r="A5416" s="52" t="s">
        <v>14935</v>
      </c>
      <c r="B5416" t="s">
        <v>14936</v>
      </c>
    </row>
    <row r="5417" spans="1:2" x14ac:dyDescent="0.3">
      <c r="A5417" s="52" t="s">
        <v>14937</v>
      </c>
      <c r="B5417" t="s">
        <v>14938</v>
      </c>
    </row>
    <row r="5418" spans="1:2" x14ac:dyDescent="0.3">
      <c r="A5418" s="52" t="s">
        <v>14939</v>
      </c>
      <c r="B5418" t="s">
        <v>14940</v>
      </c>
    </row>
    <row r="5419" spans="1:2" x14ac:dyDescent="0.3">
      <c r="A5419" s="52" t="s">
        <v>14941</v>
      </c>
      <c r="B5419" t="s">
        <v>14942</v>
      </c>
    </row>
    <row r="5420" spans="1:2" x14ac:dyDescent="0.3">
      <c r="A5420" s="52" t="s">
        <v>14943</v>
      </c>
      <c r="B5420" t="s">
        <v>14944</v>
      </c>
    </row>
    <row r="5421" spans="1:2" x14ac:dyDescent="0.3">
      <c r="A5421" s="52" t="s">
        <v>14945</v>
      </c>
      <c r="B5421" t="s">
        <v>14946</v>
      </c>
    </row>
    <row r="5422" spans="1:2" x14ac:dyDescent="0.3">
      <c r="A5422" s="52" t="s">
        <v>452</v>
      </c>
      <c r="B5422" t="s">
        <v>7103</v>
      </c>
    </row>
    <row r="5423" spans="1:2" x14ac:dyDescent="0.3">
      <c r="A5423" s="52" t="s">
        <v>14947</v>
      </c>
      <c r="B5423" t="s">
        <v>14948</v>
      </c>
    </row>
    <row r="5424" spans="1:2" x14ac:dyDescent="0.3">
      <c r="A5424" s="52" t="s">
        <v>166</v>
      </c>
      <c r="B5424" t="s">
        <v>7104</v>
      </c>
    </row>
    <row r="5425" spans="1:2" x14ac:dyDescent="0.3">
      <c r="A5425" s="52" t="s">
        <v>2603</v>
      </c>
      <c r="B5425" t="s">
        <v>7105</v>
      </c>
    </row>
    <row r="5426" spans="1:2" x14ac:dyDescent="0.3">
      <c r="A5426" s="52" t="s">
        <v>14949</v>
      </c>
      <c r="B5426" t="s">
        <v>14950</v>
      </c>
    </row>
    <row r="5427" spans="1:2" x14ac:dyDescent="0.3">
      <c r="A5427" s="52" t="s">
        <v>14951</v>
      </c>
      <c r="B5427" t="s">
        <v>14952</v>
      </c>
    </row>
    <row r="5428" spans="1:2" x14ac:dyDescent="0.3">
      <c r="A5428" s="52" t="s">
        <v>14953</v>
      </c>
      <c r="B5428" t="s">
        <v>14954</v>
      </c>
    </row>
    <row r="5429" spans="1:2" x14ac:dyDescent="0.3">
      <c r="A5429" s="52" t="s">
        <v>14953</v>
      </c>
      <c r="B5429" t="s">
        <v>14954</v>
      </c>
    </row>
    <row r="5430" spans="1:2" x14ac:dyDescent="0.3">
      <c r="A5430" s="52" t="s">
        <v>14955</v>
      </c>
      <c r="B5430" t="s">
        <v>14956</v>
      </c>
    </row>
    <row r="5431" spans="1:2" x14ac:dyDescent="0.3">
      <c r="A5431" s="52" t="s">
        <v>1359</v>
      </c>
      <c r="B5431" t="s">
        <v>7106</v>
      </c>
    </row>
    <row r="5432" spans="1:2" x14ac:dyDescent="0.3">
      <c r="A5432" s="52" t="s">
        <v>2253</v>
      </c>
      <c r="B5432" t="s">
        <v>7107</v>
      </c>
    </row>
    <row r="5433" spans="1:2" x14ac:dyDescent="0.3">
      <c r="A5433" s="52" t="s">
        <v>275</v>
      </c>
      <c r="B5433" t="s">
        <v>7108</v>
      </c>
    </row>
    <row r="5434" spans="1:2" x14ac:dyDescent="0.3">
      <c r="A5434" s="52" t="s">
        <v>4328</v>
      </c>
      <c r="B5434" t="s">
        <v>7109</v>
      </c>
    </row>
    <row r="5435" spans="1:2" x14ac:dyDescent="0.3">
      <c r="A5435" s="52" t="s">
        <v>14957</v>
      </c>
      <c r="B5435" t="s">
        <v>14958</v>
      </c>
    </row>
    <row r="5436" spans="1:2" x14ac:dyDescent="0.3">
      <c r="A5436" s="52" t="s">
        <v>14959</v>
      </c>
      <c r="B5436" t="s">
        <v>14960</v>
      </c>
    </row>
    <row r="5437" spans="1:2" x14ac:dyDescent="0.3">
      <c r="A5437" s="52" t="s">
        <v>14961</v>
      </c>
      <c r="B5437" t="s">
        <v>14962</v>
      </c>
    </row>
    <row r="5438" spans="1:2" x14ac:dyDescent="0.3">
      <c r="A5438" s="52" t="s">
        <v>556</v>
      </c>
      <c r="B5438" t="s">
        <v>7110</v>
      </c>
    </row>
    <row r="5439" spans="1:2" x14ac:dyDescent="0.3">
      <c r="A5439" s="52" t="s">
        <v>14963</v>
      </c>
      <c r="B5439" t="s">
        <v>14964</v>
      </c>
    </row>
    <row r="5440" spans="1:2" x14ac:dyDescent="0.3">
      <c r="A5440" s="52" t="s">
        <v>14965</v>
      </c>
      <c r="B5440" t="s">
        <v>14966</v>
      </c>
    </row>
    <row r="5441" spans="1:2" x14ac:dyDescent="0.3">
      <c r="A5441" s="52" t="s">
        <v>14967</v>
      </c>
      <c r="B5441" t="s">
        <v>14968</v>
      </c>
    </row>
    <row r="5442" spans="1:2" x14ac:dyDescent="0.3">
      <c r="A5442" s="52" t="s">
        <v>14969</v>
      </c>
      <c r="B5442" t="s">
        <v>14970</v>
      </c>
    </row>
    <row r="5443" spans="1:2" x14ac:dyDescent="0.3">
      <c r="A5443" s="52" t="s">
        <v>3955</v>
      </c>
      <c r="B5443" t="s">
        <v>7111</v>
      </c>
    </row>
    <row r="5444" spans="1:2" x14ac:dyDescent="0.3">
      <c r="A5444" s="52" t="s">
        <v>14971</v>
      </c>
      <c r="B5444" t="s">
        <v>14972</v>
      </c>
    </row>
    <row r="5445" spans="1:2" x14ac:dyDescent="0.3">
      <c r="A5445" s="52" t="s">
        <v>89</v>
      </c>
      <c r="B5445" t="s">
        <v>7112</v>
      </c>
    </row>
    <row r="5446" spans="1:2" x14ac:dyDescent="0.3">
      <c r="A5446" s="52" t="s">
        <v>14973</v>
      </c>
      <c r="B5446" t="s">
        <v>14974</v>
      </c>
    </row>
    <row r="5447" spans="1:2" x14ac:dyDescent="0.3">
      <c r="A5447" s="52" t="s">
        <v>300</v>
      </c>
      <c r="B5447" t="s">
        <v>7113</v>
      </c>
    </row>
    <row r="5448" spans="1:2" x14ac:dyDescent="0.3">
      <c r="A5448" s="52" t="s">
        <v>14975</v>
      </c>
      <c r="B5448" t="s">
        <v>14976</v>
      </c>
    </row>
    <row r="5449" spans="1:2" x14ac:dyDescent="0.3">
      <c r="A5449" s="52" t="s">
        <v>14977</v>
      </c>
      <c r="B5449" t="s">
        <v>14978</v>
      </c>
    </row>
    <row r="5450" spans="1:2" x14ac:dyDescent="0.3">
      <c r="A5450" s="52" t="s">
        <v>14979</v>
      </c>
      <c r="B5450" t="s">
        <v>14980</v>
      </c>
    </row>
    <row r="5451" spans="1:2" x14ac:dyDescent="0.3">
      <c r="A5451" s="52" t="s">
        <v>14981</v>
      </c>
      <c r="B5451" t="s">
        <v>14982</v>
      </c>
    </row>
    <row r="5452" spans="1:2" x14ac:dyDescent="0.3">
      <c r="A5452" s="52" t="s">
        <v>14983</v>
      </c>
      <c r="B5452" t="s">
        <v>14984</v>
      </c>
    </row>
    <row r="5453" spans="1:2" x14ac:dyDescent="0.3">
      <c r="A5453" s="52" t="s">
        <v>14983</v>
      </c>
      <c r="B5453" t="s">
        <v>14984</v>
      </c>
    </row>
    <row r="5454" spans="1:2" x14ac:dyDescent="0.3">
      <c r="A5454" s="52" t="s">
        <v>14985</v>
      </c>
      <c r="B5454" t="s">
        <v>14986</v>
      </c>
    </row>
    <row r="5455" spans="1:2" x14ac:dyDescent="0.3">
      <c r="A5455" s="52" t="s">
        <v>1116</v>
      </c>
      <c r="B5455" t="s">
        <v>7114</v>
      </c>
    </row>
    <row r="5456" spans="1:2" x14ac:dyDescent="0.3">
      <c r="A5456" s="52" t="s">
        <v>1045</v>
      </c>
      <c r="B5456" t="s">
        <v>7115</v>
      </c>
    </row>
    <row r="5457" spans="1:2" x14ac:dyDescent="0.3">
      <c r="A5457" s="52" t="s">
        <v>929</v>
      </c>
      <c r="B5457" t="s">
        <v>7116</v>
      </c>
    </row>
    <row r="5458" spans="1:2" x14ac:dyDescent="0.3">
      <c r="A5458" s="52" t="s">
        <v>14987</v>
      </c>
      <c r="B5458" t="s">
        <v>14988</v>
      </c>
    </row>
    <row r="5459" spans="1:2" x14ac:dyDescent="0.3">
      <c r="A5459" s="52" t="s">
        <v>14989</v>
      </c>
      <c r="B5459" t="s">
        <v>14990</v>
      </c>
    </row>
    <row r="5460" spans="1:2" x14ac:dyDescent="0.3">
      <c r="A5460" s="52" t="s">
        <v>14991</v>
      </c>
      <c r="B5460" t="s">
        <v>14992</v>
      </c>
    </row>
    <row r="5461" spans="1:2" x14ac:dyDescent="0.3">
      <c r="A5461" s="52" t="s">
        <v>14993</v>
      </c>
      <c r="B5461" t="s">
        <v>14994</v>
      </c>
    </row>
    <row r="5462" spans="1:2" x14ac:dyDescent="0.3">
      <c r="A5462" s="52" t="s">
        <v>14995</v>
      </c>
      <c r="B5462" t="s">
        <v>14996</v>
      </c>
    </row>
    <row r="5463" spans="1:2" x14ac:dyDescent="0.3">
      <c r="A5463" s="52" t="s">
        <v>1699</v>
      </c>
      <c r="B5463" t="s">
        <v>7117</v>
      </c>
    </row>
    <row r="5464" spans="1:2" x14ac:dyDescent="0.3">
      <c r="A5464" s="52" t="s">
        <v>1717</v>
      </c>
      <c r="B5464" t="s">
        <v>7118</v>
      </c>
    </row>
    <row r="5465" spans="1:2" x14ac:dyDescent="0.3">
      <c r="A5465" s="52" t="s">
        <v>14997</v>
      </c>
      <c r="B5465" t="s">
        <v>14998</v>
      </c>
    </row>
    <row r="5466" spans="1:2" x14ac:dyDescent="0.3">
      <c r="A5466" s="52" t="s">
        <v>14999</v>
      </c>
      <c r="B5466" t="s">
        <v>15000</v>
      </c>
    </row>
    <row r="5467" spans="1:2" x14ac:dyDescent="0.3">
      <c r="A5467" s="52" t="s">
        <v>15001</v>
      </c>
      <c r="B5467" t="s">
        <v>15002</v>
      </c>
    </row>
    <row r="5468" spans="1:2" x14ac:dyDescent="0.3">
      <c r="A5468" s="52" t="s">
        <v>15003</v>
      </c>
      <c r="B5468" t="s">
        <v>15004</v>
      </c>
    </row>
    <row r="5469" spans="1:2" x14ac:dyDescent="0.3">
      <c r="A5469" s="52" t="s">
        <v>15005</v>
      </c>
      <c r="B5469" t="s">
        <v>15006</v>
      </c>
    </row>
    <row r="5470" spans="1:2" x14ac:dyDescent="0.3">
      <c r="A5470" s="52" t="s">
        <v>3479</v>
      </c>
      <c r="B5470" t="s">
        <v>7119</v>
      </c>
    </row>
    <row r="5471" spans="1:2" x14ac:dyDescent="0.3">
      <c r="A5471" s="52" t="s">
        <v>15007</v>
      </c>
      <c r="B5471" t="s">
        <v>15008</v>
      </c>
    </row>
    <row r="5472" spans="1:2" x14ac:dyDescent="0.3">
      <c r="A5472" s="52" t="s">
        <v>164</v>
      </c>
      <c r="B5472" t="s">
        <v>7120</v>
      </c>
    </row>
    <row r="5473" spans="1:2" x14ac:dyDescent="0.3">
      <c r="A5473" s="52" t="s">
        <v>4276</v>
      </c>
      <c r="B5473" t="s">
        <v>7121</v>
      </c>
    </row>
    <row r="5474" spans="1:2" x14ac:dyDescent="0.3">
      <c r="A5474" s="52" t="s">
        <v>443</v>
      </c>
      <c r="B5474" t="s">
        <v>7122</v>
      </c>
    </row>
    <row r="5475" spans="1:2" x14ac:dyDescent="0.3">
      <c r="A5475" s="52" t="s">
        <v>1356</v>
      </c>
      <c r="B5475" t="s">
        <v>7123</v>
      </c>
    </row>
    <row r="5476" spans="1:2" x14ac:dyDescent="0.3">
      <c r="A5476" s="52" t="s">
        <v>1161</v>
      </c>
      <c r="B5476" t="s">
        <v>7124</v>
      </c>
    </row>
    <row r="5477" spans="1:2" x14ac:dyDescent="0.3">
      <c r="A5477" s="52" t="s">
        <v>15009</v>
      </c>
      <c r="B5477" t="s">
        <v>15010</v>
      </c>
    </row>
    <row r="5478" spans="1:2" x14ac:dyDescent="0.3">
      <c r="A5478" s="52" t="s">
        <v>15011</v>
      </c>
      <c r="B5478" t="s">
        <v>15012</v>
      </c>
    </row>
    <row r="5479" spans="1:2" x14ac:dyDescent="0.3">
      <c r="A5479" s="52" t="s">
        <v>15013</v>
      </c>
      <c r="B5479" t="s">
        <v>15014</v>
      </c>
    </row>
    <row r="5480" spans="1:2" x14ac:dyDescent="0.3">
      <c r="A5480" s="52" t="s">
        <v>15015</v>
      </c>
      <c r="B5480" t="s">
        <v>15016</v>
      </c>
    </row>
    <row r="5481" spans="1:2" x14ac:dyDescent="0.3">
      <c r="A5481" s="52" t="s">
        <v>15017</v>
      </c>
      <c r="B5481" t="s">
        <v>15018</v>
      </c>
    </row>
    <row r="5482" spans="1:2" x14ac:dyDescent="0.3">
      <c r="A5482" s="52" t="s">
        <v>15017</v>
      </c>
      <c r="B5482" t="s">
        <v>15018</v>
      </c>
    </row>
    <row r="5483" spans="1:2" x14ac:dyDescent="0.3">
      <c r="A5483" s="52" t="s">
        <v>555</v>
      </c>
      <c r="B5483" t="s">
        <v>7125</v>
      </c>
    </row>
    <row r="5484" spans="1:2" x14ac:dyDescent="0.3">
      <c r="A5484" s="52" t="s">
        <v>15019</v>
      </c>
      <c r="B5484" t="s">
        <v>15020</v>
      </c>
    </row>
    <row r="5485" spans="1:2" x14ac:dyDescent="0.3">
      <c r="A5485" s="52" t="s">
        <v>15021</v>
      </c>
      <c r="B5485" t="s">
        <v>15022</v>
      </c>
    </row>
    <row r="5486" spans="1:2" x14ac:dyDescent="0.3">
      <c r="A5486" s="52" t="s">
        <v>15023</v>
      </c>
      <c r="B5486" t="s">
        <v>15024</v>
      </c>
    </row>
    <row r="5487" spans="1:2" x14ac:dyDescent="0.3">
      <c r="A5487" s="52" t="s">
        <v>336</v>
      </c>
      <c r="B5487" t="s">
        <v>7126</v>
      </c>
    </row>
    <row r="5488" spans="1:2" x14ac:dyDescent="0.3">
      <c r="A5488" s="52" t="s">
        <v>1759</v>
      </c>
      <c r="B5488" t="s">
        <v>7127</v>
      </c>
    </row>
    <row r="5489" spans="1:2" x14ac:dyDescent="0.3">
      <c r="A5489" s="52" t="s">
        <v>15025</v>
      </c>
      <c r="B5489" t="s">
        <v>15026</v>
      </c>
    </row>
    <row r="5490" spans="1:2" x14ac:dyDescent="0.3">
      <c r="A5490" s="52" t="s">
        <v>15027</v>
      </c>
      <c r="B5490" t="s">
        <v>15028</v>
      </c>
    </row>
    <row r="5491" spans="1:2" x14ac:dyDescent="0.3">
      <c r="A5491" s="52" t="s">
        <v>2034</v>
      </c>
      <c r="B5491" t="s">
        <v>7128</v>
      </c>
    </row>
    <row r="5492" spans="1:2" x14ac:dyDescent="0.3">
      <c r="A5492" s="52" t="s">
        <v>15029</v>
      </c>
      <c r="B5492" t="s">
        <v>15030</v>
      </c>
    </row>
    <row r="5493" spans="1:2" x14ac:dyDescent="0.3">
      <c r="A5493" s="52" t="s">
        <v>15031</v>
      </c>
      <c r="B5493" t="s">
        <v>15032</v>
      </c>
    </row>
    <row r="5494" spans="1:2" x14ac:dyDescent="0.3">
      <c r="A5494" s="52" t="s">
        <v>15033</v>
      </c>
      <c r="B5494" t="s">
        <v>15034</v>
      </c>
    </row>
    <row r="5495" spans="1:2" x14ac:dyDescent="0.3">
      <c r="A5495" s="52" t="s">
        <v>15035</v>
      </c>
      <c r="B5495" t="s">
        <v>15036</v>
      </c>
    </row>
    <row r="5496" spans="1:2" x14ac:dyDescent="0.3">
      <c r="A5496" s="52" t="s">
        <v>15037</v>
      </c>
      <c r="B5496" t="s">
        <v>15038</v>
      </c>
    </row>
    <row r="5497" spans="1:2" x14ac:dyDescent="0.3">
      <c r="A5497" s="52" t="s">
        <v>15039</v>
      </c>
      <c r="B5497" t="s">
        <v>15040</v>
      </c>
    </row>
    <row r="5498" spans="1:2" x14ac:dyDescent="0.3">
      <c r="A5498" s="52" t="s">
        <v>15041</v>
      </c>
      <c r="B5498" t="s">
        <v>15042</v>
      </c>
    </row>
    <row r="5499" spans="1:2" x14ac:dyDescent="0.3">
      <c r="A5499" s="52" t="s">
        <v>15043</v>
      </c>
      <c r="B5499" t="s">
        <v>15044</v>
      </c>
    </row>
    <row r="5500" spans="1:2" x14ac:dyDescent="0.3">
      <c r="A5500" s="52" t="s">
        <v>15045</v>
      </c>
      <c r="B5500" t="s">
        <v>15046</v>
      </c>
    </row>
    <row r="5501" spans="1:2" x14ac:dyDescent="0.3">
      <c r="A5501" s="52" t="s">
        <v>15047</v>
      </c>
      <c r="B5501" t="s">
        <v>15048</v>
      </c>
    </row>
    <row r="5502" spans="1:2" x14ac:dyDescent="0.3">
      <c r="A5502" s="52" t="s">
        <v>1107</v>
      </c>
      <c r="B5502" t="s">
        <v>7129</v>
      </c>
    </row>
    <row r="5503" spans="1:2" x14ac:dyDescent="0.3">
      <c r="A5503" s="52" t="s">
        <v>15049</v>
      </c>
      <c r="B5503" t="s">
        <v>15050</v>
      </c>
    </row>
    <row r="5504" spans="1:2" x14ac:dyDescent="0.3">
      <c r="A5504" s="52" t="s">
        <v>15051</v>
      </c>
      <c r="B5504" t="s">
        <v>15052</v>
      </c>
    </row>
    <row r="5505" spans="1:2" x14ac:dyDescent="0.3">
      <c r="A5505" s="52" t="s">
        <v>15053</v>
      </c>
      <c r="B5505" t="s">
        <v>15054</v>
      </c>
    </row>
    <row r="5506" spans="1:2" x14ac:dyDescent="0.3">
      <c r="A5506" s="52" t="s">
        <v>2849</v>
      </c>
      <c r="B5506" t="s">
        <v>7130</v>
      </c>
    </row>
    <row r="5507" spans="1:2" x14ac:dyDescent="0.3">
      <c r="A5507" s="52" t="s">
        <v>63</v>
      </c>
      <c r="B5507" t="s">
        <v>7131</v>
      </c>
    </row>
    <row r="5508" spans="1:2" x14ac:dyDescent="0.3">
      <c r="A5508" s="52" t="s">
        <v>63</v>
      </c>
      <c r="B5508" t="s">
        <v>7131</v>
      </c>
    </row>
    <row r="5509" spans="1:2" x14ac:dyDescent="0.3">
      <c r="A5509" s="52" t="s">
        <v>547</v>
      </c>
      <c r="B5509" t="s">
        <v>7132</v>
      </c>
    </row>
    <row r="5510" spans="1:2" x14ac:dyDescent="0.3">
      <c r="A5510" s="52" t="s">
        <v>1250</v>
      </c>
      <c r="B5510" t="s">
        <v>7133</v>
      </c>
    </row>
    <row r="5511" spans="1:2" x14ac:dyDescent="0.3">
      <c r="A5511" s="52" t="s">
        <v>15055</v>
      </c>
      <c r="B5511" t="s">
        <v>15056</v>
      </c>
    </row>
    <row r="5512" spans="1:2" x14ac:dyDescent="0.3">
      <c r="A5512" s="52" t="s">
        <v>15057</v>
      </c>
      <c r="B5512" t="s">
        <v>15058</v>
      </c>
    </row>
    <row r="5513" spans="1:2" x14ac:dyDescent="0.3">
      <c r="A5513" s="52" t="s">
        <v>15059</v>
      </c>
      <c r="B5513" t="s">
        <v>15060</v>
      </c>
    </row>
    <row r="5514" spans="1:2" x14ac:dyDescent="0.3">
      <c r="A5514" s="52" t="s">
        <v>15061</v>
      </c>
      <c r="B5514" t="s">
        <v>15062</v>
      </c>
    </row>
    <row r="5515" spans="1:2" x14ac:dyDescent="0.3">
      <c r="A5515" s="52" t="s">
        <v>430</v>
      </c>
      <c r="B5515" t="s">
        <v>7134</v>
      </c>
    </row>
    <row r="5516" spans="1:2" x14ac:dyDescent="0.3">
      <c r="A5516" s="52" t="s">
        <v>15063</v>
      </c>
      <c r="B5516" t="s">
        <v>15064</v>
      </c>
    </row>
    <row r="5517" spans="1:2" x14ac:dyDescent="0.3">
      <c r="A5517" s="52" t="s">
        <v>15065</v>
      </c>
      <c r="B5517" t="s">
        <v>15066</v>
      </c>
    </row>
    <row r="5518" spans="1:2" x14ac:dyDescent="0.3">
      <c r="A5518" s="52" t="s">
        <v>15067</v>
      </c>
      <c r="B5518" t="s">
        <v>15068</v>
      </c>
    </row>
    <row r="5519" spans="1:2" x14ac:dyDescent="0.3">
      <c r="A5519" s="52" t="s">
        <v>15069</v>
      </c>
      <c r="B5519" t="s">
        <v>15070</v>
      </c>
    </row>
    <row r="5520" spans="1:2" x14ac:dyDescent="0.3">
      <c r="A5520" s="52" t="s">
        <v>15071</v>
      </c>
      <c r="B5520" t="s">
        <v>15072</v>
      </c>
    </row>
    <row r="5521" spans="1:2" x14ac:dyDescent="0.3">
      <c r="A5521" s="52" t="s">
        <v>15073</v>
      </c>
      <c r="B5521" t="s">
        <v>15074</v>
      </c>
    </row>
    <row r="5522" spans="1:2" x14ac:dyDescent="0.3">
      <c r="A5522" s="52" t="s">
        <v>27</v>
      </c>
      <c r="B5522" t="s">
        <v>7135</v>
      </c>
    </row>
    <row r="5523" spans="1:2" x14ac:dyDescent="0.3">
      <c r="A5523" s="52" t="s">
        <v>15075</v>
      </c>
      <c r="B5523" t="s">
        <v>15076</v>
      </c>
    </row>
    <row r="5524" spans="1:2" x14ac:dyDescent="0.3">
      <c r="A5524" s="52" t="s">
        <v>15077</v>
      </c>
      <c r="B5524" t="s">
        <v>15078</v>
      </c>
    </row>
    <row r="5525" spans="1:2" x14ac:dyDescent="0.3">
      <c r="A5525" s="52" t="s">
        <v>15079</v>
      </c>
      <c r="B5525" t="s">
        <v>15080</v>
      </c>
    </row>
    <row r="5526" spans="1:2" x14ac:dyDescent="0.3">
      <c r="A5526" s="52" t="s">
        <v>15081</v>
      </c>
      <c r="B5526" t="s">
        <v>15082</v>
      </c>
    </row>
    <row r="5527" spans="1:2" x14ac:dyDescent="0.3">
      <c r="A5527" s="52" t="s">
        <v>15083</v>
      </c>
      <c r="B5527" t="s">
        <v>15084</v>
      </c>
    </row>
    <row r="5528" spans="1:2" x14ac:dyDescent="0.3">
      <c r="A5528" s="52" t="s">
        <v>15085</v>
      </c>
      <c r="B5528" t="s">
        <v>15086</v>
      </c>
    </row>
    <row r="5529" spans="1:2" x14ac:dyDescent="0.3">
      <c r="A5529" s="52" t="s">
        <v>15087</v>
      </c>
      <c r="B5529" t="s">
        <v>15088</v>
      </c>
    </row>
    <row r="5530" spans="1:2" x14ac:dyDescent="0.3">
      <c r="A5530" s="52" t="s">
        <v>15089</v>
      </c>
      <c r="B5530" t="s">
        <v>15090</v>
      </c>
    </row>
    <row r="5531" spans="1:2" x14ac:dyDescent="0.3">
      <c r="A5531" s="52" t="s">
        <v>15091</v>
      </c>
      <c r="B5531" t="s">
        <v>15092</v>
      </c>
    </row>
    <row r="5532" spans="1:2" x14ac:dyDescent="0.3">
      <c r="A5532" s="52" t="s">
        <v>15093</v>
      </c>
      <c r="B5532" t="s">
        <v>15094</v>
      </c>
    </row>
    <row r="5533" spans="1:2" x14ac:dyDescent="0.3">
      <c r="A5533" s="52" t="s">
        <v>2194</v>
      </c>
      <c r="B5533" t="s">
        <v>7136</v>
      </c>
    </row>
    <row r="5534" spans="1:2" x14ac:dyDescent="0.3">
      <c r="A5534" s="52" t="s">
        <v>1922</v>
      </c>
      <c r="B5534" t="s">
        <v>7137</v>
      </c>
    </row>
    <row r="5535" spans="1:2" x14ac:dyDescent="0.3">
      <c r="A5535" s="52" t="s">
        <v>15095</v>
      </c>
      <c r="B5535" t="s">
        <v>15096</v>
      </c>
    </row>
    <row r="5536" spans="1:2" x14ac:dyDescent="0.3">
      <c r="A5536" s="52" t="s">
        <v>15097</v>
      </c>
      <c r="B5536" t="s">
        <v>15098</v>
      </c>
    </row>
    <row r="5537" spans="1:2" x14ac:dyDescent="0.3">
      <c r="A5537" s="52" t="s">
        <v>15099</v>
      </c>
      <c r="B5537" t="s">
        <v>15100</v>
      </c>
    </row>
    <row r="5538" spans="1:2" x14ac:dyDescent="0.3">
      <c r="A5538" s="52" t="s">
        <v>15101</v>
      </c>
      <c r="B5538" t="s">
        <v>15102</v>
      </c>
    </row>
    <row r="5539" spans="1:2" x14ac:dyDescent="0.3">
      <c r="A5539" s="52" t="s">
        <v>15103</v>
      </c>
      <c r="B5539" t="s">
        <v>15104</v>
      </c>
    </row>
    <row r="5540" spans="1:2" x14ac:dyDescent="0.3">
      <c r="A5540" s="52" t="s">
        <v>15105</v>
      </c>
      <c r="B5540" t="s">
        <v>15106</v>
      </c>
    </row>
    <row r="5541" spans="1:2" x14ac:dyDescent="0.3">
      <c r="A5541" s="52" t="s">
        <v>15105</v>
      </c>
      <c r="B5541" t="s">
        <v>15106</v>
      </c>
    </row>
    <row r="5542" spans="1:2" x14ac:dyDescent="0.3">
      <c r="A5542" s="52" t="s">
        <v>4291</v>
      </c>
      <c r="B5542" t="s">
        <v>7138</v>
      </c>
    </row>
    <row r="5543" spans="1:2" x14ac:dyDescent="0.3">
      <c r="A5543" s="52" t="s">
        <v>15107</v>
      </c>
      <c r="B5543" t="s">
        <v>15108</v>
      </c>
    </row>
    <row r="5544" spans="1:2" x14ac:dyDescent="0.3">
      <c r="A5544" s="52" t="s">
        <v>15109</v>
      </c>
      <c r="B5544" t="s">
        <v>15110</v>
      </c>
    </row>
    <row r="5545" spans="1:2" x14ac:dyDescent="0.3">
      <c r="A5545" s="52" t="s">
        <v>15111</v>
      </c>
      <c r="B5545" t="s">
        <v>15112</v>
      </c>
    </row>
    <row r="5546" spans="1:2" x14ac:dyDescent="0.3">
      <c r="A5546" s="52" t="s">
        <v>15113</v>
      </c>
      <c r="B5546" t="s">
        <v>15114</v>
      </c>
    </row>
    <row r="5547" spans="1:2" x14ac:dyDescent="0.3">
      <c r="A5547" s="52" t="s">
        <v>15115</v>
      </c>
      <c r="B5547" t="s">
        <v>15116</v>
      </c>
    </row>
    <row r="5548" spans="1:2" x14ac:dyDescent="0.3">
      <c r="A5548" s="52" t="s">
        <v>15117</v>
      </c>
      <c r="B5548" t="s">
        <v>15118</v>
      </c>
    </row>
    <row r="5549" spans="1:2" x14ac:dyDescent="0.3">
      <c r="A5549" s="52" t="s">
        <v>3980</v>
      </c>
      <c r="B5549" t="s">
        <v>7139</v>
      </c>
    </row>
    <row r="5550" spans="1:2" x14ac:dyDescent="0.3">
      <c r="A5550" s="52" t="s">
        <v>15119</v>
      </c>
      <c r="B5550" t="s">
        <v>15120</v>
      </c>
    </row>
    <row r="5551" spans="1:2" x14ac:dyDescent="0.3">
      <c r="A5551" s="52" t="s">
        <v>4174</v>
      </c>
      <c r="B5551" t="s">
        <v>7140</v>
      </c>
    </row>
    <row r="5552" spans="1:2" x14ac:dyDescent="0.3">
      <c r="A5552" s="52" t="s">
        <v>799</v>
      </c>
      <c r="B5552" t="s">
        <v>7141</v>
      </c>
    </row>
    <row r="5553" spans="1:2" x14ac:dyDescent="0.3">
      <c r="A5553" s="52" t="s">
        <v>1184</v>
      </c>
      <c r="B5553" t="s">
        <v>7142</v>
      </c>
    </row>
    <row r="5554" spans="1:2" x14ac:dyDescent="0.3">
      <c r="A5554" s="52" t="s">
        <v>428</v>
      </c>
      <c r="B5554" t="s">
        <v>7143</v>
      </c>
    </row>
    <row r="5555" spans="1:2" x14ac:dyDescent="0.3">
      <c r="A5555" s="52" t="s">
        <v>15121</v>
      </c>
      <c r="B5555" t="s">
        <v>15122</v>
      </c>
    </row>
    <row r="5556" spans="1:2" x14ac:dyDescent="0.3">
      <c r="A5556" s="52" t="s">
        <v>15123</v>
      </c>
      <c r="B5556" t="s">
        <v>15124</v>
      </c>
    </row>
    <row r="5557" spans="1:2" x14ac:dyDescent="0.3">
      <c r="A5557" s="52" t="s">
        <v>15125</v>
      </c>
      <c r="B5557" t="s">
        <v>15126</v>
      </c>
    </row>
    <row r="5558" spans="1:2" x14ac:dyDescent="0.3">
      <c r="A5558" s="52" t="s">
        <v>15127</v>
      </c>
      <c r="B5558" t="s">
        <v>15128</v>
      </c>
    </row>
    <row r="5559" spans="1:2" x14ac:dyDescent="0.3">
      <c r="A5559" s="52" t="s">
        <v>70</v>
      </c>
      <c r="B5559" t="s">
        <v>7144</v>
      </c>
    </row>
    <row r="5560" spans="1:2" x14ac:dyDescent="0.3">
      <c r="A5560" s="52" t="s">
        <v>15129</v>
      </c>
      <c r="B5560" t="s">
        <v>15130</v>
      </c>
    </row>
    <row r="5561" spans="1:2" x14ac:dyDescent="0.3">
      <c r="A5561" s="52" t="s">
        <v>15131</v>
      </c>
      <c r="B5561" t="s">
        <v>15132</v>
      </c>
    </row>
    <row r="5562" spans="1:2" x14ac:dyDescent="0.3">
      <c r="A5562" s="52" t="s">
        <v>15133</v>
      </c>
      <c r="B5562" t="s">
        <v>15134</v>
      </c>
    </row>
    <row r="5563" spans="1:2" x14ac:dyDescent="0.3">
      <c r="A5563" s="52" t="s">
        <v>15135</v>
      </c>
    </row>
    <row r="5564" spans="1:2" x14ac:dyDescent="0.3">
      <c r="A5564" s="52" t="s">
        <v>15136</v>
      </c>
      <c r="B5564" t="s">
        <v>15137</v>
      </c>
    </row>
    <row r="5565" spans="1:2" x14ac:dyDescent="0.3">
      <c r="A5565" s="52" t="s">
        <v>15138</v>
      </c>
      <c r="B5565" t="s">
        <v>15139</v>
      </c>
    </row>
    <row r="5566" spans="1:2" x14ac:dyDescent="0.3">
      <c r="A5566" s="52" t="s">
        <v>15140</v>
      </c>
      <c r="B5566" t="s">
        <v>15141</v>
      </c>
    </row>
    <row r="5567" spans="1:2" x14ac:dyDescent="0.3">
      <c r="A5567" s="52" t="s">
        <v>15142</v>
      </c>
      <c r="B5567" t="s">
        <v>15143</v>
      </c>
    </row>
    <row r="5568" spans="1:2" x14ac:dyDescent="0.3">
      <c r="A5568" s="52" t="s">
        <v>15144</v>
      </c>
      <c r="B5568" t="s">
        <v>15145</v>
      </c>
    </row>
    <row r="5569" spans="1:2" x14ac:dyDescent="0.3">
      <c r="A5569" s="52" t="s">
        <v>15146</v>
      </c>
      <c r="B5569" t="s">
        <v>15147</v>
      </c>
    </row>
    <row r="5570" spans="1:2" x14ac:dyDescent="0.3">
      <c r="A5570" s="52" t="s">
        <v>3971</v>
      </c>
      <c r="B5570" t="s">
        <v>7145</v>
      </c>
    </row>
    <row r="5571" spans="1:2" x14ac:dyDescent="0.3">
      <c r="A5571" s="52" t="s">
        <v>4406</v>
      </c>
      <c r="B5571" t="s">
        <v>7146</v>
      </c>
    </row>
    <row r="5572" spans="1:2" x14ac:dyDescent="0.3">
      <c r="A5572" s="52" t="s">
        <v>15148</v>
      </c>
      <c r="B5572" t="s">
        <v>15149</v>
      </c>
    </row>
    <row r="5573" spans="1:2" x14ac:dyDescent="0.3">
      <c r="A5573" s="52" t="s">
        <v>15150</v>
      </c>
      <c r="B5573" t="s">
        <v>15151</v>
      </c>
    </row>
    <row r="5574" spans="1:2" x14ac:dyDescent="0.3">
      <c r="A5574" s="52" t="s">
        <v>95</v>
      </c>
      <c r="B5574" t="s">
        <v>7147</v>
      </c>
    </row>
    <row r="5575" spans="1:2" x14ac:dyDescent="0.3">
      <c r="A5575" s="52" t="s">
        <v>95</v>
      </c>
      <c r="B5575" t="s">
        <v>7147</v>
      </c>
    </row>
    <row r="5576" spans="1:2" x14ac:dyDescent="0.3">
      <c r="A5576" s="52" t="s">
        <v>15152</v>
      </c>
      <c r="B5576" t="s">
        <v>15153</v>
      </c>
    </row>
    <row r="5577" spans="1:2" x14ac:dyDescent="0.3">
      <c r="A5577" s="52" t="s">
        <v>15154</v>
      </c>
      <c r="B5577" t="s">
        <v>15155</v>
      </c>
    </row>
    <row r="5578" spans="1:2" x14ac:dyDescent="0.3">
      <c r="A5578" s="52" t="s">
        <v>15156</v>
      </c>
      <c r="B5578" t="s">
        <v>15157</v>
      </c>
    </row>
    <row r="5579" spans="1:2" x14ac:dyDescent="0.3">
      <c r="A5579" s="52" t="s">
        <v>15158</v>
      </c>
      <c r="B5579" t="s">
        <v>15159</v>
      </c>
    </row>
    <row r="5580" spans="1:2" x14ac:dyDescent="0.3">
      <c r="A5580" s="52" t="s">
        <v>3041</v>
      </c>
      <c r="B5580" t="s">
        <v>7148</v>
      </c>
    </row>
    <row r="5581" spans="1:2" x14ac:dyDescent="0.3">
      <c r="A5581" s="52" t="s">
        <v>3779</v>
      </c>
      <c r="B5581" t="s">
        <v>7149</v>
      </c>
    </row>
    <row r="5582" spans="1:2" x14ac:dyDescent="0.3">
      <c r="A5582" s="52" t="s">
        <v>15160</v>
      </c>
      <c r="B5582" t="s">
        <v>15161</v>
      </c>
    </row>
    <row r="5583" spans="1:2" x14ac:dyDescent="0.3">
      <c r="A5583" s="52" t="s">
        <v>15162</v>
      </c>
      <c r="B5583" t="s">
        <v>15163</v>
      </c>
    </row>
    <row r="5584" spans="1:2" x14ac:dyDescent="0.3">
      <c r="A5584" s="52" t="s">
        <v>15164</v>
      </c>
      <c r="B5584" t="s">
        <v>15165</v>
      </c>
    </row>
    <row r="5585" spans="1:2" x14ac:dyDescent="0.3">
      <c r="A5585" s="52" t="s">
        <v>15166</v>
      </c>
      <c r="B5585" t="s">
        <v>15167</v>
      </c>
    </row>
    <row r="5586" spans="1:2" x14ac:dyDescent="0.3">
      <c r="A5586" s="52" t="s">
        <v>15168</v>
      </c>
      <c r="B5586" t="s">
        <v>15169</v>
      </c>
    </row>
    <row r="5587" spans="1:2" x14ac:dyDescent="0.3">
      <c r="A5587" s="52" t="s">
        <v>1828</v>
      </c>
      <c r="B5587" t="s">
        <v>7150</v>
      </c>
    </row>
    <row r="5588" spans="1:2" x14ac:dyDescent="0.3">
      <c r="A5588" s="52" t="s">
        <v>15170</v>
      </c>
      <c r="B5588" t="s">
        <v>15171</v>
      </c>
    </row>
    <row r="5589" spans="1:2" x14ac:dyDescent="0.3">
      <c r="A5589" s="52" t="s">
        <v>15172</v>
      </c>
      <c r="B5589" t="s">
        <v>15173</v>
      </c>
    </row>
    <row r="5590" spans="1:2" x14ac:dyDescent="0.3">
      <c r="A5590" s="52" t="s">
        <v>15174</v>
      </c>
      <c r="B5590" t="s">
        <v>15175</v>
      </c>
    </row>
    <row r="5591" spans="1:2" x14ac:dyDescent="0.3">
      <c r="A5591" s="52" t="s">
        <v>15176</v>
      </c>
      <c r="B5591" t="s">
        <v>15177</v>
      </c>
    </row>
    <row r="5592" spans="1:2" x14ac:dyDescent="0.3">
      <c r="A5592" s="52" t="s">
        <v>15178</v>
      </c>
      <c r="B5592" t="s">
        <v>15179</v>
      </c>
    </row>
    <row r="5593" spans="1:2" x14ac:dyDescent="0.3">
      <c r="A5593" s="52" t="s">
        <v>2960</v>
      </c>
      <c r="B5593" t="s">
        <v>7151</v>
      </c>
    </row>
    <row r="5594" spans="1:2" x14ac:dyDescent="0.3">
      <c r="A5594" s="52" t="s">
        <v>15180</v>
      </c>
      <c r="B5594" t="s">
        <v>15181</v>
      </c>
    </row>
    <row r="5595" spans="1:2" x14ac:dyDescent="0.3">
      <c r="A5595" s="52" t="s">
        <v>15182</v>
      </c>
      <c r="B5595" t="s">
        <v>15183</v>
      </c>
    </row>
    <row r="5596" spans="1:2" x14ac:dyDescent="0.3">
      <c r="A5596" s="52" t="s">
        <v>15184</v>
      </c>
      <c r="B5596" t="s">
        <v>15185</v>
      </c>
    </row>
    <row r="5597" spans="1:2" x14ac:dyDescent="0.3">
      <c r="A5597" s="52" t="s">
        <v>2184</v>
      </c>
      <c r="B5597" t="s">
        <v>7152</v>
      </c>
    </row>
    <row r="5598" spans="1:2" x14ac:dyDescent="0.3">
      <c r="A5598" s="52" t="s">
        <v>3023</v>
      </c>
      <c r="B5598" t="s">
        <v>7153</v>
      </c>
    </row>
    <row r="5599" spans="1:2" x14ac:dyDescent="0.3">
      <c r="A5599" s="52" t="s">
        <v>15186</v>
      </c>
      <c r="B5599" t="s">
        <v>15187</v>
      </c>
    </row>
    <row r="5600" spans="1:2" x14ac:dyDescent="0.3">
      <c r="A5600" s="52" t="s">
        <v>15188</v>
      </c>
      <c r="B5600" t="s">
        <v>15189</v>
      </c>
    </row>
    <row r="5601" spans="1:2" x14ac:dyDescent="0.3">
      <c r="A5601" s="52" t="s">
        <v>15190</v>
      </c>
      <c r="B5601" t="s">
        <v>15191</v>
      </c>
    </row>
    <row r="5602" spans="1:2" x14ac:dyDescent="0.3">
      <c r="A5602" s="52" t="s">
        <v>15192</v>
      </c>
      <c r="B5602" t="s">
        <v>15193</v>
      </c>
    </row>
    <row r="5603" spans="1:2" x14ac:dyDescent="0.3">
      <c r="A5603" s="52" t="s">
        <v>15194</v>
      </c>
      <c r="B5603" t="s">
        <v>15195</v>
      </c>
    </row>
    <row r="5604" spans="1:2" x14ac:dyDescent="0.3">
      <c r="A5604" s="52" t="s">
        <v>15196</v>
      </c>
      <c r="B5604" t="s">
        <v>15197</v>
      </c>
    </row>
    <row r="5605" spans="1:2" x14ac:dyDescent="0.3">
      <c r="A5605" s="52" t="s">
        <v>15198</v>
      </c>
      <c r="B5605" t="s">
        <v>15199</v>
      </c>
    </row>
    <row r="5606" spans="1:2" x14ac:dyDescent="0.3">
      <c r="A5606" s="52" t="s">
        <v>15200</v>
      </c>
      <c r="B5606" t="s">
        <v>15201</v>
      </c>
    </row>
    <row r="5607" spans="1:2" x14ac:dyDescent="0.3">
      <c r="A5607" s="52" t="s">
        <v>15202</v>
      </c>
      <c r="B5607" t="s">
        <v>15203</v>
      </c>
    </row>
    <row r="5608" spans="1:2" x14ac:dyDescent="0.3">
      <c r="A5608" s="52" t="s">
        <v>15204</v>
      </c>
      <c r="B5608" t="s">
        <v>15205</v>
      </c>
    </row>
    <row r="5609" spans="1:2" x14ac:dyDescent="0.3">
      <c r="A5609" s="52" t="s">
        <v>15206</v>
      </c>
      <c r="B5609" t="s">
        <v>15207</v>
      </c>
    </row>
    <row r="5610" spans="1:2" x14ac:dyDescent="0.3">
      <c r="A5610" s="52" t="s">
        <v>15206</v>
      </c>
      <c r="B5610" t="s">
        <v>15207</v>
      </c>
    </row>
    <row r="5611" spans="1:2" x14ac:dyDescent="0.3">
      <c r="A5611" s="52" t="s">
        <v>15208</v>
      </c>
      <c r="B5611" t="s">
        <v>15209</v>
      </c>
    </row>
    <row r="5612" spans="1:2" x14ac:dyDescent="0.3">
      <c r="A5612" s="52" t="s">
        <v>38</v>
      </c>
      <c r="B5612" t="s">
        <v>7154</v>
      </c>
    </row>
    <row r="5613" spans="1:2" x14ac:dyDescent="0.3">
      <c r="A5613" s="52" t="s">
        <v>38</v>
      </c>
      <c r="B5613" t="s">
        <v>7154</v>
      </c>
    </row>
    <row r="5614" spans="1:2" x14ac:dyDescent="0.3">
      <c r="A5614" s="52" t="s">
        <v>208</v>
      </c>
      <c r="B5614" t="s">
        <v>7155</v>
      </c>
    </row>
    <row r="5615" spans="1:2" x14ac:dyDescent="0.3">
      <c r="A5615" s="52" t="s">
        <v>15210</v>
      </c>
      <c r="B5615" t="s">
        <v>15211</v>
      </c>
    </row>
    <row r="5616" spans="1:2" x14ac:dyDescent="0.3">
      <c r="A5616" s="52" t="s">
        <v>15212</v>
      </c>
      <c r="B5616" t="s">
        <v>15213</v>
      </c>
    </row>
    <row r="5617" spans="1:2" x14ac:dyDescent="0.3">
      <c r="A5617" s="52" t="s">
        <v>15214</v>
      </c>
      <c r="B5617" t="s">
        <v>15215</v>
      </c>
    </row>
    <row r="5618" spans="1:2" x14ac:dyDescent="0.3">
      <c r="A5618" s="52" t="s">
        <v>15216</v>
      </c>
      <c r="B5618" t="s">
        <v>15217</v>
      </c>
    </row>
    <row r="5619" spans="1:2" x14ac:dyDescent="0.3">
      <c r="A5619" s="52" t="s">
        <v>15218</v>
      </c>
      <c r="B5619" t="s">
        <v>15219</v>
      </c>
    </row>
    <row r="5620" spans="1:2" x14ac:dyDescent="0.3">
      <c r="A5620" s="52" t="s">
        <v>15220</v>
      </c>
      <c r="B5620" t="s">
        <v>15221</v>
      </c>
    </row>
    <row r="5621" spans="1:2" x14ac:dyDescent="0.3">
      <c r="A5621" s="52" t="s">
        <v>563</v>
      </c>
      <c r="B5621" t="s">
        <v>7156</v>
      </c>
    </row>
    <row r="5622" spans="1:2" x14ac:dyDescent="0.3">
      <c r="A5622" s="52" t="s">
        <v>15222</v>
      </c>
      <c r="B5622" t="s">
        <v>15223</v>
      </c>
    </row>
    <row r="5623" spans="1:2" x14ac:dyDescent="0.3">
      <c r="A5623" s="52" t="s">
        <v>1681</v>
      </c>
      <c r="B5623" t="s">
        <v>7157</v>
      </c>
    </row>
    <row r="5624" spans="1:2" x14ac:dyDescent="0.3">
      <c r="A5624" s="52" t="s">
        <v>15224</v>
      </c>
      <c r="B5624" t="s">
        <v>15225</v>
      </c>
    </row>
    <row r="5625" spans="1:2" x14ac:dyDescent="0.3">
      <c r="A5625" s="52" t="s">
        <v>15226</v>
      </c>
      <c r="B5625" t="s">
        <v>15227</v>
      </c>
    </row>
    <row r="5626" spans="1:2" x14ac:dyDescent="0.3">
      <c r="A5626" s="52" t="s">
        <v>15228</v>
      </c>
      <c r="B5626" t="s">
        <v>15229</v>
      </c>
    </row>
    <row r="5627" spans="1:2" x14ac:dyDescent="0.3">
      <c r="A5627" s="52" t="s">
        <v>15230</v>
      </c>
      <c r="B5627" t="s">
        <v>15231</v>
      </c>
    </row>
    <row r="5628" spans="1:2" x14ac:dyDescent="0.3">
      <c r="A5628" s="52" t="s">
        <v>15232</v>
      </c>
      <c r="B5628" t="s">
        <v>15233</v>
      </c>
    </row>
    <row r="5629" spans="1:2" x14ac:dyDescent="0.3">
      <c r="A5629" s="52" t="s">
        <v>2502</v>
      </c>
      <c r="B5629" t="s">
        <v>7158</v>
      </c>
    </row>
    <row r="5630" spans="1:2" x14ac:dyDescent="0.3">
      <c r="A5630" s="52" t="s">
        <v>1545</v>
      </c>
      <c r="B5630" t="s">
        <v>7159</v>
      </c>
    </row>
    <row r="5631" spans="1:2" x14ac:dyDescent="0.3">
      <c r="A5631" s="52" t="s">
        <v>15234</v>
      </c>
      <c r="B5631" t="s">
        <v>15235</v>
      </c>
    </row>
    <row r="5632" spans="1:2" x14ac:dyDescent="0.3">
      <c r="A5632" s="52" t="s">
        <v>15236</v>
      </c>
      <c r="B5632" t="s">
        <v>15237</v>
      </c>
    </row>
    <row r="5633" spans="1:2" x14ac:dyDescent="0.3">
      <c r="A5633" s="52" t="s">
        <v>512</v>
      </c>
      <c r="B5633" t="s">
        <v>7160</v>
      </c>
    </row>
    <row r="5634" spans="1:2" x14ac:dyDescent="0.3">
      <c r="A5634" s="52" t="s">
        <v>193</v>
      </c>
      <c r="B5634" t="s">
        <v>7161</v>
      </c>
    </row>
    <row r="5635" spans="1:2" x14ac:dyDescent="0.3">
      <c r="A5635" s="52" t="s">
        <v>15238</v>
      </c>
      <c r="B5635" t="s">
        <v>15239</v>
      </c>
    </row>
    <row r="5636" spans="1:2" x14ac:dyDescent="0.3">
      <c r="A5636" s="52" t="s">
        <v>15240</v>
      </c>
      <c r="B5636" t="s">
        <v>15241</v>
      </c>
    </row>
    <row r="5637" spans="1:2" x14ac:dyDescent="0.3">
      <c r="A5637" s="52" t="s">
        <v>2724</v>
      </c>
      <c r="B5637" t="s">
        <v>7162</v>
      </c>
    </row>
    <row r="5638" spans="1:2" x14ac:dyDescent="0.3">
      <c r="A5638" s="52" t="s">
        <v>15242</v>
      </c>
      <c r="B5638" t="s">
        <v>15243</v>
      </c>
    </row>
    <row r="5639" spans="1:2" x14ac:dyDescent="0.3">
      <c r="A5639" s="52" t="s">
        <v>15244</v>
      </c>
      <c r="B5639" t="s">
        <v>15245</v>
      </c>
    </row>
    <row r="5640" spans="1:2" x14ac:dyDescent="0.3">
      <c r="A5640" s="52" t="s">
        <v>15246</v>
      </c>
      <c r="B5640" t="s">
        <v>15247</v>
      </c>
    </row>
    <row r="5641" spans="1:2" x14ac:dyDescent="0.3">
      <c r="A5641" s="52" t="s">
        <v>15248</v>
      </c>
      <c r="B5641" t="s">
        <v>15249</v>
      </c>
    </row>
    <row r="5642" spans="1:2" x14ac:dyDescent="0.3">
      <c r="A5642" s="52" t="s">
        <v>4252</v>
      </c>
      <c r="B5642" t="s">
        <v>7163</v>
      </c>
    </row>
    <row r="5643" spans="1:2" x14ac:dyDescent="0.3">
      <c r="A5643" s="52" t="s">
        <v>3516</v>
      </c>
      <c r="B5643" t="s">
        <v>7164</v>
      </c>
    </row>
    <row r="5644" spans="1:2" x14ac:dyDescent="0.3">
      <c r="A5644" s="52" t="s">
        <v>4210</v>
      </c>
      <c r="B5644" t="s">
        <v>7165</v>
      </c>
    </row>
    <row r="5645" spans="1:2" x14ac:dyDescent="0.3">
      <c r="A5645" s="52" t="s">
        <v>15250</v>
      </c>
      <c r="B5645" t="s">
        <v>15251</v>
      </c>
    </row>
    <row r="5646" spans="1:2" x14ac:dyDescent="0.3">
      <c r="A5646" s="52" t="s">
        <v>507</v>
      </c>
      <c r="B5646" t="s">
        <v>7166</v>
      </c>
    </row>
    <row r="5647" spans="1:2" x14ac:dyDescent="0.3">
      <c r="A5647" s="52" t="s">
        <v>15252</v>
      </c>
      <c r="B5647" t="s">
        <v>15253</v>
      </c>
    </row>
    <row r="5648" spans="1:2" x14ac:dyDescent="0.3">
      <c r="A5648" s="52" t="s">
        <v>1881</v>
      </c>
      <c r="B5648" t="s">
        <v>7167</v>
      </c>
    </row>
    <row r="5649" spans="1:2" x14ac:dyDescent="0.3">
      <c r="A5649" s="52" t="s">
        <v>15254</v>
      </c>
      <c r="B5649" t="s">
        <v>15255</v>
      </c>
    </row>
    <row r="5650" spans="1:2" x14ac:dyDescent="0.3">
      <c r="A5650" s="52" t="s">
        <v>3534</v>
      </c>
      <c r="B5650" t="s">
        <v>7168</v>
      </c>
    </row>
    <row r="5651" spans="1:2" x14ac:dyDescent="0.3">
      <c r="A5651" s="52" t="s">
        <v>15256</v>
      </c>
      <c r="B5651" t="s">
        <v>15257</v>
      </c>
    </row>
    <row r="5652" spans="1:2" x14ac:dyDescent="0.3">
      <c r="A5652" s="52" t="s">
        <v>15258</v>
      </c>
      <c r="B5652" t="s">
        <v>15259</v>
      </c>
    </row>
    <row r="5653" spans="1:2" x14ac:dyDescent="0.3">
      <c r="A5653" s="52" t="s">
        <v>3721</v>
      </c>
      <c r="B5653" t="s">
        <v>7169</v>
      </c>
    </row>
    <row r="5654" spans="1:2" x14ac:dyDescent="0.3">
      <c r="A5654" s="52" t="s">
        <v>15260</v>
      </c>
      <c r="B5654" t="s">
        <v>15261</v>
      </c>
    </row>
    <row r="5655" spans="1:2" x14ac:dyDescent="0.3">
      <c r="A5655" s="52" t="s">
        <v>1286</v>
      </c>
      <c r="B5655" t="s">
        <v>7170</v>
      </c>
    </row>
    <row r="5656" spans="1:2" x14ac:dyDescent="0.3">
      <c r="A5656" s="52" t="s">
        <v>1007</v>
      </c>
      <c r="B5656" t="s">
        <v>7171</v>
      </c>
    </row>
    <row r="5657" spans="1:2" x14ac:dyDescent="0.3">
      <c r="A5657" s="52" t="s">
        <v>1583</v>
      </c>
      <c r="B5657" t="s">
        <v>7172</v>
      </c>
    </row>
    <row r="5658" spans="1:2" x14ac:dyDescent="0.3">
      <c r="A5658" s="52" t="s">
        <v>15262</v>
      </c>
      <c r="B5658" t="s">
        <v>15263</v>
      </c>
    </row>
    <row r="5659" spans="1:2" x14ac:dyDescent="0.3">
      <c r="A5659" s="52" t="s">
        <v>15264</v>
      </c>
      <c r="B5659" t="s">
        <v>15265</v>
      </c>
    </row>
    <row r="5660" spans="1:2" x14ac:dyDescent="0.3">
      <c r="A5660" s="52" t="s">
        <v>15266</v>
      </c>
      <c r="B5660" t="s">
        <v>15267</v>
      </c>
    </row>
    <row r="5661" spans="1:2" x14ac:dyDescent="0.3">
      <c r="A5661" s="52" t="s">
        <v>15268</v>
      </c>
      <c r="B5661" t="s">
        <v>15269</v>
      </c>
    </row>
    <row r="5662" spans="1:2" x14ac:dyDescent="0.3">
      <c r="A5662" s="52" t="s">
        <v>15270</v>
      </c>
      <c r="B5662" t="s">
        <v>15271</v>
      </c>
    </row>
    <row r="5663" spans="1:2" x14ac:dyDescent="0.3">
      <c r="A5663" s="52" t="s">
        <v>1613</v>
      </c>
      <c r="B5663" t="s">
        <v>7173</v>
      </c>
    </row>
    <row r="5664" spans="1:2" x14ac:dyDescent="0.3">
      <c r="A5664" s="52" t="s">
        <v>15272</v>
      </c>
      <c r="B5664" t="s">
        <v>15273</v>
      </c>
    </row>
    <row r="5665" spans="1:2" x14ac:dyDescent="0.3">
      <c r="A5665" s="52" t="s">
        <v>15274</v>
      </c>
      <c r="B5665" t="s">
        <v>15275</v>
      </c>
    </row>
    <row r="5666" spans="1:2" x14ac:dyDescent="0.3">
      <c r="A5666" s="52" t="s">
        <v>1786</v>
      </c>
      <c r="B5666" t="s">
        <v>7174</v>
      </c>
    </row>
    <row r="5667" spans="1:2" x14ac:dyDescent="0.3">
      <c r="A5667" s="52" t="s">
        <v>353</v>
      </c>
      <c r="B5667" t="s">
        <v>7175</v>
      </c>
    </row>
    <row r="5668" spans="1:2" x14ac:dyDescent="0.3">
      <c r="A5668" s="52" t="s">
        <v>151</v>
      </c>
      <c r="B5668" t="s">
        <v>7176</v>
      </c>
    </row>
    <row r="5669" spans="1:2" x14ac:dyDescent="0.3">
      <c r="A5669" s="52" t="s">
        <v>15276</v>
      </c>
      <c r="B5669" t="s">
        <v>15277</v>
      </c>
    </row>
    <row r="5670" spans="1:2" x14ac:dyDescent="0.3">
      <c r="A5670" s="52" t="s">
        <v>15278</v>
      </c>
    </row>
    <row r="5671" spans="1:2" x14ac:dyDescent="0.3">
      <c r="A5671" s="52" t="s">
        <v>15279</v>
      </c>
      <c r="B5671" t="s">
        <v>15280</v>
      </c>
    </row>
    <row r="5672" spans="1:2" x14ac:dyDescent="0.3">
      <c r="A5672" s="52" t="s">
        <v>15281</v>
      </c>
      <c r="B5672" t="s">
        <v>15282</v>
      </c>
    </row>
    <row r="5673" spans="1:2" x14ac:dyDescent="0.3">
      <c r="A5673" s="52" t="s">
        <v>15283</v>
      </c>
      <c r="B5673" t="s">
        <v>15284</v>
      </c>
    </row>
    <row r="5674" spans="1:2" x14ac:dyDescent="0.3">
      <c r="A5674" s="52" t="s">
        <v>15285</v>
      </c>
      <c r="B5674" t="s">
        <v>15286</v>
      </c>
    </row>
    <row r="5675" spans="1:2" x14ac:dyDescent="0.3">
      <c r="A5675" s="52" t="s">
        <v>15287</v>
      </c>
      <c r="B5675" t="s">
        <v>15288</v>
      </c>
    </row>
    <row r="5676" spans="1:2" x14ac:dyDescent="0.3">
      <c r="A5676" s="52" t="s">
        <v>15289</v>
      </c>
      <c r="B5676" t="s">
        <v>15290</v>
      </c>
    </row>
    <row r="5677" spans="1:2" x14ac:dyDescent="0.3">
      <c r="A5677" s="52" t="s">
        <v>15291</v>
      </c>
      <c r="B5677" t="s">
        <v>15292</v>
      </c>
    </row>
    <row r="5678" spans="1:2" x14ac:dyDescent="0.3">
      <c r="A5678" s="52" t="s">
        <v>15293</v>
      </c>
      <c r="B5678" t="s">
        <v>15294</v>
      </c>
    </row>
    <row r="5679" spans="1:2" x14ac:dyDescent="0.3">
      <c r="A5679" s="52" t="s">
        <v>15295</v>
      </c>
      <c r="B5679" t="s">
        <v>15296</v>
      </c>
    </row>
    <row r="5680" spans="1:2" x14ac:dyDescent="0.3">
      <c r="A5680" s="52" t="s">
        <v>15297</v>
      </c>
      <c r="B5680" t="s">
        <v>15298</v>
      </c>
    </row>
    <row r="5681" spans="1:2" x14ac:dyDescent="0.3">
      <c r="A5681" s="52" t="s">
        <v>1173</v>
      </c>
      <c r="B5681" t="s">
        <v>7177</v>
      </c>
    </row>
    <row r="5682" spans="1:2" x14ac:dyDescent="0.3">
      <c r="A5682" s="52" t="s">
        <v>2690</v>
      </c>
      <c r="B5682" t="s">
        <v>7178</v>
      </c>
    </row>
    <row r="5683" spans="1:2" x14ac:dyDescent="0.3">
      <c r="A5683" s="52" t="s">
        <v>15299</v>
      </c>
      <c r="B5683" t="s">
        <v>15300</v>
      </c>
    </row>
    <row r="5684" spans="1:2" x14ac:dyDescent="0.3">
      <c r="A5684" s="52" t="s">
        <v>15301</v>
      </c>
      <c r="B5684" t="s">
        <v>15302</v>
      </c>
    </row>
    <row r="5685" spans="1:2" x14ac:dyDescent="0.3">
      <c r="A5685" s="52" t="s">
        <v>15303</v>
      </c>
      <c r="B5685" t="s">
        <v>15304</v>
      </c>
    </row>
    <row r="5686" spans="1:2" x14ac:dyDescent="0.3">
      <c r="A5686" s="52" t="s">
        <v>458</v>
      </c>
      <c r="B5686" t="s">
        <v>7179</v>
      </c>
    </row>
    <row r="5687" spans="1:2" x14ac:dyDescent="0.3">
      <c r="A5687" s="52" t="s">
        <v>15305</v>
      </c>
      <c r="B5687" t="s">
        <v>15306</v>
      </c>
    </row>
    <row r="5688" spans="1:2" x14ac:dyDescent="0.3">
      <c r="A5688" s="52" t="s">
        <v>15307</v>
      </c>
      <c r="B5688" t="s">
        <v>15308</v>
      </c>
    </row>
    <row r="5689" spans="1:2" x14ac:dyDescent="0.3">
      <c r="A5689" s="52" t="s">
        <v>4255</v>
      </c>
      <c r="B5689" t="s">
        <v>7180</v>
      </c>
    </row>
    <row r="5690" spans="1:2" x14ac:dyDescent="0.3">
      <c r="A5690" s="52" t="s">
        <v>15309</v>
      </c>
      <c r="B5690" t="s">
        <v>15310</v>
      </c>
    </row>
    <row r="5691" spans="1:2" x14ac:dyDescent="0.3">
      <c r="A5691" s="52" t="s">
        <v>15311</v>
      </c>
      <c r="B5691" t="s">
        <v>15312</v>
      </c>
    </row>
    <row r="5692" spans="1:2" x14ac:dyDescent="0.3">
      <c r="A5692" s="52" t="s">
        <v>15313</v>
      </c>
      <c r="B5692" t="s">
        <v>15314</v>
      </c>
    </row>
    <row r="5693" spans="1:2" x14ac:dyDescent="0.3">
      <c r="A5693" s="52" t="s">
        <v>15315</v>
      </c>
      <c r="B5693" t="s">
        <v>15316</v>
      </c>
    </row>
    <row r="5694" spans="1:2" x14ac:dyDescent="0.3">
      <c r="A5694" s="52" t="s">
        <v>3488</v>
      </c>
      <c r="B5694" t="s">
        <v>7181</v>
      </c>
    </row>
    <row r="5695" spans="1:2" x14ac:dyDescent="0.3">
      <c r="A5695" s="52" t="s">
        <v>15317</v>
      </c>
      <c r="B5695" t="s">
        <v>15318</v>
      </c>
    </row>
    <row r="5696" spans="1:2" x14ac:dyDescent="0.3">
      <c r="A5696" s="52" t="s">
        <v>15319</v>
      </c>
      <c r="B5696" t="s">
        <v>15320</v>
      </c>
    </row>
    <row r="5697" spans="1:2" x14ac:dyDescent="0.3">
      <c r="A5697" s="52" t="s">
        <v>15321</v>
      </c>
      <c r="B5697" t="s">
        <v>15322</v>
      </c>
    </row>
    <row r="5698" spans="1:2" x14ac:dyDescent="0.3">
      <c r="A5698" s="52" t="s">
        <v>3375</v>
      </c>
      <c r="B5698" t="s">
        <v>7182</v>
      </c>
    </row>
    <row r="5699" spans="1:2" x14ac:dyDescent="0.3">
      <c r="A5699" s="52" t="s">
        <v>15323</v>
      </c>
      <c r="B5699" t="s">
        <v>15324</v>
      </c>
    </row>
    <row r="5700" spans="1:2" x14ac:dyDescent="0.3">
      <c r="A5700" s="52" t="s">
        <v>15325</v>
      </c>
      <c r="B5700" t="s">
        <v>15326</v>
      </c>
    </row>
    <row r="5701" spans="1:2" x14ac:dyDescent="0.3">
      <c r="A5701" s="52" t="s">
        <v>289</v>
      </c>
      <c r="B5701" t="s">
        <v>7183</v>
      </c>
    </row>
    <row r="5702" spans="1:2" x14ac:dyDescent="0.3">
      <c r="A5702" s="52" t="s">
        <v>2993</v>
      </c>
      <c r="B5702" t="s">
        <v>7184</v>
      </c>
    </row>
    <row r="5703" spans="1:2" x14ac:dyDescent="0.3">
      <c r="A5703" s="52" t="s">
        <v>1303</v>
      </c>
      <c r="B5703" t="s">
        <v>7185</v>
      </c>
    </row>
    <row r="5704" spans="1:2" x14ac:dyDescent="0.3">
      <c r="A5704" s="52" t="s">
        <v>1875</v>
      </c>
      <c r="B5704" t="s">
        <v>7186</v>
      </c>
    </row>
    <row r="5705" spans="1:2" x14ac:dyDescent="0.3">
      <c r="A5705" s="52" t="s">
        <v>15327</v>
      </c>
      <c r="B5705" t="s">
        <v>15328</v>
      </c>
    </row>
    <row r="5706" spans="1:2" x14ac:dyDescent="0.3">
      <c r="A5706" s="52" t="s">
        <v>15329</v>
      </c>
      <c r="B5706" t="s">
        <v>15330</v>
      </c>
    </row>
    <row r="5707" spans="1:2" x14ac:dyDescent="0.3">
      <c r="A5707" s="52" t="s">
        <v>15331</v>
      </c>
      <c r="B5707" t="s">
        <v>15332</v>
      </c>
    </row>
    <row r="5708" spans="1:2" x14ac:dyDescent="0.3">
      <c r="A5708" s="52" t="s">
        <v>130</v>
      </c>
      <c r="B5708" t="s">
        <v>7187</v>
      </c>
    </row>
    <row r="5709" spans="1:2" x14ac:dyDescent="0.3">
      <c r="A5709" s="52" t="s">
        <v>3825</v>
      </c>
      <c r="B5709" t="s">
        <v>7188</v>
      </c>
    </row>
    <row r="5710" spans="1:2" x14ac:dyDescent="0.3">
      <c r="A5710" s="52" t="s">
        <v>15333</v>
      </c>
      <c r="B5710" t="s">
        <v>15334</v>
      </c>
    </row>
    <row r="5711" spans="1:2" x14ac:dyDescent="0.3">
      <c r="A5711" s="52" t="s">
        <v>1427</v>
      </c>
      <c r="B5711" t="s">
        <v>7189</v>
      </c>
    </row>
    <row r="5712" spans="1:2" x14ac:dyDescent="0.3">
      <c r="A5712" s="52" t="s">
        <v>1137</v>
      </c>
      <c r="B5712" t="s">
        <v>7190</v>
      </c>
    </row>
    <row r="5713" spans="1:2" x14ac:dyDescent="0.3">
      <c r="A5713" s="52" t="s">
        <v>15335</v>
      </c>
      <c r="B5713" t="s">
        <v>15336</v>
      </c>
    </row>
    <row r="5714" spans="1:2" x14ac:dyDescent="0.3">
      <c r="A5714" s="52" t="s">
        <v>15337</v>
      </c>
      <c r="B5714" t="s">
        <v>15338</v>
      </c>
    </row>
    <row r="5715" spans="1:2" x14ac:dyDescent="0.3">
      <c r="A5715" s="52" t="s">
        <v>863</v>
      </c>
      <c r="B5715" t="s">
        <v>7191</v>
      </c>
    </row>
    <row r="5716" spans="1:2" x14ac:dyDescent="0.3">
      <c r="A5716" s="52" t="s">
        <v>15339</v>
      </c>
      <c r="B5716" t="s">
        <v>15340</v>
      </c>
    </row>
    <row r="5717" spans="1:2" x14ac:dyDescent="0.3">
      <c r="A5717" s="52" t="s">
        <v>1098</v>
      </c>
      <c r="B5717" t="s">
        <v>7192</v>
      </c>
    </row>
    <row r="5718" spans="1:2" x14ac:dyDescent="0.3">
      <c r="A5718" s="52" t="s">
        <v>15341</v>
      </c>
      <c r="B5718" t="s">
        <v>15342</v>
      </c>
    </row>
    <row r="5719" spans="1:2" x14ac:dyDescent="0.3">
      <c r="A5719" s="52" t="s">
        <v>935</v>
      </c>
      <c r="B5719" t="s">
        <v>7193</v>
      </c>
    </row>
    <row r="5720" spans="1:2" x14ac:dyDescent="0.3">
      <c r="A5720" s="52" t="s">
        <v>538</v>
      </c>
      <c r="B5720" t="s">
        <v>7194</v>
      </c>
    </row>
    <row r="5721" spans="1:2" x14ac:dyDescent="0.3">
      <c r="A5721" s="52" t="s">
        <v>2405</v>
      </c>
      <c r="B5721" t="s">
        <v>7195</v>
      </c>
    </row>
    <row r="5722" spans="1:2" x14ac:dyDescent="0.3">
      <c r="A5722" s="52" t="s">
        <v>2861</v>
      </c>
      <c r="B5722" t="s">
        <v>7196</v>
      </c>
    </row>
    <row r="5723" spans="1:2" x14ac:dyDescent="0.3">
      <c r="A5723" s="52" t="s">
        <v>3673</v>
      </c>
      <c r="B5723" t="s">
        <v>7197</v>
      </c>
    </row>
    <row r="5724" spans="1:2" x14ac:dyDescent="0.3">
      <c r="A5724" s="52" t="s">
        <v>15343</v>
      </c>
      <c r="B5724" t="s">
        <v>15344</v>
      </c>
    </row>
    <row r="5725" spans="1:2" x14ac:dyDescent="0.3">
      <c r="A5725" s="52" t="s">
        <v>15345</v>
      </c>
      <c r="B5725" t="s">
        <v>15346</v>
      </c>
    </row>
    <row r="5726" spans="1:2" x14ac:dyDescent="0.3">
      <c r="A5726" s="52" t="s">
        <v>15347</v>
      </c>
      <c r="B5726" t="s">
        <v>15348</v>
      </c>
    </row>
    <row r="5727" spans="1:2" x14ac:dyDescent="0.3">
      <c r="A5727" s="52" t="s">
        <v>15349</v>
      </c>
      <c r="B5727" t="s">
        <v>15350</v>
      </c>
    </row>
    <row r="5728" spans="1:2" x14ac:dyDescent="0.3">
      <c r="A5728" s="52" t="s">
        <v>15351</v>
      </c>
      <c r="B5728" t="s">
        <v>15352</v>
      </c>
    </row>
    <row r="5729" spans="1:2" x14ac:dyDescent="0.3">
      <c r="A5729" s="52" t="s">
        <v>15353</v>
      </c>
      <c r="B5729" t="s">
        <v>15354</v>
      </c>
    </row>
    <row r="5730" spans="1:2" x14ac:dyDescent="0.3">
      <c r="A5730" s="52" t="s">
        <v>15355</v>
      </c>
      <c r="B5730" t="s">
        <v>15356</v>
      </c>
    </row>
    <row r="5731" spans="1:2" x14ac:dyDescent="0.3">
      <c r="A5731" s="52" t="s">
        <v>881</v>
      </c>
      <c r="B5731" t="s">
        <v>7198</v>
      </c>
    </row>
    <row r="5732" spans="1:2" x14ac:dyDescent="0.3">
      <c r="A5732" s="52" t="s">
        <v>15357</v>
      </c>
      <c r="B5732" t="s">
        <v>15358</v>
      </c>
    </row>
    <row r="5733" spans="1:2" x14ac:dyDescent="0.3">
      <c r="A5733" s="52" t="s">
        <v>284</v>
      </c>
      <c r="B5733" t="s">
        <v>7199</v>
      </c>
    </row>
    <row r="5734" spans="1:2" x14ac:dyDescent="0.3">
      <c r="A5734" s="52" t="s">
        <v>15359</v>
      </c>
      <c r="B5734" t="s">
        <v>15360</v>
      </c>
    </row>
    <row r="5735" spans="1:2" x14ac:dyDescent="0.3">
      <c r="A5735" s="52" t="s">
        <v>15361</v>
      </c>
      <c r="B5735" t="s">
        <v>15362</v>
      </c>
    </row>
    <row r="5736" spans="1:2" x14ac:dyDescent="0.3">
      <c r="A5736" s="52" t="s">
        <v>461</v>
      </c>
      <c r="B5736" t="s">
        <v>7200</v>
      </c>
    </row>
    <row r="5737" spans="1:2" x14ac:dyDescent="0.3">
      <c r="A5737" s="52" t="s">
        <v>15363</v>
      </c>
      <c r="B5737" t="s">
        <v>15364</v>
      </c>
    </row>
    <row r="5738" spans="1:2" x14ac:dyDescent="0.3">
      <c r="A5738" s="52" t="s">
        <v>15365</v>
      </c>
      <c r="B5738" t="s">
        <v>15366</v>
      </c>
    </row>
    <row r="5739" spans="1:2" x14ac:dyDescent="0.3">
      <c r="A5739" s="52" t="s">
        <v>15367</v>
      </c>
      <c r="B5739" t="s">
        <v>15368</v>
      </c>
    </row>
    <row r="5740" spans="1:2" x14ac:dyDescent="0.3">
      <c r="A5740" s="52" t="s">
        <v>15369</v>
      </c>
      <c r="B5740" t="s">
        <v>15370</v>
      </c>
    </row>
    <row r="5741" spans="1:2" x14ac:dyDescent="0.3">
      <c r="A5741" s="52" t="s">
        <v>411</v>
      </c>
      <c r="B5741" t="s">
        <v>7201</v>
      </c>
    </row>
    <row r="5742" spans="1:2" x14ac:dyDescent="0.3">
      <c r="A5742" s="52" t="s">
        <v>15371</v>
      </c>
      <c r="B5742" t="s">
        <v>15372</v>
      </c>
    </row>
    <row r="5743" spans="1:2" x14ac:dyDescent="0.3">
      <c r="A5743" s="52" t="s">
        <v>1628</v>
      </c>
      <c r="B5743" t="s">
        <v>7202</v>
      </c>
    </row>
    <row r="5744" spans="1:2" x14ac:dyDescent="0.3">
      <c r="A5744" s="52" t="s">
        <v>15373</v>
      </c>
      <c r="B5744" t="s">
        <v>15374</v>
      </c>
    </row>
    <row r="5745" spans="1:2" x14ac:dyDescent="0.3">
      <c r="A5745" s="52" t="s">
        <v>3157</v>
      </c>
      <c r="B5745" t="s">
        <v>7203</v>
      </c>
    </row>
    <row r="5746" spans="1:2" x14ac:dyDescent="0.3">
      <c r="A5746" s="52" t="s">
        <v>15375</v>
      </c>
      <c r="B5746" t="s">
        <v>15376</v>
      </c>
    </row>
    <row r="5747" spans="1:2" x14ac:dyDescent="0.3">
      <c r="A5747" s="52" t="s">
        <v>1729</v>
      </c>
      <c r="B5747" t="s">
        <v>7204</v>
      </c>
    </row>
    <row r="5748" spans="1:2" x14ac:dyDescent="0.3">
      <c r="A5748" s="52" t="s">
        <v>15377</v>
      </c>
      <c r="B5748" t="s">
        <v>15378</v>
      </c>
    </row>
    <row r="5749" spans="1:2" x14ac:dyDescent="0.3">
      <c r="A5749" s="52" t="s">
        <v>15379</v>
      </c>
      <c r="B5749" t="s">
        <v>15380</v>
      </c>
    </row>
    <row r="5750" spans="1:2" x14ac:dyDescent="0.3">
      <c r="A5750" s="52" t="s">
        <v>15381</v>
      </c>
      <c r="B5750" t="s">
        <v>15382</v>
      </c>
    </row>
    <row r="5751" spans="1:2" x14ac:dyDescent="0.3">
      <c r="A5751" s="52" t="s">
        <v>4189</v>
      </c>
      <c r="B5751" t="s">
        <v>7205</v>
      </c>
    </row>
    <row r="5752" spans="1:2" x14ac:dyDescent="0.3">
      <c r="A5752" s="52" t="s">
        <v>944</v>
      </c>
      <c r="B5752" t="s">
        <v>7206</v>
      </c>
    </row>
    <row r="5753" spans="1:2" x14ac:dyDescent="0.3">
      <c r="A5753" s="52" t="s">
        <v>944</v>
      </c>
      <c r="B5753" t="s">
        <v>7206</v>
      </c>
    </row>
    <row r="5754" spans="1:2" x14ac:dyDescent="0.3">
      <c r="A5754" s="52" t="s">
        <v>3337</v>
      </c>
      <c r="B5754" t="s">
        <v>7207</v>
      </c>
    </row>
    <row r="5755" spans="1:2" x14ac:dyDescent="0.3">
      <c r="A5755" s="52" t="s">
        <v>2496</v>
      </c>
      <c r="B5755" t="s">
        <v>7208</v>
      </c>
    </row>
    <row r="5756" spans="1:2" x14ac:dyDescent="0.3">
      <c r="A5756" s="52" t="s">
        <v>418</v>
      </c>
      <c r="B5756" t="s">
        <v>7209</v>
      </c>
    </row>
    <row r="5757" spans="1:2" x14ac:dyDescent="0.3">
      <c r="A5757" s="52" t="s">
        <v>15383</v>
      </c>
      <c r="B5757" t="s">
        <v>15384</v>
      </c>
    </row>
    <row r="5758" spans="1:2" x14ac:dyDescent="0.3">
      <c r="A5758" s="52" t="s">
        <v>15385</v>
      </c>
      <c r="B5758" t="s">
        <v>15386</v>
      </c>
    </row>
    <row r="5759" spans="1:2" x14ac:dyDescent="0.3">
      <c r="A5759" s="52" t="s">
        <v>15387</v>
      </c>
      <c r="B5759" t="s">
        <v>15388</v>
      </c>
    </row>
    <row r="5760" spans="1:2" x14ac:dyDescent="0.3">
      <c r="A5760" s="52" t="s">
        <v>15389</v>
      </c>
      <c r="B5760" t="s">
        <v>15390</v>
      </c>
    </row>
    <row r="5761" spans="1:2" x14ac:dyDescent="0.3">
      <c r="A5761" s="52" t="s">
        <v>15391</v>
      </c>
      <c r="B5761" t="s">
        <v>15392</v>
      </c>
    </row>
    <row r="5762" spans="1:2" x14ac:dyDescent="0.3">
      <c r="A5762" s="52" t="s">
        <v>15393</v>
      </c>
      <c r="B5762" t="s">
        <v>15394</v>
      </c>
    </row>
    <row r="5763" spans="1:2" x14ac:dyDescent="0.3">
      <c r="A5763" s="52" t="s">
        <v>15395</v>
      </c>
      <c r="B5763" t="s">
        <v>15396</v>
      </c>
    </row>
    <row r="5764" spans="1:2" x14ac:dyDescent="0.3">
      <c r="A5764" s="52" t="s">
        <v>15397</v>
      </c>
      <c r="B5764" t="s">
        <v>15398</v>
      </c>
    </row>
    <row r="5765" spans="1:2" x14ac:dyDescent="0.3">
      <c r="A5765" s="52" t="s">
        <v>15399</v>
      </c>
    </row>
    <row r="5766" spans="1:2" x14ac:dyDescent="0.3">
      <c r="A5766" s="52" t="s">
        <v>15400</v>
      </c>
      <c r="B5766" t="s">
        <v>15401</v>
      </c>
    </row>
    <row r="5767" spans="1:2" x14ac:dyDescent="0.3">
      <c r="A5767" s="52" t="s">
        <v>15402</v>
      </c>
      <c r="B5767" t="s">
        <v>15403</v>
      </c>
    </row>
    <row r="5768" spans="1:2" x14ac:dyDescent="0.3">
      <c r="A5768" s="52" t="s">
        <v>1202</v>
      </c>
      <c r="B5768" t="s">
        <v>7210</v>
      </c>
    </row>
    <row r="5769" spans="1:2" x14ac:dyDescent="0.3">
      <c r="A5769" s="52" t="s">
        <v>15404</v>
      </c>
      <c r="B5769" t="s">
        <v>15405</v>
      </c>
    </row>
    <row r="5770" spans="1:2" x14ac:dyDescent="0.3">
      <c r="A5770" s="52" t="s">
        <v>15406</v>
      </c>
      <c r="B5770" t="s">
        <v>15407</v>
      </c>
    </row>
    <row r="5771" spans="1:2" x14ac:dyDescent="0.3">
      <c r="A5771" s="52" t="s">
        <v>15408</v>
      </c>
      <c r="B5771" t="s">
        <v>15409</v>
      </c>
    </row>
    <row r="5772" spans="1:2" x14ac:dyDescent="0.3">
      <c r="A5772" s="52" t="s">
        <v>821</v>
      </c>
      <c r="B5772" t="s">
        <v>7211</v>
      </c>
    </row>
    <row r="5773" spans="1:2" x14ac:dyDescent="0.3">
      <c r="A5773" s="52" t="s">
        <v>15410</v>
      </c>
      <c r="B5773" t="s">
        <v>15411</v>
      </c>
    </row>
    <row r="5774" spans="1:2" x14ac:dyDescent="0.3">
      <c r="A5774" s="52" t="s">
        <v>15412</v>
      </c>
      <c r="B5774" t="s">
        <v>15413</v>
      </c>
    </row>
    <row r="5775" spans="1:2" x14ac:dyDescent="0.3">
      <c r="A5775" s="52" t="s">
        <v>76</v>
      </c>
      <c r="B5775" t="s">
        <v>7212</v>
      </c>
    </row>
    <row r="5776" spans="1:2" x14ac:dyDescent="0.3">
      <c r="A5776" s="52" t="s">
        <v>76</v>
      </c>
      <c r="B5776" t="s">
        <v>7212</v>
      </c>
    </row>
    <row r="5777" spans="1:2" x14ac:dyDescent="0.3">
      <c r="A5777" s="52" t="s">
        <v>76</v>
      </c>
      <c r="B5777" t="s">
        <v>7212</v>
      </c>
    </row>
    <row r="5778" spans="1:2" x14ac:dyDescent="0.3">
      <c r="A5778" s="52" t="s">
        <v>15414</v>
      </c>
      <c r="B5778" t="s">
        <v>15415</v>
      </c>
    </row>
    <row r="5779" spans="1:2" x14ac:dyDescent="0.3">
      <c r="A5779" s="52" t="s">
        <v>15416</v>
      </c>
      <c r="B5779" t="s">
        <v>15417</v>
      </c>
    </row>
    <row r="5780" spans="1:2" x14ac:dyDescent="0.3">
      <c r="A5780" s="52" t="s">
        <v>15418</v>
      </c>
      <c r="B5780" t="s">
        <v>15419</v>
      </c>
    </row>
    <row r="5781" spans="1:2" x14ac:dyDescent="0.3">
      <c r="A5781" s="52" t="s">
        <v>2152</v>
      </c>
      <c r="B5781" t="s">
        <v>7213</v>
      </c>
    </row>
    <row r="5782" spans="1:2" x14ac:dyDescent="0.3">
      <c r="A5782" s="52" t="s">
        <v>15420</v>
      </c>
      <c r="B5782" t="s">
        <v>15421</v>
      </c>
    </row>
    <row r="5783" spans="1:2" x14ac:dyDescent="0.3">
      <c r="A5783" s="52" t="s">
        <v>1256</v>
      </c>
      <c r="B5783" t="s">
        <v>7214</v>
      </c>
    </row>
    <row r="5784" spans="1:2" x14ac:dyDescent="0.3">
      <c r="A5784" s="52" t="s">
        <v>15422</v>
      </c>
      <c r="B5784" t="s">
        <v>15423</v>
      </c>
    </row>
    <row r="5785" spans="1:2" x14ac:dyDescent="0.3">
      <c r="A5785" s="52" t="s">
        <v>1001</v>
      </c>
      <c r="B5785" t="s">
        <v>7215</v>
      </c>
    </row>
    <row r="5786" spans="1:2" x14ac:dyDescent="0.3">
      <c r="A5786" s="52" t="s">
        <v>1557</v>
      </c>
      <c r="B5786" t="s">
        <v>7216</v>
      </c>
    </row>
    <row r="5787" spans="1:2" x14ac:dyDescent="0.3">
      <c r="A5787" s="52" t="s">
        <v>15424</v>
      </c>
      <c r="B5787" t="s">
        <v>15425</v>
      </c>
    </row>
    <row r="5788" spans="1:2" x14ac:dyDescent="0.3">
      <c r="A5788" s="52" t="s">
        <v>4183</v>
      </c>
      <c r="B5788" t="s">
        <v>7217</v>
      </c>
    </row>
    <row r="5789" spans="1:2" x14ac:dyDescent="0.3">
      <c r="A5789" s="52" t="s">
        <v>26</v>
      </c>
      <c r="B5789" t="s">
        <v>7218</v>
      </c>
    </row>
    <row r="5790" spans="1:2" x14ac:dyDescent="0.3">
      <c r="A5790" s="52" t="s">
        <v>15426</v>
      </c>
      <c r="B5790" t="s">
        <v>15427</v>
      </c>
    </row>
    <row r="5791" spans="1:2" x14ac:dyDescent="0.3">
      <c r="A5791" s="52" t="s">
        <v>15428</v>
      </c>
      <c r="B5791" t="s">
        <v>15429</v>
      </c>
    </row>
    <row r="5792" spans="1:2" x14ac:dyDescent="0.3">
      <c r="A5792" s="52" t="s">
        <v>15430</v>
      </c>
      <c r="B5792" t="s">
        <v>15431</v>
      </c>
    </row>
    <row r="5793" spans="1:2" x14ac:dyDescent="0.3">
      <c r="A5793" s="52" t="s">
        <v>3166</v>
      </c>
      <c r="B5793" t="s">
        <v>7219</v>
      </c>
    </row>
    <row r="5794" spans="1:2" x14ac:dyDescent="0.3">
      <c r="A5794" s="52" t="s">
        <v>2250</v>
      </c>
      <c r="B5794" t="s">
        <v>7220</v>
      </c>
    </row>
    <row r="5795" spans="1:2" x14ac:dyDescent="0.3">
      <c r="A5795" s="52" t="s">
        <v>3649</v>
      </c>
      <c r="B5795" t="s">
        <v>7221</v>
      </c>
    </row>
    <row r="5796" spans="1:2" x14ac:dyDescent="0.3">
      <c r="A5796" s="52" t="s">
        <v>15432</v>
      </c>
      <c r="B5796" t="s">
        <v>15433</v>
      </c>
    </row>
    <row r="5797" spans="1:2" x14ac:dyDescent="0.3">
      <c r="A5797" s="52" t="s">
        <v>15434</v>
      </c>
      <c r="B5797" t="s">
        <v>15435</v>
      </c>
    </row>
    <row r="5798" spans="1:2" x14ac:dyDescent="0.3">
      <c r="A5798" s="52" t="s">
        <v>15436</v>
      </c>
      <c r="B5798" t="s">
        <v>15437</v>
      </c>
    </row>
    <row r="5799" spans="1:2" x14ac:dyDescent="0.3">
      <c r="A5799" s="52" t="s">
        <v>15438</v>
      </c>
      <c r="B5799" t="s">
        <v>15439</v>
      </c>
    </row>
    <row r="5800" spans="1:2" x14ac:dyDescent="0.3">
      <c r="A5800" s="52" t="s">
        <v>15440</v>
      </c>
      <c r="B5800" t="s">
        <v>15441</v>
      </c>
    </row>
    <row r="5801" spans="1:2" x14ac:dyDescent="0.3">
      <c r="A5801" s="52" t="s">
        <v>2319</v>
      </c>
      <c r="B5801" t="s">
        <v>7222</v>
      </c>
    </row>
    <row r="5802" spans="1:2" x14ac:dyDescent="0.3">
      <c r="A5802" s="52" t="s">
        <v>15442</v>
      </c>
      <c r="B5802" t="s">
        <v>15443</v>
      </c>
    </row>
    <row r="5803" spans="1:2" x14ac:dyDescent="0.3">
      <c r="A5803" s="52" t="s">
        <v>15444</v>
      </c>
      <c r="B5803" t="s">
        <v>15445</v>
      </c>
    </row>
    <row r="5804" spans="1:2" x14ac:dyDescent="0.3">
      <c r="A5804" s="52" t="s">
        <v>1465</v>
      </c>
      <c r="B5804" t="s">
        <v>7223</v>
      </c>
    </row>
    <row r="5805" spans="1:2" x14ac:dyDescent="0.3">
      <c r="A5805" s="52" t="s">
        <v>2037</v>
      </c>
      <c r="B5805" t="s">
        <v>7224</v>
      </c>
    </row>
    <row r="5806" spans="1:2" x14ac:dyDescent="0.3">
      <c r="A5806" s="52" t="s">
        <v>15446</v>
      </c>
      <c r="B5806" t="s">
        <v>15447</v>
      </c>
    </row>
    <row r="5807" spans="1:2" x14ac:dyDescent="0.3">
      <c r="A5807" s="52" t="s">
        <v>15448</v>
      </c>
      <c r="B5807" t="s">
        <v>15449</v>
      </c>
    </row>
    <row r="5808" spans="1:2" x14ac:dyDescent="0.3">
      <c r="A5808" s="52" t="s">
        <v>1471</v>
      </c>
      <c r="B5808" t="s">
        <v>7225</v>
      </c>
    </row>
    <row r="5809" spans="1:2" x14ac:dyDescent="0.3">
      <c r="A5809" s="52" t="s">
        <v>15450</v>
      </c>
      <c r="B5809" t="s">
        <v>15451</v>
      </c>
    </row>
    <row r="5810" spans="1:2" x14ac:dyDescent="0.3">
      <c r="A5810" s="52" t="s">
        <v>1483</v>
      </c>
      <c r="B5810" t="s">
        <v>7226</v>
      </c>
    </row>
    <row r="5811" spans="1:2" x14ac:dyDescent="0.3">
      <c r="A5811" s="52" t="s">
        <v>1675</v>
      </c>
      <c r="B5811" t="s">
        <v>7227</v>
      </c>
    </row>
    <row r="5812" spans="1:2" x14ac:dyDescent="0.3">
      <c r="A5812" s="52" t="s">
        <v>15452</v>
      </c>
      <c r="B5812" t="s">
        <v>15453</v>
      </c>
    </row>
    <row r="5813" spans="1:2" x14ac:dyDescent="0.3">
      <c r="A5813" s="52" t="s">
        <v>15454</v>
      </c>
      <c r="B5813" t="s">
        <v>15455</v>
      </c>
    </row>
    <row r="5814" spans="1:2" x14ac:dyDescent="0.3">
      <c r="A5814" s="52" t="s">
        <v>15456</v>
      </c>
      <c r="B5814" t="s">
        <v>15457</v>
      </c>
    </row>
    <row r="5815" spans="1:2" x14ac:dyDescent="0.3">
      <c r="A5815" s="52" t="s">
        <v>15458</v>
      </c>
      <c r="B5815" t="s">
        <v>15459</v>
      </c>
    </row>
    <row r="5816" spans="1:2" x14ac:dyDescent="0.3">
      <c r="A5816" s="52" t="s">
        <v>878</v>
      </c>
      <c r="B5816" t="s">
        <v>7228</v>
      </c>
    </row>
    <row r="5817" spans="1:2" x14ac:dyDescent="0.3">
      <c r="A5817" s="52" t="s">
        <v>394</v>
      </c>
      <c r="B5817" t="s">
        <v>7229</v>
      </c>
    </row>
    <row r="5818" spans="1:2" x14ac:dyDescent="0.3">
      <c r="A5818" s="52" t="s">
        <v>394</v>
      </c>
      <c r="B5818" t="s">
        <v>7229</v>
      </c>
    </row>
    <row r="5819" spans="1:2" x14ac:dyDescent="0.3">
      <c r="A5819" s="52" t="s">
        <v>15460</v>
      </c>
      <c r="B5819" t="s">
        <v>15461</v>
      </c>
    </row>
    <row r="5820" spans="1:2" x14ac:dyDescent="0.3">
      <c r="A5820" s="52" t="s">
        <v>669</v>
      </c>
      <c r="B5820" t="s">
        <v>7230</v>
      </c>
    </row>
    <row r="5821" spans="1:2" x14ac:dyDescent="0.3">
      <c r="A5821" s="52" t="s">
        <v>15462</v>
      </c>
      <c r="B5821" t="s">
        <v>15463</v>
      </c>
    </row>
    <row r="5822" spans="1:2" x14ac:dyDescent="0.3">
      <c r="A5822" s="52" t="s">
        <v>15464</v>
      </c>
      <c r="B5822" t="s">
        <v>15465</v>
      </c>
    </row>
    <row r="5823" spans="1:2" x14ac:dyDescent="0.3">
      <c r="A5823" s="52" t="s">
        <v>15466</v>
      </c>
      <c r="B5823" t="s">
        <v>15467</v>
      </c>
    </row>
    <row r="5824" spans="1:2" x14ac:dyDescent="0.3">
      <c r="A5824" s="52" t="s">
        <v>558</v>
      </c>
      <c r="B5824" t="s">
        <v>7231</v>
      </c>
    </row>
    <row r="5825" spans="1:2" x14ac:dyDescent="0.3">
      <c r="A5825" s="52" t="s">
        <v>15468</v>
      </c>
      <c r="B5825" t="s">
        <v>15469</v>
      </c>
    </row>
    <row r="5826" spans="1:2" x14ac:dyDescent="0.3">
      <c r="A5826" s="52" t="s">
        <v>15470</v>
      </c>
      <c r="B5826" t="s">
        <v>15471</v>
      </c>
    </row>
    <row r="5827" spans="1:2" x14ac:dyDescent="0.3">
      <c r="A5827" s="52" t="s">
        <v>15472</v>
      </c>
      <c r="B5827" t="s">
        <v>15473</v>
      </c>
    </row>
    <row r="5828" spans="1:2" x14ac:dyDescent="0.3">
      <c r="A5828" s="52" t="s">
        <v>15474</v>
      </c>
      <c r="B5828" t="s">
        <v>15475</v>
      </c>
    </row>
    <row r="5829" spans="1:2" x14ac:dyDescent="0.3">
      <c r="A5829" s="52" t="s">
        <v>15476</v>
      </c>
      <c r="B5829" t="s">
        <v>15477</v>
      </c>
    </row>
    <row r="5830" spans="1:2" x14ac:dyDescent="0.3">
      <c r="A5830" s="52" t="s">
        <v>15478</v>
      </c>
      <c r="B5830" t="s">
        <v>15479</v>
      </c>
    </row>
    <row r="5831" spans="1:2" x14ac:dyDescent="0.3">
      <c r="A5831" s="52" t="s">
        <v>3643</v>
      </c>
      <c r="B5831" t="s">
        <v>7232</v>
      </c>
    </row>
    <row r="5832" spans="1:2" x14ac:dyDescent="0.3">
      <c r="A5832" s="52" t="s">
        <v>15480</v>
      </c>
      <c r="B5832" t="s">
        <v>15481</v>
      </c>
    </row>
    <row r="5833" spans="1:2" x14ac:dyDescent="0.3">
      <c r="A5833" s="52" t="s">
        <v>481</v>
      </c>
      <c r="B5833" t="s">
        <v>7233</v>
      </c>
    </row>
    <row r="5834" spans="1:2" x14ac:dyDescent="0.3">
      <c r="A5834" s="52" t="s">
        <v>543</v>
      </c>
      <c r="B5834" t="s">
        <v>7234</v>
      </c>
    </row>
    <row r="5835" spans="1:2" x14ac:dyDescent="0.3">
      <c r="A5835" s="52" t="s">
        <v>543</v>
      </c>
      <c r="B5835" t="s">
        <v>7234</v>
      </c>
    </row>
    <row r="5836" spans="1:2" x14ac:dyDescent="0.3">
      <c r="A5836" s="52" t="s">
        <v>543</v>
      </c>
      <c r="B5836" t="s">
        <v>7234</v>
      </c>
    </row>
    <row r="5837" spans="1:2" x14ac:dyDescent="0.3">
      <c r="A5837" s="52" t="s">
        <v>4150</v>
      </c>
      <c r="B5837" t="s">
        <v>7235</v>
      </c>
    </row>
    <row r="5838" spans="1:2" x14ac:dyDescent="0.3">
      <c r="A5838" s="52" t="s">
        <v>15482</v>
      </c>
      <c r="B5838" t="s">
        <v>15483</v>
      </c>
    </row>
    <row r="5839" spans="1:2" x14ac:dyDescent="0.3">
      <c r="A5839" s="52" t="s">
        <v>15484</v>
      </c>
      <c r="B5839" t="s">
        <v>15485</v>
      </c>
    </row>
    <row r="5840" spans="1:2" x14ac:dyDescent="0.3">
      <c r="A5840" s="52" t="s">
        <v>2111</v>
      </c>
      <c r="B5840" t="s">
        <v>7236</v>
      </c>
    </row>
    <row r="5841" spans="1:2" x14ac:dyDescent="0.3">
      <c r="A5841" s="52" t="s">
        <v>15486</v>
      </c>
      <c r="B5841" t="s">
        <v>15487</v>
      </c>
    </row>
    <row r="5842" spans="1:2" x14ac:dyDescent="0.3">
      <c r="A5842" s="52" t="s">
        <v>15488</v>
      </c>
      <c r="B5842" t="s">
        <v>15489</v>
      </c>
    </row>
    <row r="5843" spans="1:2" x14ac:dyDescent="0.3">
      <c r="A5843" s="52" t="s">
        <v>15490</v>
      </c>
      <c r="B5843" t="s">
        <v>15491</v>
      </c>
    </row>
    <row r="5844" spans="1:2" x14ac:dyDescent="0.3">
      <c r="A5844" s="52" t="s">
        <v>1280</v>
      </c>
      <c r="B5844" t="s">
        <v>7237</v>
      </c>
    </row>
    <row r="5845" spans="1:2" x14ac:dyDescent="0.3">
      <c r="A5845" s="52" t="s">
        <v>15492</v>
      </c>
      <c r="B5845" t="s">
        <v>15493</v>
      </c>
    </row>
    <row r="5846" spans="1:2" x14ac:dyDescent="0.3">
      <c r="A5846" s="52" t="s">
        <v>15494</v>
      </c>
      <c r="B5846" t="s">
        <v>15495</v>
      </c>
    </row>
    <row r="5847" spans="1:2" x14ac:dyDescent="0.3">
      <c r="A5847" s="52" t="s">
        <v>2704</v>
      </c>
      <c r="B5847" t="s">
        <v>7238</v>
      </c>
    </row>
    <row r="5848" spans="1:2" x14ac:dyDescent="0.3">
      <c r="A5848" s="52" t="s">
        <v>15496</v>
      </c>
      <c r="B5848" t="s">
        <v>15497</v>
      </c>
    </row>
    <row r="5849" spans="1:2" x14ac:dyDescent="0.3">
      <c r="A5849" s="52" t="s">
        <v>15498</v>
      </c>
      <c r="B5849" t="s">
        <v>15499</v>
      </c>
    </row>
    <row r="5850" spans="1:2" x14ac:dyDescent="0.3">
      <c r="A5850" s="52" t="s">
        <v>15500</v>
      </c>
      <c r="B5850" t="s">
        <v>15501</v>
      </c>
    </row>
    <row r="5851" spans="1:2" x14ac:dyDescent="0.3">
      <c r="A5851" s="52" t="s">
        <v>15502</v>
      </c>
      <c r="B5851" t="s">
        <v>15503</v>
      </c>
    </row>
    <row r="5852" spans="1:2" x14ac:dyDescent="0.3">
      <c r="A5852" s="52" t="s">
        <v>15504</v>
      </c>
      <c r="B5852" t="s">
        <v>15505</v>
      </c>
    </row>
    <row r="5853" spans="1:2" x14ac:dyDescent="0.3">
      <c r="A5853" s="52" t="s">
        <v>15506</v>
      </c>
      <c r="B5853" t="s">
        <v>15507</v>
      </c>
    </row>
    <row r="5854" spans="1:2" x14ac:dyDescent="0.3">
      <c r="A5854" s="52" t="s">
        <v>15508</v>
      </c>
      <c r="B5854" t="s">
        <v>15509</v>
      </c>
    </row>
    <row r="5855" spans="1:2" x14ac:dyDescent="0.3">
      <c r="A5855" s="52" t="s">
        <v>15510</v>
      </c>
      <c r="B5855" t="s">
        <v>15511</v>
      </c>
    </row>
    <row r="5856" spans="1:2" x14ac:dyDescent="0.3">
      <c r="A5856" s="52" t="s">
        <v>1223</v>
      </c>
      <c r="B5856" t="s">
        <v>7239</v>
      </c>
    </row>
    <row r="5857" spans="1:2" x14ac:dyDescent="0.3">
      <c r="A5857" s="52" t="s">
        <v>15512</v>
      </c>
      <c r="B5857" t="s">
        <v>15513</v>
      </c>
    </row>
    <row r="5858" spans="1:2" x14ac:dyDescent="0.3">
      <c r="A5858" s="52" t="s">
        <v>15514</v>
      </c>
      <c r="B5858" t="s">
        <v>15515</v>
      </c>
    </row>
    <row r="5859" spans="1:2" x14ac:dyDescent="0.3">
      <c r="A5859" s="52" t="s">
        <v>15516</v>
      </c>
      <c r="B5859" t="s">
        <v>15517</v>
      </c>
    </row>
    <row r="5860" spans="1:2" x14ac:dyDescent="0.3">
      <c r="A5860" s="52" t="s">
        <v>15518</v>
      </c>
      <c r="B5860" t="s">
        <v>15519</v>
      </c>
    </row>
    <row r="5861" spans="1:2" x14ac:dyDescent="0.3">
      <c r="A5861" s="52" t="s">
        <v>15520</v>
      </c>
      <c r="B5861" t="s">
        <v>15521</v>
      </c>
    </row>
    <row r="5862" spans="1:2" x14ac:dyDescent="0.3">
      <c r="A5862" s="52" t="s">
        <v>15522</v>
      </c>
      <c r="B5862" t="s">
        <v>15523</v>
      </c>
    </row>
    <row r="5863" spans="1:2" x14ac:dyDescent="0.3">
      <c r="A5863" s="52" t="s">
        <v>15524</v>
      </c>
      <c r="B5863" t="s">
        <v>15525</v>
      </c>
    </row>
    <row r="5864" spans="1:2" x14ac:dyDescent="0.3">
      <c r="A5864" s="52" t="s">
        <v>175</v>
      </c>
      <c r="B5864" t="s">
        <v>7240</v>
      </c>
    </row>
    <row r="5865" spans="1:2" x14ac:dyDescent="0.3">
      <c r="A5865" s="52" t="s">
        <v>15526</v>
      </c>
      <c r="B5865" t="s">
        <v>15527</v>
      </c>
    </row>
    <row r="5866" spans="1:2" x14ac:dyDescent="0.3">
      <c r="A5866" s="52" t="s">
        <v>15528</v>
      </c>
      <c r="B5866" t="s">
        <v>15529</v>
      </c>
    </row>
    <row r="5867" spans="1:2" x14ac:dyDescent="0.3">
      <c r="A5867" s="52" t="s">
        <v>15530</v>
      </c>
      <c r="B5867" t="s">
        <v>15531</v>
      </c>
    </row>
    <row r="5868" spans="1:2" x14ac:dyDescent="0.3">
      <c r="A5868" s="52" t="s">
        <v>15532</v>
      </c>
      <c r="B5868" t="s">
        <v>15533</v>
      </c>
    </row>
    <row r="5869" spans="1:2" x14ac:dyDescent="0.3">
      <c r="A5869" s="52" t="s">
        <v>15534</v>
      </c>
      <c r="B5869" t="s">
        <v>15535</v>
      </c>
    </row>
    <row r="5870" spans="1:2" x14ac:dyDescent="0.3">
      <c r="A5870" s="52" t="s">
        <v>15536</v>
      </c>
      <c r="B5870" t="s">
        <v>15537</v>
      </c>
    </row>
    <row r="5871" spans="1:2" x14ac:dyDescent="0.3">
      <c r="A5871" s="52" t="s">
        <v>1048</v>
      </c>
      <c r="B5871" t="s">
        <v>7241</v>
      </c>
    </row>
    <row r="5872" spans="1:2" x14ac:dyDescent="0.3">
      <c r="A5872" s="52" t="s">
        <v>15538</v>
      </c>
      <c r="B5872" t="s">
        <v>15539</v>
      </c>
    </row>
    <row r="5873" spans="1:2" x14ac:dyDescent="0.3">
      <c r="A5873" s="52" t="s">
        <v>15540</v>
      </c>
      <c r="B5873" t="s">
        <v>15541</v>
      </c>
    </row>
    <row r="5874" spans="1:2" x14ac:dyDescent="0.3">
      <c r="A5874" s="52" t="s">
        <v>15542</v>
      </c>
      <c r="B5874" t="s">
        <v>15543</v>
      </c>
    </row>
    <row r="5875" spans="1:2" x14ac:dyDescent="0.3">
      <c r="A5875" s="52" t="s">
        <v>15544</v>
      </c>
      <c r="B5875" t="s">
        <v>15545</v>
      </c>
    </row>
    <row r="5876" spans="1:2" x14ac:dyDescent="0.3">
      <c r="A5876" s="52" t="s">
        <v>2900</v>
      </c>
      <c r="B5876" t="s">
        <v>7242</v>
      </c>
    </row>
    <row r="5877" spans="1:2" x14ac:dyDescent="0.3">
      <c r="A5877" s="52" t="s">
        <v>15546</v>
      </c>
      <c r="B5877" t="s">
        <v>15547</v>
      </c>
    </row>
    <row r="5878" spans="1:2" x14ac:dyDescent="0.3">
      <c r="A5878" s="52" t="s">
        <v>3253</v>
      </c>
      <c r="B5878" t="s">
        <v>7243</v>
      </c>
    </row>
    <row r="5879" spans="1:2" x14ac:dyDescent="0.3">
      <c r="A5879" s="52" t="s">
        <v>15548</v>
      </c>
      <c r="B5879" t="s">
        <v>15549</v>
      </c>
    </row>
    <row r="5880" spans="1:2" x14ac:dyDescent="0.3">
      <c r="A5880" s="52" t="s">
        <v>15550</v>
      </c>
      <c r="B5880" t="s">
        <v>15551</v>
      </c>
    </row>
    <row r="5881" spans="1:2" x14ac:dyDescent="0.3">
      <c r="A5881" s="52" t="s">
        <v>3414</v>
      </c>
      <c r="B5881" t="s">
        <v>7244</v>
      </c>
    </row>
    <row r="5882" spans="1:2" x14ac:dyDescent="0.3">
      <c r="A5882" s="52" t="s">
        <v>15552</v>
      </c>
      <c r="B5882" t="s">
        <v>15553</v>
      </c>
    </row>
    <row r="5883" spans="1:2" x14ac:dyDescent="0.3">
      <c r="A5883" s="52" t="s">
        <v>15554</v>
      </c>
      <c r="B5883" t="s">
        <v>15555</v>
      </c>
    </row>
    <row r="5884" spans="1:2" x14ac:dyDescent="0.3">
      <c r="A5884" s="52" t="s">
        <v>15556</v>
      </c>
      <c r="B5884" t="s">
        <v>15557</v>
      </c>
    </row>
    <row r="5885" spans="1:2" x14ac:dyDescent="0.3">
      <c r="A5885" s="52" t="s">
        <v>15558</v>
      </c>
      <c r="B5885" t="s">
        <v>15559</v>
      </c>
    </row>
    <row r="5886" spans="1:2" x14ac:dyDescent="0.3">
      <c r="A5886" s="52" t="s">
        <v>15560</v>
      </c>
      <c r="B5886" t="s">
        <v>15561</v>
      </c>
    </row>
    <row r="5887" spans="1:2" x14ac:dyDescent="0.3">
      <c r="A5887" s="52" t="s">
        <v>15562</v>
      </c>
      <c r="B5887" t="s">
        <v>15563</v>
      </c>
    </row>
    <row r="5888" spans="1:2" x14ac:dyDescent="0.3">
      <c r="A5888" s="52" t="s">
        <v>15564</v>
      </c>
      <c r="B5888" t="s">
        <v>15565</v>
      </c>
    </row>
    <row r="5889" spans="1:2" x14ac:dyDescent="0.3">
      <c r="A5889" s="52" t="s">
        <v>15566</v>
      </c>
      <c r="B5889" t="s">
        <v>15567</v>
      </c>
    </row>
    <row r="5890" spans="1:2" x14ac:dyDescent="0.3">
      <c r="A5890" s="52" t="s">
        <v>15568</v>
      </c>
      <c r="B5890" t="s">
        <v>15569</v>
      </c>
    </row>
    <row r="5891" spans="1:2" x14ac:dyDescent="0.3">
      <c r="A5891" s="52" t="s">
        <v>15570</v>
      </c>
      <c r="B5891" t="s">
        <v>15571</v>
      </c>
    </row>
    <row r="5892" spans="1:2" x14ac:dyDescent="0.3">
      <c r="A5892" s="52" t="s">
        <v>15572</v>
      </c>
      <c r="B5892" t="s">
        <v>15573</v>
      </c>
    </row>
    <row r="5893" spans="1:2" x14ac:dyDescent="0.3">
      <c r="A5893" s="52" t="s">
        <v>272</v>
      </c>
      <c r="B5893" t="s">
        <v>7245</v>
      </c>
    </row>
    <row r="5894" spans="1:2" x14ac:dyDescent="0.3">
      <c r="A5894" s="52" t="s">
        <v>559</v>
      </c>
      <c r="B5894" t="s">
        <v>7246</v>
      </c>
    </row>
    <row r="5895" spans="1:2" x14ac:dyDescent="0.3">
      <c r="A5895" s="52" t="s">
        <v>559</v>
      </c>
      <c r="B5895" t="s">
        <v>7246</v>
      </c>
    </row>
    <row r="5896" spans="1:2" x14ac:dyDescent="0.3">
      <c r="A5896" s="52" t="s">
        <v>15574</v>
      </c>
      <c r="B5896" t="s">
        <v>15575</v>
      </c>
    </row>
    <row r="5897" spans="1:2" x14ac:dyDescent="0.3">
      <c r="A5897" s="52" t="s">
        <v>15576</v>
      </c>
      <c r="B5897" t="s">
        <v>15577</v>
      </c>
    </row>
    <row r="5898" spans="1:2" x14ac:dyDescent="0.3">
      <c r="A5898" s="52" t="s">
        <v>15578</v>
      </c>
      <c r="B5898" t="s">
        <v>15579</v>
      </c>
    </row>
    <row r="5899" spans="1:2" x14ac:dyDescent="0.3">
      <c r="A5899" s="52" t="s">
        <v>15580</v>
      </c>
      <c r="B5899" t="s">
        <v>15581</v>
      </c>
    </row>
    <row r="5900" spans="1:2" x14ac:dyDescent="0.3">
      <c r="A5900" s="52" t="s">
        <v>42</v>
      </c>
      <c r="B5900" t="s">
        <v>7247</v>
      </c>
    </row>
    <row r="5901" spans="1:2" x14ac:dyDescent="0.3">
      <c r="A5901" s="52" t="s">
        <v>15582</v>
      </c>
      <c r="B5901" t="s">
        <v>15583</v>
      </c>
    </row>
    <row r="5902" spans="1:2" x14ac:dyDescent="0.3">
      <c r="A5902" s="52" t="s">
        <v>97</v>
      </c>
      <c r="B5902" t="s">
        <v>7248</v>
      </c>
    </row>
    <row r="5903" spans="1:2" x14ac:dyDescent="0.3">
      <c r="A5903" s="52" t="s">
        <v>15584</v>
      </c>
      <c r="B5903" t="s">
        <v>15585</v>
      </c>
    </row>
    <row r="5904" spans="1:2" x14ac:dyDescent="0.3">
      <c r="A5904" s="52" t="s">
        <v>15586</v>
      </c>
      <c r="B5904" t="s">
        <v>15587</v>
      </c>
    </row>
    <row r="5905" spans="1:2" x14ac:dyDescent="0.3">
      <c r="A5905" s="52" t="s">
        <v>15588</v>
      </c>
      <c r="B5905" t="s">
        <v>15589</v>
      </c>
    </row>
    <row r="5906" spans="1:2" x14ac:dyDescent="0.3">
      <c r="A5906" s="52" t="s">
        <v>15590</v>
      </c>
      <c r="B5906" t="s">
        <v>15591</v>
      </c>
    </row>
    <row r="5907" spans="1:2" x14ac:dyDescent="0.3">
      <c r="A5907" s="52" t="s">
        <v>15592</v>
      </c>
      <c r="B5907" t="s">
        <v>15593</v>
      </c>
    </row>
    <row r="5908" spans="1:2" x14ac:dyDescent="0.3">
      <c r="A5908" s="52" t="s">
        <v>15594</v>
      </c>
      <c r="B5908" t="s">
        <v>15595</v>
      </c>
    </row>
    <row r="5909" spans="1:2" x14ac:dyDescent="0.3">
      <c r="A5909" s="52" t="s">
        <v>15596</v>
      </c>
      <c r="B5909" t="s">
        <v>15597</v>
      </c>
    </row>
    <row r="5910" spans="1:2" x14ac:dyDescent="0.3">
      <c r="A5910" s="52" t="s">
        <v>15598</v>
      </c>
      <c r="B5910" t="s">
        <v>15599</v>
      </c>
    </row>
    <row r="5911" spans="1:2" x14ac:dyDescent="0.3">
      <c r="A5911" s="52" t="s">
        <v>15600</v>
      </c>
      <c r="B5911" t="s">
        <v>15601</v>
      </c>
    </row>
    <row r="5912" spans="1:2" x14ac:dyDescent="0.3">
      <c r="A5912" s="52" t="s">
        <v>15602</v>
      </c>
      <c r="B5912" t="s">
        <v>15603</v>
      </c>
    </row>
    <row r="5913" spans="1:2" x14ac:dyDescent="0.3">
      <c r="A5913" s="52" t="s">
        <v>15604</v>
      </c>
      <c r="B5913" t="s">
        <v>15605</v>
      </c>
    </row>
    <row r="5914" spans="1:2" x14ac:dyDescent="0.3">
      <c r="A5914" s="52" t="s">
        <v>15606</v>
      </c>
      <c r="B5914" t="s">
        <v>15607</v>
      </c>
    </row>
    <row r="5915" spans="1:2" x14ac:dyDescent="0.3">
      <c r="A5915" s="52" t="s">
        <v>487</v>
      </c>
      <c r="B5915" t="s">
        <v>7249</v>
      </c>
    </row>
    <row r="5916" spans="1:2" x14ac:dyDescent="0.3">
      <c r="A5916" s="52" t="s">
        <v>15608</v>
      </c>
      <c r="B5916" t="s">
        <v>15609</v>
      </c>
    </row>
    <row r="5917" spans="1:2" x14ac:dyDescent="0.3">
      <c r="A5917" s="52" t="s">
        <v>15610</v>
      </c>
      <c r="B5917" t="s">
        <v>15611</v>
      </c>
    </row>
    <row r="5918" spans="1:2" x14ac:dyDescent="0.3">
      <c r="A5918" s="52" t="s">
        <v>2158</v>
      </c>
      <c r="B5918" t="s">
        <v>7250</v>
      </c>
    </row>
    <row r="5919" spans="1:2" x14ac:dyDescent="0.3">
      <c r="A5919" s="52" t="s">
        <v>15612</v>
      </c>
      <c r="B5919" t="s">
        <v>15613</v>
      </c>
    </row>
    <row r="5920" spans="1:2" x14ac:dyDescent="0.3">
      <c r="A5920" s="52" t="s">
        <v>110</v>
      </c>
      <c r="B5920" t="s">
        <v>7251</v>
      </c>
    </row>
    <row r="5921" spans="1:2" x14ac:dyDescent="0.3">
      <c r="A5921" s="52" t="s">
        <v>110</v>
      </c>
      <c r="B5921" t="s">
        <v>7251</v>
      </c>
    </row>
    <row r="5922" spans="1:2" x14ac:dyDescent="0.3">
      <c r="A5922" s="52" t="s">
        <v>15614</v>
      </c>
      <c r="B5922" t="s">
        <v>15615</v>
      </c>
    </row>
    <row r="5923" spans="1:2" x14ac:dyDescent="0.3">
      <c r="A5923" s="52" t="s">
        <v>15616</v>
      </c>
      <c r="B5923" t="s">
        <v>15617</v>
      </c>
    </row>
    <row r="5924" spans="1:2" x14ac:dyDescent="0.3">
      <c r="A5924" s="52" t="s">
        <v>15618</v>
      </c>
      <c r="B5924" t="s">
        <v>15619</v>
      </c>
    </row>
    <row r="5925" spans="1:2" x14ac:dyDescent="0.3">
      <c r="A5925" s="52" t="s">
        <v>15620</v>
      </c>
      <c r="B5925" t="s">
        <v>15621</v>
      </c>
    </row>
    <row r="5926" spans="1:2" x14ac:dyDescent="0.3">
      <c r="A5926" s="52" t="s">
        <v>15622</v>
      </c>
      <c r="B5926" t="s">
        <v>15623</v>
      </c>
    </row>
    <row r="5927" spans="1:2" x14ac:dyDescent="0.3">
      <c r="A5927" s="52" t="s">
        <v>15624</v>
      </c>
      <c r="B5927" t="s">
        <v>15625</v>
      </c>
    </row>
    <row r="5928" spans="1:2" x14ac:dyDescent="0.3">
      <c r="A5928" s="52" t="s">
        <v>15626</v>
      </c>
      <c r="B5928" t="s">
        <v>15627</v>
      </c>
    </row>
    <row r="5929" spans="1:2" x14ac:dyDescent="0.3">
      <c r="A5929" s="52" t="s">
        <v>15628</v>
      </c>
      <c r="B5929" t="s">
        <v>15629</v>
      </c>
    </row>
    <row r="5930" spans="1:2" x14ac:dyDescent="0.3">
      <c r="A5930" s="52" t="s">
        <v>15630</v>
      </c>
      <c r="B5930" t="s">
        <v>15631</v>
      </c>
    </row>
    <row r="5931" spans="1:2" x14ac:dyDescent="0.3">
      <c r="A5931" s="52" t="s">
        <v>15632</v>
      </c>
      <c r="B5931" t="s">
        <v>15633</v>
      </c>
    </row>
    <row r="5932" spans="1:2" x14ac:dyDescent="0.3">
      <c r="A5932" s="52" t="s">
        <v>15634</v>
      </c>
      <c r="B5932" t="s">
        <v>15635</v>
      </c>
    </row>
    <row r="5933" spans="1:2" x14ac:dyDescent="0.3">
      <c r="A5933" s="52" t="s">
        <v>15636</v>
      </c>
      <c r="B5933" t="s">
        <v>15637</v>
      </c>
    </row>
    <row r="5934" spans="1:2" x14ac:dyDescent="0.3">
      <c r="A5934" s="52" t="s">
        <v>68</v>
      </c>
      <c r="B5934" t="s">
        <v>7252</v>
      </c>
    </row>
    <row r="5935" spans="1:2" x14ac:dyDescent="0.3">
      <c r="A5935" s="52" t="s">
        <v>2912</v>
      </c>
      <c r="B5935" t="s">
        <v>7253</v>
      </c>
    </row>
    <row r="5936" spans="1:2" x14ac:dyDescent="0.3">
      <c r="A5936" s="52" t="s">
        <v>236</v>
      </c>
      <c r="B5936" t="s">
        <v>7254</v>
      </c>
    </row>
    <row r="5937" spans="1:2" x14ac:dyDescent="0.3">
      <c r="A5937" s="52" t="s">
        <v>15638</v>
      </c>
      <c r="B5937" t="s">
        <v>15639</v>
      </c>
    </row>
    <row r="5938" spans="1:2" x14ac:dyDescent="0.3">
      <c r="A5938" s="52" t="s">
        <v>15640</v>
      </c>
      <c r="B5938" t="s">
        <v>15641</v>
      </c>
    </row>
    <row r="5939" spans="1:2" x14ac:dyDescent="0.3">
      <c r="A5939" s="52" t="s">
        <v>4264</v>
      </c>
      <c r="B5939" t="s">
        <v>7255</v>
      </c>
    </row>
    <row r="5940" spans="1:2" x14ac:dyDescent="0.3">
      <c r="A5940" s="52" t="s">
        <v>1318</v>
      </c>
      <c r="B5940" t="s">
        <v>7256</v>
      </c>
    </row>
    <row r="5941" spans="1:2" x14ac:dyDescent="0.3">
      <c r="A5941" s="52" t="s">
        <v>15642</v>
      </c>
      <c r="B5941" t="s">
        <v>15643</v>
      </c>
    </row>
    <row r="5942" spans="1:2" x14ac:dyDescent="0.3">
      <c r="A5942" s="52" t="s">
        <v>15644</v>
      </c>
      <c r="B5942" t="s">
        <v>15645</v>
      </c>
    </row>
    <row r="5943" spans="1:2" x14ac:dyDescent="0.3">
      <c r="A5943" s="52" t="s">
        <v>15646</v>
      </c>
      <c r="B5943" t="s">
        <v>15647</v>
      </c>
    </row>
    <row r="5944" spans="1:2" x14ac:dyDescent="0.3">
      <c r="A5944" s="52" t="s">
        <v>15648</v>
      </c>
      <c r="B5944" t="s">
        <v>15649</v>
      </c>
    </row>
    <row r="5945" spans="1:2" x14ac:dyDescent="0.3">
      <c r="A5945" s="52" t="s">
        <v>15650</v>
      </c>
      <c r="B5945" t="s">
        <v>15651</v>
      </c>
    </row>
    <row r="5946" spans="1:2" x14ac:dyDescent="0.3">
      <c r="A5946" s="52" t="s">
        <v>15652</v>
      </c>
      <c r="B5946" t="s">
        <v>15653</v>
      </c>
    </row>
    <row r="5947" spans="1:2" x14ac:dyDescent="0.3">
      <c r="A5947" s="52" t="s">
        <v>15654</v>
      </c>
      <c r="B5947" t="s">
        <v>15655</v>
      </c>
    </row>
    <row r="5948" spans="1:2" x14ac:dyDescent="0.3">
      <c r="A5948" s="52" t="s">
        <v>15656</v>
      </c>
      <c r="B5948" t="s">
        <v>15657</v>
      </c>
    </row>
    <row r="5949" spans="1:2" x14ac:dyDescent="0.3">
      <c r="A5949" s="52" t="s">
        <v>15658</v>
      </c>
      <c r="B5949" t="s">
        <v>15659</v>
      </c>
    </row>
    <row r="5950" spans="1:2" x14ac:dyDescent="0.3">
      <c r="A5950" s="52" t="s">
        <v>2117</v>
      </c>
      <c r="B5950" t="s">
        <v>7257</v>
      </c>
    </row>
    <row r="5951" spans="1:2" x14ac:dyDescent="0.3">
      <c r="A5951" s="52" t="s">
        <v>15660</v>
      </c>
      <c r="B5951" t="s">
        <v>15661</v>
      </c>
    </row>
    <row r="5952" spans="1:2" x14ac:dyDescent="0.3">
      <c r="A5952" s="52" t="s">
        <v>770</v>
      </c>
      <c r="B5952" t="s">
        <v>7258</v>
      </c>
    </row>
    <row r="5953" spans="1:2" x14ac:dyDescent="0.3">
      <c r="A5953" s="52" t="s">
        <v>15662</v>
      </c>
      <c r="B5953" t="s">
        <v>15663</v>
      </c>
    </row>
    <row r="5954" spans="1:2" x14ac:dyDescent="0.3">
      <c r="A5954" s="52" t="s">
        <v>15664</v>
      </c>
      <c r="B5954" t="s">
        <v>15665</v>
      </c>
    </row>
    <row r="5955" spans="1:2" x14ac:dyDescent="0.3">
      <c r="A5955" s="52" t="s">
        <v>15666</v>
      </c>
      <c r="B5955" t="s">
        <v>15667</v>
      </c>
    </row>
    <row r="5956" spans="1:2" x14ac:dyDescent="0.3">
      <c r="A5956" s="52" t="s">
        <v>15668</v>
      </c>
      <c r="B5956" t="s">
        <v>15669</v>
      </c>
    </row>
    <row r="5957" spans="1:2" x14ac:dyDescent="0.3">
      <c r="A5957" s="52" t="s">
        <v>15670</v>
      </c>
      <c r="B5957" t="s">
        <v>15671</v>
      </c>
    </row>
    <row r="5958" spans="1:2" x14ac:dyDescent="0.3">
      <c r="A5958" s="52" t="s">
        <v>15672</v>
      </c>
      <c r="B5958" t="s">
        <v>15673</v>
      </c>
    </row>
    <row r="5959" spans="1:2" x14ac:dyDescent="0.3">
      <c r="A5959" s="52" t="s">
        <v>15674</v>
      </c>
      <c r="B5959" t="s">
        <v>15675</v>
      </c>
    </row>
    <row r="5960" spans="1:2" x14ac:dyDescent="0.3">
      <c r="A5960" s="52" t="s">
        <v>15676</v>
      </c>
      <c r="B5960" t="s">
        <v>15677</v>
      </c>
    </row>
    <row r="5961" spans="1:2" x14ac:dyDescent="0.3">
      <c r="A5961" s="52" t="s">
        <v>15678</v>
      </c>
      <c r="B5961" t="s">
        <v>15679</v>
      </c>
    </row>
    <row r="5962" spans="1:2" x14ac:dyDescent="0.3">
      <c r="A5962" s="52" t="s">
        <v>15680</v>
      </c>
      <c r="B5962" t="s">
        <v>15681</v>
      </c>
    </row>
    <row r="5963" spans="1:2" x14ac:dyDescent="0.3">
      <c r="A5963" s="52" t="s">
        <v>15682</v>
      </c>
      <c r="B5963" t="s">
        <v>15683</v>
      </c>
    </row>
    <row r="5964" spans="1:2" x14ac:dyDescent="0.3">
      <c r="A5964" s="52" t="s">
        <v>3619</v>
      </c>
      <c r="B5964" t="s">
        <v>7259</v>
      </c>
    </row>
    <row r="5965" spans="1:2" x14ac:dyDescent="0.3">
      <c r="A5965" s="52" t="s">
        <v>3307</v>
      </c>
      <c r="B5965" t="s">
        <v>7260</v>
      </c>
    </row>
    <row r="5966" spans="1:2" x14ac:dyDescent="0.3">
      <c r="A5966" s="52" t="s">
        <v>281</v>
      </c>
      <c r="B5966" t="s">
        <v>7261</v>
      </c>
    </row>
    <row r="5967" spans="1:2" x14ac:dyDescent="0.3">
      <c r="A5967" s="52" t="s">
        <v>2915</v>
      </c>
      <c r="B5967" t="s">
        <v>7262</v>
      </c>
    </row>
    <row r="5968" spans="1:2" x14ac:dyDescent="0.3">
      <c r="A5968" s="52" t="s">
        <v>15684</v>
      </c>
      <c r="B5968" t="s">
        <v>15685</v>
      </c>
    </row>
    <row r="5969" spans="1:2" x14ac:dyDescent="0.3">
      <c r="A5969" s="52" t="s">
        <v>4367</v>
      </c>
      <c r="B5969" t="s">
        <v>7263</v>
      </c>
    </row>
    <row r="5970" spans="1:2" x14ac:dyDescent="0.3">
      <c r="A5970" s="52" t="s">
        <v>15686</v>
      </c>
      <c r="B5970" t="s">
        <v>15687</v>
      </c>
    </row>
    <row r="5971" spans="1:2" x14ac:dyDescent="0.3">
      <c r="A5971" s="52" t="s">
        <v>4001</v>
      </c>
      <c r="B5971" t="s">
        <v>7264</v>
      </c>
    </row>
    <row r="5972" spans="1:2" x14ac:dyDescent="0.3">
      <c r="A5972" s="52" t="s">
        <v>3571</v>
      </c>
      <c r="B5972" t="s">
        <v>7265</v>
      </c>
    </row>
    <row r="5973" spans="1:2" x14ac:dyDescent="0.3">
      <c r="A5973" s="52" t="s">
        <v>3513</v>
      </c>
      <c r="B5973" t="s">
        <v>7266</v>
      </c>
    </row>
    <row r="5974" spans="1:2" x14ac:dyDescent="0.3">
      <c r="A5974" s="52" t="s">
        <v>15688</v>
      </c>
      <c r="B5974" t="s">
        <v>15689</v>
      </c>
    </row>
    <row r="5975" spans="1:2" x14ac:dyDescent="0.3">
      <c r="A5975" s="52" t="s">
        <v>15690</v>
      </c>
      <c r="B5975" t="s">
        <v>15691</v>
      </c>
    </row>
    <row r="5976" spans="1:2" x14ac:dyDescent="0.3">
      <c r="A5976" s="52" t="s">
        <v>3364</v>
      </c>
      <c r="B5976" t="s">
        <v>7267</v>
      </c>
    </row>
    <row r="5977" spans="1:2" x14ac:dyDescent="0.3">
      <c r="A5977" s="52" t="s">
        <v>15692</v>
      </c>
      <c r="B5977" t="s">
        <v>15693</v>
      </c>
    </row>
    <row r="5978" spans="1:2" x14ac:dyDescent="0.3">
      <c r="A5978" s="52" t="s">
        <v>15694</v>
      </c>
      <c r="B5978" t="s">
        <v>15695</v>
      </c>
    </row>
    <row r="5979" spans="1:2" x14ac:dyDescent="0.3">
      <c r="A5979" s="52" t="s">
        <v>3026</v>
      </c>
      <c r="B5979" t="s">
        <v>7268</v>
      </c>
    </row>
    <row r="5980" spans="1:2" x14ac:dyDescent="0.3">
      <c r="A5980" s="52" t="s">
        <v>15696</v>
      </c>
      <c r="B5980" t="s">
        <v>15697</v>
      </c>
    </row>
    <row r="5981" spans="1:2" x14ac:dyDescent="0.3">
      <c r="A5981" s="52" t="s">
        <v>15698</v>
      </c>
      <c r="B5981" t="s">
        <v>15699</v>
      </c>
    </row>
    <row r="5982" spans="1:2" x14ac:dyDescent="0.3">
      <c r="A5982" s="52" t="s">
        <v>15700</v>
      </c>
      <c r="B5982" t="s">
        <v>15701</v>
      </c>
    </row>
    <row r="5983" spans="1:2" x14ac:dyDescent="0.3">
      <c r="A5983" s="52" t="s">
        <v>15702</v>
      </c>
      <c r="B5983" t="s">
        <v>15703</v>
      </c>
    </row>
    <row r="5984" spans="1:2" x14ac:dyDescent="0.3">
      <c r="A5984" s="52" t="s">
        <v>15704</v>
      </c>
      <c r="B5984" t="s">
        <v>15705</v>
      </c>
    </row>
    <row r="5985" spans="1:2" x14ac:dyDescent="0.3">
      <c r="A5985" s="52" t="s">
        <v>15706</v>
      </c>
      <c r="B5985" t="s">
        <v>15707</v>
      </c>
    </row>
    <row r="5986" spans="1:2" x14ac:dyDescent="0.3">
      <c r="A5986" s="52" t="s">
        <v>2301</v>
      </c>
      <c r="B5986" t="s">
        <v>7269</v>
      </c>
    </row>
    <row r="5987" spans="1:2" x14ac:dyDescent="0.3">
      <c r="A5987" s="52" t="s">
        <v>962</v>
      </c>
      <c r="B5987" t="s">
        <v>7270</v>
      </c>
    </row>
    <row r="5988" spans="1:2" x14ac:dyDescent="0.3">
      <c r="A5988" s="52" t="s">
        <v>15708</v>
      </c>
      <c r="B5988" t="s">
        <v>15709</v>
      </c>
    </row>
    <row r="5989" spans="1:2" x14ac:dyDescent="0.3">
      <c r="A5989" s="52" t="s">
        <v>15710</v>
      </c>
      <c r="B5989" t="s">
        <v>15711</v>
      </c>
    </row>
    <row r="5990" spans="1:2" x14ac:dyDescent="0.3">
      <c r="A5990" s="52" t="s">
        <v>287</v>
      </c>
      <c r="B5990" t="s">
        <v>7271</v>
      </c>
    </row>
    <row r="5991" spans="1:2" x14ac:dyDescent="0.3">
      <c r="A5991" s="52" t="s">
        <v>1578</v>
      </c>
      <c r="B5991" t="s">
        <v>7272</v>
      </c>
    </row>
    <row r="5992" spans="1:2" x14ac:dyDescent="0.3">
      <c r="A5992" s="52" t="s">
        <v>15712</v>
      </c>
      <c r="B5992" t="s">
        <v>15713</v>
      </c>
    </row>
    <row r="5993" spans="1:2" x14ac:dyDescent="0.3">
      <c r="A5993" s="52" t="s">
        <v>15714</v>
      </c>
      <c r="B5993" t="s">
        <v>15715</v>
      </c>
    </row>
    <row r="5994" spans="1:2" x14ac:dyDescent="0.3">
      <c r="A5994" s="52" t="s">
        <v>15716</v>
      </c>
      <c r="B5994" t="s">
        <v>15717</v>
      </c>
    </row>
    <row r="5995" spans="1:2" x14ac:dyDescent="0.3">
      <c r="A5995" s="52" t="s">
        <v>3384</v>
      </c>
      <c r="B5995" t="s">
        <v>7273</v>
      </c>
    </row>
    <row r="5996" spans="1:2" x14ac:dyDescent="0.3">
      <c r="A5996" s="52" t="s">
        <v>15718</v>
      </c>
      <c r="B5996" t="s">
        <v>15719</v>
      </c>
    </row>
    <row r="5997" spans="1:2" x14ac:dyDescent="0.3">
      <c r="A5997" s="52" t="s">
        <v>15720</v>
      </c>
      <c r="B5997" t="s">
        <v>15721</v>
      </c>
    </row>
    <row r="5998" spans="1:2" x14ac:dyDescent="0.3">
      <c r="A5998" s="52" t="s">
        <v>15722</v>
      </c>
      <c r="B5998" t="s">
        <v>15723</v>
      </c>
    </row>
    <row r="5999" spans="1:2" x14ac:dyDescent="0.3">
      <c r="A5999" s="52" t="s">
        <v>621</v>
      </c>
      <c r="B5999" t="s">
        <v>7274</v>
      </c>
    </row>
    <row r="6000" spans="1:2" x14ac:dyDescent="0.3">
      <c r="A6000" s="52" t="s">
        <v>15724</v>
      </c>
      <c r="B6000" t="s">
        <v>15725</v>
      </c>
    </row>
    <row r="6001" spans="1:2" x14ac:dyDescent="0.3">
      <c r="A6001" s="52" t="s">
        <v>3011</v>
      </c>
      <c r="B6001" t="s">
        <v>7275</v>
      </c>
    </row>
    <row r="6002" spans="1:2" x14ac:dyDescent="0.3">
      <c r="A6002" s="52" t="s">
        <v>15726</v>
      </c>
      <c r="B6002" t="s">
        <v>15727</v>
      </c>
    </row>
    <row r="6003" spans="1:2" x14ac:dyDescent="0.3">
      <c r="A6003" s="52" t="s">
        <v>15728</v>
      </c>
      <c r="B6003" t="s">
        <v>15729</v>
      </c>
    </row>
    <row r="6004" spans="1:2" x14ac:dyDescent="0.3">
      <c r="A6004" s="52" t="s">
        <v>15730</v>
      </c>
      <c r="B6004" t="s">
        <v>15731</v>
      </c>
    </row>
    <row r="6005" spans="1:2" x14ac:dyDescent="0.3">
      <c r="A6005" s="52" t="s">
        <v>15732</v>
      </c>
      <c r="B6005" t="s">
        <v>15733</v>
      </c>
    </row>
    <row r="6006" spans="1:2" x14ac:dyDescent="0.3">
      <c r="A6006" s="52" t="s">
        <v>15734</v>
      </c>
      <c r="B6006" t="s">
        <v>15735</v>
      </c>
    </row>
    <row r="6007" spans="1:2" x14ac:dyDescent="0.3">
      <c r="A6007" s="52" t="s">
        <v>15736</v>
      </c>
      <c r="B6007" t="s">
        <v>15737</v>
      </c>
    </row>
    <row r="6008" spans="1:2" x14ac:dyDescent="0.3">
      <c r="A6008" s="52" t="s">
        <v>15738</v>
      </c>
      <c r="B6008" t="s">
        <v>15739</v>
      </c>
    </row>
    <row r="6009" spans="1:2" x14ac:dyDescent="0.3">
      <c r="A6009" s="52" t="s">
        <v>15740</v>
      </c>
      <c r="B6009" t="s">
        <v>15741</v>
      </c>
    </row>
    <row r="6010" spans="1:2" x14ac:dyDescent="0.3">
      <c r="A6010" s="52" t="s">
        <v>15742</v>
      </c>
      <c r="B6010" t="s">
        <v>15743</v>
      </c>
    </row>
    <row r="6011" spans="1:2" x14ac:dyDescent="0.3">
      <c r="A6011" s="52" t="s">
        <v>2981</v>
      </c>
      <c r="B6011" t="s">
        <v>7276</v>
      </c>
    </row>
    <row r="6012" spans="1:2" x14ac:dyDescent="0.3">
      <c r="A6012" s="52" t="s">
        <v>2736</v>
      </c>
      <c r="B6012" t="s">
        <v>7277</v>
      </c>
    </row>
    <row r="6013" spans="1:2" x14ac:dyDescent="0.3">
      <c r="A6013" s="52" t="s">
        <v>1530</v>
      </c>
      <c r="B6013" t="s">
        <v>7278</v>
      </c>
    </row>
    <row r="6014" spans="1:2" x14ac:dyDescent="0.3">
      <c r="A6014" s="52" t="s">
        <v>1530</v>
      </c>
      <c r="B6014" t="s">
        <v>7278</v>
      </c>
    </row>
    <row r="6015" spans="1:2" x14ac:dyDescent="0.3">
      <c r="A6015" s="52" t="s">
        <v>15744</v>
      </c>
      <c r="B6015" t="s">
        <v>15745</v>
      </c>
    </row>
    <row r="6016" spans="1:2" x14ac:dyDescent="0.3">
      <c r="A6016" s="52" t="s">
        <v>15746</v>
      </c>
      <c r="B6016" t="s">
        <v>15747</v>
      </c>
    </row>
    <row r="6017" spans="1:2" x14ac:dyDescent="0.3">
      <c r="A6017" s="52" t="s">
        <v>483</v>
      </c>
      <c r="B6017" t="s">
        <v>7279</v>
      </c>
    </row>
    <row r="6018" spans="1:2" x14ac:dyDescent="0.3">
      <c r="A6018" s="52" t="s">
        <v>483</v>
      </c>
      <c r="B6018" t="s">
        <v>7279</v>
      </c>
    </row>
    <row r="6019" spans="1:2" x14ac:dyDescent="0.3">
      <c r="A6019" s="52" t="s">
        <v>15748</v>
      </c>
      <c r="B6019" t="s">
        <v>15749</v>
      </c>
    </row>
    <row r="6020" spans="1:2" x14ac:dyDescent="0.3">
      <c r="A6020" s="52" t="s">
        <v>15750</v>
      </c>
      <c r="B6020" t="s">
        <v>15751</v>
      </c>
    </row>
    <row r="6021" spans="1:2" x14ac:dyDescent="0.3">
      <c r="A6021" s="52" t="s">
        <v>15752</v>
      </c>
      <c r="B6021" t="s">
        <v>15753</v>
      </c>
    </row>
    <row r="6022" spans="1:2" x14ac:dyDescent="0.3">
      <c r="A6022" s="52" t="s">
        <v>87</v>
      </c>
      <c r="B6022" t="s">
        <v>7280</v>
      </c>
    </row>
    <row r="6023" spans="1:2" x14ac:dyDescent="0.3">
      <c r="A6023" s="52" t="s">
        <v>3088</v>
      </c>
      <c r="B6023" t="s">
        <v>7281</v>
      </c>
    </row>
    <row r="6024" spans="1:2" x14ac:dyDescent="0.3">
      <c r="A6024" s="52" t="s">
        <v>15754</v>
      </c>
      <c r="B6024" t="s">
        <v>15755</v>
      </c>
    </row>
    <row r="6025" spans="1:2" x14ac:dyDescent="0.3">
      <c r="A6025" s="52" t="s">
        <v>1324</v>
      </c>
      <c r="B6025" t="s">
        <v>7282</v>
      </c>
    </row>
    <row r="6026" spans="1:2" x14ac:dyDescent="0.3">
      <c r="A6026" s="52" t="s">
        <v>15756</v>
      </c>
      <c r="B6026" t="s">
        <v>15757</v>
      </c>
    </row>
    <row r="6027" spans="1:2" x14ac:dyDescent="0.3">
      <c r="A6027" s="52" t="s">
        <v>15758</v>
      </c>
      <c r="B6027" t="s">
        <v>15759</v>
      </c>
    </row>
    <row r="6028" spans="1:2" x14ac:dyDescent="0.3">
      <c r="A6028" s="52" t="s">
        <v>100</v>
      </c>
      <c r="B6028" t="s">
        <v>7283</v>
      </c>
    </row>
    <row r="6029" spans="1:2" x14ac:dyDescent="0.3">
      <c r="A6029" s="52" t="s">
        <v>15760</v>
      </c>
      <c r="B6029" t="s">
        <v>15761</v>
      </c>
    </row>
    <row r="6030" spans="1:2" x14ac:dyDescent="0.3">
      <c r="A6030" s="52" t="s">
        <v>15762</v>
      </c>
      <c r="B6030" t="s">
        <v>15763</v>
      </c>
    </row>
    <row r="6031" spans="1:2" x14ac:dyDescent="0.3">
      <c r="A6031" s="52" t="s">
        <v>15764</v>
      </c>
      <c r="B6031" t="s">
        <v>15765</v>
      </c>
    </row>
    <row r="6032" spans="1:2" x14ac:dyDescent="0.3">
      <c r="A6032" s="52" t="s">
        <v>15766</v>
      </c>
      <c r="B6032" t="s">
        <v>15767</v>
      </c>
    </row>
    <row r="6033" spans="1:2" x14ac:dyDescent="0.3">
      <c r="A6033" s="52" t="s">
        <v>15768</v>
      </c>
      <c r="B6033" t="s">
        <v>15769</v>
      </c>
    </row>
    <row r="6034" spans="1:2" x14ac:dyDescent="0.3">
      <c r="A6034" s="52" t="s">
        <v>15770</v>
      </c>
      <c r="B6034" t="s">
        <v>15771</v>
      </c>
    </row>
    <row r="6035" spans="1:2" x14ac:dyDescent="0.3">
      <c r="A6035" s="52" t="s">
        <v>15772</v>
      </c>
      <c r="B6035" t="s">
        <v>15773</v>
      </c>
    </row>
    <row r="6036" spans="1:2" x14ac:dyDescent="0.3">
      <c r="A6036" s="52" t="s">
        <v>15774</v>
      </c>
      <c r="B6036" t="s">
        <v>15775</v>
      </c>
    </row>
    <row r="6037" spans="1:2" x14ac:dyDescent="0.3">
      <c r="A6037" s="52" t="s">
        <v>15776</v>
      </c>
      <c r="B6037" t="s">
        <v>15777</v>
      </c>
    </row>
    <row r="6038" spans="1:2" x14ac:dyDescent="0.3">
      <c r="A6038" s="52" t="s">
        <v>15778</v>
      </c>
      <c r="B6038" t="s">
        <v>15779</v>
      </c>
    </row>
    <row r="6039" spans="1:2" x14ac:dyDescent="0.3">
      <c r="A6039" s="52" t="s">
        <v>15780</v>
      </c>
      <c r="B6039" t="s">
        <v>15781</v>
      </c>
    </row>
    <row r="6040" spans="1:2" x14ac:dyDescent="0.3">
      <c r="A6040" s="52" t="s">
        <v>15782</v>
      </c>
      <c r="B6040" t="s">
        <v>15783</v>
      </c>
    </row>
    <row r="6041" spans="1:2" x14ac:dyDescent="0.3">
      <c r="A6041" s="52" t="s">
        <v>15784</v>
      </c>
      <c r="B6041" t="s">
        <v>15785</v>
      </c>
    </row>
    <row r="6042" spans="1:2" x14ac:dyDescent="0.3">
      <c r="A6042" s="52" t="s">
        <v>15786</v>
      </c>
      <c r="B6042" t="s">
        <v>15787</v>
      </c>
    </row>
    <row r="6043" spans="1:2" x14ac:dyDescent="0.3">
      <c r="A6043" s="52" t="s">
        <v>15788</v>
      </c>
      <c r="B6043" t="s">
        <v>15789</v>
      </c>
    </row>
    <row r="6044" spans="1:2" x14ac:dyDescent="0.3">
      <c r="A6044" s="52" t="s">
        <v>15790</v>
      </c>
      <c r="B6044" t="s">
        <v>15791</v>
      </c>
    </row>
    <row r="6045" spans="1:2" x14ac:dyDescent="0.3">
      <c r="A6045" s="52" t="s">
        <v>15792</v>
      </c>
      <c r="B6045" t="s">
        <v>15793</v>
      </c>
    </row>
    <row r="6046" spans="1:2" x14ac:dyDescent="0.3">
      <c r="A6046" s="52" t="s">
        <v>15794</v>
      </c>
      <c r="B6046" t="s">
        <v>15795</v>
      </c>
    </row>
    <row r="6047" spans="1:2" x14ac:dyDescent="0.3">
      <c r="A6047" s="52" t="s">
        <v>15796</v>
      </c>
      <c r="B6047" t="s">
        <v>15797</v>
      </c>
    </row>
    <row r="6048" spans="1:2" x14ac:dyDescent="0.3">
      <c r="A6048" s="52" t="s">
        <v>15798</v>
      </c>
      <c r="B6048" t="s">
        <v>15799</v>
      </c>
    </row>
    <row r="6049" spans="1:2" x14ac:dyDescent="0.3">
      <c r="A6049" s="52" t="s">
        <v>4083</v>
      </c>
      <c r="B6049" t="s">
        <v>7284</v>
      </c>
    </row>
    <row r="6050" spans="1:2" x14ac:dyDescent="0.3">
      <c r="A6050" s="52" t="s">
        <v>15800</v>
      </c>
      <c r="B6050" t="s">
        <v>15801</v>
      </c>
    </row>
    <row r="6051" spans="1:2" x14ac:dyDescent="0.3">
      <c r="A6051" s="52" t="s">
        <v>15802</v>
      </c>
      <c r="B6051" t="s">
        <v>15803</v>
      </c>
    </row>
    <row r="6052" spans="1:2" x14ac:dyDescent="0.3">
      <c r="A6052" s="52" t="s">
        <v>15804</v>
      </c>
      <c r="B6052" t="s">
        <v>15805</v>
      </c>
    </row>
    <row r="6053" spans="1:2" x14ac:dyDescent="0.3">
      <c r="A6053" s="52" t="s">
        <v>15806</v>
      </c>
      <c r="B6053" t="s">
        <v>15807</v>
      </c>
    </row>
    <row r="6054" spans="1:2" x14ac:dyDescent="0.3">
      <c r="A6054" s="52" t="s">
        <v>15808</v>
      </c>
      <c r="B6054" t="s">
        <v>15809</v>
      </c>
    </row>
    <row r="6055" spans="1:2" x14ac:dyDescent="0.3">
      <c r="A6055" s="52" t="s">
        <v>256</v>
      </c>
      <c r="B6055" t="s">
        <v>7285</v>
      </c>
    </row>
    <row r="6056" spans="1:2" x14ac:dyDescent="0.3">
      <c r="A6056" s="52" t="s">
        <v>15810</v>
      </c>
      <c r="B6056" t="s">
        <v>15811</v>
      </c>
    </row>
    <row r="6057" spans="1:2" x14ac:dyDescent="0.3">
      <c r="A6057" s="52" t="s">
        <v>15812</v>
      </c>
      <c r="B6057" t="s">
        <v>15813</v>
      </c>
    </row>
    <row r="6058" spans="1:2" x14ac:dyDescent="0.3">
      <c r="A6058" s="52" t="s">
        <v>15814</v>
      </c>
      <c r="B6058" t="s">
        <v>15815</v>
      </c>
    </row>
    <row r="6059" spans="1:2" x14ac:dyDescent="0.3">
      <c r="A6059" s="52" t="s">
        <v>15816</v>
      </c>
      <c r="B6059" t="s">
        <v>15817</v>
      </c>
    </row>
    <row r="6060" spans="1:2" x14ac:dyDescent="0.3">
      <c r="A6060" s="52" t="s">
        <v>2040</v>
      </c>
      <c r="B6060" t="s">
        <v>7286</v>
      </c>
    </row>
    <row r="6061" spans="1:2" x14ac:dyDescent="0.3">
      <c r="A6061" s="52" t="s">
        <v>2721</v>
      </c>
      <c r="B6061" t="s">
        <v>7287</v>
      </c>
    </row>
    <row r="6062" spans="1:2" x14ac:dyDescent="0.3">
      <c r="A6062" s="52" t="s">
        <v>15818</v>
      </c>
      <c r="B6062" t="s">
        <v>15819</v>
      </c>
    </row>
    <row r="6063" spans="1:2" x14ac:dyDescent="0.3">
      <c r="A6063" s="52" t="s">
        <v>15820</v>
      </c>
      <c r="B6063" t="s">
        <v>15821</v>
      </c>
    </row>
    <row r="6064" spans="1:2" x14ac:dyDescent="0.3">
      <c r="A6064" s="52" t="s">
        <v>15822</v>
      </c>
      <c r="B6064" t="s">
        <v>15823</v>
      </c>
    </row>
    <row r="6065" spans="1:2" x14ac:dyDescent="0.3">
      <c r="A6065" s="52" t="s">
        <v>15824</v>
      </c>
      <c r="B6065" t="s">
        <v>15825</v>
      </c>
    </row>
    <row r="6066" spans="1:2" x14ac:dyDescent="0.3">
      <c r="A6066" s="52" t="s">
        <v>15826</v>
      </c>
      <c r="B6066" t="s">
        <v>15827</v>
      </c>
    </row>
    <row r="6067" spans="1:2" x14ac:dyDescent="0.3">
      <c r="A6067" s="52" t="s">
        <v>15828</v>
      </c>
      <c r="B6067" t="s">
        <v>15829</v>
      </c>
    </row>
    <row r="6068" spans="1:2" x14ac:dyDescent="0.3">
      <c r="A6068" s="52" t="s">
        <v>1625</v>
      </c>
      <c r="B6068" t="s">
        <v>7288</v>
      </c>
    </row>
    <row r="6069" spans="1:2" x14ac:dyDescent="0.3">
      <c r="A6069" s="52" t="s">
        <v>15830</v>
      </c>
      <c r="B6069" t="s">
        <v>15831</v>
      </c>
    </row>
    <row r="6070" spans="1:2" x14ac:dyDescent="0.3">
      <c r="A6070" s="52" t="s">
        <v>15832</v>
      </c>
      <c r="B6070" t="s">
        <v>15833</v>
      </c>
    </row>
    <row r="6071" spans="1:2" x14ac:dyDescent="0.3">
      <c r="A6071" s="52" t="s">
        <v>15834</v>
      </c>
      <c r="B6071" t="s">
        <v>15835</v>
      </c>
    </row>
    <row r="6072" spans="1:2" x14ac:dyDescent="0.3">
      <c r="A6072" s="52" t="s">
        <v>15836</v>
      </c>
      <c r="B6072" t="s">
        <v>15837</v>
      </c>
    </row>
    <row r="6073" spans="1:2" x14ac:dyDescent="0.3">
      <c r="A6073" s="52" t="s">
        <v>15838</v>
      </c>
      <c r="B6073" t="s">
        <v>15839</v>
      </c>
    </row>
    <row r="6074" spans="1:2" x14ac:dyDescent="0.3">
      <c r="A6074" s="52" t="s">
        <v>15840</v>
      </c>
      <c r="B6074" t="s">
        <v>15841</v>
      </c>
    </row>
    <row r="6075" spans="1:2" x14ac:dyDescent="0.3">
      <c r="A6075" s="52" t="s">
        <v>15842</v>
      </c>
      <c r="B6075" t="s">
        <v>15843</v>
      </c>
    </row>
    <row r="6076" spans="1:2" x14ac:dyDescent="0.3">
      <c r="A6076" s="52" t="s">
        <v>15844</v>
      </c>
      <c r="B6076" t="s">
        <v>15845</v>
      </c>
    </row>
    <row r="6077" spans="1:2" x14ac:dyDescent="0.3">
      <c r="A6077" s="52" t="s">
        <v>3467</v>
      </c>
      <c r="B6077" t="s">
        <v>7289</v>
      </c>
    </row>
    <row r="6078" spans="1:2" x14ac:dyDescent="0.3">
      <c r="A6078" s="52" t="s">
        <v>173</v>
      </c>
      <c r="B6078" t="s">
        <v>7290</v>
      </c>
    </row>
    <row r="6079" spans="1:2" x14ac:dyDescent="0.3">
      <c r="A6079" s="52" t="s">
        <v>154</v>
      </c>
      <c r="B6079" t="s">
        <v>7291</v>
      </c>
    </row>
    <row r="6080" spans="1:2" x14ac:dyDescent="0.3">
      <c r="A6080" s="52" t="s">
        <v>15846</v>
      </c>
      <c r="B6080" t="s">
        <v>15847</v>
      </c>
    </row>
    <row r="6081" spans="1:2" x14ac:dyDescent="0.3">
      <c r="A6081" s="52" t="s">
        <v>56</v>
      </c>
      <c r="B6081" t="s">
        <v>7292</v>
      </c>
    </row>
    <row r="6082" spans="1:2" x14ac:dyDescent="0.3">
      <c r="A6082" s="52" t="s">
        <v>15848</v>
      </c>
      <c r="B6082" t="s">
        <v>15849</v>
      </c>
    </row>
    <row r="6083" spans="1:2" x14ac:dyDescent="0.3">
      <c r="A6083" s="52" t="s">
        <v>830</v>
      </c>
      <c r="B6083" t="s">
        <v>7293</v>
      </c>
    </row>
    <row r="6084" spans="1:2" x14ac:dyDescent="0.3">
      <c r="A6084" s="52" t="s">
        <v>15850</v>
      </c>
      <c r="B6084" t="s">
        <v>15851</v>
      </c>
    </row>
    <row r="6085" spans="1:2" x14ac:dyDescent="0.3">
      <c r="A6085" s="52" t="s">
        <v>253</v>
      </c>
      <c r="B6085" t="s">
        <v>7294</v>
      </c>
    </row>
    <row r="6086" spans="1:2" x14ac:dyDescent="0.3">
      <c r="A6086" s="52" t="s">
        <v>15852</v>
      </c>
      <c r="B6086" t="s">
        <v>15853</v>
      </c>
    </row>
    <row r="6087" spans="1:2" x14ac:dyDescent="0.3">
      <c r="A6087" s="52" t="s">
        <v>15854</v>
      </c>
      <c r="B6087" t="s">
        <v>15855</v>
      </c>
    </row>
    <row r="6088" spans="1:2" x14ac:dyDescent="0.3">
      <c r="A6088" s="52" t="s">
        <v>15856</v>
      </c>
      <c r="B6088" t="s">
        <v>15857</v>
      </c>
    </row>
    <row r="6089" spans="1:2" x14ac:dyDescent="0.3">
      <c r="A6089" s="52" t="s">
        <v>15856</v>
      </c>
      <c r="B6089" t="s">
        <v>15857</v>
      </c>
    </row>
    <row r="6090" spans="1:2" x14ac:dyDescent="0.3">
      <c r="A6090" s="52" t="s">
        <v>15858</v>
      </c>
      <c r="B6090" t="s">
        <v>15859</v>
      </c>
    </row>
    <row r="6091" spans="1:2" x14ac:dyDescent="0.3">
      <c r="A6091" s="52" t="s">
        <v>15860</v>
      </c>
      <c r="B6091" t="s">
        <v>15861</v>
      </c>
    </row>
    <row r="6092" spans="1:2" x14ac:dyDescent="0.3">
      <c r="A6092" s="52" t="s">
        <v>2742</v>
      </c>
      <c r="B6092" t="s">
        <v>7295</v>
      </c>
    </row>
    <row r="6093" spans="1:2" x14ac:dyDescent="0.3">
      <c r="A6093" s="52" t="s">
        <v>15862</v>
      </c>
      <c r="B6093" t="s">
        <v>15863</v>
      </c>
    </row>
    <row r="6094" spans="1:2" x14ac:dyDescent="0.3">
      <c r="A6094" s="52" t="s">
        <v>1735</v>
      </c>
      <c r="B6094" t="s">
        <v>7296</v>
      </c>
    </row>
    <row r="6095" spans="1:2" x14ac:dyDescent="0.3">
      <c r="A6095" s="52" t="s">
        <v>15864</v>
      </c>
      <c r="B6095" t="s">
        <v>15865</v>
      </c>
    </row>
    <row r="6096" spans="1:2" x14ac:dyDescent="0.3">
      <c r="A6096" s="52" t="s">
        <v>15866</v>
      </c>
      <c r="B6096" t="s">
        <v>15867</v>
      </c>
    </row>
    <row r="6097" spans="1:2" x14ac:dyDescent="0.3">
      <c r="A6097" s="52" t="s">
        <v>15868</v>
      </c>
      <c r="B6097" t="s">
        <v>15869</v>
      </c>
    </row>
    <row r="6098" spans="1:2" x14ac:dyDescent="0.3">
      <c r="A6098" s="52" t="s">
        <v>15868</v>
      </c>
      <c r="B6098" t="s">
        <v>15869</v>
      </c>
    </row>
    <row r="6099" spans="1:2" x14ac:dyDescent="0.3">
      <c r="A6099" s="52" t="s">
        <v>702</v>
      </c>
      <c r="B6099" t="s">
        <v>7297</v>
      </c>
    </row>
    <row r="6100" spans="1:2" x14ac:dyDescent="0.3">
      <c r="A6100" s="52" t="s">
        <v>15870</v>
      </c>
      <c r="B6100" t="s">
        <v>15871</v>
      </c>
    </row>
    <row r="6101" spans="1:2" x14ac:dyDescent="0.3">
      <c r="A6101" s="52" t="s">
        <v>15872</v>
      </c>
      <c r="B6101" t="s">
        <v>15873</v>
      </c>
    </row>
    <row r="6102" spans="1:2" x14ac:dyDescent="0.3">
      <c r="A6102" s="52" t="s">
        <v>4216</v>
      </c>
      <c r="B6102" t="s">
        <v>7298</v>
      </c>
    </row>
    <row r="6103" spans="1:2" x14ac:dyDescent="0.3">
      <c r="A6103" s="52" t="s">
        <v>15874</v>
      </c>
      <c r="B6103" t="s">
        <v>15875</v>
      </c>
    </row>
    <row r="6104" spans="1:2" x14ac:dyDescent="0.3">
      <c r="A6104" s="52" t="s">
        <v>15876</v>
      </c>
      <c r="B6104" t="s">
        <v>15877</v>
      </c>
    </row>
    <row r="6105" spans="1:2" x14ac:dyDescent="0.3">
      <c r="A6105" s="52" t="s">
        <v>15878</v>
      </c>
      <c r="B6105" t="s">
        <v>15879</v>
      </c>
    </row>
    <row r="6106" spans="1:2" x14ac:dyDescent="0.3">
      <c r="A6106" s="52" t="s">
        <v>15880</v>
      </c>
      <c r="B6106" t="s">
        <v>15881</v>
      </c>
    </row>
    <row r="6107" spans="1:2" x14ac:dyDescent="0.3">
      <c r="A6107" s="52" t="s">
        <v>3061</v>
      </c>
      <c r="B6107" t="s">
        <v>7299</v>
      </c>
    </row>
    <row r="6108" spans="1:2" x14ac:dyDescent="0.3">
      <c r="A6108" s="52" t="s">
        <v>15882</v>
      </c>
      <c r="B6108" t="s">
        <v>15883</v>
      </c>
    </row>
    <row r="6109" spans="1:2" x14ac:dyDescent="0.3">
      <c r="A6109" s="52" t="s">
        <v>231</v>
      </c>
      <c r="B6109" t="s">
        <v>7300</v>
      </c>
    </row>
    <row r="6110" spans="1:2" x14ac:dyDescent="0.3">
      <c r="A6110" s="52" t="s">
        <v>15884</v>
      </c>
      <c r="B6110" t="s">
        <v>15885</v>
      </c>
    </row>
    <row r="6111" spans="1:2" x14ac:dyDescent="0.3">
      <c r="A6111" s="52" t="s">
        <v>15886</v>
      </c>
      <c r="B6111" t="s">
        <v>15887</v>
      </c>
    </row>
    <row r="6112" spans="1:2" x14ac:dyDescent="0.3">
      <c r="A6112" s="52" t="s">
        <v>2128</v>
      </c>
      <c r="B6112" t="s">
        <v>7301</v>
      </c>
    </row>
    <row r="6113" spans="1:2" x14ac:dyDescent="0.3">
      <c r="A6113" s="52" t="s">
        <v>3211</v>
      </c>
      <c r="B6113" t="s">
        <v>7302</v>
      </c>
    </row>
    <row r="6114" spans="1:2" x14ac:dyDescent="0.3">
      <c r="A6114" s="52" t="s">
        <v>15888</v>
      </c>
      <c r="B6114" t="s">
        <v>15889</v>
      </c>
    </row>
    <row r="6115" spans="1:2" x14ac:dyDescent="0.3">
      <c r="A6115" s="52" t="s">
        <v>15890</v>
      </c>
      <c r="B6115" t="s">
        <v>15891</v>
      </c>
    </row>
    <row r="6116" spans="1:2" x14ac:dyDescent="0.3">
      <c r="A6116" s="52" t="s">
        <v>15892</v>
      </c>
      <c r="B6116" t="s">
        <v>15893</v>
      </c>
    </row>
    <row r="6117" spans="1:2" x14ac:dyDescent="0.3">
      <c r="A6117" s="52" t="s">
        <v>15894</v>
      </c>
      <c r="B6117" t="s">
        <v>15895</v>
      </c>
    </row>
    <row r="6118" spans="1:2" x14ac:dyDescent="0.3">
      <c r="A6118" s="52" t="s">
        <v>15896</v>
      </c>
      <c r="B6118" t="s">
        <v>15897</v>
      </c>
    </row>
    <row r="6119" spans="1:2" x14ac:dyDescent="0.3">
      <c r="A6119" s="52" t="s">
        <v>15898</v>
      </c>
      <c r="B6119" t="s">
        <v>15899</v>
      </c>
    </row>
    <row r="6120" spans="1:2" x14ac:dyDescent="0.3">
      <c r="A6120" s="52" t="s">
        <v>15900</v>
      </c>
      <c r="B6120" t="s">
        <v>15901</v>
      </c>
    </row>
    <row r="6121" spans="1:2" x14ac:dyDescent="0.3">
      <c r="A6121" s="52" t="s">
        <v>15902</v>
      </c>
      <c r="B6121" t="s">
        <v>15903</v>
      </c>
    </row>
    <row r="6122" spans="1:2" x14ac:dyDescent="0.3">
      <c r="A6122" s="52" t="s">
        <v>15904</v>
      </c>
      <c r="B6122" t="s">
        <v>15905</v>
      </c>
    </row>
    <row r="6123" spans="1:2" x14ac:dyDescent="0.3">
      <c r="A6123" s="52" t="s">
        <v>15906</v>
      </c>
      <c r="B6123" t="s">
        <v>15907</v>
      </c>
    </row>
    <row r="6124" spans="1:2" x14ac:dyDescent="0.3">
      <c r="A6124" s="52" t="s">
        <v>1217</v>
      </c>
      <c r="B6124" t="s">
        <v>7303</v>
      </c>
    </row>
    <row r="6125" spans="1:2" x14ac:dyDescent="0.3">
      <c r="A6125" s="52" t="s">
        <v>294</v>
      </c>
      <c r="B6125" t="s">
        <v>7304</v>
      </c>
    </row>
    <row r="6126" spans="1:2" x14ac:dyDescent="0.3">
      <c r="A6126" s="52" t="s">
        <v>3205</v>
      </c>
      <c r="B6126" t="s">
        <v>7305</v>
      </c>
    </row>
    <row r="6127" spans="1:2" x14ac:dyDescent="0.3">
      <c r="A6127" s="52" t="s">
        <v>1412</v>
      </c>
      <c r="B6127" t="s">
        <v>7306</v>
      </c>
    </row>
    <row r="6128" spans="1:2" x14ac:dyDescent="0.3">
      <c r="A6128" s="52" t="s">
        <v>15908</v>
      </c>
      <c r="B6128" t="s">
        <v>15909</v>
      </c>
    </row>
    <row r="6129" spans="1:2" x14ac:dyDescent="0.3">
      <c r="A6129" s="52" t="s">
        <v>15910</v>
      </c>
      <c r="B6129" t="s">
        <v>15911</v>
      </c>
    </row>
    <row r="6130" spans="1:2" x14ac:dyDescent="0.3">
      <c r="A6130" s="52" t="s">
        <v>15912</v>
      </c>
      <c r="B6130" t="s">
        <v>15913</v>
      </c>
    </row>
    <row r="6131" spans="1:2" x14ac:dyDescent="0.3">
      <c r="A6131" s="52" t="s">
        <v>15914</v>
      </c>
      <c r="B6131" t="s">
        <v>15915</v>
      </c>
    </row>
    <row r="6132" spans="1:2" x14ac:dyDescent="0.3">
      <c r="A6132" s="52" t="s">
        <v>15916</v>
      </c>
      <c r="B6132" t="s">
        <v>15917</v>
      </c>
    </row>
    <row r="6133" spans="1:2" x14ac:dyDescent="0.3">
      <c r="A6133" s="52" t="s">
        <v>15918</v>
      </c>
      <c r="B6133" t="s">
        <v>15919</v>
      </c>
    </row>
    <row r="6134" spans="1:2" x14ac:dyDescent="0.3">
      <c r="A6134" s="52" t="s">
        <v>15920</v>
      </c>
      <c r="B6134" t="s">
        <v>15921</v>
      </c>
    </row>
    <row r="6135" spans="1:2" x14ac:dyDescent="0.3">
      <c r="A6135" s="52" t="s">
        <v>15922</v>
      </c>
      <c r="B6135" t="s">
        <v>15923</v>
      </c>
    </row>
    <row r="6136" spans="1:2" x14ac:dyDescent="0.3">
      <c r="A6136" s="52" t="s">
        <v>15924</v>
      </c>
      <c r="B6136" t="s">
        <v>15925</v>
      </c>
    </row>
    <row r="6137" spans="1:2" x14ac:dyDescent="0.3">
      <c r="A6137" s="52" t="s">
        <v>15926</v>
      </c>
      <c r="B6137" t="s">
        <v>15927</v>
      </c>
    </row>
    <row r="6138" spans="1:2" x14ac:dyDescent="0.3">
      <c r="A6138" s="52" t="s">
        <v>15928</v>
      </c>
      <c r="B6138" t="s">
        <v>15929</v>
      </c>
    </row>
    <row r="6139" spans="1:2" x14ac:dyDescent="0.3">
      <c r="A6139" s="52" t="s">
        <v>15930</v>
      </c>
      <c r="B6139" t="s">
        <v>15931</v>
      </c>
    </row>
    <row r="6140" spans="1:2" x14ac:dyDescent="0.3">
      <c r="A6140" s="52" t="s">
        <v>485</v>
      </c>
      <c r="B6140" t="s">
        <v>7307</v>
      </c>
    </row>
    <row r="6141" spans="1:2" x14ac:dyDescent="0.3">
      <c r="A6141" s="52" t="s">
        <v>15932</v>
      </c>
      <c r="B6141" t="s">
        <v>15933</v>
      </c>
    </row>
    <row r="6142" spans="1:2" x14ac:dyDescent="0.3">
      <c r="A6142" s="52" t="s">
        <v>2019</v>
      </c>
      <c r="B6142" t="s">
        <v>7308</v>
      </c>
    </row>
    <row r="6143" spans="1:2" x14ac:dyDescent="0.3">
      <c r="A6143" s="52" t="s">
        <v>3761</v>
      </c>
      <c r="B6143" t="s">
        <v>7309</v>
      </c>
    </row>
    <row r="6144" spans="1:2" x14ac:dyDescent="0.3">
      <c r="A6144" s="52" t="s">
        <v>15934</v>
      </c>
      <c r="B6144" t="s">
        <v>15935</v>
      </c>
    </row>
    <row r="6145" spans="1:2" x14ac:dyDescent="0.3">
      <c r="A6145" s="52" t="s">
        <v>362</v>
      </c>
      <c r="B6145" t="s">
        <v>7310</v>
      </c>
    </row>
    <row r="6146" spans="1:2" x14ac:dyDescent="0.3">
      <c r="A6146" s="52" t="s">
        <v>15936</v>
      </c>
      <c r="B6146" t="s">
        <v>15937</v>
      </c>
    </row>
    <row r="6147" spans="1:2" x14ac:dyDescent="0.3">
      <c r="A6147" s="52" t="s">
        <v>15938</v>
      </c>
      <c r="B6147" t="s">
        <v>15939</v>
      </c>
    </row>
    <row r="6148" spans="1:2" x14ac:dyDescent="0.3">
      <c r="A6148" s="52" t="s">
        <v>15940</v>
      </c>
      <c r="B6148" t="s">
        <v>15941</v>
      </c>
    </row>
    <row r="6149" spans="1:2" x14ac:dyDescent="0.3">
      <c r="A6149" s="52" t="s">
        <v>15940</v>
      </c>
      <c r="B6149" t="s">
        <v>15941</v>
      </c>
    </row>
    <row r="6150" spans="1:2" x14ac:dyDescent="0.3">
      <c r="A6150" s="52" t="s">
        <v>15942</v>
      </c>
      <c r="B6150" t="s">
        <v>15943</v>
      </c>
    </row>
    <row r="6151" spans="1:2" x14ac:dyDescent="0.3">
      <c r="A6151" s="52" t="s">
        <v>3106</v>
      </c>
      <c r="B6151" t="s">
        <v>7311</v>
      </c>
    </row>
    <row r="6152" spans="1:2" x14ac:dyDescent="0.3">
      <c r="A6152" s="52" t="s">
        <v>15944</v>
      </c>
      <c r="B6152" t="s">
        <v>15945</v>
      </c>
    </row>
    <row r="6153" spans="1:2" x14ac:dyDescent="0.3">
      <c r="A6153" s="52" t="s">
        <v>15946</v>
      </c>
      <c r="B6153" t="s">
        <v>15947</v>
      </c>
    </row>
    <row r="6154" spans="1:2" x14ac:dyDescent="0.3">
      <c r="A6154" s="52" t="s">
        <v>15948</v>
      </c>
      <c r="B6154" t="s">
        <v>15949</v>
      </c>
    </row>
    <row r="6155" spans="1:2" x14ac:dyDescent="0.3">
      <c r="A6155" s="52" t="s">
        <v>15950</v>
      </c>
      <c r="B6155" t="s">
        <v>15951</v>
      </c>
    </row>
    <row r="6156" spans="1:2" x14ac:dyDescent="0.3">
      <c r="A6156" s="52" t="s">
        <v>327</v>
      </c>
      <c r="B6156" t="s">
        <v>7312</v>
      </c>
    </row>
    <row r="6157" spans="1:2" x14ac:dyDescent="0.3">
      <c r="A6157" s="52" t="s">
        <v>183</v>
      </c>
      <c r="B6157" t="s">
        <v>7313</v>
      </c>
    </row>
    <row r="6158" spans="1:2" x14ac:dyDescent="0.3">
      <c r="A6158" s="52" t="s">
        <v>15952</v>
      </c>
      <c r="B6158" t="s">
        <v>15953</v>
      </c>
    </row>
    <row r="6159" spans="1:2" x14ac:dyDescent="0.3">
      <c r="A6159" s="52" t="s">
        <v>15954</v>
      </c>
      <c r="B6159" t="s">
        <v>15955</v>
      </c>
    </row>
    <row r="6160" spans="1:2" x14ac:dyDescent="0.3">
      <c r="A6160" s="52" t="s">
        <v>2924</v>
      </c>
      <c r="B6160" t="s">
        <v>7314</v>
      </c>
    </row>
    <row r="6161" spans="1:2" x14ac:dyDescent="0.3">
      <c r="A6161" s="52" t="s">
        <v>2334</v>
      </c>
      <c r="B6161" t="s">
        <v>7315</v>
      </c>
    </row>
    <row r="6162" spans="1:2" x14ac:dyDescent="0.3">
      <c r="A6162" s="52" t="s">
        <v>3816</v>
      </c>
      <c r="B6162" t="s">
        <v>7316</v>
      </c>
    </row>
    <row r="6163" spans="1:2" x14ac:dyDescent="0.3">
      <c r="A6163" s="52" t="s">
        <v>141</v>
      </c>
      <c r="B6163" t="s">
        <v>7317</v>
      </c>
    </row>
    <row r="6164" spans="1:2" x14ac:dyDescent="0.3">
      <c r="A6164" s="52" t="s">
        <v>3372</v>
      </c>
      <c r="B6164" t="s">
        <v>7318</v>
      </c>
    </row>
    <row r="6165" spans="1:2" x14ac:dyDescent="0.3">
      <c r="A6165" s="52" t="s">
        <v>3103</v>
      </c>
      <c r="B6165" t="s">
        <v>7319</v>
      </c>
    </row>
    <row r="6166" spans="1:2" x14ac:dyDescent="0.3">
      <c r="A6166" s="52" t="s">
        <v>15956</v>
      </c>
      <c r="B6166" t="s">
        <v>15957</v>
      </c>
    </row>
    <row r="6167" spans="1:2" x14ac:dyDescent="0.3">
      <c r="A6167" s="52" t="s">
        <v>15958</v>
      </c>
      <c r="B6167" t="s">
        <v>15959</v>
      </c>
    </row>
    <row r="6168" spans="1:2" x14ac:dyDescent="0.3">
      <c r="A6168" s="52" t="s">
        <v>15960</v>
      </c>
      <c r="B6168" t="s">
        <v>15961</v>
      </c>
    </row>
    <row r="6169" spans="1:2" x14ac:dyDescent="0.3">
      <c r="A6169" s="52" t="s">
        <v>15962</v>
      </c>
      <c r="B6169" t="s">
        <v>15963</v>
      </c>
    </row>
    <row r="6170" spans="1:2" x14ac:dyDescent="0.3">
      <c r="A6170" s="52" t="s">
        <v>15964</v>
      </c>
      <c r="B6170" t="s">
        <v>15965</v>
      </c>
    </row>
    <row r="6171" spans="1:2" x14ac:dyDescent="0.3">
      <c r="A6171" s="52" t="s">
        <v>15966</v>
      </c>
      <c r="B6171" t="s">
        <v>15967</v>
      </c>
    </row>
    <row r="6172" spans="1:2" x14ac:dyDescent="0.3">
      <c r="A6172" s="52" t="s">
        <v>15968</v>
      </c>
      <c r="B6172" t="s">
        <v>15969</v>
      </c>
    </row>
    <row r="6173" spans="1:2" x14ac:dyDescent="0.3">
      <c r="A6173" s="52" t="s">
        <v>15970</v>
      </c>
      <c r="B6173" t="s">
        <v>15971</v>
      </c>
    </row>
    <row r="6174" spans="1:2" x14ac:dyDescent="0.3">
      <c r="A6174" s="52" t="s">
        <v>15972</v>
      </c>
      <c r="B6174" t="s">
        <v>15973</v>
      </c>
    </row>
    <row r="6175" spans="1:2" x14ac:dyDescent="0.3">
      <c r="A6175" s="52" t="s">
        <v>15974</v>
      </c>
      <c r="B6175" t="s">
        <v>15975</v>
      </c>
    </row>
    <row r="6176" spans="1:2" x14ac:dyDescent="0.3">
      <c r="A6176" s="52" t="s">
        <v>15976</v>
      </c>
      <c r="B6176" t="s">
        <v>15977</v>
      </c>
    </row>
    <row r="6177" spans="1:2" x14ac:dyDescent="0.3">
      <c r="A6177" s="52" t="s">
        <v>15978</v>
      </c>
      <c r="B6177" t="s">
        <v>15979</v>
      </c>
    </row>
    <row r="6178" spans="1:2" x14ac:dyDescent="0.3">
      <c r="A6178" s="52" t="s">
        <v>136</v>
      </c>
      <c r="B6178" t="s">
        <v>7320</v>
      </c>
    </row>
    <row r="6179" spans="1:2" x14ac:dyDescent="0.3">
      <c r="A6179" s="52" t="s">
        <v>15980</v>
      </c>
      <c r="B6179" t="s">
        <v>15981</v>
      </c>
    </row>
    <row r="6180" spans="1:2" x14ac:dyDescent="0.3">
      <c r="A6180" s="52" t="s">
        <v>15982</v>
      </c>
      <c r="B6180" t="s">
        <v>15983</v>
      </c>
    </row>
    <row r="6181" spans="1:2" x14ac:dyDescent="0.3">
      <c r="A6181" s="52" t="s">
        <v>4095</v>
      </c>
      <c r="B6181" t="s">
        <v>7321</v>
      </c>
    </row>
    <row r="6182" spans="1:2" x14ac:dyDescent="0.3">
      <c r="A6182" s="52" t="s">
        <v>15984</v>
      </c>
      <c r="B6182" t="s">
        <v>15985</v>
      </c>
    </row>
    <row r="6183" spans="1:2" x14ac:dyDescent="0.3">
      <c r="A6183" s="52" t="s">
        <v>146</v>
      </c>
      <c r="B6183" t="s">
        <v>7322</v>
      </c>
    </row>
    <row r="6184" spans="1:2" x14ac:dyDescent="0.3">
      <c r="A6184" s="52" t="s">
        <v>1795</v>
      </c>
      <c r="B6184" t="s">
        <v>7323</v>
      </c>
    </row>
    <row r="6185" spans="1:2" x14ac:dyDescent="0.3">
      <c r="A6185" s="52" t="s">
        <v>1193</v>
      </c>
      <c r="B6185" t="s">
        <v>7324</v>
      </c>
    </row>
    <row r="6186" spans="1:2" x14ac:dyDescent="0.3">
      <c r="A6186" s="52" t="s">
        <v>15986</v>
      </c>
      <c r="B6186" t="s">
        <v>15987</v>
      </c>
    </row>
    <row r="6187" spans="1:2" x14ac:dyDescent="0.3">
      <c r="A6187" s="52" t="s">
        <v>657</v>
      </c>
      <c r="B6187" t="s">
        <v>7325</v>
      </c>
    </row>
    <row r="6188" spans="1:2" x14ac:dyDescent="0.3">
      <c r="A6188" s="52" t="s">
        <v>15988</v>
      </c>
      <c r="B6188" t="s">
        <v>15989</v>
      </c>
    </row>
    <row r="6189" spans="1:2" x14ac:dyDescent="0.3">
      <c r="A6189" s="52" t="s">
        <v>15990</v>
      </c>
      <c r="B6189" t="s">
        <v>15991</v>
      </c>
    </row>
    <row r="6190" spans="1:2" x14ac:dyDescent="0.3">
      <c r="A6190" s="52" t="s">
        <v>297</v>
      </c>
      <c r="B6190" t="s">
        <v>7326</v>
      </c>
    </row>
    <row r="6191" spans="1:2" x14ac:dyDescent="0.3">
      <c r="A6191" s="52" t="s">
        <v>15992</v>
      </c>
      <c r="B6191" t="s">
        <v>15993</v>
      </c>
    </row>
    <row r="6192" spans="1:2" x14ac:dyDescent="0.3">
      <c r="A6192" s="52" t="s">
        <v>4045</v>
      </c>
      <c r="B6192" t="s">
        <v>7327</v>
      </c>
    </row>
    <row r="6193" spans="1:2" x14ac:dyDescent="0.3">
      <c r="A6193" s="52" t="s">
        <v>15994</v>
      </c>
      <c r="B6193" t="s">
        <v>15995</v>
      </c>
    </row>
    <row r="6194" spans="1:2" x14ac:dyDescent="0.3">
      <c r="A6194" s="52" t="s">
        <v>15996</v>
      </c>
      <c r="B6194" t="s">
        <v>15997</v>
      </c>
    </row>
    <row r="6195" spans="1:2" x14ac:dyDescent="0.3">
      <c r="A6195" s="52" t="s">
        <v>1500</v>
      </c>
      <c r="B6195" t="s">
        <v>7328</v>
      </c>
    </row>
    <row r="6196" spans="1:2" x14ac:dyDescent="0.3">
      <c r="A6196" s="52" t="s">
        <v>15998</v>
      </c>
      <c r="B6196" t="s">
        <v>15999</v>
      </c>
    </row>
    <row r="6197" spans="1:2" x14ac:dyDescent="0.3">
      <c r="A6197" s="52" t="s">
        <v>307</v>
      </c>
      <c r="B6197" t="s">
        <v>7329</v>
      </c>
    </row>
    <row r="6198" spans="1:2" x14ac:dyDescent="0.3">
      <c r="A6198" s="52" t="s">
        <v>1309</v>
      </c>
      <c r="B6198" t="s">
        <v>7330</v>
      </c>
    </row>
    <row r="6199" spans="1:2" x14ac:dyDescent="0.3">
      <c r="A6199" s="52" t="s">
        <v>1315</v>
      </c>
      <c r="B6199" t="s">
        <v>7331</v>
      </c>
    </row>
    <row r="6200" spans="1:2" x14ac:dyDescent="0.3">
      <c r="A6200" s="52" t="s">
        <v>16000</v>
      </c>
      <c r="B6200" t="s">
        <v>16001</v>
      </c>
    </row>
    <row r="6201" spans="1:2" x14ac:dyDescent="0.3">
      <c r="A6201" s="52" t="s">
        <v>16002</v>
      </c>
    </row>
    <row r="6202" spans="1:2" x14ac:dyDescent="0.3">
      <c r="A6202" s="52" t="s">
        <v>16003</v>
      </c>
      <c r="B6202" t="s">
        <v>16004</v>
      </c>
    </row>
    <row r="6203" spans="1:2" x14ac:dyDescent="0.3">
      <c r="A6203" s="52" t="s">
        <v>60</v>
      </c>
      <c r="B6203" t="s">
        <v>7332</v>
      </c>
    </row>
    <row r="6204" spans="1:2" x14ac:dyDescent="0.3">
      <c r="A6204" s="52" t="s">
        <v>16005</v>
      </c>
      <c r="B6204" t="s">
        <v>16006</v>
      </c>
    </row>
    <row r="6205" spans="1:2" x14ac:dyDescent="0.3">
      <c r="A6205" s="52" t="s">
        <v>16007</v>
      </c>
      <c r="B6205" t="s">
        <v>16008</v>
      </c>
    </row>
    <row r="6206" spans="1:2" x14ac:dyDescent="0.3">
      <c r="A6206" s="52" t="s">
        <v>16009</v>
      </c>
      <c r="B6206" t="s">
        <v>16010</v>
      </c>
    </row>
    <row r="6207" spans="1:2" x14ac:dyDescent="0.3">
      <c r="A6207" s="52" t="s">
        <v>3426</v>
      </c>
      <c r="B6207" t="s">
        <v>7333</v>
      </c>
    </row>
    <row r="6208" spans="1:2" x14ac:dyDescent="0.3">
      <c r="A6208" s="52" t="s">
        <v>16011</v>
      </c>
      <c r="B6208" t="s">
        <v>16012</v>
      </c>
    </row>
    <row r="6209" spans="1:2" x14ac:dyDescent="0.3">
      <c r="A6209" s="52" t="s">
        <v>16013</v>
      </c>
      <c r="B6209" t="s">
        <v>16014</v>
      </c>
    </row>
    <row r="6210" spans="1:2" x14ac:dyDescent="0.3">
      <c r="A6210" s="52" t="s">
        <v>16015</v>
      </c>
      <c r="B6210" t="s">
        <v>16016</v>
      </c>
    </row>
    <row r="6211" spans="1:2" x14ac:dyDescent="0.3">
      <c r="A6211" s="52" t="s">
        <v>16017</v>
      </c>
      <c r="B6211" t="s">
        <v>16018</v>
      </c>
    </row>
    <row r="6212" spans="1:2" x14ac:dyDescent="0.3">
      <c r="A6212" s="52" t="s">
        <v>1610</v>
      </c>
      <c r="B6212" t="s">
        <v>7334</v>
      </c>
    </row>
    <row r="6213" spans="1:2" x14ac:dyDescent="0.3">
      <c r="A6213" s="52" t="s">
        <v>3510</v>
      </c>
      <c r="B6213" t="s">
        <v>7335</v>
      </c>
    </row>
    <row r="6214" spans="1:2" x14ac:dyDescent="0.3">
      <c r="A6214" s="52" t="s">
        <v>16019</v>
      </c>
      <c r="B6214" t="s">
        <v>16020</v>
      </c>
    </row>
    <row r="6215" spans="1:2" x14ac:dyDescent="0.3">
      <c r="A6215" s="52" t="s">
        <v>16021</v>
      </c>
      <c r="B6215" t="s">
        <v>16022</v>
      </c>
    </row>
    <row r="6216" spans="1:2" x14ac:dyDescent="0.3">
      <c r="A6216" s="52" t="s">
        <v>1330</v>
      </c>
      <c r="B6216" t="s">
        <v>7336</v>
      </c>
    </row>
    <row r="6217" spans="1:2" x14ac:dyDescent="0.3">
      <c r="A6217" s="52" t="s">
        <v>16023</v>
      </c>
      <c r="B6217" t="s">
        <v>16024</v>
      </c>
    </row>
    <row r="6218" spans="1:2" x14ac:dyDescent="0.3">
      <c r="A6218" s="52" t="s">
        <v>16025</v>
      </c>
      <c r="B6218" t="s">
        <v>16026</v>
      </c>
    </row>
    <row r="6219" spans="1:2" x14ac:dyDescent="0.3">
      <c r="A6219" s="52" t="s">
        <v>16027</v>
      </c>
      <c r="B6219" t="s">
        <v>16028</v>
      </c>
    </row>
    <row r="6220" spans="1:2" x14ac:dyDescent="0.3">
      <c r="A6220" s="52" t="s">
        <v>16029</v>
      </c>
      <c r="B6220" t="s">
        <v>16030</v>
      </c>
    </row>
    <row r="6221" spans="1:2" x14ac:dyDescent="0.3">
      <c r="A6221" s="52" t="s">
        <v>16031</v>
      </c>
      <c r="B6221" t="s">
        <v>16032</v>
      </c>
    </row>
    <row r="6222" spans="1:2" x14ac:dyDescent="0.3">
      <c r="A6222" s="52" t="s">
        <v>16033</v>
      </c>
      <c r="B6222" t="s">
        <v>16034</v>
      </c>
    </row>
    <row r="6223" spans="1:2" x14ac:dyDescent="0.3">
      <c r="A6223" s="52" t="s">
        <v>16035</v>
      </c>
      <c r="B6223" t="s">
        <v>16036</v>
      </c>
    </row>
    <row r="6224" spans="1:2" x14ac:dyDescent="0.3">
      <c r="A6224" s="52" t="s">
        <v>2663</v>
      </c>
      <c r="B6224" t="s">
        <v>7337</v>
      </c>
    </row>
    <row r="6225" spans="1:2" x14ac:dyDescent="0.3">
      <c r="A6225" s="52" t="s">
        <v>16037</v>
      </c>
      <c r="B6225" t="s">
        <v>16038</v>
      </c>
    </row>
    <row r="6226" spans="1:2" x14ac:dyDescent="0.3">
      <c r="A6226" s="52" t="s">
        <v>16039</v>
      </c>
      <c r="B6226" t="s">
        <v>16040</v>
      </c>
    </row>
    <row r="6227" spans="1:2" x14ac:dyDescent="0.3">
      <c r="A6227" s="52" t="s">
        <v>16041</v>
      </c>
      <c r="B6227" t="s">
        <v>16042</v>
      </c>
    </row>
    <row r="6228" spans="1:2" x14ac:dyDescent="0.3">
      <c r="A6228" s="52" t="s">
        <v>16043</v>
      </c>
      <c r="B6228" t="s">
        <v>16044</v>
      </c>
    </row>
    <row r="6229" spans="1:2" x14ac:dyDescent="0.3">
      <c r="A6229" s="52" t="s">
        <v>16045</v>
      </c>
      <c r="B6229" t="s">
        <v>16046</v>
      </c>
    </row>
    <row r="6230" spans="1:2" x14ac:dyDescent="0.3">
      <c r="A6230" s="52" t="s">
        <v>16047</v>
      </c>
      <c r="B6230" t="s">
        <v>16048</v>
      </c>
    </row>
    <row r="6231" spans="1:2" x14ac:dyDescent="0.3">
      <c r="A6231" s="52" t="s">
        <v>16049</v>
      </c>
      <c r="B6231" t="s">
        <v>16050</v>
      </c>
    </row>
    <row r="6232" spans="1:2" x14ac:dyDescent="0.3">
      <c r="A6232" s="52" t="s">
        <v>16051</v>
      </c>
      <c r="B6232" t="s">
        <v>16052</v>
      </c>
    </row>
    <row r="6233" spans="1:2" x14ac:dyDescent="0.3">
      <c r="A6233" s="52" t="s">
        <v>16053</v>
      </c>
      <c r="B6233" t="s">
        <v>16054</v>
      </c>
    </row>
    <row r="6234" spans="1:2" x14ac:dyDescent="0.3">
      <c r="A6234" s="52" t="s">
        <v>16055</v>
      </c>
      <c r="B6234" t="s">
        <v>16056</v>
      </c>
    </row>
    <row r="6235" spans="1:2" x14ac:dyDescent="0.3">
      <c r="A6235" s="52" t="s">
        <v>16057</v>
      </c>
      <c r="B6235" t="s">
        <v>16058</v>
      </c>
    </row>
    <row r="6236" spans="1:2" x14ac:dyDescent="0.3">
      <c r="A6236" s="52" t="s">
        <v>16059</v>
      </c>
      <c r="B6236" t="s">
        <v>16060</v>
      </c>
    </row>
    <row r="6237" spans="1:2" x14ac:dyDescent="0.3">
      <c r="A6237" s="52" t="s">
        <v>16061</v>
      </c>
      <c r="B6237" t="s">
        <v>16062</v>
      </c>
    </row>
    <row r="6238" spans="1:2" x14ac:dyDescent="0.3">
      <c r="A6238" s="52" t="s">
        <v>16063</v>
      </c>
      <c r="B6238" t="s">
        <v>16064</v>
      </c>
    </row>
    <row r="6239" spans="1:2" x14ac:dyDescent="0.3">
      <c r="A6239" s="52" t="s">
        <v>16065</v>
      </c>
      <c r="B6239" t="s">
        <v>16066</v>
      </c>
    </row>
    <row r="6240" spans="1:2" x14ac:dyDescent="0.3">
      <c r="A6240" s="52" t="s">
        <v>16067</v>
      </c>
      <c r="B6240" t="s">
        <v>16068</v>
      </c>
    </row>
    <row r="6241" spans="1:2" x14ac:dyDescent="0.3">
      <c r="A6241" s="52" t="s">
        <v>4418</v>
      </c>
    </row>
    <row r="6242" spans="1:2" x14ac:dyDescent="0.3">
      <c r="A6242" s="52" t="s">
        <v>16069</v>
      </c>
      <c r="B6242" t="s">
        <v>16070</v>
      </c>
    </row>
    <row r="6243" spans="1:2" x14ac:dyDescent="0.3">
      <c r="A6243" s="52" t="s">
        <v>16071</v>
      </c>
      <c r="B6243" t="s">
        <v>16072</v>
      </c>
    </row>
    <row r="6244" spans="1:2" x14ac:dyDescent="0.3">
      <c r="A6244" s="52" t="s">
        <v>16073</v>
      </c>
      <c r="B6244" t="s">
        <v>16074</v>
      </c>
    </row>
    <row r="6245" spans="1:2" x14ac:dyDescent="0.3">
      <c r="A6245" s="52" t="s">
        <v>3685</v>
      </c>
      <c r="B6245" t="s">
        <v>7338</v>
      </c>
    </row>
    <row r="6246" spans="1:2" x14ac:dyDescent="0.3">
      <c r="A6246" s="52" t="s">
        <v>16075</v>
      </c>
      <c r="B6246" t="s">
        <v>16076</v>
      </c>
    </row>
    <row r="6247" spans="1:2" x14ac:dyDescent="0.3">
      <c r="A6247" s="52" t="s">
        <v>764</v>
      </c>
      <c r="B6247" t="s">
        <v>7339</v>
      </c>
    </row>
    <row r="6248" spans="1:2" x14ac:dyDescent="0.3">
      <c r="A6248" s="52" t="s">
        <v>16077</v>
      </c>
      <c r="B6248" t="s">
        <v>16078</v>
      </c>
    </row>
    <row r="6249" spans="1:2" x14ac:dyDescent="0.3">
      <c r="A6249" s="52" t="s">
        <v>16079</v>
      </c>
      <c r="B6249" t="s">
        <v>16080</v>
      </c>
    </row>
    <row r="6250" spans="1:2" x14ac:dyDescent="0.3">
      <c r="A6250" s="52" t="s">
        <v>3349</v>
      </c>
      <c r="B6250" t="s">
        <v>7340</v>
      </c>
    </row>
    <row r="6251" spans="1:2" x14ac:dyDescent="0.3">
      <c r="A6251" s="52" t="s">
        <v>16081</v>
      </c>
      <c r="B6251" t="s">
        <v>16082</v>
      </c>
    </row>
    <row r="6252" spans="1:2" x14ac:dyDescent="0.3">
      <c r="A6252" s="52" t="s">
        <v>16083</v>
      </c>
      <c r="B6252" t="s">
        <v>16084</v>
      </c>
    </row>
    <row r="6253" spans="1:2" x14ac:dyDescent="0.3">
      <c r="A6253" s="52" t="s">
        <v>16085</v>
      </c>
      <c r="B6253" t="s">
        <v>16086</v>
      </c>
    </row>
    <row r="6254" spans="1:2" x14ac:dyDescent="0.3">
      <c r="A6254" s="52" t="s">
        <v>16087</v>
      </c>
      <c r="B6254" t="s">
        <v>16088</v>
      </c>
    </row>
    <row r="6255" spans="1:2" x14ac:dyDescent="0.3">
      <c r="A6255" s="52" t="s">
        <v>4237</v>
      </c>
      <c r="B6255" t="s">
        <v>7341</v>
      </c>
    </row>
    <row r="6256" spans="1:2" x14ac:dyDescent="0.3">
      <c r="A6256" s="52" t="s">
        <v>16089</v>
      </c>
      <c r="B6256" t="s">
        <v>16090</v>
      </c>
    </row>
    <row r="6257" spans="1:2" x14ac:dyDescent="0.3">
      <c r="A6257" s="52" t="s">
        <v>16091</v>
      </c>
      <c r="B6257" t="s">
        <v>16092</v>
      </c>
    </row>
    <row r="6258" spans="1:2" x14ac:dyDescent="0.3">
      <c r="A6258" s="52" t="s">
        <v>16093</v>
      </c>
      <c r="B6258" t="s">
        <v>16094</v>
      </c>
    </row>
    <row r="6259" spans="1:2" x14ac:dyDescent="0.3">
      <c r="A6259" s="52" t="s">
        <v>16095</v>
      </c>
      <c r="B6259" t="s">
        <v>16096</v>
      </c>
    </row>
    <row r="6260" spans="1:2" x14ac:dyDescent="0.3">
      <c r="A6260" s="52" t="s">
        <v>16097</v>
      </c>
      <c r="B6260" t="s">
        <v>16098</v>
      </c>
    </row>
    <row r="6261" spans="1:2" x14ac:dyDescent="0.3">
      <c r="A6261" s="52" t="s">
        <v>16099</v>
      </c>
      <c r="B6261" t="s">
        <v>16100</v>
      </c>
    </row>
    <row r="6262" spans="1:2" x14ac:dyDescent="0.3">
      <c r="A6262" s="52" t="s">
        <v>16101</v>
      </c>
      <c r="B6262" t="s">
        <v>16102</v>
      </c>
    </row>
    <row r="6263" spans="1:2" x14ac:dyDescent="0.3">
      <c r="A6263" s="52" t="s">
        <v>16103</v>
      </c>
      <c r="B6263" t="s">
        <v>16104</v>
      </c>
    </row>
    <row r="6264" spans="1:2" x14ac:dyDescent="0.3">
      <c r="A6264" s="52" t="s">
        <v>16105</v>
      </c>
      <c r="B6264" t="s">
        <v>16106</v>
      </c>
    </row>
    <row r="6265" spans="1:2" x14ac:dyDescent="0.3">
      <c r="A6265" s="52" t="s">
        <v>262</v>
      </c>
      <c r="B6265" t="s">
        <v>7342</v>
      </c>
    </row>
    <row r="6266" spans="1:2" x14ac:dyDescent="0.3">
      <c r="A6266" s="52" t="s">
        <v>438</v>
      </c>
      <c r="B6266" t="s">
        <v>7343</v>
      </c>
    </row>
    <row r="6267" spans="1:2" x14ac:dyDescent="0.3">
      <c r="A6267" s="52" t="s">
        <v>1572</v>
      </c>
      <c r="B6267" t="s">
        <v>7344</v>
      </c>
    </row>
    <row r="6268" spans="1:2" x14ac:dyDescent="0.3">
      <c r="A6268" s="52" t="s">
        <v>16107</v>
      </c>
      <c r="B6268" t="s">
        <v>16108</v>
      </c>
    </row>
    <row r="6269" spans="1:2" x14ac:dyDescent="0.3">
      <c r="A6269" s="52" t="s">
        <v>16109</v>
      </c>
      <c r="B6269" t="s">
        <v>16110</v>
      </c>
    </row>
    <row r="6270" spans="1:2" x14ac:dyDescent="0.3">
      <c r="A6270" s="52" t="s">
        <v>16111</v>
      </c>
      <c r="B6270" t="s">
        <v>16112</v>
      </c>
    </row>
    <row r="6271" spans="1:2" x14ac:dyDescent="0.3">
      <c r="A6271" s="52" t="s">
        <v>16113</v>
      </c>
      <c r="B6271" t="s">
        <v>16114</v>
      </c>
    </row>
    <row r="6272" spans="1:2" x14ac:dyDescent="0.3">
      <c r="A6272" s="52" t="s">
        <v>16115</v>
      </c>
      <c r="B6272" t="s">
        <v>16116</v>
      </c>
    </row>
    <row r="6273" spans="1:2" x14ac:dyDescent="0.3">
      <c r="A6273" s="52" t="s">
        <v>16117</v>
      </c>
      <c r="B6273" t="s">
        <v>16118</v>
      </c>
    </row>
    <row r="6274" spans="1:2" x14ac:dyDescent="0.3">
      <c r="A6274" s="52" t="s">
        <v>16119</v>
      </c>
      <c r="B6274" t="s">
        <v>16120</v>
      </c>
    </row>
    <row r="6275" spans="1:2" x14ac:dyDescent="0.3">
      <c r="A6275" s="52" t="s">
        <v>16121</v>
      </c>
      <c r="B6275" t="s">
        <v>16122</v>
      </c>
    </row>
    <row r="6276" spans="1:2" x14ac:dyDescent="0.3">
      <c r="A6276" s="52" t="s">
        <v>16123</v>
      </c>
      <c r="B6276" t="s">
        <v>16124</v>
      </c>
    </row>
    <row r="6277" spans="1:2" x14ac:dyDescent="0.3">
      <c r="A6277" s="52" t="s">
        <v>16125</v>
      </c>
      <c r="B6277" t="s">
        <v>16126</v>
      </c>
    </row>
    <row r="6278" spans="1:2" x14ac:dyDescent="0.3">
      <c r="A6278" s="52" t="s">
        <v>16127</v>
      </c>
      <c r="B6278" t="s">
        <v>16128</v>
      </c>
    </row>
    <row r="6279" spans="1:2" x14ac:dyDescent="0.3">
      <c r="A6279" s="52" t="s">
        <v>16129</v>
      </c>
      <c r="B6279" t="s">
        <v>16130</v>
      </c>
    </row>
    <row r="6280" spans="1:2" x14ac:dyDescent="0.3">
      <c r="A6280" s="52" t="s">
        <v>16131</v>
      </c>
      <c r="B6280" t="s">
        <v>16132</v>
      </c>
    </row>
    <row r="6281" spans="1:2" x14ac:dyDescent="0.3">
      <c r="A6281" s="52" t="s">
        <v>16133</v>
      </c>
      <c r="B6281" t="s">
        <v>16134</v>
      </c>
    </row>
    <row r="6282" spans="1:2" x14ac:dyDescent="0.3">
      <c r="A6282" s="52" t="s">
        <v>16135</v>
      </c>
      <c r="B6282" t="s">
        <v>16136</v>
      </c>
    </row>
    <row r="6283" spans="1:2" x14ac:dyDescent="0.3">
      <c r="A6283" s="52" t="s">
        <v>16137</v>
      </c>
      <c r="B6283" t="s">
        <v>16138</v>
      </c>
    </row>
    <row r="6284" spans="1:2" x14ac:dyDescent="0.3">
      <c r="A6284" s="52" t="s">
        <v>16139</v>
      </c>
      <c r="B6284" t="s">
        <v>16140</v>
      </c>
    </row>
    <row r="6285" spans="1:2" x14ac:dyDescent="0.3">
      <c r="A6285" s="52" t="s">
        <v>16141</v>
      </c>
      <c r="B6285" t="s">
        <v>16142</v>
      </c>
    </row>
    <row r="6286" spans="1:2" x14ac:dyDescent="0.3">
      <c r="A6286" s="52" t="s">
        <v>16143</v>
      </c>
      <c r="B6286" t="s">
        <v>16144</v>
      </c>
    </row>
    <row r="6287" spans="1:2" x14ac:dyDescent="0.3">
      <c r="A6287" s="52" t="s">
        <v>16145</v>
      </c>
      <c r="B6287" t="s">
        <v>16146</v>
      </c>
    </row>
    <row r="6288" spans="1:2" x14ac:dyDescent="0.3">
      <c r="A6288" s="52" t="s">
        <v>16147</v>
      </c>
      <c r="B6288" t="s">
        <v>16148</v>
      </c>
    </row>
    <row r="6289" spans="1:2" x14ac:dyDescent="0.3">
      <c r="A6289" s="52" t="s">
        <v>16149</v>
      </c>
      <c r="B6289" t="s">
        <v>16150</v>
      </c>
    </row>
    <row r="6290" spans="1:2" x14ac:dyDescent="0.3">
      <c r="A6290" s="52" t="s">
        <v>2189</v>
      </c>
      <c r="B6290" t="s">
        <v>7345</v>
      </c>
    </row>
    <row r="6291" spans="1:2" x14ac:dyDescent="0.3">
      <c r="A6291" s="52" t="s">
        <v>16151</v>
      </c>
      <c r="B6291" t="s">
        <v>16152</v>
      </c>
    </row>
    <row r="6292" spans="1:2" x14ac:dyDescent="0.3">
      <c r="A6292" s="52" t="s">
        <v>16153</v>
      </c>
      <c r="B6292" t="s">
        <v>16154</v>
      </c>
    </row>
    <row r="6293" spans="1:2" x14ac:dyDescent="0.3">
      <c r="A6293" s="52" t="s">
        <v>16155</v>
      </c>
      <c r="B6293" t="s">
        <v>16156</v>
      </c>
    </row>
    <row r="6294" spans="1:2" x14ac:dyDescent="0.3">
      <c r="A6294" s="52" t="s">
        <v>16157</v>
      </c>
      <c r="B6294" t="s">
        <v>16158</v>
      </c>
    </row>
    <row r="6295" spans="1:2" x14ac:dyDescent="0.3">
      <c r="A6295" s="52" t="s">
        <v>16159</v>
      </c>
      <c r="B6295" t="s">
        <v>16160</v>
      </c>
    </row>
    <row r="6296" spans="1:2" x14ac:dyDescent="0.3">
      <c r="A6296" s="52" t="s">
        <v>174</v>
      </c>
      <c r="B6296" t="s">
        <v>7346</v>
      </c>
    </row>
    <row r="6297" spans="1:2" x14ac:dyDescent="0.3">
      <c r="A6297" s="52" t="s">
        <v>16161</v>
      </c>
      <c r="B6297" t="s">
        <v>16162</v>
      </c>
    </row>
    <row r="6298" spans="1:2" x14ac:dyDescent="0.3">
      <c r="A6298" s="52" t="s">
        <v>16163</v>
      </c>
      <c r="B6298" t="s">
        <v>16164</v>
      </c>
    </row>
    <row r="6299" spans="1:2" x14ac:dyDescent="0.3">
      <c r="A6299" s="52" t="s">
        <v>16165</v>
      </c>
      <c r="B6299" t="s">
        <v>16166</v>
      </c>
    </row>
    <row r="6300" spans="1:2" x14ac:dyDescent="0.3">
      <c r="A6300" s="52" t="s">
        <v>16167</v>
      </c>
      <c r="B6300" t="s">
        <v>16168</v>
      </c>
    </row>
    <row r="6301" spans="1:2" x14ac:dyDescent="0.3">
      <c r="A6301" s="52" t="s">
        <v>16169</v>
      </c>
      <c r="B6301" t="s">
        <v>16170</v>
      </c>
    </row>
    <row r="6302" spans="1:2" x14ac:dyDescent="0.3">
      <c r="A6302" s="52" t="s">
        <v>16171</v>
      </c>
      <c r="B6302" t="s">
        <v>16172</v>
      </c>
    </row>
    <row r="6303" spans="1:2" x14ac:dyDescent="0.3">
      <c r="A6303" s="52" t="s">
        <v>16173</v>
      </c>
      <c r="B6303" t="s">
        <v>16174</v>
      </c>
    </row>
    <row r="6304" spans="1:2" x14ac:dyDescent="0.3">
      <c r="A6304" s="52" t="s">
        <v>16175</v>
      </c>
      <c r="B6304" t="s">
        <v>16176</v>
      </c>
    </row>
    <row r="6305" spans="1:2" x14ac:dyDescent="0.3">
      <c r="A6305" s="52" t="s">
        <v>1071</v>
      </c>
      <c r="B6305" t="s">
        <v>7347</v>
      </c>
    </row>
    <row r="6306" spans="1:2" x14ac:dyDescent="0.3">
      <c r="A6306" s="52" t="s">
        <v>16177</v>
      </c>
      <c r="B6306" t="s">
        <v>16178</v>
      </c>
    </row>
    <row r="6307" spans="1:2" x14ac:dyDescent="0.3">
      <c r="A6307" s="52" t="s">
        <v>2238</v>
      </c>
      <c r="B6307" t="s">
        <v>7348</v>
      </c>
    </row>
    <row r="6308" spans="1:2" x14ac:dyDescent="0.3">
      <c r="A6308" s="52" t="s">
        <v>16179</v>
      </c>
      <c r="B6308" t="s">
        <v>16180</v>
      </c>
    </row>
    <row r="6309" spans="1:2" x14ac:dyDescent="0.3">
      <c r="A6309" s="52" t="s">
        <v>16181</v>
      </c>
      <c r="B6309" t="s">
        <v>16182</v>
      </c>
    </row>
    <row r="6310" spans="1:2" x14ac:dyDescent="0.3">
      <c r="A6310" s="52" t="s">
        <v>16183</v>
      </c>
      <c r="B6310" t="s">
        <v>16184</v>
      </c>
    </row>
    <row r="6311" spans="1:2" x14ac:dyDescent="0.3">
      <c r="A6311" s="52" t="s">
        <v>2642</v>
      </c>
      <c r="B6311" t="s">
        <v>7349</v>
      </c>
    </row>
    <row r="6312" spans="1:2" x14ac:dyDescent="0.3">
      <c r="A6312" s="52" t="s">
        <v>16185</v>
      </c>
      <c r="B6312" t="s">
        <v>16186</v>
      </c>
    </row>
    <row r="6313" spans="1:2" x14ac:dyDescent="0.3">
      <c r="A6313" s="52" t="s">
        <v>16187</v>
      </c>
      <c r="B6313" t="s">
        <v>16188</v>
      </c>
    </row>
    <row r="6314" spans="1:2" x14ac:dyDescent="0.3">
      <c r="A6314" s="52" t="s">
        <v>16189</v>
      </c>
      <c r="B6314" t="s">
        <v>16190</v>
      </c>
    </row>
    <row r="6315" spans="1:2" x14ac:dyDescent="0.3">
      <c r="A6315" s="52" t="s">
        <v>16191</v>
      </c>
      <c r="B6315" t="s">
        <v>16192</v>
      </c>
    </row>
    <row r="6316" spans="1:2" x14ac:dyDescent="0.3">
      <c r="A6316" s="52" t="s">
        <v>16193</v>
      </c>
      <c r="B6316" t="s">
        <v>16194</v>
      </c>
    </row>
    <row r="6317" spans="1:2" x14ac:dyDescent="0.3">
      <c r="A6317" s="52" t="s">
        <v>16195</v>
      </c>
      <c r="B6317" t="s">
        <v>16196</v>
      </c>
    </row>
    <row r="6318" spans="1:2" x14ac:dyDescent="0.3">
      <c r="A6318" s="52" t="s">
        <v>16197</v>
      </c>
      <c r="B6318" t="s">
        <v>16198</v>
      </c>
    </row>
    <row r="6319" spans="1:2" x14ac:dyDescent="0.3">
      <c r="A6319" s="52" t="s">
        <v>16199</v>
      </c>
      <c r="B6319" t="s">
        <v>16200</v>
      </c>
    </row>
    <row r="6320" spans="1:2" x14ac:dyDescent="0.3">
      <c r="A6320" s="52" t="s">
        <v>2058</v>
      </c>
      <c r="B6320" t="s">
        <v>7350</v>
      </c>
    </row>
    <row r="6321" spans="1:2" x14ac:dyDescent="0.3">
      <c r="A6321" s="52" t="s">
        <v>16201</v>
      </c>
      <c r="B6321" t="s">
        <v>16202</v>
      </c>
    </row>
    <row r="6322" spans="1:2" x14ac:dyDescent="0.3">
      <c r="A6322" s="52" t="s">
        <v>16203</v>
      </c>
      <c r="B6322" t="s">
        <v>16204</v>
      </c>
    </row>
    <row r="6323" spans="1:2" x14ac:dyDescent="0.3">
      <c r="A6323" s="52" t="s">
        <v>16205</v>
      </c>
      <c r="B6323" t="s">
        <v>16206</v>
      </c>
    </row>
    <row r="6324" spans="1:2" x14ac:dyDescent="0.3">
      <c r="A6324" s="52" t="s">
        <v>16207</v>
      </c>
      <c r="B6324" t="s">
        <v>16208</v>
      </c>
    </row>
    <row r="6325" spans="1:2" x14ac:dyDescent="0.3">
      <c r="A6325" s="52" t="s">
        <v>16207</v>
      </c>
      <c r="B6325" t="s">
        <v>16208</v>
      </c>
    </row>
    <row r="6326" spans="1:2" x14ac:dyDescent="0.3">
      <c r="A6326" s="52" t="s">
        <v>16209</v>
      </c>
      <c r="B6326" t="s">
        <v>16210</v>
      </c>
    </row>
    <row r="6327" spans="1:2" x14ac:dyDescent="0.3">
      <c r="A6327" s="52" t="s">
        <v>3124</v>
      </c>
      <c r="B6327" t="s">
        <v>7351</v>
      </c>
    </row>
    <row r="6328" spans="1:2" x14ac:dyDescent="0.3">
      <c r="A6328" s="52" t="s">
        <v>3852</v>
      </c>
      <c r="B6328" t="s">
        <v>7352</v>
      </c>
    </row>
    <row r="6329" spans="1:2" x14ac:dyDescent="0.3">
      <c r="A6329" s="52" t="s">
        <v>3563</v>
      </c>
      <c r="B6329" t="s">
        <v>7353</v>
      </c>
    </row>
    <row r="6330" spans="1:2" x14ac:dyDescent="0.3">
      <c r="A6330" s="52" t="s">
        <v>189</v>
      </c>
      <c r="B6330" t="s">
        <v>7354</v>
      </c>
    </row>
    <row r="6331" spans="1:2" x14ac:dyDescent="0.3">
      <c r="A6331" s="52" t="s">
        <v>3127</v>
      </c>
      <c r="B6331" t="s">
        <v>7355</v>
      </c>
    </row>
    <row r="6332" spans="1:2" x14ac:dyDescent="0.3">
      <c r="A6332" s="52" t="s">
        <v>51</v>
      </c>
      <c r="B6332" t="s">
        <v>7356</v>
      </c>
    </row>
    <row r="6333" spans="1:2" x14ac:dyDescent="0.3">
      <c r="A6333" s="52" t="s">
        <v>2891</v>
      </c>
      <c r="B6333" t="s">
        <v>7357</v>
      </c>
    </row>
    <row r="6334" spans="1:2" x14ac:dyDescent="0.3">
      <c r="A6334" s="52" t="s">
        <v>16211</v>
      </c>
      <c r="B6334" t="s">
        <v>16212</v>
      </c>
    </row>
    <row r="6335" spans="1:2" x14ac:dyDescent="0.3">
      <c r="A6335" s="52" t="s">
        <v>16213</v>
      </c>
      <c r="B6335" t="s">
        <v>16214</v>
      </c>
    </row>
    <row r="6336" spans="1:2" x14ac:dyDescent="0.3">
      <c r="A6336" s="52" t="s">
        <v>3655</v>
      </c>
      <c r="B6336" t="s">
        <v>7358</v>
      </c>
    </row>
    <row r="6337" spans="1:2" x14ac:dyDescent="0.3">
      <c r="A6337" s="52" t="s">
        <v>269</v>
      </c>
      <c r="B6337" t="s">
        <v>7359</v>
      </c>
    </row>
    <row r="6338" spans="1:2" x14ac:dyDescent="0.3">
      <c r="A6338" s="52" t="s">
        <v>16215</v>
      </c>
      <c r="B6338" t="s">
        <v>16216</v>
      </c>
    </row>
    <row r="6339" spans="1:2" x14ac:dyDescent="0.3">
      <c r="A6339" s="52" t="s">
        <v>247</v>
      </c>
      <c r="B6339" t="s">
        <v>7360</v>
      </c>
    </row>
    <row r="6340" spans="1:2" x14ac:dyDescent="0.3">
      <c r="A6340" s="52" t="s">
        <v>1013</v>
      </c>
      <c r="B6340" t="s">
        <v>7361</v>
      </c>
    </row>
    <row r="6341" spans="1:2" x14ac:dyDescent="0.3">
      <c r="A6341" s="52" t="s">
        <v>16217</v>
      </c>
      <c r="B6341" t="s">
        <v>16218</v>
      </c>
    </row>
    <row r="6342" spans="1:2" x14ac:dyDescent="0.3">
      <c r="A6342" s="52" t="s">
        <v>16219</v>
      </c>
      <c r="B6342" t="s">
        <v>16220</v>
      </c>
    </row>
    <row r="6343" spans="1:2" x14ac:dyDescent="0.3">
      <c r="A6343" s="52" t="s">
        <v>16221</v>
      </c>
      <c r="B6343" t="s">
        <v>16222</v>
      </c>
    </row>
    <row r="6344" spans="1:2" x14ac:dyDescent="0.3">
      <c r="A6344" s="52" t="s">
        <v>16223</v>
      </c>
      <c r="B6344" t="s">
        <v>16224</v>
      </c>
    </row>
    <row r="6345" spans="1:2" x14ac:dyDescent="0.3">
      <c r="A6345" s="52" t="s">
        <v>3151</v>
      </c>
      <c r="B6345" t="s">
        <v>7362</v>
      </c>
    </row>
    <row r="6346" spans="1:2" x14ac:dyDescent="0.3">
      <c r="A6346" s="52" t="s">
        <v>16225</v>
      </c>
      <c r="B6346" t="s">
        <v>16226</v>
      </c>
    </row>
    <row r="6347" spans="1:2" x14ac:dyDescent="0.3">
      <c r="A6347" s="52" t="s">
        <v>675</v>
      </c>
      <c r="B6347" t="s">
        <v>7363</v>
      </c>
    </row>
    <row r="6348" spans="1:2" x14ac:dyDescent="0.3">
      <c r="A6348" s="52" t="s">
        <v>16227</v>
      </c>
      <c r="B6348" t="s">
        <v>16228</v>
      </c>
    </row>
    <row r="6349" spans="1:2" x14ac:dyDescent="0.3">
      <c r="A6349" s="52" t="s">
        <v>16229</v>
      </c>
    </row>
    <row r="6350" spans="1:2" x14ac:dyDescent="0.3">
      <c r="A6350" s="52" t="s">
        <v>16230</v>
      </c>
      <c r="B6350" t="s">
        <v>16231</v>
      </c>
    </row>
    <row r="6351" spans="1:2" x14ac:dyDescent="0.3">
      <c r="A6351" s="52" t="s">
        <v>16232</v>
      </c>
      <c r="B6351" t="s">
        <v>16233</v>
      </c>
    </row>
    <row r="6352" spans="1:2" x14ac:dyDescent="0.3">
      <c r="A6352" s="52" t="s">
        <v>16234</v>
      </c>
      <c r="B6352" t="s">
        <v>16235</v>
      </c>
    </row>
    <row r="6353" spans="1:2" x14ac:dyDescent="0.3">
      <c r="A6353" s="52" t="s">
        <v>359</v>
      </c>
      <c r="B6353" t="s">
        <v>7364</v>
      </c>
    </row>
    <row r="6354" spans="1:2" x14ac:dyDescent="0.3">
      <c r="A6354" s="52" t="s">
        <v>16236</v>
      </c>
      <c r="B6354" t="s">
        <v>16237</v>
      </c>
    </row>
    <row r="6355" spans="1:2" x14ac:dyDescent="0.3">
      <c r="A6355" s="52" t="s">
        <v>3396</v>
      </c>
      <c r="B6355" t="s">
        <v>7365</v>
      </c>
    </row>
    <row r="6356" spans="1:2" x14ac:dyDescent="0.3">
      <c r="A6356" s="52" t="s">
        <v>16238</v>
      </c>
      <c r="B6356" t="s">
        <v>16239</v>
      </c>
    </row>
    <row r="6357" spans="1:2" x14ac:dyDescent="0.3">
      <c r="A6357" s="52" t="s">
        <v>16240</v>
      </c>
      <c r="B6357" t="s">
        <v>16241</v>
      </c>
    </row>
    <row r="6358" spans="1:2" x14ac:dyDescent="0.3">
      <c r="A6358" s="52" t="s">
        <v>16242</v>
      </c>
      <c r="B6358" t="s">
        <v>16243</v>
      </c>
    </row>
    <row r="6359" spans="1:2" x14ac:dyDescent="0.3">
      <c r="A6359" s="52" t="s">
        <v>16242</v>
      </c>
      <c r="B6359" t="s">
        <v>16243</v>
      </c>
    </row>
    <row r="6360" spans="1:2" x14ac:dyDescent="0.3">
      <c r="A6360" s="52" t="s">
        <v>16244</v>
      </c>
      <c r="B6360" t="s">
        <v>16245</v>
      </c>
    </row>
    <row r="6361" spans="1:2" x14ac:dyDescent="0.3">
      <c r="A6361" s="52" t="s">
        <v>16246</v>
      </c>
      <c r="B6361" t="s">
        <v>16247</v>
      </c>
    </row>
    <row r="6362" spans="1:2" x14ac:dyDescent="0.3">
      <c r="A6362" s="52" t="s">
        <v>16248</v>
      </c>
      <c r="B6362" t="s">
        <v>16249</v>
      </c>
    </row>
    <row r="6363" spans="1:2" x14ac:dyDescent="0.3">
      <c r="A6363" s="52" t="s">
        <v>16250</v>
      </c>
      <c r="B6363" t="s">
        <v>16251</v>
      </c>
    </row>
    <row r="6364" spans="1:2" x14ac:dyDescent="0.3">
      <c r="A6364" s="52" t="s">
        <v>16252</v>
      </c>
      <c r="B6364" t="s">
        <v>16253</v>
      </c>
    </row>
    <row r="6365" spans="1:2" x14ac:dyDescent="0.3">
      <c r="A6365" s="52" t="s">
        <v>16254</v>
      </c>
      <c r="B6365" t="s">
        <v>16255</v>
      </c>
    </row>
    <row r="6366" spans="1:2" x14ac:dyDescent="0.3">
      <c r="A6366" s="52" t="s">
        <v>16256</v>
      </c>
      <c r="B6366" t="s">
        <v>16257</v>
      </c>
    </row>
    <row r="6367" spans="1:2" x14ac:dyDescent="0.3">
      <c r="A6367" s="52" t="s">
        <v>16258</v>
      </c>
      <c r="B6367" t="s">
        <v>16259</v>
      </c>
    </row>
    <row r="6368" spans="1:2" x14ac:dyDescent="0.3">
      <c r="A6368" s="52" t="s">
        <v>16260</v>
      </c>
      <c r="B6368" t="s">
        <v>16261</v>
      </c>
    </row>
    <row r="6369" spans="1:2" x14ac:dyDescent="0.3">
      <c r="A6369" s="52" t="s">
        <v>4092</v>
      </c>
      <c r="B6369" t="s">
        <v>7366</v>
      </c>
    </row>
    <row r="6370" spans="1:2" x14ac:dyDescent="0.3">
      <c r="A6370" s="52" t="s">
        <v>3313</v>
      </c>
      <c r="B6370" t="s">
        <v>7367</v>
      </c>
    </row>
    <row r="6371" spans="1:2" x14ac:dyDescent="0.3">
      <c r="A6371" s="52" t="s">
        <v>3411</v>
      </c>
      <c r="B6371" t="s">
        <v>7368</v>
      </c>
    </row>
    <row r="6372" spans="1:2" x14ac:dyDescent="0.3">
      <c r="A6372" s="52" t="s">
        <v>3864</v>
      </c>
      <c r="B6372" t="s">
        <v>7369</v>
      </c>
    </row>
    <row r="6373" spans="1:2" x14ac:dyDescent="0.3">
      <c r="A6373" s="52" t="s">
        <v>3810</v>
      </c>
      <c r="B6373" t="s">
        <v>7370</v>
      </c>
    </row>
    <row r="6374" spans="1:2" x14ac:dyDescent="0.3">
      <c r="A6374" s="52" t="s">
        <v>3616</v>
      </c>
      <c r="B6374" t="s">
        <v>7371</v>
      </c>
    </row>
    <row r="6375" spans="1:2" x14ac:dyDescent="0.3">
      <c r="A6375" s="52" t="s">
        <v>16262</v>
      </c>
      <c r="B6375" t="s">
        <v>16263</v>
      </c>
    </row>
    <row r="6376" spans="1:2" x14ac:dyDescent="0.3">
      <c r="A6376" s="52" t="s">
        <v>16264</v>
      </c>
      <c r="B6376" t="s">
        <v>16265</v>
      </c>
    </row>
    <row r="6377" spans="1:2" x14ac:dyDescent="0.3">
      <c r="A6377" s="52" t="s">
        <v>16266</v>
      </c>
      <c r="B6377" t="s">
        <v>11818</v>
      </c>
    </row>
    <row r="6378" spans="1:2" x14ac:dyDescent="0.3">
      <c r="A6378" s="52" t="s">
        <v>2648</v>
      </c>
      <c r="B6378" t="s">
        <v>7372</v>
      </c>
    </row>
    <row r="6379" spans="1:2" x14ac:dyDescent="0.3">
      <c r="A6379" s="52" t="s">
        <v>16267</v>
      </c>
      <c r="B6379" t="s">
        <v>16268</v>
      </c>
    </row>
    <row r="6380" spans="1:2" x14ac:dyDescent="0.3">
      <c r="A6380" s="52" t="s">
        <v>16269</v>
      </c>
      <c r="B6380" t="s">
        <v>16270</v>
      </c>
    </row>
    <row r="6381" spans="1:2" x14ac:dyDescent="0.3">
      <c r="A6381" s="52" t="s">
        <v>16271</v>
      </c>
      <c r="B6381" t="s">
        <v>16272</v>
      </c>
    </row>
    <row r="6382" spans="1:2" x14ac:dyDescent="0.3">
      <c r="A6382" s="52" t="s">
        <v>16273</v>
      </c>
      <c r="B6382" t="s">
        <v>16274</v>
      </c>
    </row>
    <row r="6383" spans="1:2" x14ac:dyDescent="0.3">
      <c r="A6383" s="52" t="s">
        <v>16275</v>
      </c>
      <c r="B6383" t="s">
        <v>16276</v>
      </c>
    </row>
    <row r="6384" spans="1:2" x14ac:dyDescent="0.3">
      <c r="A6384" s="52" t="s">
        <v>16277</v>
      </c>
      <c r="B6384" t="s">
        <v>16278</v>
      </c>
    </row>
    <row r="6385" spans="1:2" x14ac:dyDescent="0.3">
      <c r="A6385" s="52" t="s">
        <v>16279</v>
      </c>
      <c r="B6385" t="s">
        <v>16280</v>
      </c>
    </row>
    <row r="6386" spans="1:2" x14ac:dyDescent="0.3">
      <c r="A6386" s="52" t="s">
        <v>16281</v>
      </c>
      <c r="B6386" t="s">
        <v>16282</v>
      </c>
    </row>
    <row r="6387" spans="1:2" x14ac:dyDescent="0.3">
      <c r="A6387" s="52" t="s">
        <v>16283</v>
      </c>
      <c r="B6387" t="s">
        <v>16284</v>
      </c>
    </row>
    <row r="6388" spans="1:2" x14ac:dyDescent="0.3">
      <c r="A6388" s="52" t="s">
        <v>16285</v>
      </c>
      <c r="B6388" t="s">
        <v>16286</v>
      </c>
    </row>
    <row r="6389" spans="1:2" x14ac:dyDescent="0.3">
      <c r="A6389" s="52" t="s">
        <v>16287</v>
      </c>
      <c r="B6389" t="s">
        <v>16288</v>
      </c>
    </row>
    <row r="6390" spans="1:2" x14ac:dyDescent="0.3">
      <c r="A6390" s="52" t="s">
        <v>16289</v>
      </c>
      <c r="B6390" t="s">
        <v>16290</v>
      </c>
    </row>
    <row r="6391" spans="1:2" x14ac:dyDescent="0.3">
      <c r="A6391" s="52" t="s">
        <v>16291</v>
      </c>
      <c r="B6391" t="s">
        <v>16292</v>
      </c>
    </row>
    <row r="6392" spans="1:2" x14ac:dyDescent="0.3">
      <c r="A6392" s="52" t="s">
        <v>16293</v>
      </c>
      <c r="B6392" t="s">
        <v>16294</v>
      </c>
    </row>
    <row r="6393" spans="1:2" x14ac:dyDescent="0.3">
      <c r="A6393" s="52" t="s">
        <v>16295</v>
      </c>
      <c r="B6393" t="s">
        <v>16296</v>
      </c>
    </row>
    <row r="6394" spans="1:2" x14ac:dyDescent="0.3">
      <c r="A6394" s="52" t="s">
        <v>2798</v>
      </c>
      <c r="B6394" t="s">
        <v>7373</v>
      </c>
    </row>
    <row r="6395" spans="1:2" x14ac:dyDescent="0.3">
      <c r="A6395" s="52" t="s">
        <v>1957</v>
      </c>
      <c r="B6395" t="s">
        <v>7374</v>
      </c>
    </row>
    <row r="6396" spans="1:2" x14ac:dyDescent="0.3">
      <c r="A6396" s="52" t="s">
        <v>16297</v>
      </c>
      <c r="B6396" t="s">
        <v>16298</v>
      </c>
    </row>
    <row r="6397" spans="1:2" x14ac:dyDescent="0.3">
      <c r="A6397" s="52" t="s">
        <v>16299</v>
      </c>
      <c r="B6397" t="s">
        <v>16300</v>
      </c>
    </row>
    <row r="6398" spans="1:2" x14ac:dyDescent="0.3">
      <c r="A6398" s="52" t="s">
        <v>16301</v>
      </c>
      <c r="B6398" t="s">
        <v>16302</v>
      </c>
    </row>
    <row r="6399" spans="1:2" x14ac:dyDescent="0.3">
      <c r="A6399" s="52" t="s">
        <v>4089</v>
      </c>
      <c r="B6399" t="s">
        <v>7375</v>
      </c>
    </row>
    <row r="6400" spans="1:2" x14ac:dyDescent="0.3">
      <c r="A6400" s="52" t="s">
        <v>16303</v>
      </c>
      <c r="B6400" t="s">
        <v>16304</v>
      </c>
    </row>
    <row r="6401" spans="1:2" x14ac:dyDescent="0.3">
      <c r="A6401" s="52" t="s">
        <v>16305</v>
      </c>
      <c r="B6401" t="s">
        <v>16306</v>
      </c>
    </row>
    <row r="6402" spans="1:2" x14ac:dyDescent="0.3">
      <c r="A6402" s="52" t="s">
        <v>16307</v>
      </c>
      <c r="B6402" t="s">
        <v>16308</v>
      </c>
    </row>
    <row r="6403" spans="1:2" x14ac:dyDescent="0.3">
      <c r="A6403" s="52" t="s">
        <v>16309</v>
      </c>
      <c r="B6403" t="s">
        <v>16310</v>
      </c>
    </row>
    <row r="6404" spans="1:2" x14ac:dyDescent="0.3">
      <c r="A6404" s="52" t="s">
        <v>16311</v>
      </c>
      <c r="B6404" t="s">
        <v>16312</v>
      </c>
    </row>
    <row r="6405" spans="1:2" x14ac:dyDescent="0.3">
      <c r="A6405" s="52" t="s">
        <v>1211</v>
      </c>
      <c r="B6405" t="s">
        <v>7376</v>
      </c>
    </row>
    <row r="6406" spans="1:2" x14ac:dyDescent="0.3">
      <c r="A6406" s="52" t="s">
        <v>16313</v>
      </c>
      <c r="B6406" t="s">
        <v>16314</v>
      </c>
    </row>
    <row r="6407" spans="1:2" x14ac:dyDescent="0.3">
      <c r="A6407" s="52" t="s">
        <v>16315</v>
      </c>
      <c r="B6407" t="s">
        <v>16316</v>
      </c>
    </row>
    <row r="6408" spans="1:2" x14ac:dyDescent="0.3">
      <c r="A6408" s="52" t="s">
        <v>16317</v>
      </c>
      <c r="B6408" t="s">
        <v>16318</v>
      </c>
    </row>
    <row r="6409" spans="1:2" x14ac:dyDescent="0.3">
      <c r="A6409" s="52" t="s">
        <v>16319</v>
      </c>
      <c r="B6409" t="s">
        <v>16320</v>
      </c>
    </row>
    <row r="6410" spans="1:2" x14ac:dyDescent="0.3">
      <c r="A6410" s="52" t="s">
        <v>16321</v>
      </c>
      <c r="B6410" t="s">
        <v>16322</v>
      </c>
    </row>
    <row r="6411" spans="1:2" x14ac:dyDescent="0.3">
      <c r="A6411" s="52" t="s">
        <v>16323</v>
      </c>
      <c r="B6411" t="s">
        <v>16324</v>
      </c>
    </row>
    <row r="6412" spans="1:2" x14ac:dyDescent="0.3">
      <c r="A6412" s="52" t="s">
        <v>16325</v>
      </c>
      <c r="B6412" t="s">
        <v>16326</v>
      </c>
    </row>
    <row r="6413" spans="1:2" x14ac:dyDescent="0.3">
      <c r="A6413" s="52" t="s">
        <v>16327</v>
      </c>
      <c r="B6413" t="s">
        <v>16328</v>
      </c>
    </row>
    <row r="6414" spans="1:2" x14ac:dyDescent="0.3">
      <c r="A6414" s="52" t="s">
        <v>16329</v>
      </c>
      <c r="B6414" t="s">
        <v>16330</v>
      </c>
    </row>
    <row r="6415" spans="1:2" x14ac:dyDescent="0.3">
      <c r="A6415" s="52" t="s">
        <v>16331</v>
      </c>
      <c r="B6415" t="s">
        <v>16332</v>
      </c>
    </row>
    <row r="6416" spans="1:2" x14ac:dyDescent="0.3">
      <c r="A6416" s="52" t="s">
        <v>3334</v>
      </c>
      <c r="B6416" t="s">
        <v>7377</v>
      </c>
    </row>
    <row r="6417" spans="1:2" x14ac:dyDescent="0.3">
      <c r="A6417" s="52" t="s">
        <v>16333</v>
      </c>
      <c r="B6417" t="s">
        <v>16334</v>
      </c>
    </row>
    <row r="6418" spans="1:2" x14ac:dyDescent="0.3">
      <c r="A6418" s="52" t="s">
        <v>16335</v>
      </c>
      <c r="B6418" t="s">
        <v>16336</v>
      </c>
    </row>
    <row r="6419" spans="1:2" x14ac:dyDescent="0.3">
      <c r="A6419" s="52" t="s">
        <v>16337</v>
      </c>
      <c r="B6419" t="s">
        <v>16338</v>
      </c>
    </row>
    <row r="6420" spans="1:2" x14ac:dyDescent="0.3">
      <c r="A6420" s="52" t="s">
        <v>16339</v>
      </c>
      <c r="B6420" t="s">
        <v>16340</v>
      </c>
    </row>
    <row r="6421" spans="1:2" x14ac:dyDescent="0.3">
      <c r="A6421" s="52" t="s">
        <v>16341</v>
      </c>
      <c r="B6421" t="s">
        <v>16342</v>
      </c>
    </row>
    <row r="6422" spans="1:2" x14ac:dyDescent="0.3">
      <c r="A6422" s="52" t="s">
        <v>16343</v>
      </c>
      <c r="B6422" t="s">
        <v>16344</v>
      </c>
    </row>
    <row r="6423" spans="1:2" x14ac:dyDescent="0.3">
      <c r="A6423" s="52" t="s">
        <v>16345</v>
      </c>
      <c r="B6423" t="s">
        <v>16346</v>
      </c>
    </row>
    <row r="6424" spans="1:2" x14ac:dyDescent="0.3">
      <c r="A6424" s="52" t="s">
        <v>16347</v>
      </c>
      <c r="B6424" t="s">
        <v>16348</v>
      </c>
    </row>
    <row r="6425" spans="1:2" x14ac:dyDescent="0.3">
      <c r="A6425" s="52" t="s">
        <v>16349</v>
      </c>
      <c r="B6425" t="s">
        <v>16350</v>
      </c>
    </row>
    <row r="6426" spans="1:2" x14ac:dyDescent="0.3">
      <c r="A6426" s="52" t="s">
        <v>16351</v>
      </c>
      <c r="B6426" t="s">
        <v>16352</v>
      </c>
    </row>
    <row r="6427" spans="1:2" x14ac:dyDescent="0.3">
      <c r="A6427" s="52" t="s">
        <v>1616</v>
      </c>
      <c r="B6427" t="s">
        <v>7378</v>
      </c>
    </row>
    <row r="6428" spans="1:2" x14ac:dyDescent="0.3">
      <c r="A6428" s="52" t="s">
        <v>16353</v>
      </c>
      <c r="B6428" t="s">
        <v>16354</v>
      </c>
    </row>
    <row r="6429" spans="1:2" x14ac:dyDescent="0.3">
      <c r="A6429" s="52" t="s">
        <v>16355</v>
      </c>
      <c r="B6429" t="s">
        <v>16356</v>
      </c>
    </row>
    <row r="6430" spans="1:2" x14ac:dyDescent="0.3">
      <c r="A6430" s="52" t="s">
        <v>2235</v>
      </c>
      <c r="B6430" t="s">
        <v>7379</v>
      </c>
    </row>
    <row r="6431" spans="1:2" x14ac:dyDescent="0.3">
      <c r="A6431" s="52" t="s">
        <v>16357</v>
      </c>
      <c r="B6431" t="s">
        <v>16358</v>
      </c>
    </row>
    <row r="6432" spans="1:2" x14ac:dyDescent="0.3">
      <c r="A6432" s="52" t="s">
        <v>16359</v>
      </c>
    </row>
    <row r="6433" spans="1:2" x14ac:dyDescent="0.3">
      <c r="A6433" s="52" t="s">
        <v>16360</v>
      </c>
      <c r="B6433" t="s">
        <v>16361</v>
      </c>
    </row>
    <row r="6434" spans="1:2" x14ac:dyDescent="0.3">
      <c r="A6434" s="52" t="s">
        <v>16362</v>
      </c>
      <c r="B6434" t="s">
        <v>16363</v>
      </c>
    </row>
    <row r="6435" spans="1:2" x14ac:dyDescent="0.3">
      <c r="A6435" s="52" t="s">
        <v>16364</v>
      </c>
      <c r="B6435" t="s">
        <v>16365</v>
      </c>
    </row>
    <row r="6436" spans="1:2" x14ac:dyDescent="0.3">
      <c r="A6436" s="52" t="s">
        <v>16366</v>
      </c>
      <c r="B6436" t="s">
        <v>16367</v>
      </c>
    </row>
    <row r="6437" spans="1:2" x14ac:dyDescent="0.3">
      <c r="A6437" s="52" t="s">
        <v>16368</v>
      </c>
      <c r="B6437" t="s">
        <v>16369</v>
      </c>
    </row>
    <row r="6438" spans="1:2" x14ac:dyDescent="0.3">
      <c r="A6438" s="52" t="s">
        <v>16370</v>
      </c>
      <c r="B6438" t="s">
        <v>16371</v>
      </c>
    </row>
    <row r="6439" spans="1:2" x14ac:dyDescent="0.3">
      <c r="A6439" s="52" t="s">
        <v>16372</v>
      </c>
      <c r="B6439" t="s">
        <v>16373</v>
      </c>
    </row>
    <row r="6440" spans="1:2" x14ac:dyDescent="0.3">
      <c r="A6440" s="52" t="s">
        <v>16374</v>
      </c>
      <c r="B6440" t="s">
        <v>16375</v>
      </c>
    </row>
    <row r="6441" spans="1:2" x14ac:dyDescent="0.3">
      <c r="A6441" s="52" t="s">
        <v>16376</v>
      </c>
      <c r="B6441" t="s">
        <v>16377</v>
      </c>
    </row>
    <row r="6442" spans="1:2" x14ac:dyDescent="0.3">
      <c r="A6442" s="52" t="s">
        <v>16378</v>
      </c>
      <c r="B6442" t="s">
        <v>16379</v>
      </c>
    </row>
    <row r="6443" spans="1:2" x14ac:dyDescent="0.3">
      <c r="A6443" s="52" t="s">
        <v>16380</v>
      </c>
      <c r="B6443" t="s">
        <v>16381</v>
      </c>
    </row>
    <row r="6444" spans="1:2" x14ac:dyDescent="0.3">
      <c r="A6444" s="52" t="s">
        <v>1125</v>
      </c>
      <c r="B6444" t="s">
        <v>7380</v>
      </c>
    </row>
    <row r="6445" spans="1:2" x14ac:dyDescent="0.3">
      <c r="A6445" s="52" t="s">
        <v>16382</v>
      </c>
      <c r="B6445" t="s">
        <v>16383</v>
      </c>
    </row>
    <row r="6446" spans="1:2" x14ac:dyDescent="0.3">
      <c r="A6446" s="52" t="s">
        <v>155</v>
      </c>
      <c r="B6446" t="s">
        <v>7381</v>
      </c>
    </row>
    <row r="6447" spans="1:2" x14ac:dyDescent="0.3">
      <c r="A6447" s="52" t="s">
        <v>16384</v>
      </c>
      <c r="B6447" t="s">
        <v>16385</v>
      </c>
    </row>
    <row r="6448" spans="1:2" x14ac:dyDescent="0.3">
      <c r="A6448" s="52" t="s">
        <v>16386</v>
      </c>
      <c r="B6448" t="s">
        <v>16387</v>
      </c>
    </row>
    <row r="6449" spans="1:2" x14ac:dyDescent="0.3">
      <c r="A6449" s="52" t="s">
        <v>16388</v>
      </c>
      <c r="B6449" t="s">
        <v>16389</v>
      </c>
    </row>
    <row r="6450" spans="1:2" x14ac:dyDescent="0.3">
      <c r="A6450" s="52" t="s">
        <v>16390</v>
      </c>
      <c r="B6450" t="s">
        <v>16391</v>
      </c>
    </row>
    <row r="6451" spans="1:2" x14ac:dyDescent="0.3">
      <c r="A6451" s="52" t="s">
        <v>16392</v>
      </c>
      <c r="B6451" t="s">
        <v>16393</v>
      </c>
    </row>
    <row r="6452" spans="1:2" x14ac:dyDescent="0.3">
      <c r="A6452" s="52" t="s">
        <v>16394</v>
      </c>
      <c r="B6452" t="s">
        <v>16395</v>
      </c>
    </row>
    <row r="6453" spans="1:2" x14ac:dyDescent="0.3">
      <c r="A6453" s="52" t="s">
        <v>16396</v>
      </c>
      <c r="B6453" t="s">
        <v>16397</v>
      </c>
    </row>
    <row r="6454" spans="1:2" x14ac:dyDescent="0.3">
      <c r="A6454" s="52" t="s">
        <v>16398</v>
      </c>
      <c r="B6454" t="s">
        <v>16399</v>
      </c>
    </row>
    <row r="6455" spans="1:2" x14ac:dyDescent="0.3">
      <c r="A6455" s="52" t="s">
        <v>16400</v>
      </c>
      <c r="B6455" t="s">
        <v>16401</v>
      </c>
    </row>
    <row r="6456" spans="1:2" x14ac:dyDescent="0.3">
      <c r="A6456" s="52" t="s">
        <v>16402</v>
      </c>
      <c r="B6456" t="s">
        <v>16403</v>
      </c>
    </row>
    <row r="6457" spans="1:2" x14ac:dyDescent="0.3">
      <c r="A6457" s="52" t="s">
        <v>16404</v>
      </c>
      <c r="B6457" t="s">
        <v>16405</v>
      </c>
    </row>
    <row r="6458" spans="1:2" x14ac:dyDescent="0.3">
      <c r="A6458" s="52" t="s">
        <v>16406</v>
      </c>
      <c r="B6458" t="s">
        <v>16407</v>
      </c>
    </row>
    <row r="6459" spans="1:2" x14ac:dyDescent="0.3">
      <c r="A6459" s="52" t="s">
        <v>16408</v>
      </c>
      <c r="B6459" t="s">
        <v>16409</v>
      </c>
    </row>
    <row r="6460" spans="1:2" x14ac:dyDescent="0.3">
      <c r="A6460" s="52" t="s">
        <v>16410</v>
      </c>
      <c r="B6460" t="s">
        <v>16411</v>
      </c>
    </row>
    <row r="6461" spans="1:2" x14ac:dyDescent="0.3">
      <c r="A6461" s="52" t="s">
        <v>16412</v>
      </c>
      <c r="B6461" t="s">
        <v>16413</v>
      </c>
    </row>
    <row r="6462" spans="1:2" x14ac:dyDescent="0.3">
      <c r="A6462" s="52" t="s">
        <v>16414</v>
      </c>
      <c r="B6462" t="s">
        <v>16415</v>
      </c>
    </row>
    <row r="6463" spans="1:2" x14ac:dyDescent="0.3">
      <c r="A6463" s="52" t="s">
        <v>202</v>
      </c>
      <c r="B6463" t="s">
        <v>7382</v>
      </c>
    </row>
    <row r="6464" spans="1:2" x14ac:dyDescent="0.3">
      <c r="A6464" s="52" t="s">
        <v>16416</v>
      </c>
      <c r="B6464" t="s">
        <v>16417</v>
      </c>
    </row>
    <row r="6465" spans="1:2" x14ac:dyDescent="0.3">
      <c r="A6465" s="52" t="s">
        <v>16418</v>
      </c>
      <c r="B6465" t="s">
        <v>16419</v>
      </c>
    </row>
    <row r="6466" spans="1:2" x14ac:dyDescent="0.3">
      <c r="A6466" s="52" t="s">
        <v>16420</v>
      </c>
      <c r="B6466" t="s">
        <v>16421</v>
      </c>
    </row>
    <row r="6467" spans="1:2" x14ac:dyDescent="0.3">
      <c r="A6467" s="52" t="s">
        <v>16422</v>
      </c>
      <c r="B6467" t="s">
        <v>16423</v>
      </c>
    </row>
    <row r="6468" spans="1:2" x14ac:dyDescent="0.3">
      <c r="A6468" s="52" t="s">
        <v>126</v>
      </c>
      <c r="B6468" t="s">
        <v>7383</v>
      </c>
    </row>
    <row r="6469" spans="1:2" x14ac:dyDescent="0.3">
      <c r="A6469" s="52" t="s">
        <v>16424</v>
      </c>
      <c r="B6469" t="s">
        <v>16425</v>
      </c>
    </row>
    <row r="6470" spans="1:2" x14ac:dyDescent="0.3">
      <c r="A6470" s="52" t="s">
        <v>16426</v>
      </c>
      <c r="B6470" t="s">
        <v>16427</v>
      </c>
    </row>
    <row r="6471" spans="1:2" x14ac:dyDescent="0.3">
      <c r="A6471" s="52" t="s">
        <v>16428</v>
      </c>
      <c r="B6471" t="s">
        <v>16429</v>
      </c>
    </row>
    <row r="6472" spans="1:2" x14ac:dyDescent="0.3">
      <c r="A6472" s="52" t="s">
        <v>16430</v>
      </c>
      <c r="B6472" t="s">
        <v>16431</v>
      </c>
    </row>
    <row r="6473" spans="1:2" x14ac:dyDescent="0.3">
      <c r="A6473" s="52" t="s">
        <v>16432</v>
      </c>
      <c r="B6473" t="s">
        <v>16433</v>
      </c>
    </row>
    <row r="6474" spans="1:2" x14ac:dyDescent="0.3">
      <c r="A6474" s="52" t="s">
        <v>16434</v>
      </c>
      <c r="B6474" t="s">
        <v>16435</v>
      </c>
    </row>
    <row r="6475" spans="1:2" x14ac:dyDescent="0.3">
      <c r="A6475" s="52" t="s">
        <v>16436</v>
      </c>
      <c r="B6475" t="s">
        <v>16437</v>
      </c>
    </row>
    <row r="6476" spans="1:2" x14ac:dyDescent="0.3">
      <c r="A6476" s="52" t="s">
        <v>16438</v>
      </c>
      <c r="B6476" t="s">
        <v>16439</v>
      </c>
    </row>
    <row r="6477" spans="1:2" x14ac:dyDescent="0.3">
      <c r="A6477" s="52" t="s">
        <v>16440</v>
      </c>
      <c r="B6477" t="s">
        <v>16441</v>
      </c>
    </row>
    <row r="6478" spans="1:2" x14ac:dyDescent="0.3">
      <c r="A6478" s="52" t="s">
        <v>16442</v>
      </c>
      <c r="B6478" t="s">
        <v>16443</v>
      </c>
    </row>
    <row r="6479" spans="1:2" x14ac:dyDescent="0.3">
      <c r="A6479" s="52" t="s">
        <v>16444</v>
      </c>
      <c r="B6479" t="s">
        <v>16445</v>
      </c>
    </row>
    <row r="6480" spans="1:2" x14ac:dyDescent="0.3">
      <c r="A6480" s="52" t="s">
        <v>16446</v>
      </c>
      <c r="B6480" t="s">
        <v>16447</v>
      </c>
    </row>
    <row r="6481" spans="1:2" x14ac:dyDescent="0.3">
      <c r="A6481" s="52" t="s">
        <v>16448</v>
      </c>
      <c r="B6481" t="s">
        <v>16449</v>
      </c>
    </row>
    <row r="6482" spans="1:2" x14ac:dyDescent="0.3">
      <c r="A6482" s="52" t="s">
        <v>16450</v>
      </c>
      <c r="B6482" t="s">
        <v>16451</v>
      </c>
    </row>
    <row r="6483" spans="1:2" x14ac:dyDescent="0.3">
      <c r="A6483" s="52" t="s">
        <v>16452</v>
      </c>
      <c r="B6483" t="s">
        <v>16453</v>
      </c>
    </row>
    <row r="6484" spans="1:2" x14ac:dyDescent="0.3">
      <c r="A6484" s="52" t="s">
        <v>16454</v>
      </c>
      <c r="B6484" t="s">
        <v>16455</v>
      </c>
    </row>
    <row r="6485" spans="1:2" x14ac:dyDescent="0.3">
      <c r="A6485" s="52" t="s">
        <v>16456</v>
      </c>
      <c r="B6485" t="s">
        <v>16457</v>
      </c>
    </row>
    <row r="6486" spans="1:2" x14ac:dyDescent="0.3">
      <c r="A6486" s="52" t="s">
        <v>16458</v>
      </c>
      <c r="B6486" t="s">
        <v>16459</v>
      </c>
    </row>
    <row r="6487" spans="1:2" x14ac:dyDescent="0.3">
      <c r="A6487" s="52" t="s">
        <v>16460</v>
      </c>
      <c r="B6487" t="s">
        <v>16461</v>
      </c>
    </row>
    <row r="6488" spans="1:2" x14ac:dyDescent="0.3">
      <c r="A6488" s="52" t="s">
        <v>16462</v>
      </c>
      <c r="B6488" t="s">
        <v>16463</v>
      </c>
    </row>
    <row r="6489" spans="1:2" x14ac:dyDescent="0.3">
      <c r="A6489" s="52" t="s">
        <v>16464</v>
      </c>
      <c r="B6489" t="s">
        <v>16465</v>
      </c>
    </row>
    <row r="6490" spans="1:2" x14ac:dyDescent="0.3">
      <c r="A6490" s="52" t="s">
        <v>16466</v>
      </c>
      <c r="B6490" t="s">
        <v>16467</v>
      </c>
    </row>
    <row r="6491" spans="1:2" x14ac:dyDescent="0.3">
      <c r="A6491" s="52" t="s">
        <v>16468</v>
      </c>
      <c r="B6491" t="s">
        <v>16469</v>
      </c>
    </row>
    <row r="6492" spans="1:2" x14ac:dyDescent="0.3">
      <c r="A6492" s="52" t="s">
        <v>16470</v>
      </c>
      <c r="B6492" t="s">
        <v>16471</v>
      </c>
    </row>
    <row r="6493" spans="1:2" x14ac:dyDescent="0.3">
      <c r="A6493" s="52" t="s">
        <v>16472</v>
      </c>
      <c r="B6493" t="s">
        <v>16473</v>
      </c>
    </row>
    <row r="6494" spans="1:2" x14ac:dyDescent="0.3">
      <c r="A6494" s="52" t="s">
        <v>16474</v>
      </c>
      <c r="B6494" t="s">
        <v>16475</v>
      </c>
    </row>
    <row r="6495" spans="1:2" x14ac:dyDescent="0.3">
      <c r="A6495" s="52" t="s">
        <v>16476</v>
      </c>
      <c r="B6495" t="s">
        <v>16477</v>
      </c>
    </row>
    <row r="6496" spans="1:2" x14ac:dyDescent="0.3">
      <c r="A6496" s="52" t="s">
        <v>16478</v>
      </c>
      <c r="B6496" t="s">
        <v>16479</v>
      </c>
    </row>
    <row r="6497" spans="1:2" x14ac:dyDescent="0.3">
      <c r="A6497" s="52" t="s">
        <v>16480</v>
      </c>
      <c r="B6497" t="s">
        <v>16481</v>
      </c>
    </row>
    <row r="6498" spans="1:2" x14ac:dyDescent="0.3">
      <c r="A6498" s="52" t="s">
        <v>16482</v>
      </c>
      <c r="B6498" t="s">
        <v>16483</v>
      </c>
    </row>
    <row r="6499" spans="1:2" x14ac:dyDescent="0.3">
      <c r="A6499" s="52" t="s">
        <v>16484</v>
      </c>
      <c r="B6499" t="s">
        <v>16485</v>
      </c>
    </row>
    <row r="6500" spans="1:2" x14ac:dyDescent="0.3">
      <c r="A6500" s="52" t="s">
        <v>16486</v>
      </c>
      <c r="B6500" t="s">
        <v>16487</v>
      </c>
    </row>
    <row r="6501" spans="1:2" x14ac:dyDescent="0.3">
      <c r="A6501" s="52" t="s">
        <v>16488</v>
      </c>
      <c r="B6501" t="s">
        <v>16489</v>
      </c>
    </row>
    <row r="6502" spans="1:2" x14ac:dyDescent="0.3">
      <c r="A6502" s="52" t="s">
        <v>16490</v>
      </c>
      <c r="B6502" t="s">
        <v>16491</v>
      </c>
    </row>
    <row r="6503" spans="1:2" x14ac:dyDescent="0.3">
      <c r="A6503" s="52" t="s">
        <v>16492</v>
      </c>
      <c r="B6503" t="s">
        <v>16493</v>
      </c>
    </row>
    <row r="6504" spans="1:2" x14ac:dyDescent="0.3">
      <c r="A6504" s="52" t="s">
        <v>16494</v>
      </c>
      <c r="B6504" t="s">
        <v>16495</v>
      </c>
    </row>
    <row r="6505" spans="1:2" x14ac:dyDescent="0.3">
      <c r="A6505" s="52" t="s">
        <v>16496</v>
      </c>
      <c r="B6505" t="s">
        <v>16497</v>
      </c>
    </row>
    <row r="6506" spans="1:2" x14ac:dyDescent="0.3">
      <c r="A6506" s="52" t="s">
        <v>16498</v>
      </c>
      <c r="B6506" t="s">
        <v>16499</v>
      </c>
    </row>
    <row r="6507" spans="1:2" x14ac:dyDescent="0.3">
      <c r="A6507" s="52" t="s">
        <v>16500</v>
      </c>
      <c r="B6507" t="s">
        <v>16501</v>
      </c>
    </row>
    <row r="6508" spans="1:2" x14ac:dyDescent="0.3">
      <c r="A6508" s="52" t="s">
        <v>16502</v>
      </c>
      <c r="B6508" t="s">
        <v>16503</v>
      </c>
    </row>
    <row r="6509" spans="1:2" x14ac:dyDescent="0.3">
      <c r="A6509" s="52" t="s">
        <v>16504</v>
      </c>
      <c r="B6509" t="s">
        <v>16505</v>
      </c>
    </row>
    <row r="6510" spans="1:2" x14ac:dyDescent="0.3">
      <c r="A6510" s="52" t="s">
        <v>16506</v>
      </c>
      <c r="B6510" t="s">
        <v>16507</v>
      </c>
    </row>
    <row r="6511" spans="1:2" x14ac:dyDescent="0.3">
      <c r="A6511" s="52" t="s">
        <v>16508</v>
      </c>
      <c r="B6511" t="s">
        <v>16509</v>
      </c>
    </row>
    <row r="6512" spans="1:2" x14ac:dyDescent="0.3">
      <c r="A6512" s="52" t="s">
        <v>16510</v>
      </c>
      <c r="B6512" t="s">
        <v>16511</v>
      </c>
    </row>
    <row r="6513" spans="1:2" x14ac:dyDescent="0.3">
      <c r="A6513" s="52" t="s">
        <v>16512</v>
      </c>
      <c r="B6513" t="s">
        <v>16513</v>
      </c>
    </row>
    <row r="6514" spans="1:2" x14ac:dyDescent="0.3">
      <c r="A6514" s="52" t="s">
        <v>16514</v>
      </c>
      <c r="B6514" t="s">
        <v>16515</v>
      </c>
    </row>
    <row r="6515" spans="1:2" x14ac:dyDescent="0.3">
      <c r="A6515" s="52" t="s">
        <v>16516</v>
      </c>
      <c r="B6515" t="s">
        <v>16517</v>
      </c>
    </row>
    <row r="6516" spans="1:2" x14ac:dyDescent="0.3">
      <c r="A6516" s="52" t="s">
        <v>16518</v>
      </c>
      <c r="B6516" t="s">
        <v>16519</v>
      </c>
    </row>
    <row r="6517" spans="1:2" x14ac:dyDescent="0.3">
      <c r="A6517" s="52" t="s">
        <v>16520</v>
      </c>
      <c r="B6517" t="s">
        <v>16521</v>
      </c>
    </row>
    <row r="6518" spans="1:2" x14ac:dyDescent="0.3">
      <c r="A6518" s="52" t="s">
        <v>16522</v>
      </c>
      <c r="B6518" t="s">
        <v>16523</v>
      </c>
    </row>
    <row r="6519" spans="1:2" x14ac:dyDescent="0.3">
      <c r="A6519" s="52" t="s">
        <v>16524</v>
      </c>
      <c r="B6519" t="s">
        <v>16525</v>
      </c>
    </row>
    <row r="6520" spans="1:2" x14ac:dyDescent="0.3">
      <c r="A6520" s="52" t="s">
        <v>16526</v>
      </c>
      <c r="B6520" t="s">
        <v>16527</v>
      </c>
    </row>
    <row r="6521" spans="1:2" x14ac:dyDescent="0.3">
      <c r="A6521" s="52" t="s">
        <v>16528</v>
      </c>
      <c r="B6521" t="s">
        <v>16529</v>
      </c>
    </row>
    <row r="6522" spans="1:2" x14ac:dyDescent="0.3">
      <c r="A6522" s="52" t="s">
        <v>16530</v>
      </c>
      <c r="B6522" t="s">
        <v>16531</v>
      </c>
    </row>
    <row r="6523" spans="1:2" x14ac:dyDescent="0.3">
      <c r="A6523" s="52" t="s">
        <v>16532</v>
      </c>
      <c r="B6523" t="s">
        <v>16533</v>
      </c>
    </row>
    <row r="6524" spans="1:2" x14ac:dyDescent="0.3">
      <c r="A6524" s="52" t="s">
        <v>16534</v>
      </c>
      <c r="B6524" t="s">
        <v>16535</v>
      </c>
    </row>
    <row r="6525" spans="1:2" x14ac:dyDescent="0.3">
      <c r="A6525" s="52" t="s">
        <v>16536</v>
      </c>
      <c r="B6525" t="s">
        <v>16537</v>
      </c>
    </row>
    <row r="6526" spans="1:2" x14ac:dyDescent="0.3">
      <c r="A6526" s="52" t="s">
        <v>565</v>
      </c>
      <c r="B6526" t="s">
        <v>7384</v>
      </c>
    </row>
    <row r="6527" spans="1:2" x14ac:dyDescent="0.3">
      <c r="A6527" s="52" t="s">
        <v>16538</v>
      </c>
      <c r="B6527" t="s">
        <v>16539</v>
      </c>
    </row>
    <row r="6528" spans="1:2" x14ac:dyDescent="0.3">
      <c r="A6528" s="52" t="s">
        <v>16540</v>
      </c>
      <c r="B6528" t="s">
        <v>16541</v>
      </c>
    </row>
    <row r="6529" spans="1:2" x14ac:dyDescent="0.3">
      <c r="A6529" s="52" t="s">
        <v>16542</v>
      </c>
      <c r="B6529" t="s">
        <v>16543</v>
      </c>
    </row>
    <row r="6530" spans="1:2" x14ac:dyDescent="0.3">
      <c r="A6530" s="52" t="s">
        <v>3922</v>
      </c>
      <c r="B6530" t="s">
        <v>7385</v>
      </c>
    </row>
    <row r="6531" spans="1:2" x14ac:dyDescent="0.3">
      <c r="A6531" s="52" t="s">
        <v>3940</v>
      </c>
      <c r="B6531" t="s">
        <v>7386</v>
      </c>
    </row>
    <row r="6532" spans="1:2" x14ac:dyDescent="0.3">
      <c r="A6532" s="52" t="s">
        <v>16544</v>
      </c>
      <c r="B6532" t="s">
        <v>16545</v>
      </c>
    </row>
    <row r="6533" spans="1:2" x14ac:dyDescent="0.3">
      <c r="A6533" s="52" t="s">
        <v>16546</v>
      </c>
      <c r="B6533" t="s">
        <v>16547</v>
      </c>
    </row>
    <row r="6534" spans="1:2" x14ac:dyDescent="0.3">
      <c r="A6534" s="52" t="s">
        <v>2669</v>
      </c>
      <c r="B6534" t="s">
        <v>7387</v>
      </c>
    </row>
    <row r="6535" spans="1:2" x14ac:dyDescent="0.3">
      <c r="A6535" s="52" t="s">
        <v>16548</v>
      </c>
      <c r="B6535" t="s">
        <v>16549</v>
      </c>
    </row>
    <row r="6536" spans="1:2" x14ac:dyDescent="0.3">
      <c r="A6536" s="52" t="s">
        <v>16550</v>
      </c>
      <c r="B6536" t="s">
        <v>16551</v>
      </c>
    </row>
    <row r="6537" spans="1:2" x14ac:dyDescent="0.3">
      <c r="A6537" s="52" t="s">
        <v>16552</v>
      </c>
      <c r="B6537" t="s">
        <v>16553</v>
      </c>
    </row>
    <row r="6538" spans="1:2" x14ac:dyDescent="0.3">
      <c r="A6538" s="52" t="s">
        <v>16554</v>
      </c>
      <c r="B6538" t="s">
        <v>16555</v>
      </c>
    </row>
    <row r="6539" spans="1:2" x14ac:dyDescent="0.3">
      <c r="A6539" s="52" t="s">
        <v>16556</v>
      </c>
      <c r="B6539" t="s">
        <v>16557</v>
      </c>
    </row>
  </sheetData>
  <conditionalFormatting sqref="A1:A104857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Complete TMT time course data</vt:lpstr>
      <vt:lpstr>Gene search and plots</vt:lpstr>
      <vt:lpstr>Gene name aliases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njm25</dc:creator>
  <cp:lastModifiedBy>Nicholas Matheson</cp:lastModifiedBy>
  <dcterms:created xsi:type="dcterms:W3CDTF">2014-05-07T09:41:08Z</dcterms:created>
  <dcterms:modified xsi:type="dcterms:W3CDTF">2016-05-18T19:12:05Z</dcterms:modified>
</cp:coreProperties>
</file>